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QQ3'65-FS\AQQ3'65-EN\"/>
    </mc:Choice>
  </mc:AlternateContent>
  <xr:revisionPtr revIDLastSave="0" documentId="13_ncr:1_{1B7F85BF-6D36-48BC-BC7F-63DFA3ABF8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" sheetId="18" r:id="rId1"/>
    <sheet name="PL3M " sheetId="23" r:id="rId2"/>
    <sheet name="PL9M" sheetId="25" r:id="rId3"/>
    <sheet name="SE Conso" sheetId="21" r:id="rId4"/>
    <sheet name="SE Separate" sheetId="22" r:id="rId5"/>
    <sheet name="CF" sheetId="26" r:id="rId6"/>
  </sheets>
  <externalReferences>
    <externalReference r:id="rId7"/>
  </externalReferences>
  <definedNames>
    <definedName name="_xlnm.Print_Area" localSheetId="0">'BS '!$A$1:$M$94</definedName>
    <definedName name="_xlnm.Print_Area" localSheetId="5">CF!$A$1:$O$99</definedName>
    <definedName name="_xlnm.Print_Area" localSheetId="1">'PL3M '!$A$1:$M$45</definedName>
    <definedName name="_xlnm.Print_Area" localSheetId="2">PL9M!$A:$M</definedName>
    <definedName name="_xlnm.Print_Area" localSheetId="3">'SE Conso'!$A$1:$V$23</definedName>
    <definedName name="_xlnm.Print_Area" localSheetId="4">'SE Separate'!$A$1:$P$23</definedName>
    <definedName name="_xlnm.Print_Titles" localSheetId="1">'PL3M '!$1:$6</definedName>
    <definedName name="_xlnm.Print_Titles" localSheetId="2">PL9M!$1:$6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0" i="18" l="1"/>
  <c r="K40" i="18"/>
  <c r="I40" i="18"/>
  <c r="G40" i="18"/>
  <c r="I61" i="26"/>
  <c r="M65" i="18" l="1"/>
  <c r="K65" i="18"/>
  <c r="I65" i="18"/>
  <c r="G65" i="18"/>
  <c r="M61" i="26"/>
  <c r="M16" i="25"/>
  <c r="K16" i="25"/>
  <c r="I16" i="25"/>
  <c r="G16" i="25"/>
  <c r="M11" i="25"/>
  <c r="K11" i="25"/>
  <c r="I11" i="25"/>
  <c r="G11" i="25"/>
  <c r="M16" i="23"/>
  <c r="K16" i="23"/>
  <c r="I16" i="23"/>
  <c r="G16" i="23"/>
  <c r="M11" i="23" l="1"/>
  <c r="K11" i="23"/>
  <c r="I11" i="23"/>
  <c r="G11" i="23"/>
  <c r="M75" i="18"/>
  <c r="K75" i="18"/>
  <c r="I75" i="18"/>
  <c r="G75" i="18"/>
  <c r="T20" i="21" l="1"/>
  <c r="I75" i="26" l="1"/>
  <c r="M75" i="26"/>
  <c r="K61" i="26" l="1"/>
  <c r="O61" i="26"/>
  <c r="O72" i="26"/>
  <c r="K72" i="26" l="1"/>
  <c r="I72" i="26"/>
  <c r="M72" i="26"/>
  <c r="O97" i="26" l="1"/>
  <c r="M97" i="26"/>
  <c r="K97" i="26"/>
  <c r="I97" i="26"/>
  <c r="N77" i="26"/>
  <c r="L77" i="26"/>
  <c r="J77" i="26"/>
  <c r="A1" i="26"/>
  <c r="P16" i="22"/>
  <c r="P15" i="22"/>
  <c r="L14" i="22"/>
  <c r="N14" i="22" s="1"/>
  <c r="P14" i="22" s="1"/>
  <c r="L13" i="22"/>
  <c r="J14" i="22"/>
  <c r="R16" i="21"/>
  <c r="V16" i="21" s="1"/>
  <c r="R15" i="21"/>
  <c r="V15" i="21" s="1"/>
  <c r="N14" i="21"/>
  <c r="P14" i="21" s="1"/>
  <c r="N13" i="21"/>
  <c r="L14" i="21"/>
  <c r="M32" i="25"/>
  <c r="M33" i="25" s="1"/>
  <c r="K32" i="25"/>
  <c r="K33" i="25" s="1"/>
  <c r="I32" i="25"/>
  <c r="I33" i="25" s="1"/>
  <c r="G32" i="25"/>
  <c r="G33" i="25" s="1"/>
  <c r="M22" i="25"/>
  <c r="K22" i="25"/>
  <c r="I22" i="25"/>
  <c r="G22" i="25"/>
  <c r="R14" i="21" l="1"/>
  <c r="V14" i="21" s="1"/>
  <c r="M17" i="25"/>
  <c r="M19" i="25" s="1"/>
  <c r="M23" i="25" s="1"/>
  <c r="M25" i="25" s="1"/>
  <c r="M27" i="25" s="1"/>
  <c r="M37" i="25" s="1"/>
  <c r="J20" i="22" s="1"/>
  <c r="K17" i="25"/>
  <c r="K19" i="25" s="1"/>
  <c r="K23" i="25" s="1"/>
  <c r="K25" i="25" s="1"/>
  <c r="K27" i="25" s="1"/>
  <c r="K37" i="25" s="1"/>
  <c r="G17" i="25"/>
  <c r="G19" i="25" s="1"/>
  <c r="G23" i="25" s="1"/>
  <c r="G25" i="25" s="1"/>
  <c r="G27" i="25" s="1"/>
  <c r="G37" i="25" s="1"/>
  <c r="I17" i="25"/>
  <c r="I19" i="25" s="1"/>
  <c r="I23" i="25" s="1"/>
  <c r="I25" i="25" s="1"/>
  <c r="I27" i="25" s="1"/>
  <c r="I37" i="25" s="1"/>
  <c r="M34" i="25" l="1"/>
  <c r="M44" i="25" s="1"/>
  <c r="M42" i="25" s="1"/>
  <c r="O8" i="26"/>
  <c r="O39" i="26" s="1"/>
  <c r="O43" i="26" s="1"/>
  <c r="O74" i="26" s="1"/>
  <c r="O77" i="26" s="1"/>
  <c r="L13" i="21"/>
  <c r="I8" i="26"/>
  <c r="I39" i="26" s="1"/>
  <c r="K8" i="26"/>
  <c r="K39" i="26" s="1"/>
  <c r="L20" i="21"/>
  <c r="K34" i="25"/>
  <c r="K44" i="25" s="1"/>
  <c r="K42" i="25" s="1"/>
  <c r="M8" i="26"/>
  <c r="M39" i="26" s="1"/>
  <c r="J13" i="22"/>
  <c r="G46" i="25"/>
  <c r="I34" i="25"/>
  <c r="I44" i="25" s="1"/>
  <c r="I42" i="25" s="1"/>
  <c r="G34" i="25"/>
  <c r="I46" i="25"/>
  <c r="I39" i="25"/>
  <c r="M46" i="25"/>
  <c r="M39" i="25"/>
  <c r="G39" i="25"/>
  <c r="G44" i="25" l="1"/>
  <c r="G42" i="25" s="1"/>
  <c r="M43" i="26"/>
  <c r="M74" i="26" s="1"/>
  <c r="M77" i="26" s="1"/>
  <c r="M101" i="26" s="1"/>
  <c r="I43" i="26"/>
  <c r="I74" i="26" s="1"/>
  <c r="K43" i="26"/>
  <c r="K74" i="26" s="1"/>
  <c r="K77" i="26" s="1"/>
  <c r="K39" i="25"/>
  <c r="K46" i="25"/>
  <c r="L21" i="22"/>
  <c r="N20" i="22"/>
  <c r="N19" i="22"/>
  <c r="N12" i="22"/>
  <c r="P12" i="22" s="1"/>
  <c r="H17" i="22"/>
  <c r="F17" i="22"/>
  <c r="D17" i="22"/>
  <c r="P21" i="21"/>
  <c r="R19" i="21"/>
  <c r="V19" i="21" s="1"/>
  <c r="P12" i="21"/>
  <c r="R12" i="21" s="1"/>
  <c r="D17" i="21"/>
  <c r="F17" i="21"/>
  <c r="H17" i="21"/>
  <c r="J17" i="21"/>
  <c r="I77" i="26" l="1"/>
  <c r="I101" i="26" s="1"/>
  <c r="N21" i="22"/>
  <c r="N21" i="21"/>
  <c r="K21" i="21"/>
  <c r="L17" i="22" l="1"/>
  <c r="N17" i="22" s="1"/>
  <c r="N13" i="22"/>
  <c r="N17" i="21"/>
  <c r="P17" i="21" s="1"/>
  <c r="P13" i="21"/>
  <c r="P19" i="22"/>
  <c r="M88" i="18" l="1"/>
  <c r="I88" i="18"/>
  <c r="G23" i="18" l="1"/>
  <c r="T17" i="21" l="1"/>
  <c r="V12" i="21" l="1"/>
  <c r="M22" i="23"/>
  <c r="K22" i="23"/>
  <c r="G22" i="23"/>
  <c r="I22" i="23"/>
  <c r="M23" i="18" l="1"/>
  <c r="K23" i="18"/>
  <c r="I23" i="18"/>
  <c r="I41" i="18" s="1"/>
  <c r="G87" i="18" l="1"/>
  <c r="G86" i="18"/>
  <c r="K86" i="18" l="1"/>
  <c r="D21" i="21" l="1"/>
  <c r="J21" i="21"/>
  <c r="I87" i="18" s="1"/>
  <c r="H21" i="21"/>
  <c r="F21" i="21"/>
  <c r="I85" i="18" s="1"/>
  <c r="I86" i="18" l="1"/>
  <c r="M83" i="18"/>
  <c r="I83" i="18"/>
  <c r="J33" i="23" l="1"/>
  <c r="L33" i="23"/>
  <c r="G84" i="18" l="1"/>
  <c r="K84" i="18" l="1"/>
  <c r="G85" i="18" l="1"/>
  <c r="I17" i="23" l="1"/>
  <c r="A1" i="21" l="1"/>
  <c r="I19" i="23" l="1"/>
  <c r="I23" i="23" s="1"/>
  <c r="I25" i="23" s="1"/>
  <c r="I27" i="23" s="1"/>
  <c r="I30" i="23" s="1"/>
  <c r="I33" i="23" l="1"/>
  <c r="R20" i="21" s="1"/>
  <c r="I40" i="23"/>
  <c r="I38" i="23" s="1"/>
  <c r="K85" i="18"/>
  <c r="H21" i="22"/>
  <c r="M86" i="18" s="1"/>
  <c r="F21" i="22"/>
  <c r="M85" i="18" s="1"/>
  <c r="D21" i="22"/>
  <c r="A2" i="22"/>
  <c r="G21" i="21"/>
  <c r="T21" i="21"/>
  <c r="A1" i="22"/>
  <c r="M17" i="23"/>
  <c r="K17" i="23"/>
  <c r="G17" i="23"/>
  <c r="H95" i="18"/>
  <c r="A47" i="18"/>
  <c r="A45" i="18"/>
  <c r="I35" i="23" l="1"/>
  <c r="I42" i="23"/>
  <c r="G19" i="23"/>
  <c r="G23" i="23" s="1"/>
  <c r="G25" i="23" s="1"/>
  <c r="G27" i="23" s="1"/>
  <c r="K41" i="18"/>
  <c r="M19" i="23"/>
  <c r="M23" i="23" s="1"/>
  <c r="M25" i="23" s="1"/>
  <c r="M27" i="23" s="1"/>
  <c r="M30" i="23" s="1"/>
  <c r="G41" i="18"/>
  <c r="G76" i="18"/>
  <c r="I76" i="18"/>
  <c r="K76" i="18"/>
  <c r="M76" i="18"/>
  <c r="M41" i="18"/>
  <c r="G30" i="23" l="1"/>
  <c r="G40" i="23" s="1"/>
  <c r="G38" i="23" s="1"/>
  <c r="M33" i="23"/>
  <c r="M40" i="23"/>
  <c r="M38" i="23" s="1"/>
  <c r="G33" i="23"/>
  <c r="P20" i="22"/>
  <c r="K19" i="23"/>
  <c r="K23" i="23" s="1"/>
  <c r="K25" i="23" s="1"/>
  <c r="K27" i="23" s="1"/>
  <c r="K30" i="23" s="1"/>
  <c r="P13" i="22" l="1"/>
  <c r="K33" i="23"/>
  <c r="K40" i="23"/>
  <c r="K38" i="23" s="1"/>
  <c r="M42" i="23"/>
  <c r="M35" i="23"/>
  <c r="G90" i="18"/>
  <c r="G35" i="23"/>
  <c r="G42" i="23"/>
  <c r="J17" i="22" l="1"/>
  <c r="K88" i="18" s="1"/>
  <c r="K89" i="18" s="1"/>
  <c r="L17" i="21"/>
  <c r="G88" i="18" s="1"/>
  <c r="R13" i="21"/>
  <c r="V13" i="21" s="1"/>
  <c r="V20" i="21"/>
  <c r="V21" i="21" s="1"/>
  <c r="P17" i="22"/>
  <c r="K42" i="23"/>
  <c r="K35" i="23"/>
  <c r="R17" i="21" l="1"/>
  <c r="V17" i="21"/>
  <c r="L21" i="21"/>
  <c r="I89" i="18" s="1"/>
  <c r="I91" i="18" s="1"/>
  <c r="I92" i="18" s="1"/>
  <c r="I96" i="18" s="1"/>
  <c r="P21" i="22"/>
  <c r="R21" i="21" l="1"/>
  <c r="J21" i="22"/>
  <c r="M89" i="18" s="1"/>
  <c r="M91" i="18" s="1"/>
  <c r="M92" i="18" s="1"/>
  <c r="M96" i="18" s="1"/>
  <c r="K91" i="18" l="1"/>
  <c r="K92" i="18" s="1"/>
  <c r="K96" i="18" s="1"/>
  <c r="G89" i="18"/>
  <c r="G91" i="18" s="1"/>
  <c r="G92" i="18" s="1"/>
  <c r="G96" i="18" s="1"/>
</calcChain>
</file>

<file path=xl/sharedStrings.xml><?xml version="1.0" encoding="utf-8"?>
<sst xmlns="http://schemas.openxmlformats.org/spreadsheetml/2006/main" count="405" uniqueCount="254">
  <si>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</si>
  <si>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</si>
  <si>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</si>
  <si>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</si>
  <si>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</si>
  <si>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</si>
  <si>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</si>
  <si>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</si>
  <si>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</si>
  <si>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</si>
  <si>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</si>
  <si>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</si>
  <si>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</si>
  <si>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</si>
  <si>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</si>
  <si>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</si>
  <si>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</si>
  <si>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</si>
  <si>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</si>
  <si>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</si>
  <si>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</si>
  <si>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</si>
  <si>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</si>
  <si>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</si>
  <si>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</si>
  <si>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</si>
  <si>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</si>
  <si>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 xml:space="preserve">Trade accounts and other current payable </t>
  </si>
  <si>
    <t>Current tax assets</t>
  </si>
  <si>
    <t>Total current liabilities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</si>
  <si>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</si>
  <si>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</si>
  <si>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</si>
  <si>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</si>
  <si>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</si>
  <si>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</si>
  <si>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</si>
  <si>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</si>
  <si>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</si>
  <si>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</si>
  <si>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</si>
  <si>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</si>
  <si>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</si>
  <si>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</si>
  <si>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</si>
  <si>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</si>
  <si>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</si>
  <si>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</si>
  <si>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</si>
  <si>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</si>
  <si>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</si>
  <si>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</si>
  <si>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</si>
  <si>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Costs of service from hotel business</t>
  </si>
  <si>
    <t>Finance cost</t>
  </si>
  <si>
    <t>Premium on common shares from capital reduction</t>
  </si>
  <si>
    <t>Distribution costs</t>
  </si>
  <si>
    <t>Shareholding</t>
  </si>
  <si>
    <t xml:space="preserve">Increase in </t>
  </si>
  <si>
    <t>Total non current liabilities</t>
  </si>
  <si>
    <t>Issued and paid up</t>
  </si>
  <si>
    <t>(In Thousand Shares)</t>
  </si>
  <si>
    <t>Revenues from hotel business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</si>
  <si>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</si>
  <si>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</si>
  <si>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</si>
  <si>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</si>
  <si>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</si>
  <si>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property</t>
  </si>
  <si>
    <t>Shares</t>
  </si>
  <si>
    <t>on Shares</t>
  </si>
  <si>
    <t>Adjusted financial cost</t>
  </si>
  <si>
    <t>Short-term loans</t>
  </si>
  <si>
    <t xml:space="preserve">Adjusted provisions for employee benefits </t>
  </si>
  <si>
    <t>Cash paid for income tax</t>
  </si>
  <si>
    <t xml:space="preserve">Discount on common shares </t>
  </si>
  <si>
    <t>Total shareholders equity - net</t>
  </si>
  <si>
    <t xml:space="preserve">Weighted average number of shares </t>
  </si>
  <si>
    <t>-</t>
  </si>
  <si>
    <t>REVENUES</t>
  </si>
  <si>
    <t>Total revenues</t>
  </si>
  <si>
    <t>Share holders</t>
  </si>
  <si>
    <t>eguity-net</t>
  </si>
  <si>
    <t xml:space="preserve">Interest paid       </t>
  </si>
  <si>
    <t>85,324.81  million common shares, Baht 0.50 per share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</si>
  <si>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</si>
  <si>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</si>
  <si>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</si>
  <si>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</si>
  <si>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</si>
  <si>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</si>
  <si>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</si>
  <si>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</si>
  <si>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" Unaudited"</t>
  </si>
  <si>
    <t>"reviewed "</t>
  </si>
  <si>
    <t>" Audited "</t>
  </si>
  <si>
    <t>The accompanying notes to interim financial statements are an integral part of the interim financial statements.</t>
  </si>
  <si>
    <t>"UNAUDITED"</t>
  </si>
  <si>
    <t>"REVIEWED"</t>
  </si>
  <si>
    <t>Cash and cash equivalents at beginning of the period</t>
  </si>
  <si>
    <t>Cash and cash equivalents at end of  the period</t>
  </si>
  <si>
    <t>Cash paid for decrease liabilities that occurs from lease agreements</t>
  </si>
  <si>
    <t xml:space="preserve"> </t>
  </si>
  <si>
    <t>Other comprehensive income</t>
  </si>
  <si>
    <t>Company</t>
  </si>
  <si>
    <t xml:space="preserve"> equity of the </t>
  </si>
  <si>
    <t xml:space="preserve">Total </t>
  </si>
  <si>
    <t>shareholders'</t>
  </si>
  <si>
    <t>Adjusted interest income</t>
  </si>
  <si>
    <t>Depreciation, losses and amortization</t>
  </si>
  <si>
    <t>Trade accounts and other non - current receivable</t>
  </si>
  <si>
    <t>Total comprehensive income for the period</t>
  </si>
  <si>
    <t>Total comprehensive income attributable to:</t>
  </si>
  <si>
    <t>As at March 31,</t>
  </si>
  <si>
    <t>Right-of-use assets</t>
  </si>
  <si>
    <t>NON - CURRENT ASSETS</t>
  </si>
  <si>
    <t>Total non - current assets</t>
  </si>
  <si>
    <t>NON - CURRENT LIABILITIES</t>
  </si>
  <si>
    <t>Total shareholder equity of parent - net</t>
  </si>
  <si>
    <t>Adjusted trade accounts and other current payable increase (decrease)</t>
  </si>
  <si>
    <t>Interest income</t>
  </si>
  <si>
    <t>Other current financial assets</t>
  </si>
  <si>
    <t>Long - team loans</t>
  </si>
  <si>
    <t>Other non current financial assets</t>
  </si>
  <si>
    <t>Adjusted amortized expenses</t>
  </si>
  <si>
    <t>Deposit financial institution under pledged</t>
  </si>
  <si>
    <t>Current financial liabilities</t>
  </si>
  <si>
    <t>Balance as at January 1, 2021</t>
  </si>
  <si>
    <t>2021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</si>
  <si>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</si>
  <si>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</si>
  <si>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</si>
  <si>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</si>
  <si>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</si>
  <si>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Adjusted restriced deposit with bank decrease</t>
  </si>
  <si>
    <t>Adjusted trade accounts and other non-current payable increase</t>
  </si>
  <si>
    <t>Profit (Loss) before income tax</t>
  </si>
  <si>
    <t>Profit (Loss) before financial cost and income tax</t>
  </si>
  <si>
    <t>Profit (Loss) for the period</t>
  </si>
  <si>
    <t xml:space="preserve">Property, plant and equipment </t>
  </si>
  <si>
    <t>Retained earnings</t>
  </si>
  <si>
    <t>(Deficit)</t>
  </si>
  <si>
    <t>Cash received from sales of property, plant and equipment</t>
  </si>
  <si>
    <t>Profit (Loss) for the period attributable to :</t>
  </si>
  <si>
    <t>Basic profit (loss) per share : Owners of the parent</t>
  </si>
  <si>
    <t>2022</t>
  </si>
  <si>
    <t>Items that will not be reclassified in profit or loss later</t>
  </si>
  <si>
    <t>Total items that will not be reclassified in profit or loss later</t>
  </si>
  <si>
    <t>Other comprehensive income for the period - Net tax</t>
  </si>
  <si>
    <t>Loss from the measurement of new values of defined employee benefits</t>
  </si>
  <si>
    <t xml:space="preserve">Gain(Loss) from the measurement </t>
  </si>
  <si>
    <t xml:space="preserve">of new values of defined </t>
  </si>
  <si>
    <t>employee benefits</t>
  </si>
  <si>
    <t>Balance as at January 1, 2022</t>
  </si>
  <si>
    <t xml:space="preserve">Other components </t>
  </si>
  <si>
    <t>of shareholders' equity</t>
  </si>
  <si>
    <t xml:space="preserve">Adjusted by (reversal) of allowance of credit loss diminution </t>
  </si>
  <si>
    <t>December 31,2021</t>
  </si>
  <si>
    <t>Promissory note</t>
  </si>
  <si>
    <t>Other intangible assets</t>
  </si>
  <si>
    <t>162,117.14 million common share, Baht 0.50 par value</t>
  </si>
  <si>
    <t>Note</t>
  </si>
  <si>
    <t xml:space="preserve">Transferred to retained earnings </t>
  </si>
  <si>
    <t>Adjusted financial assets decrease</t>
  </si>
  <si>
    <t>93,683.62  million common shares, Baht 0.50 per share</t>
  </si>
  <si>
    <t>Gross profit (loss)</t>
  </si>
  <si>
    <t>The accompanying notes to the interim consolidated financial statements are an integral part of the financial statements.</t>
  </si>
  <si>
    <t>Adjusted provision for liabilities increase</t>
  </si>
  <si>
    <t>Cash paid for sales of property, plant and equipment</t>
  </si>
  <si>
    <t xml:space="preserve">Cash received from short-term loans </t>
  </si>
  <si>
    <t>Cash and cash equivalents net decrease - Net</t>
  </si>
  <si>
    <t>Cash received from right offering</t>
  </si>
  <si>
    <t xml:space="preserve">   institutions decrease</t>
  </si>
  <si>
    <t>Warrant</t>
  </si>
  <si>
    <t xml:space="preserve">Adjusted trade accounts and other non-current receivable (increase) decrease </t>
  </si>
  <si>
    <t>Profit (loss) for the period</t>
  </si>
  <si>
    <t>Discount from increase in shareholding in subsidiary</t>
  </si>
  <si>
    <t>Adjusted inventories decrease</t>
  </si>
  <si>
    <t>Adjusted other income</t>
  </si>
  <si>
    <t xml:space="preserve">     of value in inventories</t>
  </si>
  <si>
    <t>Tax refund</t>
  </si>
  <si>
    <t>Income tax</t>
  </si>
  <si>
    <t>Basic gain (loss) per share : Owners of the parent</t>
  </si>
  <si>
    <t>Adjusted tax (income)</t>
  </si>
  <si>
    <t xml:space="preserve">Adjusted trade accounts and other current receivables decrease </t>
  </si>
  <si>
    <t>Adjusted by (reversal) allowance for expected credit losses</t>
  </si>
  <si>
    <t>Adjusted by allowance for loss investment in subsidiraies</t>
  </si>
  <si>
    <t>Other components of shareholder's</t>
  </si>
  <si>
    <t>Cash provided by operating activities</t>
  </si>
  <si>
    <t>Net cash provided by operating activities</t>
  </si>
  <si>
    <t>Net cash provided by investing activities</t>
  </si>
  <si>
    <t>Net cash financing activities</t>
  </si>
  <si>
    <t>Cash paid for deposit to purchase common stock in the targer company</t>
  </si>
  <si>
    <t>Cappital increse</t>
  </si>
  <si>
    <t>Cash paid for increase capital in subsidiary</t>
  </si>
  <si>
    <t>AS AT SEPTEMBER 30, 2022</t>
  </si>
  <si>
    <t>As at</t>
  </si>
  <si>
    <t xml:space="preserve"> September 30,</t>
  </si>
  <si>
    <t>December 31,</t>
  </si>
  <si>
    <t xml:space="preserve">As at </t>
  </si>
  <si>
    <t>FOR THE THREE - MONTHS PERIOD ENDED SEPTEMBER 30, 2022</t>
  </si>
  <si>
    <t>FOR THE NINE - MONTHS PERIOD ENDED SEPTEMBER 30, 2022</t>
  </si>
  <si>
    <t>Balance as at September 30, 2022</t>
  </si>
  <si>
    <t>Balance as at September 30, 2021</t>
  </si>
  <si>
    <t>September
30,2022</t>
  </si>
  <si>
    <t>As at September 30, 2022 and December 31, 2021 as follows:</t>
  </si>
  <si>
    <t>Adjusted other non current assets (increase) decrease</t>
  </si>
  <si>
    <t>Adjusted with litigation damage reserves increase (decrease)</t>
  </si>
  <si>
    <t>Adjusted by loss from impairment investment property</t>
  </si>
  <si>
    <t xml:space="preserve"> accrued interest, net</t>
  </si>
  <si>
    <t>Deferred tax assets</t>
  </si>
  <si>
    <t>Unallocated costs of business acquisition</t>
  </si>
  <si>
    <t>Other non current liabilities</t>
  </si>
  <si>
    <t>1, 20</t>
  </si>
  <si>
    <t>1, 21</t>
  </si>
  <si>
    <t>Other current liabilities</t>
  </si>
  <si>
    <t>Loans to clients and accrued interest - net</t>
  </si>
  <si>
    <t>Revenues from loans interest</t>
  </si>
  <si>
    <t>Costs of loans</t>
  </si>
  <si>
    <t xml:space="preserve">Adjusted by cash paid for employee benefits </t>
  </si>
  <si>
    <t>Adjusted from investment at fair value through profit or loss</t>
  </si>
  <si>
    <t>Cash and cash equivalents in subsidiaries</t>
  </si>
  <si>
    <t>Non cash transactions</t>
  </si>
  <si>
    <t xml:space="preserve">1.As at September 30, 2022, the Company and subsidiary transfers the classification of investment property and property, plant, equipment and leasehold rights  </t>
  </si>
  <si>
    <t xml:space="preserve">  or non current asset or disposal asset groups classified as held for sale (Note 9)</t>
  </si>
  <si>
    <t xml:space="preserve">Cash bank overdrafts and short-term borrowings from financial </t>
  </si>
  <si>
    <t>Profit (Loss) before expenses</t>
  </si>
  <si>
    <t>Non current asset as held for sale</t>
  </si>
  <si>
    <t>Short - term borrowings</t>
  </si>
  <si>
    <t xml:space="preserve">Adjusted provisions for current financial liabilities </t>
  </si>
  <si>
    <t xml:space="preserve">Adjusted by share of profit (loss) of associates </t>
  </si>
  <si>
    <t>Cash received from short-term borrowings</t>
  </si>
  <si>
    <t>Cash paid for short-term borrowings</t>
  </si>
  <si>
    <t>Cash received from long-term borrowings</t>
  </si>
  <si>
    <t>Cash paid for long-term borrowings</t>
  </si>
  <si>
    <t>Investments in subsidiary and associate</t>
  </si>
  <si>
    <t>Current portion of long - term liabilities</t>
  </si>
  <si>
    <t>Long - term liabilities</t>
  </si>
  <si>
    <t>Adjusted loans to accounts  receivable and accrued interest - net increase</t>
  </si>
  <si>
    <t xml:space="preserve">Adjusted by  (profit) loss from Amortization of property, plant, </t>
  </si>
  <si>
    <t xml:space="preserve">     equipment </t>
  </si>
  <si>
    <t>2.During the period, the subsidiary paid for investment in indirect subsidiary in the amount of Baht 175 million</t>
  </si>
  <si>
    <t>Current portion of loans to clients and</t>
  </si>
  <si>
    <t>Other current assets</t>
  </si>
  <si>
    <t>Investment in common share with repurchase conditions</t>
  </si>
  <si>
    <t>Other non current assets</t>
  </si>
  <si>
    <t>Current portion of lease liabilities</t>
  </si>
  <si>
    <t>Lease liabilities</t>
  </si>
  <si>
    <t>Trade accounts and other non current payable</t>
  </si>
  <si>
    <t>Adjustments of reconcile profit (loss) to cash recieived (paid)</t>
  </si>
  <si>
    <t>- Advance paid in deposit Baht 148 million</t>
  </si>
  <si>
    <t>- Cash Baht 27 million</t>
  </si>
  <si>
    <t>Supplemental disclosure of cash flows information :</t>
  </si>
  <si>
    <t>Non current 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</si>
</sst>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     &quot;??_);_(@_)"/>
    <numFmt numFmtId="167" formatCode="#,##0.00;[Red]\(#,##0.00\)"/>
    <numFmt numFmtId="168" formatCode="_-* #,##0_-;\-* #,##0_-;_-* &quot;-&quot;??_-;_-@_-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.00_);[Black]\(#,##0.00\)"/>
    <numFmt numFmtId="174" formatCode="_(* #,##0_);_(* \(#,##0\);_(* &quot;-&quot;??_);_(@_)"/>
    <numFmt numFmtId="175" formatCode="_(* #,##0_);_(* \(#,##0\);_(* &quot;-     &quot;??_);_(@_)"/>
    <numFmt numFmtId="176" formatCode="_(* #,##0.0000_);_(* \(#,##0.0000\);_(* &quot;-     &quot;??_);_(@_)"/>
    <numFmt numFmtId="177" formatCode="_(* #,##0.0000_);_(* \(#,##0.0000\);_(* &quot;-&quot;_);_(@_)"/>
    <numFmt numFmtId="178" formatCode="#,##0.00_);[Blue]\(#,##0.00\)"/>
    <numFmt numFmtId="179" formatCode="_-* #,##0_-;\-* #,##0_-;_-* &quot;-&quot;??_-;_-@"/>
    <numFmt numFmtId="180" formatCode="_-* #,##0_-;\-* #,##0_-;_-* &quot;-&quot;_-;_-@"/>
    <numFmt numFmtId="181" formatCode="_-* #,##0.00_-;\-* #,##0.00_-;_-* &quot;-&quot;??_-;_-@"/>
  </numFmts>
  <fonts count="42" x14ac:knownFonts="1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b/>
      <sz val="14"/>
      <name val="Times New Roman"/>
      <family val="1"/>
    </font>
    <font>
      <sz val="14"/>
      <name val="Times New Roman"/>
      <family val="1"/>
    </font>
    <font>
      <sz val="16"/>
      <color rgb="FF000000"/>
      <name val="AngsanaUPC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AngsanaUPC"/>
      <family val="1"/>
    </font>
    <font>
      <b/>
      <sz val="12"/>
      <color theme="1"/>
      <name val="AngsanaUPC"/>
      <family val="1"/>
    </font>
    <font>
      <sz val="12"/>
      <color theme="1"/>
      <name val="Arial"/>
      <family val="2"/>
    </font>
    <font>
      <i/>
      <sz val="12"/>
      <name val="Times New Roman"/>
      <family val="1"/>
      <charset val="222"/>
    </font>
    <font>
      <sz val="16"/>
      <color rgb="FF000000"/>
      <name val="AngsanaUPC"/>
      <family val="1"/>
    </font>
    <font>
      <b/>
      <u/>
      <sz val="14"/>
      <name val="Times New Roman"/>
      <family val="1"/>
    </font>
    <font>
      <u/>
      <sz val="14"/>
      <name val="Times New Roman"/>
      <family val="1"/>
    </font>
    <font>
      <sz val="14"/>
      <color rgb="FFFF0000"/>
      <name val="Times New Roman"/>
      <family val="1"/>
    </font>
    <font>
      <sz val="16"/>
      <color theme="1"/>
      <name val="Times New Roman"/>
      <family val="1"/>
    </font>
    <font>
      <sz val="16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5" fillId="0" borderId="0"/>
    <xf numFmtId="170" fontId="5" fillId="0" borderId="0"/>
    <xf numFmtId="171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2" fontId="8" fillId="0" borderId="0"/>
    <xf numFmtId="0" fontId="1" fillId="0" borderId="0"/>
    <xf numFmtId="0" fontId="2" fillId="0" borderId="0"/>
    <xf numFmtId="0" fontId="11" fillId="0" borderId="0"/>
    <xf numFmtId="0" fontId="13" fillId="0" borderId="0"/>
    <xf numFmtId="0" fontId="11" fillId="0" borderId="0"/>
    <xf numFmtId="0" fontId="4" fillId="0" borderId="0"/>
    <xf numFmtId="0" fontId="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39" fontId="22" fillId="0" borderId="0"/>
    <xf numFmtId="0" fontId="25" fillId="0" borderId="0"/>
    <xf numFmtId="0" fontId="33" fillId="0" borderId="0"/>
  </cellStyleXfs>
  <cellXfs count="280">
    <xf numFmtId="0" fontId="0" fillId="0" borderId="0" xfId="0"/>
    <xf numFmtId="174" fontId="15" fillId="0" borderId="0" xfId="1" applyNumberFormat="1" applyFont="1" applyFill="1" applyBorder="1"/>
    <xf numFmtId="174" fontId="15" fillId="0" borderId="5" xfId="1" applyNumberFormat="1" applyFont="1" applyFill="1" applyBorder="1"/>
    <xf numFmtId="174" fontId="14" fillId="0" borderId="0" xfId="1" applyNumberFormat="1" applyFont="1" applyFill="1" applyBorder="1"/>
    <xf numFmtId="174" fontId="15" fillId="0" borderId="4" xfId="1" applyNumberFormat="1" applyFont="1" applyFill="1" applyBorder="1"/>
    <xf numFmtId="174" fontId="15" fillId="0" borderId="3" xfId="1" applyNumberFormat="1" applyFont="1" applyFill="1" applyBorder="1"/>
    <xf numFmtId="41" fontId="15" fillId="0" borderId="3" xfId="26" applyNumberFormat="1" applyFont="1" applyFill="1" applyBorder="1" applyAlignment="1"/>
    <xf numFmtId="41" fontId="15" fillId="0" borderId="0" xfId="26" applyNumberFormat="1" applyFont="1" applyFill="1" applyBorder="1" applyAlignment="1"/>
    <xf numFmtId="174" fontId="15" fillId="0" borderId="6" xfId="1" applyNumberFormat="1" applyFont="1" applyFill="1" applyBorder="1"/>
    <xf numFmtId="41" fontId="15" fillId="0" borderId="0" xfId="5" applyNumberFormat="1" applyFont="1" applyFill="1" applyBorder="1" applyAlignment="1"/>
    <xf numFmtId="168" fontId="15" fillId="0" borderId="0" xfId="1" applyNumberFormat="1" applyFont="1" applyFill="1" applyBorder="1"/>
    <xf numFmtId="43" fontId="15" fillId="0" borderId="0" xfId="25" applyFont="1" applyFill="1"/>
    <xf numFmtId="168" fontId="19" fillId="0" borderId="0" xfId="1" applyNumberFormat="1" applyFont="1" applyFill="1" applyBorder="1" applyAlignment="1">
      <alignment horizontal="centerContinuous"/>
    </xf>
    <xf numFmtId="168" fontId="18" fillId="0" borderId="0" xfId="1" applyNumberFormat="1" applyFont="1" applyFill="1" applyBorder="1" applyAlignment="1">
      <alignment horizontal="center"/>
    </xf>
    <xf numFmtId="168" fontId="19" fillId="0" borderId="0" xfId="1" applyNumberFormat="1" applyFont="1" applyFill="1" applyBorder="1"/>
    <xf numFmtId="168" fontId="19" fillId="0" borderId="0" xfId="1" applyNumberFormat="1" applyFont="1" applyFill="1"/>
    <xf numFmtId="43" fontId="18" fillId="0" borderId="0" xfId="1" applyFont="1" applyFill="1" applyBorder="1"/>
    <xf numFmtId="168" fontId="19" fillId="0" borderId="5" xfId="1" applyNumberFormat="1" applyFont="1" applyFill="1" applyBorder="1" applyAlignment="1"/>
    <xf numFmtId="168" fontId="19" fillId="0" borderId="5" xfId="1" applyNumberFormat="1" applyFont="1" applyFill="1" applyBorder="1"/>
    <xf numFmtId="168" fontId="19" fillId="0" borderId="0" xfId="1" applyNumberFormat="1" applyFont="1" applyFill="1" applyBorder="1" applyAlignment="1"/>
    <xf numFmtId="168" fontId="19" fillId="0" borderId="0" xfId="1" applyNumberFormat="1" applyFont="1" applyFill="1" applyBorder="1" applyAlignment="1">
      <alignment horizontal="right"/>
    </xf>
    <xf numFmtId="168" fontId="19" fillId="0" borderId="7" xfId="1" applyNumberFormat="1" applyFont="1" applyFill="1" applyBorder="1"/>
    <xf numFmtId="168" fontId="19" fillId="0" borderId="0" xfId="1" applyNumberFormat="1" applyFont="1" applyFill="1" applyAlignment="1"/>
    <xf numFmtId="43" fontId="19" fillId="0" borderId="0" xfId="1" applyFont="1" applyFill="1" applyBorder="1"/>
    <xf numFmtId="174" fontId="15" fillId="0" borderId="0" xfId="3" applyNumberFormat="1" applyFont="1" applyFill="1" applyAlignment="1"/>
    <xf numFmtId="174" fontId="15" fillId="0" borderId="7" xfId="1" applyNumberFormat="1" applyFont="1" applyFill="1" applyBorder="1" applyAlignment="1"/>
    <xf numFmtId="174" fontId="15" fillId="0" borderId="0" xfId="1" applyNumberFormat="1" applyFont="1" applyFill="1" applyAlignment="1"/>
    <xf numFmtId="164" fontId="15" fillId="0" borderId="0" xfId="26" applyNumberFormat="1" applyFont="1" applyFill="1" applyBorder="1" applyAlignment="1"/>
    <xf numFmtId="174" fontId="19" fillId="0" borderId="0" xfId="1" applyNumberFormat="1" applyFont="1" applyFill="1" applyBorder="1"/>
    <xf numFmtId="164" fontId="15" fillId="0" borderId="6" xfId="26" applyNumberFormat="1" applyFont="1" applyFill="1" applyBorder="1" applyAlignment="1"/>
    <xf numFmtId="168" fontId="19" fillId="0" borderId="6" xfId="1" applyNumberFormat="1" applyFont="1" applyFill="1" applyBorder="1"/>
    <xf numFmtId="174" fontId="19" fillId="0" borderId="3" xfId="1" applyNumberFormat="1" applyFont="1" applyFill="1" applyBorder="1"/>
    <xf numFmtId="174" fontId="15" fillId="0" borderId="0" xfId="1" applyNumberFormat="1" applyFont="1" applyFill="1"/>
    <xf numFmtId="174" fontId="15" fillId="0" borderId="0" xfId="1" applyNumberFormat="1" applyFont="1" applyFill="1" applyBorder="1" applyAlignment="1"/>
    <xf numFmtId="174" fontId="15" fillId="0" borderId="0" xfId="3" applyNumberFormat="1" applyFont="1" applyFill="1"/>
    <xf numFmtId="174" fontId="15" fillId="0" borderId="0" xfId="3" applyNumberFormat="1" applyFont="1" applyFill="1" applyBorder="1"/>
    <xf numFmtId="41" fontId="14" fillId="0" borderId="0" xfId="26" applyNumberFormat="1" applyFont="1" applyFill="1" applyBorder="1" applyAlignment="1"/>
    <xf numFmtId="174" fontId="15" fillId="0" borderId="6" xfId="3" applyNumberFormat="1" applyFont="1" applyFill="1" applyBorder="1"/>
    <xf numFmtId="41" fontId="15" fillId="0" borderId="6" xfId="26" applyNumberFormat="1" applyFont="1" applyFill="1" applyBorder="1" applyAlignment="1"/>
    <xf numFmtId="41" fontId="32" fillId="0" borderId="0" xfId="26" applyNumberFormat="1" applyFont="1" applyFill="1" applyBorder="1" applyAlignment="1"/>
    <xf numFmtId="174" fontId="19" fillId="0" borderId="0" xfId="3" applyNumberFormat="1" applyFont="1" applyFill="1"/>
    <xf numFmtId="165" fontId="19" fillId="0" borderId="0" xfId="3" applyFont="1" applyFill="1"/>
    <xf numFmtId="41" fontId="19" fillId="0" borderId="0" xfId="26" applyNumberFormat="1" applyFont="1" applyFill="1" applyBorder="1" applyAlignment="1"/>
    <xf numFmtId="41" fontId="18" fillId="0" borderId="0" xfId="26" applyNumberFormat="1" applyFont="1" applyFill="1" applyBorder="1" applyAlignment="1"/>
    <xf numFmtId="174" fontId="18" fillId="0" borderId="0" xfId="3" applyNumberFormat="1" applyFont="1" applyFill="1"/>
    <xf numFmtId="174" fontId="19" fillId="0" borderId="0" xfId="3" applyNumberFormat="1" applyFont="1" applyFill="1" applyBorder="1"/>
    <xf numFmtId="174" fontId="19" fillId="0" borderId="6" xfId="3" applyNumberFormat="1" applyFont="1" applyFill="1" applyBorder="1"/>
    <xf numFmtId="41" fontId="19" fillId="0" borderId="6" xfId="26" applyNumberFormat="1" applyFont="1" applyFill="1" applyBorder="1" applyAlignment="1"/>
    <xf numFmtId="174" fontId="24" fillId="0" borderId="0" xfId="7" applyNumberFormat="1" applyFont="1" applyFill="1" applyAlignment="1">
      <alignment vertical="center"/>
    </xf>
    <xf numFmtId="168" fontId="15" fillId="0" borderId="0" xfId="1" applyNumberFormat="1" applyFont="1" applyFill="1" applyAlignment="1">
      <alignment horizontal="right"/>
    </xf>
    <xf numFmtId="168" fontId="15" fillId="0" borderId="0" xfId="1" applyNumberFormat="1" applyFont="1" applyFill="1"/>
    <xf numFmtId="174" fontId="15" fillId="0" borderId="4" xfId="1" applyNumberFormat="1" applyFont="1" applyFill="1" applyBorder="1" applyAlignment="1">
      <alignment horizontal="center"/>
    </xf>
    <xf numFmtId="0" fontId="18" fillId="0" borderId="0" xfId="16" applyFont="1"/>
    <xf numFmtId="0" fontId="19" fillId="0" borderId="0" xfId="36" applyFont="1" applyAlignment="1">
      <alignment horizontal="centerContinuous"/>
    </xf>
    <xf numFmtId="0" fontId="19" fillId="0" borderId="0" xfId="36" applyFont="1" applyAlignment="1">
      <alignment horizontal="center"/>
    </xf>
    <xf numFmtId="0" fontId="19" fillId="0" borderId="0" xfId="36" applyFont="1"/>
    <xf numFmtId="0" fontId="18" fillId="0" borderId="0" xfId="36" applyFont="1" applyAlignment="1">
      <alignment horizontal="left"/>
    </xf>
    <xf numFmtId="0" fontId="19" fillId="0" borderId="0" xfId="0" applyFont="1" applyAlignment="1">
      <alignment horizontal="center"/>
    </xf>
    <xf numFmtId="49" fontId="19" fillId="0" borderId="4" xfId="36" applyNumberFormat="1" applyFont="1" applyBorder="1"/>
    <xf numFmtId="0" fontId="18" fillId="0" borderId="0" xfId="36" applyFont="1"/>
    <xf numFmtId="49" fontId="19" fillId="0" borderId="0" xfId="36" applyNumberFormat="1" applyFont="1" applyAlignment="1">
      <alignment horizontal="center"/>
    </xf>
    <xf numFmtId="49" fontId="19" fillId="0" borderId="3" xfId="36" applyNumberFormat="1" applyFont="1" applyBorder="1" applyAlignment="1">
      <alignment horizontal="center"/>
    </xf>
    <xf numFmtId="167" fontId="20" fillId="0" borderId="0" xfId="16" applyNumberFormat="1" applyFont="1"/>
    <xf numFmtId="0" fontId="18" fillId="0" borderId="0" xfId="36" applyFont="1" applyAlignment="1">
      <alignment horizontal="center"/>
    </xf>
    <xf numFmtId="0" fontId="18" fillId="0" borderId="0" xfId="16" applyFont="1" applyAlignment="1">
      <alignment horizontal="center"/>
    </xf>
    <xf numFmtId="0" fontId="18" fillId="0" borderId="0" xfId="16" applyFont="1" applyAlignment="1">
      <alignment horizontal="centerContinuous"/>
    </xf>
    <xf numFmtId="43" fontId="19" fillId="0" borderId="0" xfId="36" applyNumberFormat="1" applyFont="1"/>
    <xf numFmtId="164" fontId="19" fillId="0" borderId="0" xfId="21" applyNumberFormat="1" applyFont="1"/>
    <xf numFmtId="41" fontId="19" fillId="0" borderId="0" xfId="36" applyNumberFormat="1" applyFont="1"/>
    <xf numFmtId="165" fontId="19" fillId="0" borderId="0" xfId="21" applyNumberFormat="1" applyFont="1"/>
    <xf numFmtId="175" fontId="19" fillId="0" borderId="5" xfId="36" applyNumberFormat="1" applyFont="1" applyBorder="1"/>
    <xf numFmtId="175" fontId="19" fillId="0" borderId="0" xfId="36" applyNumberFormat="1" applyFont="1"/>
    <xf numFmtId="41" fontId="18" fillId="0" borderId="0" xfId="36" applyNumberFormat="1" applyFont="1"/>
    <xf numFmtId="175" fontId="19" fillId="0" borderId="6" xfId="36" applyNumberFormat="1" applyFont="1" applyBorder="1"/>
    <xf numFmtId="165" fontId="19" fillId="0" borderId="0" xfId="36" applyNumberFormat="1" applyFont="1"/>
    <xf numFmtId="49" fontId="19" fillId="0" borderId="0" xfId="36" applyNumberFormat="1" applyFont="1"/>
    <xf numFmtId="167" fontId="18" fillId="0" borderId="0" xfId="16" applyNumberFormat="1" applyFont="1"/>
    <xf numFmtId="49" fontId="18" fillId="0" borderId="0" xfId="36" applyNumberFormat="1" applyFont="1" applyAlignment="1">
      <alignment horizontal="center"/>
    </xf>
    <xf numFmtId="164" fontId="19" fillId="0" borderId="3" xfId="21" applyNumberFormat="1" applyFont="1" applyBorder="1"/>
    <xf numFmtId="0" fontId="19" fillId="0" borderId="0" xfId="16" applyFont="1" applyAlignment="1">
      <alignment horizontal="center"/>
    </xf>
    <xf numFmtId="168" fontId="19" fillId="0" borderId="0" xfId="36" applyNumberFormat="1" applyFont="1"/>
    <xf numFmtId="168" fontId="19" fillId="0" borderId="0" xfId="36" applyNumberFormat="1" applyFont="1" applyAlignment="1">
      <alignment horizontal="center"/>
    </xf>
    <xf numFmtId="0" fontId="19" fillId="0" borderId="0" xfId="36" applyFont="1" applyAlignment="1">
      <alignment horizontal="right"/>
    </xf>
    <xf numFmtId="49" fontId="18" fillId="0" borderId="0" xfId="36" applyNumberFormat="1" applyFont="1"/>
    <xf numFmtId="174" fontId="19" fillId="0" borderId="7" xfId="36" applyNumberFormat="1" applyFont="1" applyBorder="1"/>
    <xf numFmtId="174" fontId="19" fillId="0" borderId="0" xfId="36" applyNumberFormat="1" applyFont="1"/>
    <xf numFmtId="174" fontId="19" fillId="0" borderId="3" xfId="36" applyNumberFormat="1" applyFont="1" applyBorder="1"/>
    <xf numFmtId="41" fontId="19" fillId="0" borderId="3" xfId="36" applyNumberFormat="1" applyFont="1" applyBorder="1"/>
    <xf numFmtId="174" fontId="19" fillId="0" borderId="6" xfId="36" applyNumberFormat="1" applyFont="1" applyBorder="1"/>
    <xf numFmtId="0" fontId="19" fillId="0" borderId="0" xfId="16" applyFont="1"/>
    <xf numFmtId="0" fontId="24" fillId="0" borderId="0" xfId="21" applyFont="1"/>
    <xf numFmtId="0" fontId="23" fillId="0" borderId="0" xfId="21" applyFont="1"/>
    <xf numFmtId="0" fontId="18" fillId="0" borderId="0" xfId="18" applyFont="1"/>
    <xf numFmtId="0" fontId="19" fillId="0" borderId="0" xfId="18" applyFont="1" applyAlignment="1">
      <alignment horizontal="center"/>
    </xf>
    <xf numFmtId="0" fontId="19" fillId="0" borderId="0" xfId="18" applyFont="1"/>
    <xf numFmtId="49" fontId="18" fillId="0" borderId="0" xfId="36" applyNumberFormat="1" applyFont="1" applyAlignment="1">
      <alignment horizontal="right"/>
    </xf>
    <xf numFmtId="0" fontId="19" fillId="0" borderId="0" xfId="18" applyFont="1" applyAlignment="1">
      <alignment horizontal="left"/>
    </xf>
    <xf numFmtId="178" fontId="19" fillId="0" borderId="5" xfId="55" applyNumberFormat="1" applyFont="1" applyBorder="1" applyAlignment="1">
      <alignment horizontal="center" wrapText="1"/>
    </xf>
    <xf numFmtId="178" fontId="19" fillId="0" borderId="4" xfId="55" applyNumberFormat="1" applyFont="1" applyBorder="1"/>
    <xf numFmtId="178" fontId="19" fillId="0" borderId="0" xfId="55" applyNumberFormat="1" applyFont="1" applyAlignment="1">
      <alignment horizontal="center"/>
    </xf>
    <xf numFmtId="178" fontId="19" fillId="0" borderId="0" xfId="55" applyNumberFormat="1" applyFont="1" applyAlignment="1">
      <alignment horizontal="center" wrapText="1"/>
    </xf>
    <xf numFmtId="0" fontId="19" fillId="0" borderId="3" xfId="18" applyFont="1" applyBorder="1" applyAlignment="1">
      <alignment horizontal="center"/>
    </xf>
    <xf numFmtId="178" fontId="19" fillId="0" borderId="3" xfId="55" applyNumberFormat="1" applyFont="1" applyBorder="1" applyAlignment="1">
      <alignment horizontal="center" wrapText="1"/>
    </xf>
    <xf numFmtId="178" fontId="19" fillId="0" borderId="3" xfId="55" applyNumberFormat="1" applyFont="1" applyBorder="1" applyAlignment="1">
      <alignment horizontal="center"/>
    </xf>
    <xf numFmtId="174" fontId="19" fillId="0" borderId="0" xfId="18" applyNumberFormat="1" applyFont="1"/>
    <xf numFmtId="0" fontId="14" fillId="0" borderId="0" xfId="18" applyFont="1"/>
    <xf numFmtId="0" fontId="15" fillId="0" borderId="0" xfId="18" applyFont="1" applyAlignment="1">
      <alignment horizontal="center"/>
    </xf>
    <xf numFmtId="0" fontId="15" fillId="0" borderId="0" xfId="18" applyFont="1"/>
    <xf numFmtId="49" fontId="14" fillId="0" borderId="0" xfId="36" applyNumberFormat="1" applyFont="1" applyAlignment="1">
      <alignment horizontal="right"/>
    </xf>
    <xf numFmtId="178" fontId="15" fillId="0" borderId="5" xfId="55" applyNumberFormat="1" applyFont="1" applyBorder="1" applyAlignment="1">
      <alignment horizontal="center" wrapText="1"/>
    </xf>
    <xf numFmtId="178" fontId="15" fillId="0" borderId="0" xfId="55" applyNumberFormat="1" applyFont="1" applyAlignment="1">
      <alignment horizontal="center" wrapText="1"/>
    </xf>
    <xf numFmtId="178" fontId="15" fillId="0" borderId="0" xfId="55" applyNumberFormat="1" applyFont="1" applyAlignment="1">
      <alignment horizontal="center"/>
    </xf>
    <xf numFmtId="0" fontId="15" fillId="0" borderId="3" xfId="18" applyFont="1" applyBorder="1" applyAlignment="1">
      <alignment horizontal="center"/>
    </xf>
    <xf numFmtId="178" fontId="15" fillId="0" borderId="3" xfId="55" applyNumberFormat="1" applyFont="1" applyBorder="1" applyAlignment="1">
      <alignment horizontal="center" wrapText="1"/>
    </xf>
    <xf numFmtId="178" fontId="15" fillId="0" borderId="3" xfId="55" applyNumberFormat="1" applyFont="1" applyBorder="1" applyAlignment="1">
      <alignment horizontal="center"/>
    </xf>
    <xf numFmtId="0" fontId="15" fillId="0" borderId="3" xfId="18" quotePrefix="1" applyFont="1" applyBorder="1" applyAlignment="1">
      <alignment horizontal="center"/>
    </xf>
    <xf numFmtId="0" fontId="15" fillId="0" borderId="0" xfId="0" applyFont="1"/>
    <xf numFmtId="174" fontId="15" fillId="0" borderId="0" xfId="18" applyNumberFormat="1" applyFont="1"/>
    <xf numFmtId="0" fontId="15" fillId="0" borderId="0" xfId="36" applyFont="1"/>
    <xf numFmtId="0" fontId="26" fillId="0" borderId="0" xfId="56" applyFont="1"/>
    <xf numFmtId="0" fontId="27" fillId="0" borderId="0" xfId="56" applyFont="1" applyAlignment="1">
      <alignment horizontal="center"/>
    </xf>
    <xf numFmtId="49" fontId="28" fillId="0" borderId="0" xfId="56" applyNumberFormat="1" applyFont="1" applyAlignment="1">
      <alignment horizontal="right"/>
    </xf>
    <xf numFmtId="0" fontId="27" fillId="0" borderId="0" xfId="56" applyFont="1"/>
    <xf numFmtId="0" fontId="25" fillId="0" borderId="0" xfId="56"/>
    <xf numFmtId="49" fontId="27" fillId="0" borderId="9" xfId="56" applyNumberFormat="1" applyFont="1" applyBorder="1" applyAlignment="1">
      <alignment horizontal="center"/>
    </xf>
    <xf numFmtId="0" fontId="15" fillId="0" borderId="5" xfId="34" quotePrefix="1" applyFont="1" applyBorder="1" applyAlignment="1">
      <alignment horizontal="center"/>
    </xf>
    <xf numFmtId="175" fontId="15" fillId="0" borderId="0" xfId="36" applyNumberFormat="1" applyFont="1"/>
    <xf numFmtId="0" fontId="15" fillId="0" borderId="0" xfId="34" applyFont="1"/>
    <xf numFmtId="49" fontId="26" fillId="0" borderId="0" xfId="56" applyNumberFormat="1" applyFont="1" applyAlignment="1">
      <alignment horizontal="center"/>
    </xf>
    <xf numFmtId="0" fontId="26" fillId="0" borderId="0" xfId="56" applyFont="1" applyAlignment="1">
      <alignment horizontal="center"/>
    </xf>
    <xf numFmtId="175" fontId="27" fillId="0" borderId="0" xfId="56" applyNumberFormat="1" applyFont="1"/>
    <xf numFmtId="179" fontId="27" fillId="0" borderId="0" xfId="56" applyNumberFormat="1" applyFont="1" applyAlignment="1">
      <alignment horizontal="right"/>
    </xf>
    <xf numFmtId="174" fontId="27" fillId="0" borderId="0" xfId="56" applyNumberFormat="1" applyFont="1"/>
    <xf numFmtId="164" fontId="27" fillId="0" borderId="0" xfId="56" applyNumberFormat="1" applyFont="1"/>
    <xf numFmtId="2" fontId="26" fillId="0" borderId="0" xfId="56" applyNumberFormat="1" applyFont="1" applyAlignment="1">
      <alignment horizontal="center"/>
    </xf>
    <xf numFmtId="174" fontId="27" fillId="0" borderId="10" xfId="56" applyNumberFormat="1" applyFont="1" applyBorder="1"/>
    <xf numFmtId="174" fontId="26" fillId="0" borderId="0" xfId="56" applyNumberFormat="1" applyFont="1"/>
    <xf numFmtId="2" fontId="27" fillId="0" borderId="0" xfId="56" applyNumberFormat="1" applyFont="1" applyAlignment="1">
      <alignment horizontal="center"/>
    </xf>
    <xf numFmtId="164" fontId="27" fillId="0" borderId="10" xfId="56" applyNumberFormat="1" applyFont="1" applyBorder="1"/>
    <xf numFmtId="49" fontId="26" fillId="0" borderId="0" xfId="56" applyNumberFormat="1" applyFont="1"/>
    <xf numFmtId="49" fontId="27" fillId="0" borderId="0" xfId="56" applyNumberFormat="1" applyFont="1"/>
    <xf numFmtId="179" fontId="27" fillId="0" borderId="0" xfId="56" applyNumberFormat="1" applyFont="1"/>
    <xf numFmtId="174" fontId="27" fillId="0" borderId="11" xfId="56" applyNumberFormat="1" applyFont="1" applyBorder="1"/>
    <xf numFmtId="174" fontId="27" fillId="0" borderId="11" xfId="56" applyNumberFormat="1" applyFont="1" applyBorder="1" applyAlignment="1">
      <alignment horizontal="center"/>
    </xf>
    <xf numFmtId="1" fontId="27" fillId="0" borderId="0" xfId="56" applyNumberFormat="1" applyFont="1" applyAlignment="1">
      <alignment horizontal="center"/>
    </xf>
    <xf numFmtId="174" fontId="27" fillId="0" borderId="9" xfId="56" applyNumberFormat="1" applyFont="1" applyBorder="1"/>
    <xf numFmtId="164" fontId="27" fillId="0" borderId="9" xfId="56" applyNumberFormat="1" applyFont="1" applyBorder="1"/>
    <xf numFmtId="180" fontId="27" fillId="0" borderId="9" xfId="56" applyNumberFormat="1" applyFont="1" applyBorder="1"/>
    <xf numFmtId="0" fontId="29" fillId="0" borderId="0" xfId="56" applyFont="1"/>
    <xf numFmtId="164" fontId="27" fillId="0" borderId="12" xfId="56" applyNumberFormat="1" applyFont="1" applyBorder="1"/>
    <xf numFmtId="180" fontId="27" fillId="0" borderId="0" xfId="56" applyNumberFormat="1" applyFont="1"/>
    <xf numFmtId="174" fontId="27" fillId="0" borderId="12" xfId="56" applyNumberFormat="1" applyFont="1" applyBorder="1"/>
    <xf numFmtId="49" fontId="14" fillId="0" borderId="0" xfId="20" applyNumberFormat="1" applyFont="1"/>
    <xf numFmtId="0" fontId="16" fillId="0" borderId="0" xfId="36" applyFont="1"/>
    <xf numFmtId="49" fontId="15" fillId="0" borderId="0" xfId="20" applyNumberFormat="1" applyFont="1"/>
    <xf numFmtId="164" fontId="15" fillId="0" borderId="0" xfId="21" applyNumberFormat="1" applyFont="1"/>
    <xf numFmtId="164" fontId="15" fillId="0" borderId="3" xfId="21" applyNumberFormat="1" applyFont="1" applyBorder="1"/>
    <xf numFmtId="164" fontId="15" fillId="0" borderId="6" xfId="21" applyNumberFormat="1" applyFont="1" applyBorder="1"/>
    <xf numFmtId="0" fontId="14" fillId="0" borderId="0" xfId="36" applyFont="1"/>
    <xf numFmtId="0" fontId="14" fillId="0" borderId="0" xfId="34" quotePrefix="1" applyFont="1" applyAlignment="1">
      <alignment horizontal="center"/>
    </xf>
    <xf numFmtId="0" fontId="14" fillId="0" borderId="0" xfId="34" applyFont="1"/>
    <xf numFmtId="0" fontId="21" fillId="0" borderId="0" xfId="36" applyFont="1"/>
    <xf numFmtId="164" fontId="27" fillId="0" borderId="12" xfId="56" applyNumberFormat="1" applyFont="1" applyBorder="1" applyAlignment="1">
      <alignment horizontal="center"/>
    </xf>
    <xf numFmtId="174" fontId="27" fillId="0" borderId="12" xfId="56" applyNumberFormat="1" applyFont="1" applyBorder="1" applyAlignment="1">
      <alignment horizontal="center"/>
    </xf>
    <xf numFmtId="0" fontId="30" fillId="0" borderId="0" xfId="56" applyFont="1"/>
    <xf numFmtId="175" fontId="26" fillId="0" borderId="0" xfId="56" applyNumberFormat="1" applyFont="1"/>
    <xf numFmtId="175" fontId="27" fillId="0" borderId="12" xfId="56" applyNumberFormat="1" applyFont="1" applyBorder="1"/>
    <xf numFmtId="0" fontId="26" fillId="0" borderId="13" xfId="56" applyFont="1" applyBorder="1"/>
    <xf numFmtId="177" fontId="27" fillId="0" borderId="14" xfId="56" applyNumberFormat="1" applyFont="1" applyBorder="1"/>
    <xf numFmtId="176" fontId="27" fillId="0" borderId="0" xfId="56" applyNumberFormat="1" applyFont="1"/>
    <xf numFmtId="176" fontId="27" fillId="0" borderId="14" xfId="56" applyNumberFormat="1" applyFont="1" applyBorder="1"/>
    <xf numFmtId="174" fontId="27" fillId="0" borderId="14" xfId="56" applyNumberFormat="1" applyFont="1" applyBorder="1"/>
    <xf numFmtId="0" fontId="31" fillId="0" borderId="0" xfId="56" applyFont="1"/>
    <xf numFmtId="166" fontId="27" fillId="0" borderId="0" xfId="56" applyNumberFormat="1" applyFont="1"/>
    <xf numFmtId="181" fontId="27" fillId="0" borderId="0" xfId="56" applyNumberFormat="1" applyFont="1"/>
    <xf numFmtId="0" fontId="15" fillId="0" borderId="0" xfId="36" applyFont="1" applyAlignment="1">
      <alignment horizontal="centerContinuous"/>
    </xf>
    <xf numFmtId="49" fontId="3" fillId="0" borderId="0" xfId="36" applyNumberFormat="1" applyFont="1" applyAlignment="1">
      <alignment horizontal="right"/>
    </xf>
    <xf numFmtId="49" fontId="15" fillId="0" borderId="3" xfId="36" applyNumberFormat="1" applyFont="1" applyBorder="1" applyAlignment="1">
      <alignment horizontal="center"/>
    </xf>
    <xf numFmtId="49" fontId="14" fillId="0" borderId="0" xfId="36" applyNumberFormat="1" applyFont="1" applyAlignment="1">
      <alignment horizontal="center"/>
    </xf>
    <xf numFmtId="2" fontId="14" fillId="0" borderId="0" xfId="36" applyNumberFormat="1" applyFont="1" applyAlignment="1">
      <alignment horizontal="center"/>
    </xf>
    <xf numFmtId="2" fontId="15" fillId="0" borderId="0" xfId="36" applyNumberFormat="1" applyFont="1" applyAlignment="1">
      <alignment horizontal="center"/>
    </xf>
    <xf numFmtId="164" fontId="15" fillId="0" borderId="0" xfId="36" applyNumberFormat="1" applyFont="1"/>
    <xf numFmtId="164" fontId="15" fillId="0" borderId="5" xfId="21" applyNumberFormat="1" applyFont="1" applyBorder="1"/>
    <xf numFmtId="0" fontId="15" fillId="0" borderId="0" xfId="36" applyFont="1" applyAlignment="1">
      <alignment horizontal="center"/>
    </xf>
    <xf numFmtId="174" fontId="15" fillId="0" borderId="0" xfId="36" applyNumberFormat="1" applyFont="1"/>
    <xf numFmtId="1" fontId="15" fillId="0" borderId="0" xfId="36" applyNumberFormat="1" applyFont="1" applyAlignment="1">
      <alignment horizontal="center"/>
    </xf>
    <xf numFmtId="164" fontId="15" fillId="0" borderId="7" xfId="21" applyNumberFormat="1" applyFont="1" applyBorder="1"/>
    <xf numFmtId="164" fontId="15" fillId="0" borderId="6" xfId="34" quotePrefix="1" applyNumberFormat="1" applyFont="1" applyBorder="1" applyAlignment="1">
      <alignment horizontal="center"/>
    </xf>
    <xf numFmtId="174" fontId="15" fillId="0" borderId="6" xfId="34" quotePrefix="1" applyNumberFormat="1" applyFont="1" applyBorder="1" applyAlignment="1">
      <alignment horizontal="center"/>
    </xf>
    <xf numFmtId="175" fontId="14" fillId="0" borderId="0" xfId="36" applyNumberFormat="1" applyFont="1"/>
    <xf numFmtId="175" fontId="15" fillId="0" borderId="6" xfId="36" applyNumberFormat="1" applyFont="1" applyBorder="1"/>
    <xf numFmtId="0" fontId="14" fillId="0" borderId="8" xfId="36" applyFont="1" applyBorder="1"/>
    <xf numFmtId="177" fontId="15" fillId="0" borderId="7" xfId="21" applyNumberFormat="1" applyFont="1" applyBorder="1"/>
    <xf numFmtId="176" fontId="15" fillId="0" borderId="0" xfId="36" applyNumberFormat="1" applyFont="1"/>
    <xf numFmtId="176" fontId="15" fillId="0" borderId="7" xfId="36" applyNumberFormat="1" applyFont="1" applyBorder="1"/>
    <xf numFmtId="0" fontId="14" fillId="0" borderId="0" xfId="0" applyFont="1"/>
    <xf numFmtId="0" fontId="15" fillId="0" borderId="0" xfId="0" applyFont="1" applyAlignment="1">
      <alignment horizontal="center"/>
    </xf>
    <xf numFmtId="0" fontId="17" fillId="0" borderId="0" xfId="0" applyFont="1"/>
    <xf numFmtId="166" fontId="15" fillId="0" borderId="0" xfId="36" applyNumberFormat="1" applyFont="1"/>
    <xf numFmtId="0" fontId="23" fillId="0" borderId="0" xfId="21" applyFont="1" applyAlignment="1">
      <alignment horizontal="left"/>
    </xf>
    <xf numFmtId="0" fontId="24" fillId="0" borderId="0" xfId="21" applyFont="1" applyAlignment="1">
      <alignment horizontal="centerContinuous"/>
    </xf>
    <xf numFmtId="43" fontId="24" fillId="0" borderId="0" xfId="1" applyFont="1" applyFill="1" applyAlignment="1">
      <alignment horizontal="centerContinuous"/>
    </xf>
    <xf numFmtId="49" fontId="23" fillId="0" borderId="0" xfId="36" applyNumberFormat="1" applyFont="1" applyAlignment="1">
      <alignment horizontal="right"/>
    </xf>
    <xf numFmtId="49" fontId="24" fillId="0" borderId="0" xfId="21" applyNumberFormat="1" applyFont="1" applyAlignment="1">
      <alignment horizontal="centerContinuous"/>
    </xf>
    <xf numFmtId="0" fontId="24" fillId="0" borderId="0" xfId="36" applyFont="1"/>
    <xf numFmtId="49" fontId="24" fillId="0" borderId="0" xfId="21" applyNumberFormat="1" applyFont="1" applyAlignment="1">
      <alignment horizontal="center"/>
    </xf>
    <xf numFmtId="49" fontId="34" fillId="0" borderId="0" xfId="21" applyNumberFormat="1" applyFont="1" applyAlignment="1">
      <alignment horizontal="center"/>
    </xf>
    <xf numFmtId="0" fontId="24" fillId="0" borderId="3" xfId="21" applyFont="1" applyBorder="1" applyAlignment="1">
      <alignment horizontal="center"/>
    </xf>
    <xf numFmtId="49" fontId="35" fillId="0" borderId="0" xfId="21" applyNumberFormat="1" applyFont="1" applyAlignment="1">
      <alignment horizontal="center"/>
    </xf>
    <xf numFmtId="0" fontId="24" fillId="0" borderId="5" xfId="52" quotePrefix="1" applyFont="1" applyBorder="1" applyAlignment="1">
      <alignment horizontal="center"/>
    </xf>
    <xf numFmtId="0" fontId="24" fillId="0" borderId="0" xfId="52" quotePrefix="1" applyFont="1" applyAlignment="1">
      <alignment horizontal="center"/>
    </xf>
    <xf numFmtId="0" fontId="24" fillId="0" borderId="3" xfId="52" quotePrefix="1" applyFont="1" applyBorder="1" applyAlignment="1">
      <alignment horizontal="center"/>
    </xf>
    <xf numFmtId="49" fontId="23" fillId="0" borderId="0" xfId="20" applyNumberFormat="1" applyFont="1"/>
    <xf numFmtId="43" fontId="24" fillId="0" borderId="0" xfId="1" applyFont="1" applyFill="1"/>
    <xf numFmtId="165" fontId="24" fillId="0" borderId="0" xfId="21" applyNumberFormat="1" applyFont="1"/>
    <xf numFmtId="164" fontId="24" fillId="0" borderId="0" xfId="1" applyNumberFormat="1" applyFont="1" applyFill="1" applyBorder="1"/>
    <xf numFmtId="164" fontId="24" fillId="0" borderId="0" xfId="21" applyNumberFormat="1" applyFont="1"/>
    <xf numFmtId="0" fontId="36" fillId="0" borderId="0" xfId="21" applyFont="1"/>
    <xf numFmtId="0" fontId="36" fillId="0" borderId="0" xfId="36" applyFont="1"/>
    <xf numFmtId="164" fontId="24" fillId="0" borderId="5" xfId="21" applyNumberFormat="1" applyFont="1" applyBorder="1"/>
    <xf numFmtId="164" fontId="23" fillId="0" borderId="0" xfId="21" applyNumberFormat="1" applyFont="1"/>
    <xf numFmtId="43" fontId="23" fillId="0" borderId="0" xfId="1" applyFont="1" applyFill="1" applyBorder="1"/>
    <xf numFmtId="175" fontId="23" fillId="0" borderId="0" xfId="21" applyNumberFormat="1" applyFont="1"/>
    <xf numFmtId="164" fontId="23" fillId="0" borderId="5" xfId="21" applyNumberFormat="1" applyFont="1" applyBorder="1"/>
    <xf numFmtId="49" fontId="23" fillId="0" borderId="0" xfId="21" applyNumberFormat="1" applyFont="1" applyAlignment="1">
      <alignment horizontal="right"/>
    </xf>
    <xf numFmtId="175" fontId="23" fillId="0" borderId="0" xfId="21" applyNumberFormat="1" applyFont="1" applyAlignment="1">
      <alignment horizontal="right"/>
    </xf>
    <xf numFmtId="0" fontId="23" fillId="0" borderId="0" xfId="21" applyFont="1" applyAlignment="1">
      <alignment horizontal="right"/>
    </xf>
    <xf numFmtId="164" fontId="24" fillId="0" borderId="0" xfId="21" applyNumberFormat="1" applyFont="1" applyAlignment="1">
      <alignment horizontal="right"/>
    </xf>
    <xf numFmtId="49" fontId="24" fillId="0" borderId="0" xfId="21" applyNumberFormat="1" applyFont="1" applyAlignment="1">
      <alignment horizontal="right"/>
    </xf>
    <xf numFmtId="43" fontId="24" fillId="0" borderId="0" xfId="1" applyFont="1" applyFill="1" applyBorder="1" applyAlignment="1">
      <alignment horizontal="right"/>
    </xf>
    <xf numFmtId="166" fontId="24" fillId="0" borderId="0" xfId="21" applyNumberFormat="1" applyFont="1" applyAlignment="1">
      <alignment horizontal="right"/>
    </xf>
    <xf numFmtId="0" fontId="24" fillId="0" borderId="0" xfId="21" applyFont="1" applyAlignment="1">
      <alignment horizontal="right"/>
    </xf>
    <xf numFmtId="168" fontId="24" fillId="0" borderId="0" xfId="1" applyNumberFormat="1" applyFont="1" applyFill="1" applyBorder="1" applyAlignment="1">
      <alignment horizontal="right"/>
    </xf>
    <xf numFmtId="0" fontId="24" fillId="0" borderId="0" xfId="52" applyFont="1"/>
    <xf numFmtId="174" fontId="24" fillId="0" borderId="0" xfId="3" applyNumberFormat="1" applyFont="1" applyFill="1"/>
    <xf numFmtId="0" fontId="24" fillId="0" borderId="0" xfId="21" applyFont="1" applyAlignment="1">
      <alignment horizontal="center"/>
    </xf>
    <xf numFmtId="175" fontId="23" fillId="0" borderId="5" xfId="21" applyNumberFormat="1" applyFont="1" applyBorder="1" applyAlignment="1">
      <alignment horizontal="right"/>
    </xf>
    <xf numFmtId="174" fontId="24" fillId="0" borderId="0" xfId="7" applyNumberFormat="1" applyFont="1" applyFill="1"/>
    <xf numFmtId="49" fontId="23" fillId="0" borderId="0" xfId="21" applyNumberFormat="1" applyFont="1" applyAlignment="1">
      <alignment horizontal="center"/>
    </xf>
    <xf numFmtId="164" fontId="23" fillId="0" borderId="5" xfId="21" applyNumberFormat="1" applyFont="1" applyBorder="1" applyAlignment="1">
      <alignment horizontal="right"/>
    </xf>
    <xf numFmtId="164" fontId="23" fillId="0" borderId="0" xfId="21" applyNumberFormat="1" applyFont="1" applyAlignment="1">
      <alignment horizontal="right"/>
    </xf>
    <xf numFmtId="164" fontId="23" fillId="0" borderId="3" xfId="21" applyNumberFormat="1" applyFont="1" applyBorder="1" applyAlignment="1">
      <alignment horizontal="right"/>
    </xf>
    <xf numFmtId="49" fontId="23" fillId="0" borderId="0" xfId="20" applyNumberFormat="1" applyFont="1" applyAlignment="1">
      <alignment horizontal="left"/>
    </xf>
    <xf numFmtId="164" fontId="23" fillId="0" borderId="7" xfId="21" applyNumberFormat="1" applyFont="1" applyBorder="1" applyAlignment="1">
      <alignment horizontal="right"/>
    </xf>
    <xf numFmtId="0" fontId="34" fillId="0" borderId="0" xfId="21" applyFont="1"/>
    <xf numFmtId="0" fontId="37" fillId="0" borderId="0" xfId="57" applyFont="1"/>
    <xf numFmtId="181" fontId="37" fillId="0" borderId="0" xfId="57" applyNumberFormat="1" applyFont="1"/>
    <xf numFmtId="0" fontId="38" fillId="0" borderId="0" xfId="57" applyFont="1"/>
    <xf numFmtId="0" fontId="39" fillId="0" borderId="0" xfId="57" applyFont="1"/>
    <xf numFmtId="0" fontId="40" fillId="0" borderId="0" xfId="57" applyFont="1"/>
    <xf numFmtId="181" fontId="40" fillId="0" borderId="0" xfId="57" applyNumberFormat="1" applyFont="1"/>
    <xf numFmtId="0" fontId="41" fillId="0" borderId="0" xfId="57" applyFont="1"/>
    <xf numFmtId="0" fontId="40" fillId="0" borderId="0" xfId="57" quotePrefix="1" applyFont="1"/>
    <xf numFmtId="0" fontId="24" fillId="0" borderId="5" xfId="52" quotePrefix="1" applyFont="1" applyBorder="1" applyAlignment="1">
      <alignment horizontal="center" vertical="center" wrapText="1"/>
    </xf>
    <xf numFmtId="0" fontId="24" fillId="0" borderId="0" xfId="52" quotePrefix="1" applyFont="1" applyAlignment="1">
      <alignment horizontal="center" vertical="center"/>
    </xf>
    <xf numFmtId="49" fontId="35" fillId="0" borderId="0" xfId="21" applyNumberFormat="1" applyFont="1" applyAlignment="1">
      <alignment horizontal="center" vertical="center"/>
    </xf>
    <xf numFmtId="164" fontId="24" fillId="0" borderId="6" xfId="21" applyNumberFormat="1" applyFont="1" applyBorder="1" applyAlignment="1">
      <alignment horizontal="right"/>
    </xf>
    <xf numFmtId="168" fontId="24" fillId="0" borderId="0" xfId="1" applyNumberFormat="1" applyFont="1" applyFill="1" applyBorder="1"/>
    <xf numFmtId="43" fontId="24" fillId="0" borderId="0" xfId="1" applyFont="1" applyFill="1" applyBorder="1"/>
    <xf numFmtId="168" fontId="24" fillId="0" borderId="0" xfId="1" applyNumberFormat="1" applyFont="1" applyFill="1"/>
    <xf numFmtId="0" fontId="19" fillId="0" borderId="3" xfId="36" applyFont="1" applyBorder="1" applyAlignment="1">
      <alignment horizontal="center"/>
    </xf>
    <xf numFmtId="49" fontId="19" fillId="0" borderId="5" xfId="36" applyNumberFormat="1" applyFont="1" applyBorder="1" applyAlignment="1">
      <alignment horizontal="center"/>
    </xf>
    <xf numFmtId="49" fontId="19" fillId="0" borderId="3" xfId="36" applyNumberFormat="1" applyFont="1" applyBorder="1" applyAlignment="1">
      <alignment horizontal="center"/>
    </xf>
    <xf numFmtId="0" fontId="14" fillId="0" borderId="0" xfId="34" applyFont="1" applyAlignment="1">
      <alignment horizontal="left"/>
    </xf>
    <xf numFmtId="0" fontId="15" fillId="0" borderId="3" xfId="36" applyFont="1" applyBorder="1" applyAlignment="1">
      <alignment horizontal="center"/>
    </xf>
    <xf numFmtId="49" fontId="15" fillId="0" borderId="5" xfId="36" applyNumberFormat="1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26" fillId="0" borderId="0" xfId="56" applyFont="1" applyAlignment="1">
      <alignment horizontal="left"/>
    </xf>
    <xf numFmtId="0" fontId="25" fillId="0" borderId="0" xfId="56"/>
    <xf numFmtId="0" fontId="27" fillId="0" borderId="9" xfId="56" applyFont="1" applyBorder="1" applyAlignment="1">
      <alignment horizontal="center"/>
    </xf>
    <xf numFmtId="0" fontId="11" fillId="0" borderId="9" xfId="56" applyFont="1" applyBorder="1"/>
    <xf numFmtId="49" fontId="27" fillId="0" borderId="10" xfId="56" applyNumberFormat="1" applyFont="1" applyBorder="1" applyAlignment="1">
      <alignment horizontal="center" vertical="center"/>
    </xf>
    <xf numFmtId="0" fontId="11" fillId="0" borderId="10" xfId="56" applyFont="1" applyBorder="1"/>
    <xf numFmtId="0" fontId="15" fillId="0" borderId="3" xfId="18" applyFont="1" applyBorder="1" applyAlignment="1">
      <alignment horizontal="center"/>
    </xf>
    <xf numFmtId="178" fontId="15" fillId="0" borderId="5" xfId="55" applyNumberFormat="1" applyFont="1" applyBorder="1" applyAlignment="1">
      <alignment horizontal="center" wrapText="1"/>
    </xf>
    <xf numFmtId="0" fontId="19" fillId="0" borderId="3" xfId="18" applyFont="1" applyBorder="1" applyAlignment="1">
      <alignment horizontal="center"/>
    </xf>
    <xf numFmtId="178" fontId="19" fillId="0" borderId="5" xfId="55" applyNumberFormat="1" applyFont="1" applyBorder="1" applyAlignment="1">
      <alignment horizontal="center" wrapText="1"/>
    </xf>
    <xf numFmtId="0" fontId="23" fillId="0" borderId="0" xfId="52" applyFont="1" applyAlignment="1">
      <alignment horizontal="left"/>
    </xf>
    <xf numFmtId="0" fontId="24" fillId="0" borderId="3" xfId="36" applyFont="1" applyBorder="1" applyAlignment="1">
      <alignment horizontal="center"/>
    </xf>
    <xf numFmtId="49" fontId="24" fillId="0" borderId="5" xfId="36" applyNumberFormat="1" applyFont="1" applyBorder="1" applyAlignment="1">
      <alignment horizontal="center"/>
    </xf>
  </cellXfs>
  <cellStyles count="58">
    <cellStyle name="Comma" xfId="1" builtinId="3"/>
    <cellStyle name="Comma 148" xfId="2" xr:uid="{00000000-0005-0000-0000-000001000000}"/>
    <cellStyle name="Comma 148 2" xfId="39" xr:uid="{00000000-0005-0000-0000-000002000000}"/>
    <cellStyle name="Comma 2" xfId="3" xr:uid="{00000000-0005-0000-0000-000003000000}"/>
    <cellStyle name="Comma 2 2" xfId="40" xr:uid="{00000000-0005-0000-0000-000004000000}"/>
    <cellStyle name="Comma 3" xfId="4" xr:uid="{00000000-0005-0000-0000-000005000000}"/>
    <cellStyle name="Comma 3 2" xfId="41" xr:uid="{00000000-0005-0000-0000-000006000000}"/>
    <cellStyle name="Comma 33 2" xfId="5" xr:uid="{00000000-0005-0000-0000-000007000000}"/>
    <cellStyle name="Comma 4" xfId="38" xr:uid="{00000000-0005-0000-0000-000008000000}"/>
    <cellStyle name="Comma 65" xfId="6" xr:uid="{00000000-0005-0000-0000-000009000000}"/>
    <cellStyle name="Comma 65 2" xfId="42" xr:uid="{00000000-0005-0000-0000-00000A000000}"/>
    <cellStyle name="Comma 66" xfId="7" xr:uid="{00000000-0005-0000-0000-00000B000000}"/>
    <cellStyle name="Comma 66 2" xfId="43" xr:uid="{00000000-0005-0000-0000-00000C000000}"/>
    <cellStyle name="comma zerodec" xfId="8" xr:uid="{00000000-0005-0000-0000-00000D000000}"/>
    <cellStyle name="Currency1" xfId="9" xr:uid="{00000000-0005-0000-0000-00000E000000}"/>
    <cellStyle name="Dollar (zero dec)" xfId="10" xr:uid="{00000000-0005-0000-0000-00000F000000}"/>
    <cellStyle name="Grey" xfId="11" xr:uid="{00000000-0005-0000-0000-000010000000}"/>
    <cellStyle name="Input [yellow]" xfId="12" xr:uid="{00000000-0005-0000-0000-000011000000}"/>
    <cellStyle name="no dec" xfId="13" xr:uid="{00000000-0005-0000-0000-000012000000}"/>
    <cellStyle name="Normal" xfId="0" builtinId="0"/>
    <cellStyle name="Normal - Style1" xfId="14" xr:uid="{00000000-0005-0000-0000-000014000000}"/>
    <cellStyle name="Normal 10" xfId="52" xr:uid="{00000000-0005-0000-0000-000015000000}"/>
    <cellStyle name="Normal 11" xfId="56" xr:uid="{00000000-0005-0000-0000-000016000000}"/>
    <cellStyle name="Normal 2" xfId="15" xr:uid="{00000000-0005-0000-0000-000017000000}"/>
    <cellStyle name="Normal 3" xfId="16" xr:uid="{00000000-0005-0000-0000-000018000000}"/>
    <cellStyle name="Normal 4" xfId="17" xr:uid="{00000000-0005-0000-0000-000019000000}"/>
    <cellStyle name="Normal 5" xfId="18" xr:uid="{00000000-0005-0000-0000-00001A000000}"/>
    <cellStyle name="Normal 6" xfId="19" xr:uid="{00000000-0005-0000-0000-00001B000000}"/>
    <cellStyle name="Normal 7" xfId="37" xr:uid="{00000000-0005-0000-0000-00001C000000}"/>
    <cellStyle name="Normal 77" xfId="57" xr:uid="{00000000-0005-0000-0000-00001D000000}"/>
    <cellStyle name="Normal 8" xfId="53" xr:uid="{00000000-0005-0000-0000-00001E000000}"/>
    <cellStyle name="Normal 9" xfId="54" xr:uid="{00000000-0005-0000-0000-00001F000000}"/>
    <cellStyle name="Normal_NipponT2-Q4-46" xfId="20" xr:uid="{00000000-0005-0000-0000-000020000000}"/>
    <cellStyle name="Normal_SENAT2_Mar_06" xfId="21" xr:uid="{00000000-0005-0000-0000-000021000000}"/>
    <cellStyle name="Percent [2]" xfId="22" xr:uid="{00000000-0005-0000-0000-000022000000}"/>
    <cellStyle name="Quantity" xfId="23" xr:uid="{00000000-0005-0000-0000-000023000000}"/>
    <cellStyle name="เครื่องหมายจุลภาค 2" xfId="24" xr:uid="{00000000-0005-0000-0000-000024000000}"/>
    <cellStyle name="เครื่องหมายจุลภาค 2 2" xfId="25" xr:uid="{00000000-0005-0000-0000-000025000000}"/>
    <cellStyle name="เครื่องหมายจุลภาค 2 2 2" xfId="26" xr:uid="{00000000-0005-0000-0000-000026000000}"/>
    <cellStyle name="เครื่องหมายจุลภาค 2 2 2 2" xfId="27" xr:uid="{00000000-0005-0000-0000-000027000000}"/>
    <cellStyle name="เครื่องหมายจุลภาค 2 2 2 2 2" xfId="47" xr:uid="{00000000-0005-0000-0000-000028000000}"/>
    <cellStyle name="เครื่องหมายจุลภาค 2 2 2 3" xfId="46" xr:uid="{00000000-0005-0000-0000-000029000000}"/>
    <cellStyle name="เครื่องหมายจุลภาค 2 2 3" xfId="28" xr:uid="{00000000-0005-0000-0000-00002A000000}"/>
    <cellStyle name="เครื่องหมายจุลภาค 2 2 3 2" xfId="48" xr:uid="{00000000-0005-0000-0000-00002B000000}"/>
    <cellStyle name="เครื่องหมายจุลภาค 2 2 4" xfId="45" xr:uid="{00000000-0005-0000-0000-00002C000000}"/>
    <cellStyle name="เครื่องหมายจุลภาค 2 3" xfId="29" xr:uid="{00000000-0005-0000-0000-00002D000000}"/>
    <cellStyle name="เครื่องหมายจุลภาค 2 3 2" xfId="30" xr:uid="{00000000-0005-0000-0000-00002E000000}"/>
    <cellStyle name="เครื่องหมายจุลภาค 2 3 2 2" xfId="50" xr:uid="{00000000-0005-0000-0000-00002F000000}"/>
    <cellStyle name="เครื่องหมายจุลภาค 2 3 3" xfId="49" xr:uid="{00000000-0005-0000-0000-000030000000}"/>
    <cellStyle name="เครื่องหมายจุลภาค 2 4" xfId="31" xr:uid="{00000000-0005-0000-0000-000031000000}"/>
    <cellStyle name="เครื่องหมายจุลภาค 2 4 2" xfId="51" xr:uid="{00000000-0005-0000-0000-000032000000}"/>
    <cellStyle name="เครื่องหมายจุลภาค 2 5" xfId="44" xr:uid="{00000000-0005-0000-0000-000033000000}"/>
    <cellStyle name="ปกติ 10 2" xfId="32" xr:uid="{00000000-0005-0000-0000-000034000000}"/>
    <cellStyle name="ปกติ 2" xfId="33" xr:uid="{00000000-0005-0000-0000-000035000000}"/>
    <cellStyle name="ปกติ 2 2" xfId="34" xr:uid="{00000000-0005-0000-0000-000036000000}"/>
    <cellStyle name="ปกติ 3 3" xfId="35" xr:uid="{00000000-0005-0000-0000-000037000000}"/>
    <cellStyle name="ปกติ_SENAT2_Mar_06 update 2มิย.49" xfId="36" xr:uid="{00000000-0005-0000-0000-000038000000}"/>
    <cellStyle name="ปกติ_Sheet1" xfId="55" xr:uid="{00000000-0005-0000-0000-000039000000}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RIN/AQ/YE64/Q264/AQQ264/AQQ264-FS/FS/EN/AQQ264-E2-12.8.2564(4.0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3M "/>
      <sheetName val="PL6M "/>
      <sheetName val="SE Conso"/>
      <sheetName val="SE Separate"/>
      <sheetName val="CF "/>
    </sheetNames>
    <sheetDataSet>
      <sheetData sheetId="0">
        <row r="12">
          <cell r="G12">
            <v>78610</v>
          </cell>
        </row>
      </sheetData>
      <sheetData sheetId="1" refreshError="1"/>
      <sheetData sheetId="2"/>
      <sheetData sheetId="3" refreshError="1"/>
      <sheetData sheetId="4">
        <row r="1">
          <cell r="A1" t="str">
            <v xml:space="preserve">AQ ESTATE PUBLIC COMPANY LIMITED AND SUBSIDIARIES  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35"/>
  <sheetViews>
    <sheetView tabSelected="1" view="pageBreakPreview" zoomScale="91" zoomScaleNormal="100" zoomScaleSheetLayoutView="91" workbookViewId="0">
      <selection activeCell="K41" sqref="K41"/>
    </sheetView>
  </sheetViews>
  <sheetFormatPr defaultColWidth="9.109375" defaultRowHeight="24.6" customHeight="1" x14ac:dyDescent="0.3"/>
  <cols>
    <col min="1" max="1" width="1.44140625" style="55" customWidth="1"/>
    <col min="2" max="2" width="2.6640625" style="55" customWidth="1"/>
    <col min="3" max="3" width="3.33203125" style="55" customWidth="1"/>
    <col min="4" max="4" width="56.109375" style="55" customWidth="1"/>
    <col min="5" max="5" width="14.6640625" style="54" customWidth="1"/>
    <col min="6" max="6" width="1.44140625" style="55" customWidth="1"/>
    <col min="7" max="7" width="18.44140625" style="55" customWidth="1"/>
    <col min="8" max="8" width="0.88671875" style="55" customWidth="1"/>
    <col min="9" max="9" width="18.44140625" style="55" customWidth="1"/>
    <col min="10" max="10" width="0.88671875" style="55" customWidth="1"/>
    <col min="11" max="11" width="18.44140625" style="15" customWidth="1"/>
    <col min="12" max="12" width="0.88671875" style="55" customWidth="1"/>
    <col min="13" max="13" width="18.44140625" style="55" customWidth="1"/>
    <col min="14" max="14" width="5.109375" style="55" customWidth="1"/>
    <col min="15" max="15" width="5" style="55" customWidth="1"/>
    <col min="16" max="16" width="12.33203125" style="55" bestFit="1" customWidth="1"/>
    <col min="17" max="16384" width="9.109375" style="55"/>
  </cols>
  <sheetData>
    <row r="1" spans="1:16" ht="24" customHeight="1" x14ac:dyDescent="0.3">
      <c r="A1" s="52" t="s">
        <v>34</v>
      </c>
      <c r="B1" s="53"/>
      <c r="C1" s="53"/>
      <c r="D1" s="53"/>
      <c r="F1" s="53"/>
      <c r="G1" s="53"/>
      <c r="H1" s="53"/>
      <c r="J1" s="53"/>
      <c r="K1" s="12"/>
      <c r="L1" s="53"/>
      <c r="M1" s="53"/>
    </row>
    <row r="2" spans="1:16" ht="24" customHeight="1" x14ac:dyDescent="0.3">
      <c r="A2" s="56" t="s">
        <v>18</v>
      </c>
      <c r="B2" s="53"/>
      <c r="C2" s="53"/>
      <c r="D2" s="53"/>
      <c r="F2" s="53"/>
      <c r="G2" s="53"/>
      <c r="H2" s="53"/>
      <c r="J2" s="53"/>
      <c r="K2" s="12"/>
      <c r="L2" s="53"/>
      <c r="M2" s="53"/>
    </row>
    <row r="3" spans="1:16" ht="24" customHeight="1" x14ac:dyDescent="0.3">
      <c r="A3" s="56" t="s">
        <v>195</v>
      </c>
      <c r="B3" s="53"/>
      <c r="C3" s="53"/>
      <c r="D3" s="53"/>
      <c r="F3" s="53"/>
      <c r="G3" s="53"/>
      <c r="H3" s="53"/>
      <c r="J3" s="53"/>
      <c r="K3" s="12"/>
      <c r="L3" s="53"/>
      <c r="M3" s="53"/>
    </row>
    <row r="4" spans="1:16" ht="24" customHeight="1" x14ac:dyDescent="0.3">
      <c r="B4" s="53"/>
      <c r="C4" s="53"/>
      <c r="D4" s="53"/>
      <c r="F4" s="53"/>
      <c r="G4" s="260" t="s">
        <v>63</v>
      </c>
      <c r="H4" s="260"/>
      <c r="I4" s="260"/>
      <c r="J4" s="260"/>
      <c r="K4" s="260"/>
      <c r="L4" s="260"/>
      <c r="M4" s="260"/>
      <c r="N4" s="57"/>
    </row>
    <row r="5" spans="1:16" s="59" customFormat="1" ht="24.6" customHeight="1" x14ac:dyDescent="0.3">
      <c r="A5" s="55"/>
      <c r="B5" s="55"/>
      <c r="C5" s="55"/>
      <c r="D5" s="55"/>
      <c r="E5" s="54"/>
      <c r="F5" s="55"/>
      <c r="G5" s="261" t="s">
        <v>0</v>
      </c>
      <c r="H5" s="261"/>
      <c r="I5" s="261"/>
      <c r="J5" s="58"/>
      <c r="K5" s="261" t="s">
        <v>1</v>
      </c>
      <c r="L5" s="261"/>
      <c r="M5" s="261"/>
      <c r="N5" s="57"/>
    </row>
    <row r="6" spans="1:16" s="59" customFormat="1" ht="24.6" customHeight="1" x14ac:dyDescent="0.3">
      <c r="A6" s="55"/>
      <c r="B6" s="55"/>
      <c r="C6" s="55"/>
      <c r="D6" s="55"/>
      <c r="E6" s="54"/>
      <c r="F6" s="55"/>
      <c r="G6" s="60" t="s">
        <v>196</v>
      </c>
      <c r="H6" s="60"/>
      <c r="I6" s="60" t="s">
        <v>199</v>
      </c>
      <c r="J6" s="60"/>
      <c r="K6" s="60" t="s">
        <v>199</v>
      </c>
      <c r="L6" s="60"/>
      <c r="M6" s="60" t="s">
        <v>199</v>
      </c>
      <c r="N6" s="57"/>
    </row>
    <row r="7" spans="1:16" s="59" customFormat="1" ht="24.6" customHeight="1" x14ac:dyDescent="0.3">
      <c r="A7" s="55"/>
      <c r="B7" s="55"/>
      <c r="C7" s="55"/>
      <c r="D7" s="55"/>
      <c r="E7" s="54"/>
      <c r="F7" s="55"/>
      <c r="G7" s="60" t="s">
        <v>197</v>
      </c>
      <c r="H7" s="60"/>
      <c r="I7" s="60" t="s">
        <v>198</v>
      </c>
      <c r="J7" s="60"/>
      <c r="K7" s="60" t="s">
        <v>197</v>
      </c>
      <c r="L7" s="60"/>
      <c r="M7" s="60" t="s">
        <v>198</v>
      </c>
      <c r="N7" s="57"/>
    </row>
    <row r="8" spans="1:16" s="59" customFormat="1" ht="24.6" customHeight="1" x14ac:dyDescent="0.3">
      <c r="A8" s="55"/>
      <c r="B8" s="55"/>
      <c r="C8" s="55"/>
      <c r="D8" s="55"/>
      <c r="E8" s="54"/>
      <c r="F8" s="55"/>
      <c r="G8" s="60" t="s">
        <v>145</v>
      </c>
      <c r="H8" s="60"/>
      <c r="I8" s="60" t="s">
        <v>128</v>
      </c>
      <c r="J8" s="60"/>
      <c r="K8" s="60" t="s">
        <v>145</v>
      </c>
      <c r="L8" s="60"/>
      <c r="M8" s="60" t="s">
        <v>128</v>
      </c>
      <c r="N8" s="57"/>
    </row>
    <row r="9" spans="1:16" s="59" customFormat="1" ht="24.6" customHeight="1" x14ac:dyDescent="0.3">
      <c r="A9" s="55"/>
      <c r="B9" s="55"/>
      <c r="C9" s="55"/>
      <c r="D9" s="55"/>
      <c r="E9" s="54"/>
      <c r="F9" s="55"/>
      <c r="G9" s="60" t="s">
        <v>93</v>
      </c>
      <c r="H9" s="60"/>
      <c r="I9" s="60" t="s">
        <v>95</v>
      </c>
      <c r="J9" s="60"/>
      <c r="K9" s="60" t="s">
        <v>93</v>
      </c>
      <c r="L9" s="60"/>
      <c r="M9" s="60" t="s">
        <v>95</v>
      </c>
      <c r="N9" s="57"/>
    </row>
    <row r="10" spans="1:16" s="59" customFormat="1" ht="24.6" customHeight="1" x14ac:dyDescent="0.3">
      <c r="A10" s="55"/>
      <c r="B10" s="55"/>
      <c r="C10" s="55"/>
      <c r="D10" s="55"/>
      <c r="E10" s="61" t="s">
        <v>2</v>
      </c>
      <c r="F10" s="55"/>
      <c r="G10" s="61" t="s">
        <v>94</v>
      </c>
      <c r="H10" s="60"/>
      <c r="I10" s="61"/>
      <c r="J10" s="60"/>
      <c r="K10" s="61" t="s">
        <v>94</v>
      </c>
      <c r="L10" s="60"/>
      <c r="M10" s="61"/>
      <c r="N10" s="57"/>
    </row>
    <row r="11" spans="1:16" s="59" customFormat="1" ht="24.6" customHeight="1" x14ac:dyDescent="0.3">
      <c r="A11" s="56" t="s">
        <v>3</v>
      </c>
      <c r="B11" s="62"/>
      <c r="C11" s="62"/>
      <c r="D11" s="62"/>
      <c r="E11" s="63"/>
      <c r="H11" s="55"/>
      <c r="J11" s="64"/>
      <c r="K11" s="13"/>
      <c r="L11" s="65"/>
      <c r="M11" s="64"/>
    </row>
    <row r="12" spans="1:16" ht="24.6" customHeight="1" x14ac:dyDescent="0.3">
      <c r="A12" s="59" t="s">
        <v>4</v>
      </c>
      <c r="K12" s="14"/>
      <c r="M12" s="66"/>
    </row>
    <row r="13" spans="1:16" ht="24.6" customHeight="1" x14ac:dyDescent="0.3">
      <c r="B13" s="55" t="s">
        <v>5</v>
      </c>
      <c r="F13" s="54"/>
      <c r="G13" s="67">
        <v>134386</v>
      </c>
      <c r="H13" s="67"/>
      <c r="I13" s="67">
        <v>100337</v>
      </c>
      <c r="J13" s="67"/>
      <c r="K13" s="14">
        <v>2027</v>
      </c>
      <c r="L13" s="67"/>
      <c r="M13" s="14">
        <v>6175</v>
      </c>
      <c r="N13" s="59"/>
      <c r="P13" s="68"/>
    </row>
    <row r="14" spans="1:16" ht="25.95" customHeight="1" x14ac:dyDescent="0.3">
      <c r="B14" s="55" t="s">
        <v>26</v>
      </c>
      <c r="E14" s="54">
        <v>4</v>
      </c>
      <c r="F14" s="54"/>
      <c r="G14" s="67">
        <v>80221</v>
      </c>
      <c r="H14" s="67"/>
      <c r="I14" s="67">
        <v>179770</v>
      </c>
      <c r="J14" s="67"/>
      <c r="K14" s="14">
        <v>3056107</v>
      </c>
      <c r="L14" s="67"/>
      <c r="M14" s="14">
        <v>627568</v>
      </c>
      <c r="N14" s="59"/>
      <c r="P14" s="68"/>
    </row>
    <row r="15" spans="1:16" ht="25.95" customHeight="1" x14ac:dyDescent="0.3">
      <c r="B15" s="55" t="s">
        <v>242</v>
      </c>
      <c r="F15" s="54"/>
      <c r="G15" s="67"/>
      <c r="H15" s="67"/>
      <c r="I15" s="67"/>
      <c r="J15" s="67"/>
      <c r="K15" s="67"/>
      <c r="L15" s="67"/>
      <c r="M15" s="67"/>
      <c r="N15" s="59"/>
      <c r="P15" s="68"/>
    </row>
    <row r="16" spans="1:16" ht="25.95" customHeight="1" x14ac:dyDescent="0.3">
      <c r="C16" s="55" t="s">
        <v>209</v>
      </c>
      <c r="E16" s="54">
        <v>13</v>
      </c>
      <c r="F16" s="54"/>
      <c r="G16" s="67">
        <v>104804</v>
      </c>
      <c r="H16" s="67"/>
      <c r="I16" s="67">
        <v>0</v>
      </c>
      <c r="J16" s="67"/>
      <c r="K16" s="67">
        <v>0</v>
      </c>
      <c r="L16" s="67"/>
      <c r="M16" s="67">
        <v>0</v>
      </c>
      <c r="N16" s="59"/>
      <c r="P16" s="68"/>
    </row>
    <row r="17" spans="1:16" ht="24.6" customHeight="1" x14ac:dyDescent="0.3">
      <c r="B17" s="55" t="s">
        <v>72</v>
      </c>
      <c r="E17" s="54">
        <v>5</v>
      </c>
      <c r="F17" s="54"/>
      <c r="G17" s="67">
        <v>0</v>
      </c>
      <c r="H17" s="67"/>
      <c r="I17" s="67">
        <v>0</v>
      </c>
      <c r="J17" s="67"/>
      <c r="K17" s="14">
        <v>1206726</v>
      </c>
      <c r="L17" s="67"/>
      <c r="M17" s="14">
        <v>1413371</v>
      </c>
      <c r="N17" s="59"/>
      <c r="P17" s="68"/>
    </row>
    <row r="18" spans="1:16" ht="24.6" customHeight="1" x14ac:dyDescent="0.3">
      <c r="B18" s="55" t="s">
        <v>67</v>
      </c>
      <c r="E18" s="54">
        <v>6</v>
      </c>
      <c r="F18" s="54"/>
      <c r="G18" s="67">
        <v>916257</v>
      </c>
      <c r="H18" s="67"/>
      <c r="I18" s="67">
        <v>1005553</v>
      </c>
      <c r="J18" s="67"/>
      <c r="K18" s="14">
        <v>455610</v>
      </c>
      <c r="L18" s="67"/>
      <c r="M18" s="14">
        <v>484862</v>
      </c>
      <c r="N18" s="59"/>
      <c r="P18" s="68"/>
    </row>
    <row r="19" spans="1:16" ht="24.6" customHeight="1" x14ac:dyDescent="0.3">
      <c r="B19" s="55" t="s">
        <v>28</v>
      </c>
      <c r="F19" s="54"/>
      <c r="G19" s="67">
        <v>5952</v>
      </c>
      <c r="H19" s="67"/>
      <c r="I19" s="67">
        <v>0</v>
      </c>
      <c r="J19" s="67"/>
      <c r="K19" s="14">
        <v>1594</v>
      </c>
      <c r="L19" s="67"/>
      <c r="M19" s="67">
        <v>0</v>
      </c>
      <c r="O19" s="68"/>
      <c r="P19" s="68"/>
    </row>
    <row r="20" spans="1:16" ht="24.6" customHeight="1" x14ac:dyDescent="0.3">
      <c r="B20" s="55" t="s">
        <v>121</v>
      </c>
      <c r="E20" s="54">
        <v>7</v>
      </c>
      <c r="F20" s="54"/>
      <c r="G20" s="67">
        <v>0</v>
      </c>
      <c r="H20" s="67"/>
      <c r="I20" s="67">
        <v>310000</v>
      </c>
      <c r="J20" s="67"/>
      <c r="K20" s="67">
        <v>0</v>
      </c>
      <c r="L20" s="67"/>
      <c r="M20" s="14">
        <v>310000</v>
      </c>
      <c r="O20" s="68"/>
      <c r="P20" s="68"/>
    </row>
    <row r="21" spans="1:16" ht="24.6" customHeight="1" x14ac:dyDescent="0.3">
      <c r="B21" s="55" t="s">
        <v>243</v>
      </c>
      <c r="E21" s="54">
        <v>8</v>
      </c>
      <c r="F21" s="54"/>
      <c r="G21" s="67">
        <v>851250</v>
      </c>
      <c r="H21" s="69"/>
      <c r="I21" s="67">
        <v>395000</v>
      </c>
      <c r="J21" s="67"/>
      <c r="K21" s="67">
        <v>851250</v>
      </c>
      <c r="L21" s="67"/>
      <c r="M21" s="67">
        <v>247000</v>
      </c>
      <c r="O21" s="68"/>
      <c r="P21" s="68"/>
    </row>
    <row r="22" spans="1:16" ht="24.6" customHeight="1" x14ac:dyDescent="0.3">
      <c r="B22" s="55" t="s">
        <v>227</v>
      </c>
      <c r="E22" s="54">
        <v>9</v>
      </c>
      <c r="F22" s="54"/>
      <c r="G22" s="67">
        <v>367925</v>
      </c>
      <c r="H22" s="69"/>
      <c r="I22" s="67">
        <v>0</v>
      </c>
      <c r="J22" s="67"/>
      <c r="K22" s="67">
        <v>247980</v>
      </c>
      <c r="L22" s="67"/>
      <c r="M22" s="67">
        <v>0</v>
      </c>
      <c r="O22" s="68"/>
    </row>
    <row r="23" spans="1:16" s="59" customFormat="1" ht="24.6" customHeight="1" x14ac:dyDescent="0.3">
      <c r="D23" s="59" t="s">
        <v>6</v>
      </c>
      <c r="E23" s="63"/>
      <c r="F23" s="63"/>
      <c r="G23" s="70">
        <f>SUM(G13:G22)</f>
        <v>2460795</v>
      </c>
      <c r="H23" s="69"/>
      <c r="I23" s="70">
        <f>SUM(I13:I22)</f>
        <v>1990660</v>
      </c>
      <c r="J23" s="67"/>
      <c r="K23" s="70">
        <f>SUM(K13:K22)</f>
        <v>5821294</v>
      </c>
      <c r="L23" s="71"/>
      <c r="M23" s="70">
        <f>SUM(M13:M22)</f>
        <v>3088976</v>
      </c>
      <c r="O23" s="72"/>
    </row>
    <row r="24" spans="1:16" s="59" customFormat="1" ht="24.6" customHeight="1" x14ac:dyDescent="0.3">
      <c r="E24" s="63"/>
      <c r="F24" s="63"/>
      <c r="G24" s="71"/>
      <c r="H24" s="69"/>
      <c r="I24" s="71"/>
      <c r="J24" s="67"/>
      <c r="K24" s="71"/>
      <c r="L24" s="71"/>
      <c r="M24" s="71"/>
      <c r="O24" s="72"/>
    </row>
    <row r="25" spans="1:16" ht="24.6" customHeight="1" x14ac:dyDescent="0.3">
      <c r="A25" s="59" t="s">
        <v>115</v>
      </c>
      <c r="F25" s="54"/>
      <c r="G25" s="68"/>
      <c r="H25" s="69"/>
      <c r="I25" s="68"/>
      <c r="J25" s="67"/>
      <c r="K25" s="14"/>
      <c r="M25" s="68"/>
      <c r="N25" s="59"/>
      <c r="O25" s="68"/>
    </row>
    <row r="26" spans="1:16" ht="24.6" customHeight="1" x14ac:dyDescent="0.3">
      <c r="B26" s="55" t="s">
        <v>235</v>
      </c>
      <c r="E26" s="57">
        <v>10</v>
      </c>
      <c r="F26" s="54"/>
      <c r="G26" s="68">
        <v>1362</v>
      </c>
      <c r="H26" s="69"/>
      <c r="I26" s="68">
        <v>0</v>
      </c>
      <c r="J26" s="68"/>
      <c r="K26" s="68">
        <v>110104</v>
      </c>
      <c r="L26" s="68"/>
      <c r="M26" s="68">
        <v>7661</v>
      </c>
      <c r="O26" s="68"/>
      <c r="P26" s="68"/>
    </row>
    <row r="27" spans="1:16" ht="24.6" customHeight="1" x14ac:dyDescent="0.3">
      <c r="B27" s="55" t="s">
        <v>125</v>
      </c>
      <c r="E27" s="57">
        <v>11</v>
      </c>
      <c r="F27" s="54"/>
      <c r="G27" s="68">
        <v>55091</v>
      </c>
      <c r="H27" s="69"/>
      <c r="I27" s="68">
        <v>57010</v>
      </c>
      <c r="J27" s="68"/>
      <c r="K27" s="68">
        <v>13819</v>
      </c>
      <c r="L27" s="68"/>
      <c r="M27" s="68">
        <v>13819</v>
      </c>
      <c r="O27" s="68"/>
      <c r="P27" s="68"/>
    </row>
    <row r="28" spans="1:16" ht="24.6" customHeight="1" x14ac:dyDescent="0.3">
      <c r="B28" s="55" t="s">
        <v>123</v>
      </c>
      <c r="E28" s="57">
        <v>12</v>
      </c>
      <c r="G28" s="28">
        <v>2492070</v>
      </c>
      <c r="I28" s="68">
        <v>2102454</v>
      </c>
      <c r="K28" s="68">
        <v>0</v>
      </c>
      <c r="M28" s="15">
        <v>2102454</v>
      </c>
      <c r="P28" s="68"/>
    </row>
    <row r="29" spans="1:16" ht="24.6" customHeight="1" x14ac:dyDescent="0.3">
      <c r="B29" s="55" t="s">
        <v>244</v>
      </c>
      <c r="E29" s="57">
        <v>5</v>
      </c>
      <c r="G29" s="68">
        <v>0</v>
      </c>
      <c r="H29" s="68"/>
      <c r="I29" s="68">
        <v>312959</v>
      </c>
      <c r="J29" s="68"/>
      <c r="K29" s="68">
        <v>0</v>
      </c>
      <c r="L29" s="68"/>
      <c r="M29" s="68">
        <v>312959</v>
      </c>
      <c r="P29" s="68"/>
    </row>
    <row r="30" spans="1:16" ht="24.6" customHeight="1" x14ac:dyDescent="0.3">
      <c r="B30" s="55" t="s">
        <v>216</v>
      </c>
      <c r="E30" s="57">
        <v>13</v>
      </c>
      <c r="G30" s="68">
        <v>84712</v>
      </c>
      <c r="H30" s="68"/>
      <c r="I30" s="68">
        <v>0</v>
      </c>
      <c r="J30" s="68"/>
      <c r="K30" s="68">
        <v>0</v>
      </c>
      <c r="L30" s="68"/>
      <c r="M30" s="68">
        <v>0</v>
      </c>
      <c r="P30" s="68"/>
    </row>
    <row r="31" spans="1:16" ht="24.6" customHeight="1" x14ac:dyDescent="0.3">
      <c r="B31" s="55" t="s">
        <v>110</v>
      </c>
      <c r="E31" s="57"/>
      <c r="F31" s="54"/>
      <c r="G31" s="68">
        <v>3029</v>
      </c>
      <c r="H31" s="69"/>
      <c r="I31" s="68">
        <v>3089</v>
      </c>
      <c r="J31" s="67"/>
      <c r="K31" s="68">
        <v>530</v>
      </c>
      <c r="L31" s="71"/>
      <c r="M31" s="68">
        <v>539</v>
      </c>
      <c r="O31" s="68"/>
      <c r="P31" s="68"/>
    </row>
    <row r="32" spans="1:16" ht="24.6" customHeight="1" x14ac:dyDescent="0.3">
      <c r="B32" s="55" t="s">
        <v>122</v>
      </c>
      <c r="E32" s="57">
        <v>14</v>
      </c>
      <c r="F32" s="54"/>
      <c r="G32" s="68">
        <v>0</v>
      </c>
      <c r="H32" s="69"/>
      <c r="I32" s="68">
        <v>0</v>
      </c>
      <c r="J32" s="67"/>
      <c r="K32" s="68">
        <v>0</v>
      </c>
      <c r="L32" s="71"/>
      <c r="M32" s="68">
        <v>0</v>
      </c>
      <c r="O32" s="68"/>
      <c r="P32" s="68"/>
    </row>
    <row r="33" spans="1:16" ht="24.6" customHeight="1" x14ac:dyDescent="0.3">
      <c r="B33" s="55" t="s">
        <v>68</v>
      </c>
      <c r="E33" s="54">
        <v>15</v>
      </c>
      <c r="F33" s="54"/>
      <c r="G33" s="67">
        <v>9208</v>
      </c>
      <c r="H33" s="67"/>
      <c r="I33" s="68">
        <v>9271</v>
      </c>
      <c r="J33" s="67"/>
      <c r="K33" s="14">
        <v>7507</v>
      </c>
      <c r="L33" s="67"/>
      <c r="M33" s="68">
        <v>259288</v>
      </c>
      <c r="N33" s="59"/>
      <c r="P33" s="68"/>
    </row>
    <row r="34" spans="1:16" ht="24.6" customHeight="1" x14ac:dyDescent="0.3">
      <c r="B34" s="55" t="s">
        <v>139</v>
      </c>
      <c r="E34" s="57">
        <v>16</v>
      </c>
      <c r="F34" s="54"/>
      <c r="G34" s="68">
        <v>583149</v>
      </c>
      <c r="H34" s="69"/>
      <c r="I34" s="68">
        <v>985890</v>
      </c>
      <c r="J34" s="67"/>
      <c r="K34" s="68">
        <v>13292</v>
      </c>
      <c r="L34" s="69"/>
      <c r="M34" s="68">
        <v>13997</v>
      </c>
      <c r="O34" s="68"/>
      <c r="P34" s="68"/>
    </row>
    <row r="35" spans="1:16" ht="24.6" customHeight="1" x14ac:dyDescent="0.3">
      <c r="B35" s="55" t="s">
        <v>114</v>
      </c>
      <c r="E35" s="57">
        <v>17</v>
      </c>
      <c r="F35" s="54"/>
      <c r="G35" s="68">
        <v>143126</v>
      </c>
      <c r="H35" s="69"/>
      <c r="I35" s="68">
        <v>147678</v>
      </c>
      <c r="J35" s="67"/>
      <c r="K35" s="68">
        <v>3439</v>
      </c>
      <c r="L35" s="69"/>
      <c r="M35" s="68">
        <v>5252</v>
      </c>
      <c r="O35" s="68"/>
      <c r="P35" s="68"/>
    </row>
    <row r="36" spans="1:16" ht="24.6" customHeight="1" x14ac:dyDescent="0.3">
      <c r="B36" s="55" t="s">
        <v>211</v>
      </c>
      <c r="E36" s="57"/>
      <c r="F36" s="54"/>
      <c r="G36" s="68">
        <v>94430</v>
      </c>
      <c r="H36" s="69"/>
      <c r="I36" s="68">
        <v>0</v>
      </c>
      <c r="J36" s="67"/>
      <c r="K36" s="68">
        <v>0</v>
      </c>
      <c r="L36" s="69"/>
      <c r="M36" s="68">
        <v>0</v>
      </c>
      <c r="O36" s="68"/>
      <c r="P36" s="68"/>
    </row>
    <row r="37" spans="1:16" ht="24.6" customHeight="1" x14ac:dyDescent="0.3">
      <c r="B37" s="55" t="s">
        <v>159</v>
      </c>
      <c r="E37" s="57"/>
      <c r="F37" s="54"/>
      <c r="G37" s="68">
        <v>2943</v>
      </c>
      <c r="H37" s="69"/>
      <c r="I37" s="68">
        <v>1048</v>
      </c>
      <c r="J37" s="67"/>
      <c r="K37" s="68">
        <v>36</v>
      </c>
      <c r="L37" s="69"/>
      <c r="M37" s="68">
        <v>46</v>
      </c>
      <c r="O37" s="68"/>
      <c r="P37" s="68"/>
    </row>
    <row r="38" spans="1:16" ht="24.6" customHeight="1" x14ac:dyDescent="0.3">
      <c r="B38" s="55" t="s">
        <v>210</v>
      </c>
      <c r="E38" s="57"/>
      <c r="F38" s="54"/>
      <c r="G38" s="68">
        <v>608</v>
      </c>
      <c r="H38" s="69"/>
      <c r="I38" s="68">
        <v>0</v>
      </c>
      <c r="J38" s="67"/>
      <c r="K38" s="68">
        <v>0</v>
      </c>
      <c r="L38" s="69"/>
      <c r="M38" s="68">
        <v>0</v>
      </c>
      <c r="O38" s="68"/>
      <c r="P38" s="68"/>
    </row>
    <row r="39" spans="1:16" ht="24.6" customHeight="1" x14ac:dyDescent="0.3">
      <c r="B39" s="55" t="s">
        <v>245</v>
      </c>
      <c r="E39" s="57"/>
      <c r="F39" s="54"/>
      <c r="G39" s="68">
        <v>337754</v>
      </c>
      <c r="H39" s="69"/>
      <c r="I39" s="68">
        <v>357476</v>
      </c>
      <c r="J39" s="67"/>
      <c r="K39" s="68">
        <v>23200</v>
      </c>
      <c r="L39" s="69"/>
      <c r="M39" s="68">
        <v>43093</v>
      </c>
      <c r="O39" s="68"/>
      <c r="P39" s="68"/>
    </row>
    <row r="40" spans="1:16" s="59" customFormat="1" ht="24" customHeight="1" x14ac:dyDescent="0.3">
      <c r="D40" s="59" t="s">
        <v>116</v>
      </c>
      <c r="E40" s="63"/>
      <c r="G40" s="70">
        <f>SUM(G26:G39)</f>
        <v>3807482</v>
      </c>
      <c r="H40" s="69"/>
      <c r="I40" s="70">
        <f>SUM(I26:I39)</f>
        <v>3976875</v>
      </c>
      <c r="J40" s="67"/>
      <c r="K40" s="70">
        <f>SUM(K26:K39)</f>
        <v>171927</v>
      </c>
      <c r="L40" s="71"/>
      <c r="M40" s="70">
        <f>SUM(M26:M39)</f>
        <v>2759108</v>
      </c>
      <c r="O40" s="72"/>
    </row>
    <row r="41" spans="1:16" s="59" customFormat="1" ht="22.5" customHeight="1" thickBot="1" x14ac:dyDescent="0.35">
      <c r="A41" s="59" t="s">
        <v>7</v>
      </c>
      <c r="D41" s="52"/>
      <c r="E41" s="63"/>
      <c r="G41" s="73">
        <f>G23+G40</f>
        <v>6268277</v>
      </c>
      <c r="H41" s="69"/>
      <c r="I41" s="73">
        <f>I23+I40</f>
        <v>5967535</v>
      </c>
      <c r="J41" s="67"/>
      <c r="K41" s="73">
        <f>K23+K40</f>
        <v>5993221</v>
      </c>
      <c r="L41" s="71"/>
      <c r="M41" s="73">
        <f>M23+M40</f>
        <v>5848084</v>
      </c>
      <c r="O41" s="16"/>
    </row>
    <row r="42" spans="1:16" ht="24.6" customHeight="1" thickTop="1" x14ac:dyDescent="0.3">
      <c r="I42" s="74"/>
      <c r="J42" s="67"/>
      <c r="K42" s="14"/>
      <c r="O42" s="71"/>
    </row>
    <row r="43" spans="1:16" ht="24.6" customHeight="1" x14ac:dyDescent="0.3">
      <c r="A43" s="55" t="s">
        <v>96</v>
      </c>
      <c r="K43" s="14"/>
    </row>
    <row r="44" spans="1:16" ht="24.6" customHeight="1" x14ac:dyDescent="0.3">
      <c r="C44" s="53"/>
      <c r="D44" s="53"/>
      <c r="F44" s="53"/>
      <c r="H44" s="53"/>
      <c r="K44" s="14"/>
    </row>
    <row r="45" spans="1:16" ht="24" customHeight="1" x14ac:dyDescent="0.3">
      <c r="A45" s="52" t="str">
        <f>+A1</f>
        <v xml:space="preserve">AQ ESTATE PUBLIC COMPANY LIMITED AND SUBSIDIARIES  </v>
      </c>
      <c r="B45" s="53"/>
      <c r="C45" s="53"/>
      <c r="D45" s="53"/>
      <c r="F45" s="53"/>
      <c r="G45" s="53"/>
      <c r="H45" s="53"/>
      <c r="J45" s="53"/>
      <c r="K45" s="12"/>
      <c r="L45" s="53"/>
      <c r="M45" s="53"/>
    </row>
    <row r="46" spans="1:16" ht="24" customHeight="1" x14ac:dyDescent="0.3">
      <c r="A46" s="59" t="s">
        <v>18</v>
      </c>
      <c r="B46" s="53"/>
      <c r="C46" s="53"/>
      <c r="D46" s="53"/>
      <c r="F46" s="53"/>
      <c r="G46" s="53"/>
      <c r="J46" s="53"/>
      <c r="K46" s="12"/>
      <c r="L46" s="53"/>
      <c r="M46" s="53"/>
    </row>
    <row r="47" spans="1:16" ht="24" customHeight="1" x14ac:dyDescent="0.3">
      <c r="A47" s="56" t="str">
        <f>+A3</f>
        <v>AS AT SEPTEMBER 30, 2022</v>
      </c>
      <c r="B47" s="53"/>
      <c r="C47" s="53"/>
      <c r="D47" s="53"/>
      <c r="F47" s="53"/>
      <c r="G47" s="53"/>
      <c r="H47" s="53"/>
      <c r="J47" s="53"/>
      <c r="K47" s="12"/>
      <c r="L47" s="53"/>
      <c r="M47" s="53"/>
    </row>
    <row r="48" spans="1:16" ht="24" customHeight="1" x14ac:dyDescent="0.3">
      <c r="B48" s="53"/>
      <c r="G48" s="260" t="s">
        <v>63</v>
      </c>
      <c r="H48" s="260"/>
      <c r="I48" s="260"/>
      <c r="J48" s="260"/>
      <c r="K48" s="260"/>
      <c r="L48" s="260"/>
      <c r="M48" s="260"/>
      <c r="N48" s="57"/>
    </row>
    <row r="49" spans="1:15" s="59" customFormat="1" ht="24.6" customHeight="1" x14ac:dyDescent="0.3">
      <c r="A49" s="55"/>
      <c r="B49" s="55"/>
      <c r="C49" s="55"/>
      <c r="D49" s="55"/>
      <c r="E49" s="54"/>
      <c r="F49" s="55"/>
      <c r="G49" s="262" t="s">
        <v>0</v>
      </c>
      <c r="H49" s="262"/>
      <c r="I49" s="262"/>
      <c r="J49" s="75"/>
      <c r="K49" s="262" t="s">
        <v>1</v>
      </c>
      <c r="L49" s="262"/>
      <c r="M49" s="262"/>
      <c r="N49" s="57"/>
    </row>
    <row r="50" spans="1:15" s="59" customFormat="1" ht="24.6" customHeight="1" x14ac:dyDescent="0.3">
      <c r="A50" s="55"/>
      <c r="B50" s="55"/>
      <c r="C50" s="55"/>
      <c r="D50" s="55"/>
      <c r="F50" s="55"/>
      <c r="G50" s="60" t="s">
        <v>196</v>
      </c>
      <c r="H50" s="60"/>
      <c r="I50" s="60" t="s">
        <v>199</v>
      </c>
      <c r="J50" s="60"/>
      <c r="K50" s="60" t="s">
        <v>199</v>
      </c>
      <c r="L50" s="60"/>
      <c r="M50" s="60" t="s">
        <v>199</v>
      </c>
      <c r="N50" s="57"/>
    </row>
    <row r="51" spans="1:15" s="59" customFormat="1" ht="24.6" customHeight="1" x14ac:dyDescent="0.3">
      <c r="A51" s="55"/>
      <c r="B51" s="55"/>
      <c r="C51" s="55"/>
      <c r="D51" s="55"/>
      <c r="F51" s="55"/>
      <c r="G51" s="60" t="s">
        <v>197</v>
      </c>
      <c r="H51" s="60"/>
      <c r="I51" s="60" t="s">
        <v>198</v>
      </c>
      <c r="J51" s="60"/>
      <c r="K51" s="60" t="s">
        <v>197</v>
      </c>
      <c r="L51" s="60"/>
      <c r="M51" s="60" t="s">
        <v>198</v>
      </c>
      <c r="N51" s="57"/>
    </row>
    <row r="52" spans="1:15" s="59" customFormat="1" ht="24.6" customHeight="1" x14ac:dyDescent="0.3">
      <c r="A52" s="55"/>
      <c r="B52" s="55"/>
      <c r="C52" s="55"/>
      <c r="D52" s="55"/>
      <c r="E52" s="60"/>
      <c r="F52" s="55"/>
      <c r="G52" s="60" t="s">
        <v>145</v>
      </c>
      <c r="H52" s="60"/>
      <c r="I52" s="60" t="s">
        <v>128</v>
      </c>
      <c r="J52" s="60"/>
      <c r="K52" s="60" t="s">
        <v>145</v>
      </c>
      <c r="L52" s="60"/>
      <c r="M52" s="60" t="s">
        <v>128</v>
      </c>
      <c r="N52" s="57"/>
    </row>
    <row r="53" spans="1:15" s="59" customFormat="1" ht="24.6" customHeight="1" x14ac:dyDescent="0.3">
      <c r="A53" s="55"/>
      <c r="B53" s="55"/>
      <c r="C53" s="55"/>
      <c r="D53" s="55"/>
      <c r="E53" s="60"/>
      <c r="F53" s="55"/>
      <c r="G53" s="60" t="s">
        <v>93</v>
      </c>
      <c r="H53" s="60"/>
      <c r="I53" s="60" t="s">
        <v>95</v>
      </c>
      <c r="J53" s="60"/>
      <c r="K53" s="60" t="s">
        <v>93</v>
      </c>
      <c r="L53" s="60"/>
      <c r="M53" s="60" t="s">
        <v>95</v>
      </c>
      <c r="N53" s="57"/>
    </row>
    <row r="54" spans="1:15" s="59" customFormat="1" ht="24.6" customHeight="1" x14ac:dyDescent="0.3">
      <c r="A54" s="55"/>
      <c r="B54" s="55"/>
      <c r="C54" s="55"/>
      <c r="D54" s="55"/>
      <c r="E54" s="61" t="s">
        <v>2</v>
      </c>
      <c r="F54" s="55"/>
      <c r="G54" s="61" t="s">
        <v>94</v>
      </c>
      <c r="H54" s="60"/>
      <c r="I54" s="61"/>
      <c r="J54" s="60"/>
      <c r="K54" s="61" t="s">
        <v>94</v>
      </c>
      <c r="L54" s="60"/>
      <c r="M54" s="61"/>
      <c r="N54" s="57"/>
    </row>
    <row r="55" spans="1:15" s="59" customFormat="1" ht="24" customHeight="1" x14ac:dyDescent="0.3">
      <c r="A55" s="76" t="s">
        <v>25</v>
      </c>
      <c r="B55" s="62"/>
      <c r="C55" s="55"/>
      <c r="D55" s="55"/>
      <c r="E55" s="63"/>
      <c r="F55" s="54"/>
      <c r="H55" s="77"/>
      <c r="I55" s="52"/>
      <c r="J55" s="64"/>
      <c r="K55" s="13"/>
      <c r="L55" s="65"/>
      <c r="M55" s="64"/>
    </row>
    <row r="56" spans="1:15" ht="24" customHeight="1" x14ac:dyDescent="0.3">
      <c r="A56" s="59" t="s">
        <v>8</v>
      </c>
      <c r="F56" s="54"/>
      <c r="G56" s="54"/>
      <c r="H56" s="77"/>
      <c r="I56" s="71"/>
      <c r="J56" s="64"/>
      <c r="K56" s="14"/>
      <c r="L56" s="71"/>
      <c r="M56" s="71"/>
    </row>
    <row r="57" spans="1:15" ht="24.6" customHeight="1" x14ac:dyDescent="0.3">
      <c r="B57" s="55" t="s">
        <v>27</v>
      </c>
      <c r="E57" s="57">
        <v>18</v>
      </c>
      <c r="F57" s="54"/>
      <c r="G57" s="28">
        <v>131484</v>
      </c>
      <c r="H57" s="77"/>
      <c r="I57" s="68">
        <v>144047</v>
      </c>
      <c r="J57" s="64"/>
      <c r="K57" s="67">
        <v>175446</v>
      </c>
      <c r="L57" s="68"/>
      <c r="M57" s="67">
        <v>186673</v>
      </c>
      <c r="O57" s="68"/>
    </row>
    <row r="58" spans="1:15" ht="24.6" customHeight="1" x14ac:dyDescent="0.3">
      <c r="B58" s="55" t="s">
        <v>236</v>
      </c>
      <c r="E58" s="57" t="s">
        <v>213</v>
      </c>
      <c r="F58" s="54"/>
      <c r="G58" s="28">
        <v>37507</v>
      </c>
      <c r="H58" s="77"/>
      <c r="I58" s="68">
        <v>35200</v>
      </c>
      <c r="J58" s="64"/>
      <c r="K58" s="67">
        <v>31108</v>
      </c>
      <c r="L58" s="68"/>
      <c r="M58" s="67">
        <v>21093</v>
      </c>
      <c r="O58" s="68"/>
    </row>
    <row r="59" spans="1:15" ht="24.6" customHeight="1" x14ac:dyDescent="0.3">
      <c r="B59" s="55" t="s">
        <v>246</v>
      </c>
      <c r="E59" s="57">
        <v>17</v>
      </c>
      <c r="F59" s="54"/>
      <c r="G59" s="28">
        <v>11911</v>
      </c>
      <c r="H59" s="77"/>
      <c r="I59" s="68">
        <v>18136</v>
      </c>
      <c r="J59" s="64"/>
      <c r="K59" s="67">
        <v>3271</v>
      </c>
      <c r="L59" s="68"/>
      <c r="M59" s="67">
        <v>3688</v>
      </c>
      <c r="O59" s="68"/>
    </row>
    <row r="60" spans="1:15" ht="24.6" customHeight="1" x14ac:dyDescent="0.3">
      <c r="B60" s="55" t="s">
        <v>228</v>
      </c>
      <c r="E60" s="57">
        <v>19</v>
      </c>
      <c r="F60" s="54"/>
      <c r="G60" s="28">
        <v>110308</v>
      </c>
      <c r="H60" s="77"/>
      <c r="I60" s="68">
        <v>990</v>
      </c>
      <c r="J60" s="64"/>
      <c r="K60" s="67">
        <v>31848</v>
      </c>
      <c r="L60" s="68"/>
      <c r="M60" s="67">
        <v>0</v>
      </c>
      <c r="O60" s="68"/>
    </row>
    <row r="61" spans="1:15" ht="24.6" customHeight="1" x14ac:dyDescent="0.3">
      <c r="B61" s="55" t="s">
        <v>90</v>
      </c>
      <c r="E61" s="57"/>
      <c r="F61" s="54"/>
      <c r="G61" s="28">
        <v>63</v>
      </c>
      <c r="H61" s="77"/>
      <c r="I61" s="68">
        <v>0</v>
      </c>
      <c r="J61" s="64"/>
      <c r="K61" s="67">
        <v>0</v>
      </c>
      <c r="L61" s="68"/>
      <c r="M61" s="67">
        <v>0</v>
      </c>
      <c r="O61" s="68"/>
    </row>
    <row r="62" spans="1:15" ht="24" customHeight="1" x14ac:dyDescent="0.3">
      <c r="B62" s="55" t="s">
        <v>91</v>
      </c>
      <c r="E62" s="57" t="s">
        <v>214</v>
      </c>
      <c r="F62" s="54"/>
      <c r="G62" s="28">
        <v>2987023</v>
      </c>
      <c r="H62" s="77"/>
      <c r="I62" s="68">
        <v>3033085</v>
      </c>
      <c r="J62" s="64"/>
      <c r="K62" s="67">
        <v>2987023</v>
      </c>
      <c r="L62" s="68"/>
      <c r="M62" s="67">
        <v>2986835</v>
      </c>
      <c r="O62" s="68"/>
    </row>
    <row r="63" spans="1:15" ht="24" customHeight="1" x14ac:dyDescent="0.3">
      <c r="B63" s="55" t="s">
        <v>126</v>
      </c>
      <c r="E63" s="57">
        <v>22</v>
      </c>
      <c r="F63" s="54"/>
      <c r="G63" s="67">
        <v>0</v>
      </c>
      <c r="H63" s="77"/>
      <c r="I63" s="68">
        <v>25482</v>
      </c>
      <c r="J63" s="64"/>
      <c r="K63" s="67">
        <v>0</v>
      </c>
      <c r="L63" s="68"/>
      <c r="M63" s="67">
        <v>0</v>
      </c>
      <c r="O63" s="68"/>
    </row>
    <row r="64" spans="1:15" ht="24" customHeight="1" x14ac:dyDescent="0.3">
      <c r="B64" s="55" t="s">
        <v>215</v>
      </c>
      <c r="E64" s="57"/>
      <c r="F64" s="54"/>
      <c r="G64" s="78">
        <v>58</v>
      </c>
      <c r="H64" s="77"/>
      <c r="I64" s="68">
        <v>0</v>
      </c>
      <c r="J64" s="64"/>
      <c r="K64" s="67">
        <v>0</v>
      </c>
      <c r="L64" s="68"/>
      <c r="M64" s="67">
        <v>0</v>
      </c>
      <c r="O64" s="68"/>
    </row>
    <row r="65" spans="1:15" s="59" customFormat="1" ht="24" customHeight="1" x14ac:dyDescent="0.3">
      <c r="D65" s="59" t="s">
        <v>29</v>
      </c>
      <c r="E65" s="57"/>
      <c r="F65" s="63"/>
      <c r="G65" s="31">
        <f>SUM(G57:G64)</f>
        <v>3278354</v>
      </c>
      <c r="H65" s="60"/>
      <c r="I65" s="17">
        <f>SUM(I57:I64)</f>
        <v>3256940</v>
      </c>
      <c r="J65" s="79"/>
      <c r="K65" s="18">
        <f>SUM(K57:K64)</f>
        <v>3228696</v>
      </c>
      <c r="L65" s="68"/>
      <c r="M65" s="18">
        <f>SUM(M57:M64)</f>
        <v>3198289</v>
      </c>
      <c r="O65" s="72"/>
    </row>
    <row r="66" spans="1:15" s="59" customFormat="1" ht="24" customHeight="1" x14ac:dyDescent="0.3">
      <c r="E66" s="57"/>
      <c r="F66" s="63"/>
      <c r="G66" s="28"/>
      <c r="H66" s="60"/>
      <c r="I66" s="19"/>
      <c r="J66" s="79"/>
      <c r="K66" s="14"/>
      <c r="L66" s="68"/>
      <c r="M66" s="14"/>
      <c r="O66" s="72"/>
    </row>
    <row r="67" spans="1:15" ht="27" customHeight="1" x14ac:dyDescent="0.3">
      <c r="A67" s="59" t="s">
        <v>117</v>
      </c>
      <c r="E67" s="57"/>
      <c r="F67" s="54"/>
      <c r="G67" s="14"/>
      <c r="H67" s="77"/>
      <c r="I67" s="19"/>
      <c r="J67" s="64"/>
      <c r="K67" s="14"/>
      <c r="L67" s="68"/>
      <c r="M67" s="14"/>
      <c r="O67" s="68"/>
    </row>
    <row r="68" spans="1:15" ht="24.6" customHeight="1" x14ac:dyDescent="0.3">
      <c r="B68" s="55" t="s">
        <v>237</v>
      </c>
      <c r="E68" s="57" t="s">
        <v>213</v>
      </c>
      <c r="F68" s="54"/>
      <c r="G68" s="68">
        <v>6696</v>
      </c>
      <c r="H68" s="77"/>
      <c r="I68" s="68">
        <v>11572</v>
      </c>
      <c r="J68" s="64"/>
      <c r="K68" s="67">
        <v>0</v>
      </c>
      <c r="L68" s="68"/>
      <c r="M68" s="67">
        <v>0</v>
      </c>
      <c r="O68" s="68"/>
    </row>
    <row r="69" spans="1:15" ht="24.6" customHeight="1" x14ac:dyDescent="0.3">
      <c r="B69" s="55" t="s">
        <v>247</v>
      </c>
      <c r="E69" s="57">
        <v>17</v>
      </c>
      <c r="F69" s="54"/>
      <c r="G69" s="68">
        <v>46904</v>
      </c>
      <c r="H69" s="77"/>
      <c r="I69" s="68">
        <v>45690</v>
      </c>
      <c r="J69" s="64"/>
      <c r="K69" s="67">
        <v>592</v>
      </c>
      <c r="L69" s="68"/>
      <c r="M69" s="67">
        <v>2055</v>
      </c>
      <c r="O69" s="68"/>
    </row>
    <row r="70" spans="1:15" ht="24.6" customHeight="1" x14ac:dyDescent="0.3">
      <c r="B70" s="55" t="s">
        <v>248</v>
      </c>
      <c r="E70" s="57"/>
      <c r="F70" s="54"/>
      <c r="G70" s="68">
        <v>3678</v>
      </c>
      <c r="H70" s="77"/>
      <c r="I70" s="68">
        <v>3670</v>
      </c>
      <c r="J70" s="64"/>
      <c r="K70" s="67">
        <v>2611</v>
      </c>
      <c r="L70" s="68"/>
      <c r="M70" s="67">
        <v>2611</v>
      </c>
      <c r="O70" s="68"/>
    </row>
    <row r="71" spans="1:15" ht="24.6" customHeight="1" x14ac:dyDescent="0.3">
      <c r="B71" s="55" t="s">
        <v>32</v>
      </c>
      <c r="E71" s="57"/>
      <c r="F71" s="54"/>
      <c r="G71" s="68">
        <v>5388</v>
      </c>
      <c r="H71" s="77"/>
      <c r="I71" s="68">
        <v>5666</v>
      </c>
      <c r="J71" s="64"/>
      <c r="K71" s="67">
        <v>0</v>
      </c>
      <c r="L71" s="67"/>
      <c r="M71" s="67">
        <v>0</v>
      </c>
      <c r="O71" s="68"/>
    </row>
    <row r="72" spans="1:15" ht="24.6" customHeight="1" x14ac:dyDescent="0.3">
      <c r="B72" s="55" t="s">
        <v>253</v>
      </c>
      <c r="E72" s="57"/>
      <c r="F72" s="54"/>
      <c r="G72" s="68">
        <v>8763</v>
      </c>
      <c r="H72" s="77"/>
      <c r="I72" s="68">
        <v>5440</v>
      </c>
      <c r="J72" s="64"/>
      <c r="K72" s="20">
        <v>6792</v>
      </c>
      <c r="L72" s="67"/>
      <c r="M72" s="20">
        <v>3503</v>
      </c>
      <c r="N72" s="67"/>
      <c r="O72" s="68"/>
    </row>
    <row r="73" spans="1:15" ht="24.6" customHeight="1" x14ac:dyDescent="0.3">
      <c r="B73" s="55" t="s">
        <v>92</v>
      </c>
      <c r="E73" s="57">
        <v>10.1</v>
      </c>
      <c r="F73" s="54"/>
      <c r="G73" s="68">
        <v>46168</v>
      </c>
      <c r="H73" s="77"/>
      <c r="I73" s="68">
        <v>46168</v>
      </c>
      <c r="J73" s="64"/>
      <c r="K73" s="20">
        <v>46168</v>
      </c>
      <c r="L73" s="67"/>
      <c r="M73" s="20">
        <v>46168</v>
      </c>
      <c r="N73" s="67"/>
      <c r="O73" s="68"/>
    </row>
    <row r="74" spans="1:15" ht="24.6" customHeight="1" x14ac:dyDescent="0.3">
      <c r="B74" s="55" t="s">
        <v>212</v>
      </c>
      <c r="E74" s="57"/>
      <c r="F74" s="54"/>
      <c r="G74" s="68">
        <v>420</v>
      </c>
      <c r="H74" s="77"/>
      <c r="I74" s="68">
        <v>0</v>
      </c>
      <c r="J74" s="64"/>
      <c r="K74" s="68">
        <v>0</v>
      </c>
      <c r="L74" s="67"/>
      <c r="M74" s="68">
        <v>0</v>
      </c>
      <c r="N74" s="67"/>
      <c r="O74" s="68"/>
    </row>
    <row r="75" spans="1:15" s="59" customFormat="1" ht="24.6" customHeight="1" x14ac:dyDescent="0.3">
      <c r="D75" s="59" t="s">
        <v>59</v>
      </c>
      <c r="E75" s="63"/>
      <c r="F75" s="63"/>
      <c r="G75" s="18">
        <f>SUM(G68:G74)</f>
        <v>118017</v>
      </c>
      <c r="H75" s="60"/>
      <c r="I75" s="17">
        <f>SUM(I68:I74)</f>
        <v>118206</v>
      </c>
      <c r="J75" s="79"/>
      <c r="K75" s="18">
        <f>SUM(K68:K74)</f>
        <v>56163</v>
      </c>
      <c r="L75" s="80"/>
      <c r="M75" s="18">
        <f>SUM(M68:M74)</f>
        <v>54337</v>
      </c>
      <c r="O75" s="72"/>
    </row>
    <row r="76" spans="1:15" s="59" customFormat="1" ht="24.6" customHeight="1" x14ac:dyDescent="0.3">
      <c r="B76" s="59" t="s">
        <v>9</v>
      </c>
      <c r="E76" s="63"/>
      <c r="F76" s="63"/>
      <c r="G76" s="18">
        <f>G75+G65</f>
        <v>3396371</v>
      </c>
      <c r="H76" s="60"/>
      <c r="I76" s="17">
        <f>I75+I65</f>
        <v>3375146</v>
      </c>
      <c r="J76" s="79"/>
      <c r="K76" s="18">
        <f>K75+K65</f>
        <v>3284859</v>
      </c>
      <c r="L76" s="80"/>
      <c r="M76" s="18">
        <f>M75+M65</f>
        <v>3252626</v>
      </c>
      <c r="O76" s="72"/>
    </row>
    <row r="77" spans="1:15" s="59" customFormat="1" ht="24.6" customHeight="1" x14ac:dyDescent="0.3">
      <c r="E77" s="63"/>
      <c r="F77" s="63"/>
      <c r="G77" s="14"/>
      <c r="H77" s="60"/>
      <c r="I77" s="19"/>
      <c r="J77" s="79"/>
      <c r="K77" s="14"/>
      <c r="L77" s="80"/>
      <c r="M77" s="14"/>
      <c r="O77" s="72"/>
    </row>
    <row r="78" spans="1:15" ht="24.6" customHeight="1" x14ac:dyDescent="0.3">
      <c r="B78" s="59" t="s">
        <v>87</v>
      </c>
      <c r="F78" s="54"/>
      <c r="G78" s="81"/>
      <c r="H78" s="80"/>
      <c r="I78" s="80"/>
      <c r="J78" s="64"/>
      <c r="K78" s="14"/>
      <c r="L78" s="80"/>
      <c r="M78" s="80"/>
    </row>
    <row r="79" spans="1:15" ht="24" customHeight="1" x14ac:dyDescent="0.3">
      <c r="B79" s="55" t="s">
        <v>23</v>
      </c>
      <c r="E79" s="57">
        <v>23</v>
      </c>
      <c r="F79" s="77"/>
      <c r="G79" s="77"/>
      <c r="I79" s="74"/>
      <c r="K79" s="14"/>
      <c r="M79" s="74"/>
    </row>
    <row r="80" spans="1:15" ht="24.6" customHeight="1" x14ac:dyDescent="0.3">
      <c r="B80" s="82" t="s">
        <v>78</v>
      </c>
      <c r="C80" s="55" t="s">
        <v>30</v>
      </c>
      <c r="E80" s="77"/>
      <c r="G80" s="77"/>
      <c r="I80" s="83"/>
      <c r="K80" s="14"/>
      <c r="M80" s="74"/>
    </row>
    <row r="81" spans="1:15" ht="24.6" customHeight="1" thickBot="1" x14ac:dyDescent="0.35">
      <c r="B81" s="82"/>
      <c r="C81" s="55" t="s">
        <v>160</v>
      </c>
      <c r="G81" s="84">
        <v>81058571</v>
      </c>
      <c r="I81" s="84">
        <v>81058571</v>
      </c>
      <c r="J81" s="85"/>
      <c r="K81" s="21">
        <v>81058571</v>
      </c>
      <c r="L81" s="85"/>
      <c r="M81" s="21">
        <v>81058571</v>
      </c>
    </row>
    <row r="82" spans="1:15" ht="24.6" customHeight="1" thickTop="1" x14ac:dyDescent="0.3">
      <c r="B82" s="82" t="s">
        <v>78</v>
      </c>
      <c r="C82" s="55" t="s">
        <v>60</v>
      </c>
      <c r="F82" s="54"/>
      <c r="H82" s="67"/>
      <c r="J82" s="85"/>
      <c r="K82" s="14"/>
      <c r="L82" s="85"/>
      <c r="M82" s="85"/>
    </row>
    <row r="83" spans="1:15" ht="24.6" customHeight="1" x14ac:dyDescent="0.3">
      <c r="C83" s="55" t="s">
        <v>84</v>
      </c>
      <c r="F83" s="54"/>
      <c r="H83" s="67"/>
      <c r="I83" s="14">
        <f>+'SE Conso'!D12</f>
        <v>42662405</v>
      </c>
      <c r="J83" s="67"/>
      <c r="K83" s="55"/>
      <c r="L83" s="67"/>
      <c r="M83" s="14">
        <f>+'SE Separate'!D12</f>
        <v>42662405</v>
      </c>
    </row>
    <row r="84" spans="1:15" ht="24.6" customHeight="1" x14ac:dyDescent="0.3">
      <c r="C84" s="55" t="s">
        <v>164</v>
      </c>
      <c r="F84" s="54"/>
      <c r="G84" s="67">
        <f>+'SE Conso'!D17</f>
        <v>46841814</v>
      </c>
      <c r="H84" s="67"/>
      <c r="I84" s="14"/>
      <c r="J84" s="67"/>
      <c r="K84" s="14">
        <f>+'SE Separate'!D17</f>
        <v>46841814</v>
      </c>
      <c r="L84" s="67"/>
      <c r="M84" s="14"/>
    </row>
    <row r="85" spans="1:15" ht="24.6" customHeight="1" x14ac:dyDescent="0.3">
      <c r="B85" s="55" t="s">
        <v>75</v>
      </c>
      <c r="G85" s="67">
        <f>+'SE Conso'!F17</f>
        <v>-36738336</v>
      </c>
      <c r="I85" s="67">
        <f>'SE Conso'!F21</f>
        <v>-32759548</v>
      </c>
      <c r="J85" s="67"/>
      <c r="K85" s="67">
        <f>+'SE Separate'!F17</f>
        <v>-36738336</v>
      </c>
      <c r="L85" s="67"/>
      <c r="M85" s="67">
        <f>'SE Separate'!F21</f>
        <v>-32759548</v>
      </c>
    </row>
    <row r="86" spans="1:15" ht="24.6" customHeight="1" x14ac:dyDescent="0.3">
      <c r="B86" s="55" t="s">
        <v>55</v>
      </c>
      <c r="G86" s="15">
        <f>'SE Conso'!H17</f>
        <v>153537</v>
      </c>
      <c r="I86" s="22">
        <f>'SE Conso'!H21</f>
        <v>153537</v>
      </c>
      <c r="J86" s="85"/>
      <c r="K86" s="14">
        <f>'SE Separate'!H17</f>
        <v>153537</v>
      </c>
      <c r="L86" s="85"/>
      <c r="M86" s="85">
        <f>'SE Separate'!H21</f>
        <v>153537</v>
      </c>
    </row>
    <row r="87" spans="1:15" ht="24.6" customHeight="1" x14ac:dyDescent="0.3">
      <c r="B87" s="55" t="s">
        <v>176</v>
      </c>
      <c r="F87" s="54"/>
      <c r="G87" s="85">
        <f>+'SE Conso'!J17</f>
        <v>-47939</v>
      </c>
      <c r="I87" s="85">
        <f>'SE Conso'!J21</f>
        <v>-47939</v>
      </c>
      <c r="J87" s="85"/>
      <c r="K87" s="67">
        <v>0</v>
      </c>
      <c r="L87" s="85"/>
      <c r="M87" s="67">
        <v>0</v>
      </c>
    </row>
    <row r="88" spans="1:15" ht="24.6" customHeight="1" x14ac:dyDescent="0.3">
      <c r="B88" s="55" t="s">
        <v>48</v>
      </c>
      <c r="F88" s="54"/>
      <c r="G88" s="86">
        <f>+'SE Conso'!L17+'SE Conso'!P17</f>
        <v>-7337225</v>
      </c>
      <c r="I88" s="86">
        <f>+'SE Conso'!L12</f>
        <v>-7416064</v>
      </c>
      <c r="J88" s="85"/>
      <c r="K88" s="86">
        <f>+'SE Separate'!N17+'SE Separate'!J17</f>
        <v>-7548653</v>
      </c>
      <c r="L88" s="85"/>
      <c r="M88" s="86">
        <f>+'SE Separate'!J12</f>
        <v>-7460936</v>
      </c>
    </row>
    <row r="89" spans="1:15" ht="24.6" customHeight="1" x14ac:dyDescent="0.3">
      <c r="B89" s="59" t="s">
        <v>118</v>
      </c>
      <c r="G89" s="85">
        <f>SUM(G84:G88)</f>
        <v>2871851</v>
      </c>
      <c r="I89" s="85">
        <f>SUM(I83:I88)</f>
        <v>2592391</v>
      </c>
      <c r="J89" s="85"/>
      <c r="K89" s="14">
        <f>SUM(K84:K88)</f>
        <v>2708362</v>
      </c>
      <c r="L89" s="85"/>
      <c r="M89" s="85">
        <f>SUM(M83:M88)</f>
        <v>2595458</v>
      </c>
    </row>
    <row r="90" spans="1:15" ht="24.6" customHeight="1" x14ac:dyDescent="0.3">
      <c r="B90" s="55" t="s">
        <v>20</v>
      </c>
      <c r="G90" s="78">
        <f>'SE Conso'!T17</f>
        <v>55</v>
      </c>
      <c r="H90" s="67"/>
      <c r="I90" s="78">
        <v>-2</v>
      </c>
      <c r="J90" s="67"/>
      <c r="K90" s="87">
        <v>0</v>
      </c>
      <c r="L90" s="85"/>
      <c r="M90" s="87">
        <v>0</v>
      </c>
    </row>
    <row r="91" spans="1:15" ht="24.6" customHeight="1" x14ac:dyDescent="0.3">
      <c r="B91" s="59" t="s">
        <v>76</v>
      </c>
      <c r="G91" s="67">
        <f>SUM(G89:G90)</f>
        <v>2871906</v>
      </c>
      <c r="I91" s="67">
        <f>SUM(I89:I90)</f>
        <v>2592389</v>
      </c>
      <c r="J91" s="67"/>
      <c r="K91" s="14">
        <f>SUM(K89:K90)</f>
        <v>2708362</v>
      </c>
      <c r="L91" s="67"/>
      <c r="M91" s="68">
        <f>SUM(M89:M90)</f>
        <v>2595458</v>
      </c>
    </row>
    <row r="92" spans="1:15" ht="24" customHeight="1" thickBot="1" x14ac:dyDescent="0.35">
      <c r="A92" s="59" t="s">
        <v>22</v>
      </c>
      <c r="G92" s="88">
        <f>G91+G76</f>
        <v>6268277</v>
      </c>
      <c r="I92" s="88">
        <f>I91+I76</f>
        <v>5967535</v>
      </c>
      <c r="J92" s="85"/>
      <c r="K92" s="30">
        <f>K91+K76</f>
        <v>5993221</v>
      </c>
      <c r="L92" s="85"/>
      <c r="M92" s="88">
        <f>M91+M76</f>
        <v>5848084</v>
      </c>
      <c r="N92" s="66"/>
      <c r="O92" s="23"/>
    </row>
    <row r="93" spans="1:15" ht="16.2" thickTop="1" x14ac:dyDescent="0.3">
      <c r="I93" s="66"/>
      <c r="M93" s="66"/>
      <c r="O93" s="85"/>
    </row>
    <row r="94" spans="1:15" ht="22.5" customHeight="1" x14ac:dyDescent="0.3">
      <c r="A94" s="55" t="s">
        <v>96</v>
      </c>
    </row>
    <row r="95" spans="1:15" ht="24.6" customHeight="1" x14ac:dyDescent="0.3">
      <c r="H95" s="66">
        <f>H91-H40</f>
        <v>0</v>
      </c>
      <c r="I95" s="71"/>
      <c r="M95" s="71"/>
    </row>
    <row r="96" spans="1:15" ht="24.6" customHeight="1" x14ac:dyDescent="0.3">
      <c r="G96" s="66">
        <f>+G92-G41</f>
        <v>0</v>
      </c>
      <c r="I96" s="66">
        <f>+I92-I41</f>
        <v>0</v>
      </c>
      <c r="K96" s="66">
        <f>+K92-K41</f>
        <v>0</v>
      </c>
      <c r="M96" s="66">
        <f>+M92-M41</f>
        <v>0</v>
      </c>
    </row>
    <row r="97" spans="1:13" ht="24.6" customHeight="1" x14ac:dyDescent="0.3">
      <c r="A97" s="89"/>
      <c r="G97" s="71"/>
      <c r="H97" s="71"/>
      <c r="I97" s="71"/>
      <c r="J97" s="71"/>
      <c r="K97" s="71"/>
      <c r="M97" s="71"/>
    </row>
    <row r="98" spans="1:13" ht="24.6" customHeight="1" x14ac:dyDescent="0.3">
      <c r="G98" s="85"/>
      <c r="I98" s="85"/>
      <c r="J98" s="85"/>
      <c r="L98" s="85"/>
      <c r="M98" s="85"/>
    </row>
    <row r="99" spans="1:13" ht="24.6" customHeight="1" x14ac:dyDescent="0.3">
      <c r="K99" s="14"/>
    </row>
    <row r="100" spans="1:13" ht="24.6" customHeight="1" x14ac:dyDescent="0.3">
      <c r="K100" s="14"/>
    </row>
    <row r="101" spans="1:13" ht="24.6" customHeight="1" x14ac:dyDescent="0.3">
      <c r="K101" s="14"/>
    </row>
    <row r="102" spans="1:13" ht="24.6" customHeight="1" x14ac:dyDescent="0.3">
      <c r="K102" s="14"/>
    </row>
    <row r="103" spans="1:13" ht="24.6" customHeight="1" x14ac:dyDescent="0.3">
      <c r="K103" s="14"/>
    </row>
    <row r="104" spans="1:13" ht="24.6" customHeight="1" x14ac:dyDescent="0.3">
      <c r="K104" s="14"/>
    </row>
    <row r="105" spans="1:13" ht="24.6" customHeight="1" x14ac:dyDescent="0.3">
      <c r="K105" s="14"/>
    </row>
    <row r="106" spans="1:13" ht="24.6" customHeight="1" x14ac:dyDescent="0.3">
      <c r="K106" s="14"/>
    </row>
    <row r="107" spans="1:13" ht="24.6" customHeight="1" x14ac:dyDescent="0.3">
      <c r="K107" s="14"/>
    </row>
    <row r="108" spans="1:13" ht="24.6" customHeight="1" x14ac:dyDescent="0.3">
      <c r="K108" s="14"/>
    </row>
    <row r="109" spans="1:13" ht="24.6" customHeight="1" x14ac:dyDescent="0.3">
      <c r="K109" s="14"/>
    </row>
    <row r="110" spans="1:13" ht="24.6" customHeight="1" x14ac:dyDescent="0.3">
      <c r="K110" s="14"/>
    </row>
    <row r="111" spans="1:13" ht="24.6" customHeight="1" x14ac:dyDescent="0.3">
      <c r="K111" s="14"/>
    </row>
    <row r="112" spans="1:13" ht="24.6" customHeight="1" x14ac:dyDescent="0.3">
      <c r="K112" s="14"/>
    </row>
    <row r="113" spans="11:11" ht="24.6" customHeight="1" x14ac:dyDescent="0.3">
      <c r="K113" s="14"/>
    </row>
    <row r="114" spans="11:11" ht="24.6" customHeight="1" x14ac:dyDescent="0.3">
      <c r="K114" s="14"/>
    </row>
    <row r="115" spans="11:11" ht="24.6" customHeight="1" x14ac:dyDescent="0.3">
      <c r="K115" s="14"/>
    </row>
    <row r="116" spans="11:11" ht="24.6" customHeight="1" x14ac:dyDescent="0.3">
      <c r="K116" s="14"/>
    </row>
    <row r="117" spans="11:11" ht="24.6" customHeight="1" x14ac:dyDescent="0.3">
      <c r="K117" s="14"/>
    </row>
    <row r="118" spans="11:11" ht="24.6" customHeight="1" x14ac:dyDescent="0.3">
      <c r="K118" s="14"/>
    </row>
    <row r="119" spans="11:11" ht="24.6" customHeight="1" x14ac:dyDescent="0.3">
      <c r="K119" s="14"/>
    </row>
    <row r="120" spans="11:11" ht="24.6" customHeight="1" x14ac:dyDescent="0.3">
      <c r="K120" s="14"/>
    </row>
    <row r="121" spans="11:11" ht="24.6" customHeight="1" x14ac:dyDescent="0.3">
      <c r="K121" s="14"/>
    </row>
    <row r="122" spans="11:11" ht="24.6" customHeight="1" x14ac:dyDescent="0.3">
      <c r="K122" s="14"/>
    </row>
    <row r="123" spans="11:11" ht="24.6" customHeight="1" x14ac:dyDescent="0.3">
      <c r="K123" s="14"/>
    </row>
    <row r="124" spans="11:11" ht="24.6" customHeight="1" x14ac:dyDescent="0.3">
      <c r="K124" s="14"/>
    </row>
    <row r="125" spans="11:11" ht="24.6" customHeight="1" x14ac:dyDescent="0.3">
      <c r="K125" s="14"/>
    </row>
    <row r="126" spans="11:11" ht="24.6" customHeight="1" x14ac:dyDescent="0.3">
      <c r="K126" s="14"/>
    </row>
    <row r="127" spans="11:11" ht="24.6" customHeight="1" x14ac:dyDescent="0.3">
      <c r="K127" s="14"/>
    </row>
    <row r="128" spans="11:11" ht="24.6" customHeight="1" x14ac:dyDescent="0.3">
      <c r="K128" s="14"/>
    </row>
    <row r="129" spans="11:11" ht="24.6" customHeight="1" x14ac:dyDescent="0.3">
      <c r="K129" s="14"/>
    </row>
    <row r="130" spans="11:11" ht="24.6" customHeight="1" x14ac:dyDescent="0.3">
      <c r="K130" s="14"/>
    </row>
    <row r="131" spans="11:11" ht="24.6" customHeight="1" x14ac:dyDescent="0.3">
      <c r="K131" s="14"/>
    </row>
    <row r="132" spans="11:11" ht="24.6" customHeight="1" x14ac:dyDescent="0.3">
      <c r="K132" s="14"/>
    </row>
    <row r="133" spans="11:11" ht="24.6" customHeight="1" x14ac:dyDescent="0.3">
      <c r="K133" s="14"/>
    </row>
    <row r="134" spans="11:11" ht="24.6" customHeight="1" x14ac:dyDescent="0.3">
      <c r="K134" s="14"/>
    </row>
    <row r="135" spans="11:11" ht="24.6" customHeight="1" x14ac:dyDescent="0.3">
      <c r="K135" s="14"/>
    </row>
  </sheetData>
  <mergeCells count="6">
    <mergeCell ref="G4:M4"/>
    <mergeCell ref="G5:I5"/>
    <mergeCell ref="K5:M5"/>
    <mergeCell ref="K49:M49"/>
    <mergeCell ref="G49:I49"/>
    <mergeCell ref="G48:M48"/>
  </mergeCells>
  <pageMargins left="0.78740157480314998" right="0.196850393700787" top="0.74803149606299202" bottom="0.98425196850393704" header="0.511811023622047" footer="0.511811023622047"/>
  <pageSetup paperSize="9" scale="60" orientation="portrait" blackAndWhite="1" useFirstPageNumber="1" r:id="rId1"/>
  <headerFooter alignWithMargins="0">
    <oddFooter>&amp;R&amp;"Times New Roman,Regular"&amp;14&amp;P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60"/>
  <sheetViews>
    <sheetView showGridLines="0" view="pageBreakPreview" topLeftCell="A31" zoomScale="91" zoomScaleNormal="100" zoomScaleSheetLayoutView="91" workbookViewId="0"/>
  </sheetViews>
  <sheetFormatPr defaultColWidth="9.109375" defaultRowHeight="24.6" customHeight="1" x14ac:dyDescent="0.3"/>
  <cols>
    <col min="1" max="1" width="4.6640625" style="118" customWidth="1"/>
    <col min="2" max="2" width="2.33203125" style="118" customWidth="1"/>
    <col min="3" max="3" width="4.6640625" style="118" customWidth="1"/>
    <col min="4" max="4" width="52" style="118" customWidth="1"/>
    <col min="5" max="5" width="10.33203125" style="118" customWidth="1"/>
    <col min="6" max="6" width="2.5546875" style="118" customWidth="1"/>
    <col min="7" max="7" width="15.6640625" style="118" customWidth="1"/>
    <col min="8" max="8" width="2.5546875" style="118" customWidth="1"/>
    <col min="9" max="9" width="15.6640625" style="118" customWidth="1"/>
    <col min="10" max="10" width="2.5546875" style="118" customWidth="1"/>
    <col min="11" max="11" width="15.6640625" style="118" customWidth="1"/>
    <col min="12" max="12" width="2.5546875" style="118" customWidth="1"/>
    <col min="13" max="13" width="15.6640625" style="118" customWidth="1"/>
    <col min="14" max="14" width="9.44140625" style="118" bestFit="1" customWidth="1"/>
    <col min="15" max="16384" width="9.109375" style="118"/>
  </cols>
  <sheetData>
    <row r="1" spans="1:13" ht="22.5" customHeight="1" x14ac:dyDescent="0.3">
      <c r="A1" s="160" t="s">
        <v>34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6" t="s">
        <v>97</v>
      </c>
    </row>
    <row r="2" spans="1:13" ht="22.5" customHeight="1" x14ac:dyDescent="0.3">
      <c r="A2" s="263" t="s">
        <v>19</v>
      </c>
      <c r="B2" s="263"/>
      <c r="C2" s="263"/>
      <c r="D2" s="263"/>
      <c r="E2" s="263"/>
      <c r="F2" s="263"/>
      <c r="G2" s="263"/>
      <c r="H2" s="263"/>
      <c r="I2" s="263"/>
      <c r="J2" s="127"/>
      <c r="K2" s="175"/>
      <c r="L2" s="175"/>
      <c r="M2" s="176" t="s">
        <v>98</v>
      </c>
    </row>
    <row r="3" spans="1:13" ht="22.5" customHeight="1" x14ac:dyDescent="0.3">
      <c r="A3" s="266" t="s">
        <v>200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3" ht="24.6" customHeight="1" x14ac:dyDescent="0.3">
      <c r="G4" s="264" t="s">
        <v>63</v>
      </c>
      <c r="H4" s="264"/>
      <c r="I4" s="264"/>
      <c r="J4" s="264"/>
      <c r="K4" s="264"/>
      <c r="L4" s="264"/>
      <c r="M4" s="264"/>
    </row>
    <row r="5" spans="1:13" ht="24.6" customHeight="1" x14ac:dyDescent="0.3">
      <c r="G5" s="265" t="s">
        <v>0</v>
      </c>
      <c r="H5" s="265"/>
      <c r="I5" s="265"/>
      <c r="K5" s="265" t="s">
        <v>1</v>
      </c>
      <c r="L5" s="265"/>
      <c r="M5" s="265"/>
    </row>
    <row r="6" spans="1:13" s="158" customFormat="1" ht="24.6" customHeight="1" x14ac:dyDescent="0.3">
      <c r="E6" s="177" t="s">
        <v>2</v>
      </c>
      <c r="F6" s="118"/>
      <c r="G6" s="125">
        <v>2022</v>
      </c>
      <c r="H6" s="126"/>
      <c r="I6" s="125">
        <v>2021</v>
      </c>
      <c r="J6" s="127"/>
      <c r="K6" s="125">
        <v>2022</v>
      </c>
      <c r="L6" s="126"/>
      <c r="M6" s="125">
        <v>2021</v>
      </c>
    </row>
    <row r="7" spans="1:13" s="158" customFormat="1" ht="24.6" customHeight="1" x14ac:dyDescent="0.3">
      <c r="A7" s="158" t="s">
        <v>79</v>
      </c>
      <c r="E7" s="178"/>
      <c r="G7" s="159"/>
      <c r="H7" s="126"/>
      <c r="I7" s="159"/>
      <c r="J7" s="160"/>
      <c r="K7" s="159"/>
      <c r="L7" s="159"/>
      <c r="M7" s="159"/>
    </row>
    <row r="8" spans="1:13" ht="24.6" customHeight="1" x14ac:dyDescent="0.3">
      <c r="B8" s="118" t="s">
        <v>51</v>
      </c>
      <c r="G8" s="49">
        <v>67106</v>
      </c>
      <c r="H8" s="1"/>
      <c r="I8" s="1">
        <v>290208</v>
      </c>
      <c r="J8" s="1"/>
      <c r="K8" s="1">
        <v>13172</v>
      </c>
      <c r="L8" s="1"/>
      <c r="M8" s="1">
        <v>21029</v>
      </c>
    </row>
    <row r="9" spans="1:13" ht="24.6" customHeight="1" x14ac:dyDescent="0.3">
      <c r="B9" s="118" t="s">
        <v>62</v>
      </c>
      <c r="G9" s="49">
        <v>45748</v>
      </c>
      <c r="H9" s="1"/>
      <c r="I9" s="1">
        <v>14140</v>
      </c>
      <c r="J9" s="1"/>
      <c r="K9" s="155">
        <v>0</v>
      </c>
      <c r="L9" s="155"/>
      <c r="M9" s="155">
        <v>0</v>
      </c>
    </row>
    <row r="10" spans="1:13" ht="24.6" customHeight="1" x14ac:dyDescent="0.3">
      <c r="B10" s="118" t="s">
        <v>217</v>
      </c>
      <c r="G10" s="49">
        <v>8699</v>
      </c>
      <c r="H10" s="1"/>
      <c r="I10" s="155">
        <v>0</v>
      </c>
      <c r="J10" s="1"/>
      <c r="K10" s="155">
        <v>0</v>
      </c>
      <c r="L10" s="155"/>
      <c r="M10" s="155">
        <v>0</v>
      </c>
    </row>
    <row r="11" spans="1:13" s="158" customFormat="1" ht="21.75" customHeight="1" x14ac:dyDescent="0.3">
      <c r="A11" s="158" t="s">
        <v>80</v>
      </c>
      <c r="E11" s="179"/>
      <c r="G11" s="2">
        <f>SUM(G8:G10)</f>
        <v>121553</v>
      </c>
      <c r="H11" s="1">
        <v>0</v>
      </c>
      <c r="I11" s="2">
        <f>SUM(I8:I10)</f>
        <v>304348</v>
      </c>
      <c r="J11" s="1">
        <v>0</v>
      </c>
      <c r="K11" s="2">
        <f>SUM(K8:K10)</f>
        <v>13172</v>
      </c>
      <c r="L11" s="1">
        <v>0</v>
      </c>
      <c r="M11" s="2">
        <f>SUM(M8:M10)</f>
        <v>21029</v>
      </c>
    </row>
    <row r="12" spans="1:13" s="158" customFormat="1" ht="21.75" customHeight="1" x14ac:dyDescent="0.3">
      <c r="A12" s="158" t="s">
        <v>85</v>
      </c>
      <c r="E12" s="179"/>
      <c r="G12" s="3"/>
      <c r="H12" s="3"/>
      <c r="I12" s="3"/>
      <c r="J12" s="3"/>
      <c r="K12" s="3"/>
      <c r="L12" s="3"/>
      <c r="M12" s="3"/>
    </row>
    <row r="13" spans="1:13" ht="24.6" customHeight="1" x14ac:dyDescent="0.3">
      <c r="B13" s="118" t="s">
        <v>52</v>
      </c>
      <c r="E13" s="180"/>
      <c r="G13" s="181">
        <v>-49851</v>
      </c>
      <c r="H13" s="1"/>
      <c r="I13" s="1">
        <v>-272993</v>
      </c>
      <c r="J13" s="1"/>
      <c r="K13" s="1">
        <v>-10410</v>
      </c>
      <c r="L13" s="1"/>
      <c r="M13" s="1">
        <v>-18192</v>
      </c>
    </row>
    <row r="14" spans="1:13" ht="24.6" customHeight="1" x14ac:dyDescent="0.3">
      <c r="B14" s="118" t="s">
        <v>53</v>
      </c>
      <c r="E14" s="180"/>
      <c r="G14" s="181">
        <v>-50568</v>
      </c>
      <c r="H14" s="1"/>
      <c r="I14" s="1">
        <v>-34352</v>
      </c>
      <c r="J14" s="1"/>
      <c r="K14" s="155">
        <v>0</v>
      </c>
      <c r="L14" s="155"/>
      <c r="M14" s="155">
        <v>0</v>
      </c>
    </row>
    <row r="15" spans="1:13" ht="24.6" customHeight="1" x14ac:dyDescent="0.3">
      <c r="B15" s="118" t="s">
        <v>218</v>
      </c>
      <c r="E15" s="180"/>
      <c r="G15" s="181">
        <v>-652</v>
      </c>
      <c r="H15" s="1"/>
      <c r="I15" s="155">
        <v>0</v>
      </c>
      <c r="J15" s="1"/>
      <c r="K15" s="155">
        <v>0</v>
      </c>
      <c r="L15" s="155"/>
      <c r="M15" s="155">
        <v>0</v>
      </c>
    </row>
    <row r="16" spans="1:13" ht="24.6" customHeight="1" x14ac:dyDescent="0.3">
      <c r="A16" s="158" t="s">
        <v>86</v>
      </c>
      <c r="B16" s="158"/>
      <c r="C16" s="158"/>
      <c r="D16" s="158"/>
      <c r="E16" s="180"/>
      <c r="G16" s="182">
        <f>SUM(G13:G15)</f>
        <v>-101071</v>
      </c>
      <c r="H16" s="1"/>
      <c r="I16" s="2">
        <f>SUM(I13:I15)</f>
        <v>-307345</v>
      </c>
      <c r="J16" s="1"/>
      <c r="K16" s="182">
        <f>SUM(K13:K15)</f>
        <v>-10410</v>
      </c>
      <c r="L16" s="1"/>
      <c r="M16" s="2">
        <f>SUM(M13:M15)</f>
        <v>-18192</v>
      </c>
    </row>
    <row r="17" spans="1:18" s="158" customFormat="1" ht="24.6" customHeight="1" x14ac:dyDescent="0.3">
      <c r="A17" s="152" t="s">
        <v>165</v>
      </c>
      <c r="E17" s="179"/>
      <c r="G17" s="155">
        <f>G11+G16</f>
        <v>20482</v>
      </c>
      <c r="H17" s="3"/>
      <c r="I17" s="155">
        <f>I11+I16</f>
        <v>-2997</v>
      </c>
      <c r="J17" s="1">
        <v>0</v>
      </c>
      <c r="K17" s="155">
        <f>K11+K16</f>
        <v>2762</v>
      </c>
      <c r="L17" s="1">
        <v>0</v>
      </c>
      <c r="M17" s="155">
        <f>M11+M16</f>
        <v>2837</v>
      </c>
    </row>
    <row r="18" spans="1:18" ht="24.75" customHeight="1" x14ac:dyDescent="0.3">
      <c r="A18" s="154"/>
      <c r="B18" s="118" t="s">
        <v>10</v>
      </c>
      <c r="E18" s="183"/>
      <c r="G18" s="50">
        <v>87659</v>
      </c>
      <c r="H18" s="1"/>
      <c r="I18" s="1">
        <v>69105</v>
      </c>
      <c r="J18" s="1"/>
      <c r="K18" s="1">
        <v>146005</v>
      </c>
      <c r="L18" s="1"/>
      <c r="M18" s="1">
        <v>100372</v>
      </c>
      <c r="N18" s="184"/>
    </row>
    <row r="19" spans="1:18" ht="24.6" customHeight="1" x14ac:dyDescent="0.3">
      <c r="A19" s="152" t="s">
        <v>226</v>
      </c>
      <c r="B19" s="158"/>
      <c r="C19" s="158"/>
      <c r="D19" s="158"/>
      <c r="E19" s="158"/>
      <c r="F19" s="158"/>
      <c r="G19" s="182">
        <f>SUM(G17:G18)</f>
        <v>108141</v>
      </c>
      <c r="H19" s="1"/>
      <c r="I19" s="2">
        <f>SUM(I17:I18)</f>
        <v>66108</v>
      </c>
      <c r="J19" s="1"/>
      <c r="K19" s="182">
        <f>SUM(K17:K18)</f>
        <v>148767</v>
      </c>
      <c r="L19" s="1"/>
      <c r="M19" s="2">
        <f>SUM(M17:M18)</f>
        <v>103209</v>
      </c>
    </row>
    <row r="20" spans="1:18" ht="24.6" customHeight="1" x14ac:dyDescent="0.3">
      <c r="A20" s="154"/>
      <c r="B20" s="118" t="s">
        <v>56</v>
      </c>
      <c r="G20" s="4">
        <v>-18988</v>
      </c>
      <c r="H20" s="1"/>
      <c r="I20" s="4">
        <v>-9796</v>
      </c>
      <c r="J20" s="1"/>
      <c r="K20" s="51">
        <v>-14815</v>
      </c>
      <c r="L20" s="1"/>
      <c r="M20" s="4">
        <v>-4182</v>
      </c>
    </row>
    <row r="21" spans="1:18" ht="24.6" customHeight="1" x14ac:dyDescent="0.3">
      <c r="A21" s="154"/>
      <c r="B21" s="118" t="s">
        <v>11</v>
      </c>
      <c r="E21" s="185"/>
      <c r="G21" s="1">
        <v>-68143</v>
      </c>
      <c r="H21" s="1"/>
      <c r="I21" s="1">
        <v>-72078</v>
      </c>
      <c r="J21" s="1"/>
      <c r="K21" s="1">
        <v>-155631</v>
      </c>
      <c r="L21" s="1"/>
      <c r="M21" s="1">
        <v>-105884</v>
      </c>
      <c r="N21" s="184"/>
    </row>
    <row r="22" spans="1:18" ht="24.6" customHeight="1" x14ac:dyDescent="0.3">
      <c r="A22" s="158" t="s">
        <v>12</v>
      </c>
      <c r="C22" s="158"/>
      <c r="D22" s="158"/>
      <c r="E22" s="158"/>
      <c r="F22" s="158"/>
      <c r="G22" s="182">
        <f>SUM(G20:G21)</f>
        <v>-87131</v>
      </c>
      <c r="H22" s="1"/>
      <c r="I22" s="2">
        <f>SUM(I20:I21)</f>
        <v>-81874</v>
      </c>
      <c r="J22" s="1"/>
      <c r="K22" s="182">
        <f>SUM(K20:K21)</f>
        <v>-170446</v>
      </c>
      <c r="L22" s="1"/>
      <c r="M22" s="2">
        <f>SUM(M20:M21)</f>
        <v>-110066</v>
      </c>
    </row>
    <row r="23" spans="1:18" s="158" customFormat="1" ht="24.6" customHeight="1" x14ac:dyDescent="0.3">
      <c r="A23" s="152" t="s">
        <v>137</v>
      </c>
      <c r="G23" s="155">
        <f>+G19+G22</f>
        <v>21010</v>
      </c>
      <c r="H23" s="3"/>
      <c r="I23" s="155">
        <f>+I19+I22</f>
        <v>-15766</v>
      </c>
      <c r="J23" s="1"/>
      <c r="K23" s="155">
        <f>+K19+K22</f>
        <v>-21679</v>
      </c>
      <c r="L23" s="1"/>
      <c r="M23" s="155">
        <f>+M19+M22</f>
        <v>-6857</v>
      </c>
    </row>
    <row r="24" spans="1:18" ht="24.6" customHeight="1" x14ac:dyDescent="0.3">
      <c r="A24" s="154" t="s">
        <v>54</v>
      </c>
      <c r="B24" s="154"/>
      <c r="G24" s="5">
        <v>-6016</v>
      </c>
      <c r="H24" s="1"/>
      <c r="I24" s="5">
        <v>-3487</v>
      </c>
      <c r="J24" s="1"/>
      <c r="K24" s="156">
        <v>-1240</v>
      </c>
      <c r="L24" s="1"/>
      <c r="M24" s="156">
        <v>-124</v>
      </c>
    </row>
    <row r="25" spans="1:18" ht="24" customHeight="1" x14ac:dyDescent="0.3">
      <c r="A25" s="152" t="s">
        <v>136</v>
      </c>
      <c r="B25" s="158"/>
      <c r="C25" s="158"/>
      <c r="D25" s="158"/>
      <c r="E25" s="158"/>
      <c r="F25" s="158"/>
      <c r="G25" s="155">
        <f>SUM(G23:G24)</f>
        <v>14994</v>
      </c>
      <c r="H25" s="1"/>
      <c r="I25" s="155">
        <f>SUM(I23:I24)</f>
        <v>-19253</v>
      </c>
      <c r="J25" s="1"/>
      <c r="K25" s="155">
        <f>SUM(K23:K24)</f>
        <v>-22919</v>
      </c>
      <c r="L25" s="1"/>
      <c r="M25" s="4">
        <f>SUM(M23:M24)</f>
        <v>-6981</v>
      </c>
    </row>
    <row r="26" spans="1:18" ht="24.6" customHeight="1" x14ac:dyDescent="0.3">
      <c r="A26" s="154" t="s">
        <v>181</v>
      </c>
      <c r="E26" s="185"/>
      <c r="G26" s="1">
        <v>44</v>
      </c>
      <c r="H26" s="1"/>
      <c r="I26" s="1">
        <v>157</v>
      </c>
      <c r="J26" s="1"/>
      <c r="K26" s="6">
        <v>0</v>
      </c>
      <c r="L26" s="1"/>
      <c r="M26" s="6">
        <v>0</v>
      </c>
    </row>
    <row r="27" spans="1:18" s="153" customFormat="1" ht="24.6" customHeight="1" thickBot="1" x14ac:dyDescent="0.5">
      <c r="A27" s="152" t="s">
        <v>138</v>
      </c>
      <c r="E27" s="118"/>
      <c r="F27" s="118"/>
      <c r="G27" s="29">
        <f>SUM(G25:G26)</f>
        <v>15038</v>
      </c>
      <c r="H27" s="7"/>
      <c r="I27" s="8">
        <f>SUM(I25:I26)</f>
        <v>-19096</v>
      </c>
      <c r="J27" s="7"/>
      <c r="K27" s="29">
        <f>SUM(K25:K26)</f>
        <v>-22919</v>
      </c>
      <c r="L27" s="7"/>
      <c r="M27" s="8">
        <f>SUM(M25:M26)</f>
        <v>-6981</v>
      </c>
    </row>
    <row r="28" spans="1:18" s="161" customFormat="1" ht="9" customHeight="1" thickTop="1" x14ac:dyDescent="0.45">
      <c r="A28" s="152"/>
      <c r="B28" s="152"/>
      <c r="C28" s="158"/>
      <c r="D28" s="158"/>
      <c r="E28" s="158"/>
      <c r="F28" s="158"/>
      <c r="G28" s="159"/>
      <c r="H28" s="126"/>
      <c r="I28" s="159"/>
      <c r="J28" s="160"/>
      <c r="K28" s="159"/>
      <c r="L28" s="159"/>
      <c r="M28" s="159"/>
    </row>
    <row r="29" spans="1:18" s="153" customFormat="1" ht="24" customHeight="1" x14ac:dyDescent="0.45">
      <c r="A29" s="152" t="s">
        <v>103</v>
      </c>
      <c r="E29" s="118"/>
      <c r="F29" s="118"/>
      <c r="G29" s="27"/>
      <c r="H29" s="7"/>
      <c r="I29" s="1"/>
      <c r="J29" s="7"/>
      <c r="K29" s="27"/>
      <c r="L29" s="7"/>
      <c r="M29" s="1"/>
    </row>
    <row r="30" spans="1:18" s="153" customFormat="1" ht="24" customHeight="1" thickBot="1" x14ac:dyDescent="0.5">
      <c r="A30" s="152" t="s">
        <v>111</v>
      </c>
      <c r="B30" s="154"/>
      <c r="C30" s="154"/>
      <c r="D30" s="118"/>
      <c r="E30" s="118"/>
      <c r="F30" s="118"/>
      <c r="G30" s="186">
        <f>+G27</f>
        <v>15038</v>
      </c>
      <c r="H30" s="7"/>
      <c r="I30" s="186">
        <f>+I27</f>
        <v>-19096</v>
      </c>
      <c r="J30" s="9"/>
      <c r="K30" s="186">
        <f>+K27</f>
        <v>-22919</v>
      </c>
      <c r="L30" s="7"/>
      <c r="M30" s="186">
        <f>+M27</f>
        <v>-6981</v>
      </c>
    </row>
    <row r="31" spans="1:18" s="161" customFormat="1" ht="9" customHeight="1" thickTop="1" x14ac:dyDescent="0.45">
      <c r="A31" s="152"/>
      <c r="B31" s="152"/>
      <c r="C31" s="158"/>
      <c r="D31" s="158"/>
      <c r="E31" s="158"/>
      <c r="F31" s="158"/>
      <c r="G31" s="159"/>
      <c r="H31" s="126"/>
      <c r="I31" s="159"/>
      <c r="J31" s="160"/>
      <c r="K31" s="159"/>
      <c r="L31" s="159"/>
      <c r="M31" s="159"/>
    </row>
    <row r="32" spans="1:18" s="158" customFormat="1" ht="19.5" customHeight="1" x14ac:dyDescent="0.3">
      <c r="A32" s="152" t="s">
        <v>143</v>
      </c>
      <c r="G32" s="3"/>
      <c r="H32" s="3"/>
      <c r="I32" s="3"/>
      <c r="J32" s="3"/>
      <c r="K32" s="3"/>
      <c r="L32" s="3"/>
      <c r="M32" s="3"/>
      <c r="O32" s="118"/>
      <c r="P32" s="118"/>
      <c r="Q32" s="118"/>
      <c r="R32" s="118"/>
    </row>
    <row r="33" spans="1:18" ht="24.6" customHeight="1" x14ac:dyDescent="0.45">
      <c r="B33" s="154" t="s">
        <v>31</v>
      </c>
      <c r="G33" s="155">
        <f>G27-G34</f>
        <v>15047</v>
      </c>
      <c r="H33" s="1"/>
      <c r="I33" s="155">
        <f>I27-I34</f>
        <v>-19084</v>
      </c>
      <c r="J33" s="24">
        <f>J27</f>
        <v>0</v>
      </c>
      <c r="K33" s="155">
        <f>K27-K34</f>
        <v>-22919</v>
      </c>
      <c r="L33" s="24">
        <f>L27</f>
        <v>0</v>
      </c>
      <c r="M33" s="24">
        <f>M27-M34</f>
        <v>-6981</v>
      </c>
      <c r="O33" s="153"/>
      <c r="P33" s="153"/>
      <c r="Q33" s="153"/>
      <c r="R33" s="153"/>
    </row>
    <row r="34" spans="1:18" s="153" customFormat="1" ht="24.6" customHeight="1" x14ac:dyDescent="0.45">
      <c r="A34" s="118"/>
      <c r="B34" s="154" t="s">
        <v>24</v>
      </c>
      <c r="C34" s="118"/>
      <c r="D34" s="118"/>
      <c r="E34" s="118"/>
      <c r="F34" s="118"/>
      <c r="G34" s="156">
        <v>-9</v>
      </c>
      <c r="H34" s="1"/>
      <c r="I34" s="156">
        <v>-12</v>
      </c>
      <c r="J34" s="1"/>
      <c r="K34" s="7">
        <v>0</v>
      </c>
      <c r="L34" s="155"/>
      <c r="M34" s="7">
        <v>0</v>
      </c>
    </row>
    <row r="35" spans="1:18" s="161" customFormat="1" ht="24.6" customHeight="1" thickBot="1" x14ac:dyDescent="0.5">
      <c r="A35" s="152"/>
      <c r="B35" s="152"/>
      <c r="C35" s="158"/>
      <c r="D35" s="158"/>
      <c r="E35" s="158"/>
      <c r="F35" s="158"/>
      <c r="G35" s="187">
        <f>SUM(G33:G34)</f>
        <v>15038</v>
      </c>
      <c r="H35" s="126"/>
      <c r="I35" s="187">
        <f>SUM(I33:I34)</f>
        <v>-19096</v>
      </c>
      <c r="J35" s="127"/>
      <c r="K35" s="187">
        <f>SUM(K33:K34)</f>
        <v>-22919</v>
      </c>
      <c r="L35" s="126"/>
      <c r="M35" s="188">
        <f>SUM(M33:M34)</f>
        <v>-6981</v>
      </c>
    </row>
    <row r="36" spans="1:18" s="161" customFormat="1" ht="9" customHeight="1" thickTop="1" x14ac:dyDescent="0.45">
      <c r="A36" s="152"/>
      <c r="B36" s="152"/>
      <c r="C36" s="158"/>
      <c r="D36" s="158"/>
      <c r="E36" s="158"/>
      <c r="F36" s="158"/>
      <c r="G36" s="159"/>
      <c r="H36" s="126"/>
      <c r="I36" s="159"/>
      <c r="J36" s="160"/>
      <c r="K36" s="159"/>
      <c r="L36" s="159"/>
      <c r="M36" s="159"/>
    </row>
    <row r="37" spans="1:18" s="161" customFormat="1" ht="24.6" customHeight="1" x14ac:dyDescent="0.45">
      <c r="A37" s="158" t="s">
        <v>112</v>
      </c>
      <c r="B37" s="158"/>
      <c r="C37" s="158"/>
      <c r="D37" s="158"/>
      <c r="E37" s="158"/>
      <c r="F37" s="158"/>
      <c r="G37" s="189"/>
      <c r="H37" s="189"/>
      <c r="I37" s="189"/>
      <c r="J37" s="189"/>
      <c r="K37" s="189"/>
      <c r="L37" s="189"/>
      <c r="M37" s="189"/>
      <c r="O37" s="153"/>
      <c r="P37" s="153"/>
      <c r="Q37" s="153"/>
      <c r="R37" s="153"/>
    </row>
    <row r="38" spans="1:18" s="153" customFormat="1" ht="24.6" customHeight="1" x14ac:dyDescent="0.45">
      <c r="A38" s="118"/>
      <c r="B38" s="118" t="s">
        <v>31</v>
      </c>
      <c r="C38" s="118"/>
      <c r="D38" s="118"/>
      <c r="E38" s="118"/>
      <c r="F38" s="118"/>
      <c r="G38" s="155">
        <f>G40-G39</f>
        <v>15047</v>
      </c>
      <c r="H38" s="155"/>
      <c r="I38" s="155">
        <f>I40-I39</f>
        <v>-19084</v>
      </c>
      <c r="J38" s="155"/>
      <c r="K38" s="155">
        <f>+K40-K39</f>
        <v>-22919</v>
      </c>
      <c r="L38" s="155"/>
      <c r="M38" s="155">
        <f>+M40-M39</f>
        <v>-6981</v>
      </c>
    </row>
    <row r="39" spans="1:18" s="153" customFormat="1" ht="24.6" customHeight="1" x14ac:dyDescent="0.45">
      <c r="A39" s="118"/>
      <c r="B39" s="118" t="s">
        <v>20</v>
      </c>
      <c r="C39" s="118"/>
      <c r="D39" s="118"/>
      <c r="E39" s="118"/>
      <c r="F39" s="118"/>
      <c r="G39" s="156">
        <v>-9</v>
      </c>
      <c r="H39" s="1"/>
      <c r="I39" s="156">
        <v>-12</v>
      </c>
      <c r="J39" s="1"/>
      <c r="K39" s="7">
        <v>0</v>
      </c>
      <c r="L39" s="155"/>
      <c r="M39" s="7">
        <v>0</v>
      </c>
    </row>
    <row r="40" spans="1:18" s="161" customFormat="1" ht="24.6" customHeight="1" thickBot="1" x14ac:dyDescent="0.5">
      <c r="A40" s="154" t="s">
        <v>111</v>
      </c>
      <c r="B40" s="152"/>
      <c r="C40" s="158"/>
      <c r="D40" s="158"/>
      <c r="E40" s="158"/>
      <c r="F40" s="158"/>
      <c r="G40" s="157">
        <f>+G30</f>
        <v>15038</v>
      </c>
      <c r="H40" s="126"/>
      <c r="I40" s="190">
        <f>+I30</f>
        <v>-19096</v>
      </c>
      <c r="J40" s="155"/>
      <c r="K40" s="157">
        <f>+K30</f>
        <v>-22919</v>
      </c>
      <c r="L40" s="155"/>
      <c r="M40" s="157">
        <f>+M30</f>
        <v>-6981</v>
      </c>
    </row>
    <row r="41" spans="1:18" s="161" customFormat="1" ht="24" customHeight="1" thickTop="1" x14ac:dyDescent="0.45">
      <c r="A41" s="152" t="s">
        <v>144</v>
      </c>
      <c r="G41" s="158"/>
      <c r="H41" s="158"/>
      <c r="I41" s="191"/>
      <c r="J41" s="158"/>
      <c r="K41" s="158"/>
      <c r="L41" s="158"/>
      <c r="M41" s="191"/>
      <c r="O41" s="118"/>
      <c r="P41" s="118"/>
      <c r="Q41" s="118"/>
      <c r="R41" s="118"/>
    </row>
    <row r="42" spans="1:18" ht="24" customHeight="1" thickBot="1" x14ac:dyDescent="0.5">
      <c r="B42" s="154" t="s">
        <v>64</v>
      </c>
      <c r="C42" s="153"/>
      <c r="D42" s="153"/>
      <c r="E42" s="185">
        <v>24</v>
      </c>
      <c r="F42" s="153"/>
      <c r="G42" s="192">
        <f>G33/G44</f>
        <v>1.6061504535899319E-4</v>
      </c>
      <c r="H42" s="193"/>
      <c r="I42" s="194">
        <f>I33/I44</f>
        <v>-2.236629624646927E-4</v>
      </c>
      <c r="J42" s="193"/>
      <c r="K42" s="192">
        <f>K33/K44</f>
        <v>-2.4464253502909318E-4</v>
      </c>
      <c r="L42" s="193"/>
      <c r="M42" s="194">
        <f>M33/M44</f>
        <v>-8.1816764879795627E-5</v>
      </c>
      <c r="O42" s="158"/>
      <c r="P42" s="158"/>
      <c r="Q42" s="158"/>
      <c r="R42" s="158"/>
    </row>
    <row r="43" spans="1:18" ht="24" customHeight="1" thickTop="1" x14ac:dyDescent="0.45">
      <c r="A43" s="195" t="s">
        <v>77</v>
      </c>
      <c r="B43" s="116"/>
      <c r="C43" s="153"/>
      <c r="D43" s="153"/>
      <c r="E43" s="185"/>
      <c r="F43" s="153"/>
      <c r="G43" s="193"/>
      <c r="H43" s="193"/>
      <c r="I43" s="193"/>
      <c r="J43" s="193"/>
      <c r="K43" s="193"/>
      <c r="L43" s="193"/>
      <c r="M43" s="193"/>
      <c r="O43" s="158"/>
      <c r="P43" s="158"/>
      <c r="Q43" s="158"/>
      <c r="R43" s="158"/>
    </row>
    <row r="44" spans="1:18" ht="24" customHeight="1" thickBot="1" x14ac:dyDescent="0.5">
      <c r="A44" s="116"/>
      <c r="B44" s="195" t="s">
        <v>61</v>
      </c>
      <c r="C44" s="153"/>
      <c r="D44" s="153"/>
      <c r="E44" s="196"/>
      <c r="F44" s="116"/>
      <c r="G44" s="25">
        <v>93683627</v>
      </c>
      <c r="H44" s="26"/>
      <c r="I44" s="25">
        <v>85324811</v>
      </c>
      <c r="J44" s="26"/>
      <c r="K44" s="25">
        <v>93683627</v>
      </c>
      <c r="L44" s="26"/>
      <c r="M44" s="25">
        <v>85324811</v>
      </c>
    </row>
    <row r="45" spans="1:18" ht="32.25" customHeight="1" thickTop="1" x14ac:dyDescent="0.3">
      <c r="A45" s="118" t="s">
        <v>96</v>
      </c>
      <c r="G45" s="126"/>
      <c r="H45" s="126"/>
      <c r="I45" s="126"/>
      <c r="J45" s="126"/>
      <c r="K45" s="126"/>
      <c r="L45" s="126"/>
      <c r="M45" s="126"/>
    </row>
    <row r="46" spans="1:18" ht="24" customHeight="1" x14ac:dyDescent="0.3">
      <c r="G46" s="126"/>
      <c r="H46" s="126"/>
      <c r="I46" s="126"/>
      <c r="J46" s="126"/>
      <c r="K46" s="126"/>
      <c r="L46" s="126"/>
      <c r="M46" s="126"/>
    </row>
    <row r="47" spans="1:18" ht="15.6" x14ac:dyDescent="0.3">
      <c r="D47" s="197"/>
      <c r="I47" s="198"/>
      <c r="K47" s="10"/>
      <c r="M47" s="198"/>
    </row>
    <row r="48" spans="1:18" s="153" customFormat="1" ht="24.6" customHeight="1" x14ac:dyDescent="0.45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"/>
      <c r="L48" s="118"/>
      <c r="M48" s="11"/>
    </row>
    <row r="49" spans="1:13" s="153" customFormat="1" ht="30" customHeight="1" x14ac:dyDescent="0.45">
      <c r="A49" s="118"/>
      <c r="B49" s="118"/>
      <c r="C49" s="118"/>
      <c r="D49" s="118"/>
      <c r="E49" s="118"/>
      <c r="F49" s="118"/>
      <c r="G49" s="118"/>
      <c r="H49" s="118"/>
      <c r="I49" s="181"/>
      <c r="J49" s="181"/>
      <c r="K49" s="181"/>
      <c r="L49" s="181"/>
      <c r="M49" s="181"/>
    </row>
    <row r="50" spans="1:13" s="153" customFormat="1" ht="24.6" customHeight="1" x14ac:dyDescent="0.45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"/>
      <c r="L50" s="118"/>
      <c r="M50" s="11"/>
    </row>
    <row r="51" spans="1:13" s="153" customFormat="1" ht="30" customHeight="1" x14ac:dyDescent="0.45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"/>
      <c r="L51" s="118"/>
      <c r="M51" s="11"/>
    </row>
    <row r="52" spans="1:13" s="153" customFormat="1" ht="30" customHeight="1" x14ac:dyDescent="0.45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"/>
      <c r="L52" s="118"/>
      <c r="M52" s="11"/>
    </row>
    <row r="53" spans="1:13" ht="24.6" customHeight="1" x14ac:dyDescent="0.3">
      <c r="K53" s="11"/>
      <c r="M53" s="11"/>
    </row>
    <row r="54" spans="1:13" ht="15.6" x14ac:dyDescent="0.3"/>
    <row r="55" spans="1:13" ht="15.6" x14ac:dyDescent="0.3"/>
    <row r="56" spans="1:13" ht="15.6" x14ac:dyDescent="0.3"/>
    <row r="57" spans="1:13" ht="15.6" x14ac:dyDescent="0.3"/>
    <row r="58" spans="1:13" ht="15.6" x14ac:dyDescent="0.3"/>
    <row r="59" spans="1:13" ht="15.6" x14ac:dyDescent="0.3"/>
    <row r="60" spans="1:13" ht="15.6" x14ac:dyDescent="0.3"/>
  </sheetData>
  <mergeCells count="5">
    <mergeCell ref="A2:I2"/>
    <mergeCell ref="G4:M4"/>
    <mergeCell ref="G5:I5"/>
    <mergeCell ref="K5:M5"/>
    <mergeCell ref="A3:M3"/>
  </mergeCells>
  <pageMargins left="0.78740157480314965" right="0.15748031496062992" top="0.74803149606299213" bottom="0.98425196850393704" header="0.51181102362204722" footer="0.51181102362204722"/>
  <pageSetup paperSize="9" scale="65" firstPageNumber="3" orientation="portrait" blackAndWhite="1" useFirstPageNumber="1" r:id="rId1"/>
  <headerFooter alignWithMargins="0">
    <oddFooter>&amp;R&amp;"Times New Roman,Regular"&amp;14     &amp;P</oddFooter>
  </headerFooter>
  <ignoredErrors>
    <ignoredError sqref="J33:L33" formula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Z997"/>
  <sheetViews>
    <sheetView showGridLines="0" view="pageBreakPreview" topLeftCell="A37" zoomScale="91" zoomScaleNormal="100" zoomScaleSheetLayoutView="91" workbookViewId="0">
      <selection activeCell="D55" sqref="D55"/>
    </sheetView>
  </sheetViews>
  <sheetFormatPr defaultColWidth="9.33203125" defaultRowHeight="15" customHeight="1" x14ac:dyDescent="0.6"/>
  <cols>
    <col min="1" max="1" width="4.6640625" style="123" customWidth="1"/>
    <col min="2" max="2" width="2.33203125" style="123" customWidth="1"/>
    <col min="3" max="3" width="4.6640625" style="123" customWidth="1"/>
    <col min="4" max="4" width="52" style="123" customWidth="1"/>
    <col min="5" max="5" width="10.33203125" style="123" customWidth="1"/>
    <col min="6" max="6" width="2.5546875" style="123" customWidth="1"/>
    <col min="7" max="7" width="15.6640625" style="123" customWidth="1"/>
    <col min="8" max="8" width="2.5546875" style="123" customWidth="1"/>
    <col min="9" max="9" width="15.6640625" style="123" customWidth="1"/>
    <col min="10" max="10" width="2.5546875" style="123" customWidth="1"/>
    <col min="11" max="11" width="15.6640625" style="123" customWidth="1"/>
    <col min="12" max="12" width="2.5546875" style="123" customWidth="1"/>
    <col min="13" max="13" width="15.6640625" style="123" customWidth="1"/>
    <col min="14" max="14" width="9.44140625" style="123" customWidth="1"/>
    <col min="15" max="26" width="9.109375" style="123" customWidth="1"/>
    <col min="27" max="16384" width="9.33203125" style="123"/>
  </cols>
  <sheetData>
    <row r="1" spans="1:26" ht="22.5" customHeight="1" x14ac:dyDescent="0.6">
      <c r="A1" s="119" t="s">
        <v>34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1" t="s">
        <v>97</v>
      </c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</row>
    <row r="2" spans="1:26" ht="22.5" customHeight="1" x14ac:dyDescent="0.6">
      <c r="A2" s="267" t="s">
        <v>19</v>
      </c>
      <c r="B2" s="268"/>
      <c r="C2" s="268"/>
      <c r="D2" s="268"/>
      <c r="E2" s="268"/>
      <c r="F2" s="268"/>
      <c r="G2" s="268"/>
      <c r="H2" s="268"/>
      <c r="I2" s="268"/>
      <c r="J2" s="122"/>
      <c r="K2" s="120"/>
      <c r="L2" s="120"/>
      <c r="M2" s="121" t="s">
        <v>98</v>
      </c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</row>
    <row r="3" spans="1:26" ht="22.5" customHeight="1" x14ac:dyDescent="0.6">
      <c r="A3" s="267" t="s">
        <v>201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</row>
    <row r="4" spans="1:26" ht="24" customHeight="1" x14ac:dyDescent="0.6">
      <c r="A4" s="122"/>
      <c r="B4" s="122"/>
      <c r="C4" s="122"/>
      <c r="D4" s="122"/>
      <c r="E4" s="122"/>
      <c r="F4" s="122"/>
      <c r="G4" s="269" t="s">
        <v>63</v>
      </c>
      <c r="H4" s="270"/>
      <c r="I4" s="270"/>
      <c r="J4" s="270"/>
      <c r="K4" s="270"/>
      <c r="L4" s="270"/>
      <c r="M4" s="270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</row>
    <row r="5" spans="1:26" ht="24" customHeight="1" x14ac:dyDescent="0.6">
      <c r="A5" s="122"/>
      <c r="B5" s="122"/>
      <c r="C5" s="122"/>
      <c r="D5" s="122"/>
      <c r="E5" s="122"/>
      <c r="F5" s="122"/>
      <c r="G5" s="271" t="s">
        <v>0</v>
      </c>
      <c r="H5" s="272"/>
      <c r="I5" s="272"/>
      <c r="J5" s="122"/>
      <c r="K5" s="271" t="s">
        <v>1</v>
      </c>
      <c r="L5" s="272"/>
      <c r="M5" s="27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</row>
    <row r="6" spans="1:26" ht="24" customHeight="1" x14ac:dyDescent="0.6">
      <c r="A6" s="119"/>
      <c r="B6" s="119"/>
      <c r="C6" s="119"/>
      <c r="D6" s="119"/>
      <c r="E6" s="124" t="s">
        <v>2</v>
      </c>
      <c r="F6" s="122"/>
      <c r="G6" s="125">
        <v>2022</v>
      </c>
      <c r="H6" s="126"/>
      <c r="I6" s="125">
        <v>2021</v>
      </c>
      <c r="J6" s="127"/>
      <c r="K6" s="125">
        <v>2022</v>
      </c>
      <c r="L6" s="126"/>
      <c r="M6" s="125">
        <v>2021</v>
      </c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</row>
    <row r="7" spans="1:26" ht="24" customHeight="1" x14ac:dyDescent="0.6">
      <c r="A7" s="119" t="s">
        <v>79</v>
      </c>
      <c r="B7" s="119"/>
      <c r="C7" s="119"/>
      <c r="D7" s="119"/>
      <c r="E7" s="128"/>
      <c r="F7" s="119"/>
      <c r="G7" s="129"/>
      <c r="H7" s="130"/>
      <c r="I7" s="129"/>
      <c r="J7" s="119"/>
      <c r="K7" s="129"/>
      <c r="L7" s="129"/>
      <c r="M7" s="12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</row>
    <row r="8" spans="1:26" ht="24" customHeight="1" x14ac:dyDescent="0.6">
      <c r="A8" s="122"/>
      <c r="B8" s="122" t="s">
        <v>51</v>
      </c>
      <c r="C8" s="122"/>
      <c r="D8" s="122"/>
      <c r="E8" s="122"/>
      <c r="F8" s="122"/>
      <c r="G8" s="131">
        <v>366886</v>
      </c>
      <c r="H8" s="132"/>
      <c r="I8" s="132">
        <v>519782</v>
      </c>
      <c r="J8" s="132"/>
      <c r="K8" s="132">
        <v>51916</v>
      </c>
      <c r="L8" s="132"/>
      <c r="M8" s="132">
        <v>75768</v>
      </c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</row>
    <row r="9" spans="1:26" ht="24" customHeight="1" x14ac:dyDescent="0.6">
      <c r="A9" s="122"/>
      <c r="B9" s="122" t="s">
        <v>62</v>
      </c>
      <c r="C9" s="122"/>
      <c r="D9" s="122"/>
      <c r="E9" s="122"/>
      <c r="F9" s="122"/>
      <c r="G9" s="133">
        <v>113080</v>
      </c>
      <c r="H9" s="132"/>
      <c r="I9" s="132">
        <v>40160</v>
      </c>
      <c r="J9" s="132"/>
      <c r="K9" s="133">
        <v>0</v>
      </c>
      <c r="L9" s="133"/>
      <c r="M9" s="133">
        <v>0</v>
      </c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</row>
    <row r="10" spans="1:26" ht="24" customHeight="1" x14ac:dyDescent="0.6">
      <c r="A10" s="122"/>
      <c r="B10" s="122" t="s">
        <v>217</v>
      </c>
      <c r="C10" s="122"/>
      <c r="D10" s="122"/>
      <c r="E10" s="122"/>
      <c r="F10" s="122"/>
      <c r="G10" s="133">
        <v>8699</v>
      </c>
      <c r="H10" s="132"/>
      <c r="I10" s="133">
        <v>0</v>
      </c>
      <c r="J10" s="132"/>
      <c r="K10" s="133">
        <v>0</v>
      </c>
      <c r="L10" s="133"/>
      <c r="M10" s="133">
        <v>0</v>
      </c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</row>
    <row r="11" spans="1:26" ht="21.75" customHeight="1" x14ac:dyDescent="0.6">
      <c r="A11" s="119" t="s">
        <v>80</v>
      </c>
      <c r="B11" s="119"/>
      <c r="C11" s="119"/>
      <c r="D11" s="119"/>
      <c r="E11" s="134"/>
      <c r="F11" s="119"/>
      <c r="G11" s="135">
        <f>SUM(G8:G10)</f>
        <v>488665</v>
      </c>
      <c r="H11" s="132">
        <v>0</v>
      </c>
      <c r="I11" s="135">
        <f>SUM(I8:I10)</f>
        <v>559942</v>
      </c>
      <c r="J11" s="132">
        <v>0</v>
      </c>
      <c r="K11" s="135">
        <f>SUM(K8:K10)</f>
        <v>51916</v>
      </c>
      <c r="L11" s="132">
        <v>0</v>
      </c>
      <c r="M11" s="135">
        <f>SUM(M8:M10)</f>
        <v>75768</v>
      </c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</row>
    <row r="12" spans="1:26" ht="21.75" customHeight="1" x14ac:dyDescent="0.6">
      <c r="A12" s="119" t="s">
        <v>85</v>
      </c>
      <c r="B12" s="119"/>
      <c r="C12" s="119"/>
      <c r="D12" s="119"/>
      <c r="E12" s="134"/>
      <c r="F12" s="119"/>
      <c r="G12" s="136"/>
      <c r="H12" s="136"/>
      <c r="I12" s="136"/>
      <c r="J12" s="136"/>
      <c r="K12" s="136"/>
      <c r="L12" s="136"/>
      <c r="M12" s="136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</row>
    <row r="13" spans="1:26" ht="24" customHeight="1" x14ac:dyDescent="0.6">
      <c r="A13" s="122"/>
      <c r="B13" s="122" t="s">
        <v>52</v>
      </c>
      <c r="C13" s="122"/>
      <c r="D13" s="122"/>
      <c r="E13" s="137"/>
      <c r="F13" s="122"/>
      <c r="G13" s="133">
        <v>-247555</v>
      </c>
      <c r="H13" s="132"/>
      <c r="I13" s="132">
        <v>-691944</v>
      </c>
      <c r="J13" s="132"/>
      <c r="K13" s="132">
        <v>-43888</v>
      </c>
      <c r="L13" s="132"/>
      <c r="M13" s="132">
        <v>-64375</v>
      </c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</row>
    <row r="14" spans="1:26" ht="24" customHeight="1" x14ac:dyDescent="0.6">
      <c r="A14" s="122"/>
      <c r="B14" s="122" t="s">
        <v>53</v>
      </c>
      <c r="C14" s="122"/>
      <c r="D14" s="122"/>
      <c r="E14" s="137"/>
      <c r="F14" s="122"/>
      <c r="G14" s="133">
        <v>-138532</v>
      </c>
      <c r="H14" s="132"/>
      <c r="I14" s="132">
        <v>-114889</v>
      </c>
      <c r="J14" s="132"/>
      <c r="K14" s="133">
        <v>0</v>
      </c>
      <c r="L14" s="133"/>
      <c r="M14" s="133">
        <v>0</v>
      </c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</row>
    <row r="15" spans="1:26" ht="24" customHeight="1" x14ac:dyDescent="0.6">
      <c r="A15" s="122"/>
      <c r="B15" s="122" t="s">
        <v>218</v>
      </c>
      <c r="C15" s="122"/>
      <c r="D15" s="122"/>
      <c r="E15" s="137"/>
      <c r="F15" s="122"/>
      <c r="G15" s="133">
        <v>-652</v>
      </c>
      <c r="H15" s="132"/>
      <c r="I15" s="133">
        <v>0</v>
      </c>
      <c r="J15" s="132"/>
      <c r="K15" s="133">
        <v>0</v>
      </c>
      <c r="L15" s="133"/>
      <c r="M15" s="133">
        <v>0</v>
      </c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</row>
    <row r="16" spans="1:26" ht="24" customHeight="1" x14ac:dyDescent="0.6">
      <c r="A16" s="119" t="s">
        <v>86</v>
      </c>
      <c r="B16" s="119"/>
      <c r="C16" s="119"/>
      <c r="D16" s="119"/>
      <c r="E16" s="137"/>
      <c r="F16" s="122"/>
      <c r="G16" s="138">
        <f>SUM(G12:G15)</f>
        <v>-386739</v>
      </c>
      <c r="H16" s="132"/>
      <c r="I16" s="135">
        <f>SUM(I12:I15)</f>
        <v>-806833</v>
      </c>
      <c r="J16" s="132"/>
      <c r="K16" s="138">
        <f>SUM(K12:K15)</f>
        <v>-43888</v>
      </c>
      <c r="L16" s="132"/>
      <c r="M16" s="135">
        <f>SUM(M12:M15)</f>
        <v>-64375</v>
      </c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</row>
    <row r="17" spans="1:26" ht="24" customHeight="1" x14ac:dyDescent="0.6">
      <c r="A17" s="139" t="s">
        <v>165</v>
      </c>
      <c r="B17" s="119"/>
      <c r="C17" s="119"/>
      <c r="D17" s="119"/>
      <c r="E17" s="134"/>
      <c r="F17" s="119"/>
      <c r="G17" s="133">
        <f>G11+G16</f>
        <v>101926</v>
      </c>
      <c r="H17" s="136"/>
      <c r="I17" s="133">
        <f>I11+I16</f>
        <v>-246891</v>
      </c>
      <c r="J17" s="132">
        <v>0</v>
      </c>
      <c r="K17" s="133">
        <f>K11+K16</f>
        <v>8028</v>
      </c>
      <c r="L17" s="132">
        <v>0</v>
      </c>
      <c r="M17" s="133">
        <f>M11+M16</f>
        <v>11393</v>
      </c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</row>
    <row r="18" spans="1:26" ht="24.75" customHeight="1" x14ac:dyDescent="0.6">
      <c r="A18" s="140"/>
      <c r="B18" s="122" t="s">
        <v>10</v>
      </c>
      <c r="C18" s="122"/>
      <c r="D18" s="122"/>
      <c r="E18" s="120"/>
      <c r="F18" s="122"/>
      <c r="G18" s="141">
        <v>242559</v>
      </c>
      <c r="H18" s="132"/>
      <c r="I18" s="132">
        <v>93918</v>
      </c>
      <c r="J18" s="132"/>
      <c r="K18" s="132">
        <v>519795</v>
      </c>
      <c r="L18" s="132"/>
      <c r="M18" s="132">
        <v>165827</v>
      </c>
      <c r="N18" s="13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</row>
    <row r="19" spans="1:26" ht="24" customHeight="1" x14ac:dyDescent="0.6">
      <c r="A19" s="139" t="s">
        <v>226</v>
      </c>
      <c r="B19" s="119"/>
      <c r="C19" s="119"/>
      <c r="D19" s="119"/>
      <c r="E19" s="119"/>
      <c r="F19" s="119"/>
      <c r="G19" s="138">
        <f>SUM(G17:G18)</f>
        <v>344485</v>
      </c>
      <c r="H19" s="132"/>
      <c r="I19" s="135">
        <f>SUM(I17:I18)</f>
        <v>-152973</v>
      </c>
      <c r="J19" s="132"/>
      <c r="K19" s="138">
        <f>SUM(K17:K18)</f>
        <v>527823</v>
      </c>
      <c r="L19" s="132"/>
      <c r="M19" s="135">
        <f>SUM(M17:M18)</f>
        <v>177220</v>
      </c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</row>
    <row r="20" spans="1:26" ht="24" customHeight="1" x14ac:dyDescent="0.6">
      <c r="A20" s="140"/>
      <c r="B20" s="122" t="s">
        <v>56</v>
      </c>
      <c r="C20" s="122"/>
      <c r="D20" s="122"/>
      <c r="E20" s="122"/>
      <c r="F20" s="122"/>
      <c r="G20" s="142">
        <v>-36135</v>
      </c>
      <c r="H20" s="132"/>
      <c r="I20" s="142">
        <v>-25643</v>
      </c>
      <c r="J20" s="132"/>
      <c r="K20" s="143">
        <v>-18854</v>
      </c>
      <c r="L20" s="132"/>
      <c r="M20" s="142">
        <v>-9892</v>
      </c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</row>
    <row r="21" spans="1:26" ht="24" customHeight="1" x14ac:dyDescent="0.6">
      <c r="A21" s="140"/>
      <c r="B21" s="122" t="s">
        <v>11</v>
      </c>
      <c r="C21" s="122"/>
      <c r="D21" s="122"/>
      <c r="E21" s="144"/>
      <c r="F21" s="122"/>
      <c r="G21" s="132">
        <v>-217169</v>
      </c>
      <c r="H21" s="132"/>
      <c r="I21" s="132">
        <v>-224872</v>
      </c>
      <c r="J21" s="132"/>
      <c r="K21" s="132">
        <v>-590669</v>
      </c>
      <c r="L21" s="132"/>
      <c r="M21" s="132">
        <v>-463566</v>
      </c>
      <c r="N21" s="13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</row>
    <row r="22" spans="1:26" ht="24" customHeight="1" x14ac:dyDescent="0.6">
      <c r="A22" s="119" t="s">
        <v>12</v>
      </c>
      <c r="B22" s="122"/>
      <c r="C22" s="119"/>
      <c r="D22" s="119"/>
      <c r="E22" s="119"/>
      <c r="F22" s="119"/>
      <c r="G22" s="138">
        <f>SUM(G20:G21)</f>
        <v>-253304</v>
      </c>
      <c r="H22" s="132"/>
      <c r="I22" s="135">
        <f>SUM(I20:I21)</f>
        <v>-250515</v>
      </c>
      <c r="J22" s="132"/>
      <c r="K22" s="138">
        <f>SUM(K20:K21)</f>
        <v>-609523</v>
      </c>
      <c r="L22" s="132"/>
      <c r="M22" s="135">
        <f>SUM(M20:M21)</f>
        <v>-473458</v>
      </c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</row>
    <row r="23" spans="1:26" ht="24" customHeight="1" x14ac:dyDescent="0.6">
      <c r="A23" s="139" t="s">
        <v>137</v>
      </c>
      <c r="B23" s="119"/>
      <c r="C23" s="119"/>
      <c r="D23" s="119"/>
      <c r="E23" s="119"/>
      <c r="F23" s="119"/>
      <c r="G23" s="133">
        <f>+G19+G22</f>
        <v>91181</v>
      </c>
      <c r="H23" s="136"/>
      <c r="I23" s="133">
        <f>+I19+I22</f>
        <v>-403488</v>
      </c>
      <c r="J23" s="132"/>
      <c r="K23" s="133">
        <f>+K19+K22</f>
        <v>-81700</v>
      </c>
      <c r="L23" s="132"/>
      <c r="M23" s="133">
        <f>+M19+M22</f>
        <v>-296238</v>
      </c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</row>
    <row r="24" spans="1:26" ht="24" customHeight="1" x14ac:dyDescent="0.6">
      <c r="A24" s="140" t="s">
        <v>54</v>
      </c>
      <c r="B24" s="140"/>
      <c r="C24" s="122"/>
      <c r="D24" s="122"/>
      <c r="E24" s="122"/>
      <c r="F24" s="122"/>
      <c r="G24" s="145">
        <v>-9862</v>
      </c>
      <c r="H24" s="132"/>
      <c r="I24" s="145">
        <v>-8607</v>
      </c>
      <c r="J24" s="132"/>
      <c r="K24" s="146">
        <v>-3183</v>
      </c>
      <c r="L24" s="132"/>
      <c r="M24" s="146">
        <v>-414</v>
      </c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</row>
    <row r="25" spans="1:26" ht="24" customHeight="1" x14ac:dyDescent="0.6">
      <c r="A25" s="139" t="s">
        <v>136</v>
      </c>
      <c r="B25" s="119"/>
      <c r="C25" s="119"/>
      <c r="D25" s="119"/>
      <c r="E25" s="119"/>
      <c r="F25" s="119"/>
      <c r="G25" s="133">
        <f>SUM(G23:G24)</f>
        <v>81319</v>
      </c>
      <c r="H25" s="132"/>
      <c r="I25" s="133">
        <f>SUM(I23:I24)</f>
        <v>-412095</v>
      </c>
      <c r="J25" s="132"/>
      <c r="K25" s="133">
        <f>SUM(K23:K24)</f>
        <v>-84883</v>
      </c>
      <c r="L25" s="132"/>
      <c r="M25" s="142">
        <f>SUM(M23:M24)</f>
        <v>-296652</v>
      </c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</row>
    <row r="26" spans="1:26" ht="24" customHeight="1" x14ac:dyDescent="0.6">
      <c r="A26" s="140" t="s">
        <v>181</v>
      </c>
      <c r="B26" s="122"/>
      <c r="C26" s="122"/>
      <c r="D26" s="122"/>
      <c r="E26" s="144"/>
      <c r="F26" s="122"/>
      <c r="G26" s="132">
        <v>229</v>
      </c>
      <c r="H26" s="132"/>
      <c r="I26" s="132">
        <v>292</v>
      </c>
      <c r="J26" s="132"/>
      <c r="K26" s="147">
        <v>0</v>
      </c>
      <c r="L26" s="132"/>
      <c r="M26" s="147">
        <v>0</v>
      </c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</row>
    <row r="27" spans="1:26" ht="24" customHeight="1" thickBot="1" x14ac:dyDescent="0.65">
      <c r="A27" s="139" t="s">
        <v>138</v>
      </c>
      <c r="B27" s="148"/>
      <c r="C27" s="148"/>
      <c r="D27" s="148"/>
      <c r="E27" s="122"/>
      <c r="F27" s="122"/>
      <c r="G27" s="149">
        <f>SUM(G25:G26)</f>
        <v>81548</v>
      </c>
      <c r="H27" s="150"/>
      <c r="I27" s="151">
        <f>SUM(I25:I26)</f>
        <v>-411803</v>
      </c>
      <c r="J27" s="150"/>
      <c r="K27" s="149">
        <f>SUM(K25:K26)</f>
        <v>-84883</v>
      </c>
      <c r="L27" s="150"/>
      <c r="M27" s="151">
        <f>SUM(M25:M26)</f>
        <v>-296652</v>
      </c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</row>
    <row r="28" spans="1:26" s="153" customFormat="1" ht="6.6" customHeight="1" thickTop="1" x14ac:dyDescent="0.45">
      <c r="A28" s="152"/>
      <c r="E28" s="118"/>
      <c r="F28" s="118"/>
      <c r="G28" s="27"/>
      <c r="H28" s="7"/>
      <c r="I28" s="1"/>
      <c r="J28" s="7"/>
      <c r="K28" s="27"/>
      <c r="L28" s="7"/>
      <c r="M28" s="1"/>
    </row>
    <row r="29" spans="1:26" s="153" customFormat="1" ht="24" customHeight="1" x14ac:dyDescent="0.45">
      <c r="A29" s="152" t="s">
        <v>103</v>
      </c>
      <c r="B29" s="154"/>
      <c r="C29" s="154"/>
      <c r="D29" s="118"/>
      <c r="E29" s="118"/>
      <c r="F29" s="118"/>
      <c r="G29" s="7"/>
      <c r="H29" s="7"/>
      <c r="I29" s="7"/>
      <c r="J29" s="9"/>
      <c r="K29" s="7"/>
      <c r="L29" s="7"/>
      <c r="M29" s="7"/>
    </row>
    <row r="30" spans="1:26" s="153" customFormat="1" ht="24" customHeight="1" x14ac:dyDescent="0.45">
      <c r="A30" s="152"/>
      <c r="B30" s="154" t="s">
        <v>146</v>
      </c>
      <c r="C30" s="154"/>
      <c r="D30" s="118"/>
      <c r="E30" s="118"/>
      <c r="F30" s="118"/>
      <c r="G30" s="7"/>
      <c r="H30" s="7"/>
      <c r="I30" s="7"/>
      <c r="J30" s="9"/>
      <c r="K30" s="155"/>
      <c r="L30" s="7"/>
      <c r="M30" s="7"/>
    </row>
    <row r="31" spans="1:26" s="153" customFormat="1" ht="24" customHeight="1" x14ac:dyDescent="0.45">
      <c r="A31" s="152"/>
      <c r="B31" s="154" t="s">
        <v>149</v>
      </c>
      <c r="C31" s="154"/>
      <c r="D31" s="118"/>
      <c r="E31" s="118"/>
      <c r="F31" s="118"/>
      <c r="G31" s="156">
        <v>-2652</v>
      </c>
      <c r="H31" s="7"/>
      <c r="I31" s="6">
        <v>0</v>
      </c>
      <c r="J31" s="9"/>
      <c r="K31" s="156">
        <v>-2834</v>
      </c>
      <c r="L31" s="7"/>
      <c r="M31" s="156">
        <v>0</v>
      </c>
    </row>
    <row r="32" spans="1:26" s="153" customFormat="1" ht="24" customHeight="1" x14ac:dyDescent="0.45">
      <c r="A32" s="152"/>
      <c r="B32" s="154" t="s">
        <v>147</v>
      </c>
      <c r="C32" s="154"/>
      <c r="D32" s="118"/>
      <c r="E32" s="118"/>
      <c r="F32" s="118"/>
      <c r="G32" s="155">
        <f>SUM(G31)</f>
        <v>-2652</v>
      </c>
      <c r="H32" s="7"/>
      <c r="I32" s="7">
        <f>SUM(I31)</f>
        <v>0</v>
      </c>
      <c r="J32" s="9"/>
      <c r="K32" s="155">
        <f>SUM(K31)</f>
        <v>-2834</v>
      </c>
      <c r="L32" s="7"/>
      <c r="M32" s="155">
        <f>SUM(M31)</f>
        <v>0</v>
      </c>
    </row>
    <row r="33" spans="1:26" s="153" customFormat="1" ht="24" customHeight="1" x14ac:dyDescent="0.45">
      <c r="A33" s="152" t="s">
        <v>148</v>
      </c>
      <c r="B33" s="154"/>
      <c r="C33" s="154"/>
      <c r="D33" s="118"/>
      <c r="E33" s="118"/>
      <c r="F33" s="118"/>
      <c r="G33" s="156">
        <f>SUM(G32)</f>
        <v>-2652</v>
      </c>
      <c r="H33" s="7"/>
      <c r="I33" s="6">
        <f>SUM(I32)</f>
        <v>0</v>
      </c>
      <c r="J33" s="9"/>
      <c r="K33" s="156">
        <f>SUM(K32)</f>
        <v>-2834</v>
      </c>
      <c r="L33" s="7"/>
      <c r="M33" s="156">
        <f>SUM(M32)</f>
        <v>0</v>
      </c>
    </row>
    <row r="34" spans="1:26" s="153" customFormat="1" ht="24" customHeight="1" thickBot="1" x14ac:dyDescent="0.5">
      <c r="A34" s="152" t="s">
        <v>111</v>
      </c>
      <c r="B34" s="154"/>
      <c r="C34" s="154"/>
      <c r="D34" s="118"/>
      <c r="E34" s="118"/>
      <c r="F34" s="118"/>
      <c r="G34" s="157">
        <f>SUM(G33,G27)</f>
        <v>78896</v>
      </c>
      <c r="H34" s="7"/>
      <c r="I34" s="157">
        <f>SUM(I33,I27)</f>
        <v>-411803</v>
      </c>
      <c r="J34" s="9"/>
      <c r="K34" s="156">
        <f>SUM(K33,K27)</f>
        <v>-87717</v>
      </c>
      <c r="L34" s="7"/>
      <c r="M34" s="157">
        <f>SUM(M33,M27)</f>
        <v>-296652</v>
      </c>
    </row>
    <row r="35" spans="1:26" s="161" customFormat="1" ht="9" customHeight="1" thickTop="1" x14ac:dyDescent="0.45">
      <c r="A35" s="152"/>
      <c r="B35" s="152"/>
      <c r="C35" s="158"/>
      <c r="D35" s="158"/>
      <c r="E35" s="158"/>
      <c r="F35" s="158"/>
      <c r="G35" s="159"/>
      <c r="H35" s="126"/>
      <c r="I35" s="159"/>
      <c r="J35" s="160"/>
      <c r="K35" s="159"/>
      <c r="L35" s="159"/>
      <c r="M35" s="159"/>
    </row>
    <row r="36" spans="1:26" ht="19.5" customHeight="1" x14ac:dyDescent="0.6">
      <c r="A36" s="139" t="s">
        <v>143</v>
      </c>
      <c r="B36" s="119"/>
      <c r="C36" s="119"/>
      <c r="D36" s="119"/>
      <c r="E36" s="119"/>
      <c r="F36" s="119"/>
      <c r="G36" s="136"/>
      <c r="H36" s="136"/>
      <c r="I36" s="136"/>
      <c r="J36" s="136"/>
      <c r="K36" s="136"/>
      <c r="L36" s="136"/>
      <c r="M36" s="136"/>
      <c r="N36" s="119"/>
      <c r="O36" s="122"/>
      <c r="P36" s="122"/>
      <c r="Q36" s="122"/>
      <c r="R36" s="122"/>
      <c r="S36" s="119"/>
      <c r="T36" s="119"/>
      <c r="U36" s="119"/>
      <c r="V36" s="119"/>
      <c r="W36" s="119"/>
      <c r="X36" s="119"/>
      <c r="Y36" s="119"/>
      <c r="Z36" s="119"/>
    </row>
    <row r="37" spans="1:26" ht="24" customHeight="1" x14ac:dyDescent="0.6">
      <c r="A37" s="122"/>
      <c r="B37" s="140" t="s">
        <v>31</v>
      </c>
      <c r="C37" s="122"/>
      <c r="D37" s="122"/>
      <c r="E37" s="122"/>
      <c r="F37" s="122"/>
      <c r="G37" s="133">
        <f>+G27-G38</f>
        <v>81491</v>
      </c>
      <c r="H37" s="132"/>
      <c r="I37" s="133">
        <f>+I27-I38</f>
        <v>-411766</v>
      </c>
      <c r="J37" s="132"/>
      <c r="K37" s="133">
        <f>+K27-K38</f>
        <v>-84883</v>
      </c>
      <c r="L37" s="132"/>
      <c r="M37" s="132">
        <f>+M27-M38</f>
        <v>-296652</v>
      </c>
      <c r="N37" s="122"/>
      <c r="O37" s="148"/>
      <c r="P37" s="148"/>
      <c r="Q37" s="148"/>
      <c r="R37" s="148"/>
      <c r="S37" s="122"/>
      <c r="T37" s="122"/>
      <c r="U37" s="122"/>
      <c r="V37" s="122"/>
      <c r="W37" s="122"/>
      <c r="X37" s="122"/>
      <c r="Y37" s="122"/>
      <c r="Z37" s="122"/>
    </row>
    <row r="38" spans="1:26" ht="24" customHeight="1" x14ac:dyDescent="0.6">
      <c r="A38" s="122"/>
      <c r="B38" s="140" t="s">
        <v>24</v>
      </c>
      <c r="C38" s="122"/>
      <c r="D38" s="122"/>
      <c r="E38" s="122"/>
      <c r="F38" s="122"/>
      <c r="G38" s="146">
        <v>57</v>
      </c>
      <c r="H38" s="132"/>
      <c r="I38" s="133">
        <v>-37</v>
      </c>
      <c r="J38" s="132"/>
      <c r="K38" s="150">
        <v>0</v>
      </c>
      <c r="L38" s="133"/>
      <c r="M38" s="150">
        <v>0</v>
      </c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</row>
    <row r="39" spans="1:26" ht="24" customHeight="1" thickBot="1" x14ac:dyDescent="0.65">
      <c r="A39" s="139"/>
      <c r="B39" s="139"/>
      <c r="C39" s="119"/>
      <c r="D39" s="119"/>
      <c r="E39" s="119"/>
      <c r="F39" s="119"/>
      <c r="G39" s="162">
        <f>SUM(G37:G38)</f>
        <v>81548</v>
      </c>
      <c r="H39" s="130"/>
      <c r="I39" s="162">
        <f>SUM(I37:I38)</f>
        <v>-411803</v>
      </c>
      <c r="J39" s="122"/>
      <c r="K39" s="162">
        <f>SUM(K37:K38)</f>
        <v>-84883</v>
      </c>
      <c r="L39" s="130"/>
      <c r="M39" s="163">
        <f>SUM(M37:M38)</f>
        <v>-296652</v>
      </c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</row>
    <row r="40" spans="1:26" ht="9" customHeight="1" thickTop="1" x14ac:dyDescent="0.6">
      <c r="A40" s="139"/>
      <c r="B40" s="139"/>
      <c r="C40" s="119"/>
      <c r="D40" s="119"/>
      <c r="E40" s="119"/>
      <c r="F40" s="119"/>
      <c r="G40" s="129"/>
      <c r="H40" s="130"/>
      <c r="I40" s="129"/>
      <c r="J40" s="119"/>
      <c r="K40" s="129"/>
      <c r="L40" s="129"/>
      <c r="M40" s="129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</row>
    <row r="41" spans="1:26" ht="24" customHeight="1" x14ac:dyDescent="0.6">
      <c r="A41" s="119" t="s">
        <v>112</v>
      </c>
      <c r="B41" s="119"/>
      <c r="C41" s="119"/>
      <c r="D41" s="119"/>
      <c r="E41" s="119"/>
      <c r="F41" s="119"/>
      <c r="G41" s="165"/>
      <c r="H41" s="165"/>
      <c r="I41" s="165"/>
      <c r="J41" s="165"/>
      <c r="K41" s="165"/>
      <c r="L41" s="165"/>
      <c r="M41" s="165"/>
      <c r="N41" s="164"/>
      <c r="O41" s="148"/>
      <c r="P41" s="148"/>
      <c r="Q41" s="148"/>
      <c r="R41" s="148"/>
      <c r="S41" s="164"/>
      <c r="T41" s="164"/>
      <c r="U41" s="164"/>
      <c r="V41" s="164"/>
      <c r="W41" s="164"/>
      <c r="X41" s="164"/>
      <c r="Y41" s="164"/>
      <c r="Z41" s="164"/>
    </row>
    <row r="42" spans="1:26" ht="24" customHeight="1" x14ac:dyDescent="0.6">
      <c r="A42" s="122"/>
      <c r="B42" s="122" t="s">
        <v>31</v>
      </c>
      <c r="C42" s="122"/>
      <c r="D42" s="122"/>
      <c r="E42" s="122"/>
      <c r="F42" s="122"/>
      <c r="G42" s="133">
        <f>G44-G43</f>
        <v>78839</v>
      </c>
      <c r="H42" s="133"/>
      <c r="I42" s="133">
        <f>I44-I43</f>
        <v>-411766</v>
      </c>
      <c r="J42" s="133"/>
      <c r="K42" s="133">
        <f>K44-K43</f>
        <v>-87717</v>
      </c>
      <c r="L42" s="133"/>
      <c r="M42" s="133">
        <f>M44-M43</f>
        <v>-296652</v>
      </c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</row>
    <row r="43" spans="1:26" ht="24" customHeight="1" x14ac:dyDescent="0.6">
      <c r="A43" s="122"/>
      <c r="B43" s="122" t="s">
        <v>20</v>
      </c>
      <c r="C43" s="122"/>
      <c r="D43" s="122"/>
      <c r="E43" s="122"/>
      <c r="F43" s="122"/>
      <c r="G43" s="146">
        <v>57</v>
      </c>
      <c r="H43" s="132"/>
      <c r="I43" s="133">
        <v>-37</v>
      </c>
      <c r="J43" s="132"/>
      <c r="K43" s="150">
        <v>0</v>
      </c>
      <c r="L43" s="133"/>
      <c r="M43" s="150">
        <v>0</v>
      </c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</row>
    <row r="44" spans="1:26" ht="24" customHeight="1" thickBot="1" x14ac:dyDescent="0.65">
      <c r="A44" s="140" t="s">
        <v>111</v>
      </c>
      <c r="B44" s="139"/>
      <c r="C44" s="119"/>
      <c r="D44" s="119"/>
      <c r="E44" s="119"/>
      <c r="F44" s="119"/>
      <c r="G44" s="149">
        <f>+G34</f>
        <v>78896</v>
      </c>
      <c r="H44" s="130"/>
      <c r="I44" s="166">
        <f>+I34</f>
        <v>-411803</v>
      </c>
      <c r="J44" s="133"/>
      <c r="K44" s="149">
        <f>+K34</f>
        <v>-87717</v>
      </c>
      <c r="L44" s="133"/>
      <c r="M44" s="149">
        <f>+M34</f>
        <v>-296652</v>
      </c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</row>
    <row r="45" spans="1:26" ht="24" customHeight="1" thickTop="1" x14ac:dyDescent="0.6">
      <c r="A45" s="139" t="s">
        <v>182</v>
      </c>
      <c r="B45" s="164"/>
      <c r="C45" s="164"/>
      <c r="D45" s="164"/>
      <c r="E45" s="164"/>
      <c r="F45" s="164"/>
      <c r="G45" s="119"/>
      <c r="H45" s="119"/>
      <c r="I45" s="167"/>
      <c r="J45" s="119"/>
      <c r="K45" s="119"/>
      <c r="L45" s="119"/>
      <c r="M45" s="167"/>
      <c r="N45" s="164"/>
      <c r="O45" s="122"/>
      <c r="P45" s="122"/>
      <c r="Q45" s="122"/>
      <c r="R45" s="122"/>
      <c r="S45" s="164"/>
      <c r="T45" s="164"/>
      <c r="U45" s="164"/>
      <c r="V45" s="164"/>
      <c r="W45" s="164"/>
      <c r="X45" s="164"/>
      <c r="Y45" s="164"/>
      <c r="Z45" s="164"/>
    </row>
    <row r="46" spans="1:26" ht="24" customHeight="1" thickBot="1" x14ac:dyDescent="0.65">
      <c r="A46" s="122"/>
      <c r="B46" s="140" t="s">
        <v>64</v>
      </c>
      <c r="C46" s="148"/>
      <c r="D46" s="148"/>
      <c r="E46" s="144">
        <v>24</v>
      </c>
      <c r="F46" s="148"/>
      <c r="G46" s="168">
        <f>G37/G48</f>
        <v>9.0782578781801646E-4</v>
      </c>
      <c r="H46" s="169"/>
      <c r="I46" s="170">
        <f>I37/I48</f>
        <v>-4.8258647768935582E-3</v>
      </c>
      <c r="J46" s="169"/>
      <c r="K46" s="168">
        <f>K37/K48</f>
        <v>-9.4561333579605957E-4</v>
      </c>
      <c r="L46" s="169"/>
      <c r="M46" s="170">
        <f>M37/M48</f>
        <v>-3.4767378506118224E-3</v>
      </c>
      <c r="N46" s="122"/>
      <c r="O46" s="119"/>
      <c r="P46" s="119"/>
      <c r="Q46" s="119"/>
      <c r="R46" s="119"/>
      <c r="S46" s="122"/>
      <c r="T46" s="122"/>
      <c r="U46" s="122"/>
      <c r="V46" s="122"/>
      <c r="W46" s="122"/>
      <c r="X46" s="122"/>
      <c r="Y46" s="122"/>
      <c r="Z46" s="122"/>
    </row>
    <row r="47" spans="1:26" ht="24" customHeight="1" thickTop="1" x14ac:dyDescent="0.6">
      <c r="A47" s="119" t="s">
        <v>77</v>
      </c>
      <c r="B47" s="122"/>
      <c r="C47" s="148"/>
      <c r="D47" s="148"/>
      <c r="E47" s="144"/>
      <c r="F47" s="148"/>
      <c r="G47" s="169"/>
      <c r="H47" s="169"/>
      <c r="I47" s="169"/>
      <c r="J47" s="169"/>
      <c r="K47" s="169"/>
      <c r="L47" s="169"/>
      <c r="M47" s="169"/>
      <c r="N47" s="122"/>
      <c r="O47" s="119"/>
      <c r="P47" s="119"/>
      <c r="Q47" s="119"/>
      <c r="R47" s="119"/>
      <c r="S47" s="122"/>
      <c r="T47" s="122"/>
      <c r="U47" s="122"/>
      <c r="V47" s="122"/>
      <c r="W47" s="122"/>
      <c r="X47" s="122"/>
      <c r="Y47" s="122"/>
      <c r="Z47" s="122"/>
    </row>
    <row r="48" spans="1:26" ht="24" customHeight="1" thickBot="1" x14ac:dyDescent="0.65">
      <c r="A48" s="122"/>
      <c r="B48" s="119" t="s">
        <v>61</v>
      </c>
      <c r="C48" s="148"/>
      <c r="D48" s="148"/>
      <c r="E48" s="120"/>
      <c r="F48" s="122"/>
      <c r="G48" s="171">
        <v>89765020</v>
      </c>
      <c r="H48" s="132"/>
      <c r="I48" s="171">
        <v>85324811</v>
      </c>
      <c r="J48" s="132"/>
      <c r="K48" s="171">
        <v>89765020</v>
      </c>
      <c r="L48" s="132"/>
      <c r="M48" s="171">
        <v>85324811</v>
      </c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</row>
    <row r="49" spans="1:26" ht="32.25" customHeight="1" thickTop="1" x14ac:dyDescent="0.6">
      <c r="A49" s="122" t="s">
        <v>166</v>
      </c>
      <c r="B49" s="122"/>
      <c r="C49" s="122"/>
      <c r="D49" s="122"/>
      <c r="E49" s="122"/>
      <c r="F49" s="122"/>
      <c r="G49" s="130"/>
      <c r="H49" s="130"/>
      <c r="I49" s="130"/>
      <c r="J49" s="130"/>
      <c r="K49" s="130"/>
      <c r="L49" s="130"/>
      <c r="M49" s="130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</row>
    <row r="50" spans="1:26" ht="24" customHeight="1" x14ac:dyDescent="0.6">
      <c r="A50" s="122"/>
      <c r="B50" s="122"/>
      <c r="C50" s="122"/>
      <c r="D50" s="122"/>
      <c r="E50" s="122"/>
      <c r="F50" s="122"/>
      <c r="G50" s="130"/>
      <c r="H50" s="130"/>
      <c r="I50" s="130"/>
      <c r="J50" s="130"/>
      <c r="K50" s="130"/>
      <c r="L50" s="130"/>
      <c r="M50" s="130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</row>
    <row r="51" spans="1:26" ht="24" customHeight="1" x14ac:dyDescent="0.6">
      <c r="A51" s="122"/>
      <c r="B51" s="122"/>
      <c r="C51" s="122"/>
      <c r="D51" s="172"/>
      <c r="E51" s="122"/>
      <c r="F51" s="122"/>
      <c r="G51" s="122"/>
      <c r="H51" s="122"/>
      <c r="I51" s="173"/>
      <c r="J51" s="122"/>
      <c r="K51" s="141"/>
      <c r="L51" s="122"/>
      <c r="M51" s="173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</row>
    <row r="52" spans="1:26" ht="24" customHeight="1" x14ac:dyDescent="0.6">
      <c r="A52" s="122"/>
      <c r="B52" s="122"/>
      <c r="C52" s="122"/>
      <c r="D52" s="122"/>
      <c r="E52" s="122"/>
      <c r="F52" s="122"/>
      <c r="G52" s="122"/>
      <c r="H52" s="122"/>
      <c r="I52" s="122"/>
      <c r="J52" s="122"/>
      <c r="K52" s="174"/>
      <c r="L52" s="122"/>
      <c r="M52" s="174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</row>
    <row r="53" spans="1:26" ht="30" customHeight="1" x14ac:dyDescent="0.6">
      <c r="A53" s="122"/>
      <c r="B53" s="122"/>
      <c r="C53" s="122"/>
      <c r="D53" s="122"/>
      <c r="E53" s="122"/>
      <c r="F53" s="122"/>
      <c r="G53" s="122"/>
      <c r="H53" s="122"/>
      <c r="I53" s="133"/>
      <c r="J53" s="133"/>
      <c r="K53" s="133"/>
      <c r="L53" s="133"/>
      <c r="M53" s="133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</row>
    <row r="54" spans="1:26" ht="24" customHeight="1" x14ac:dyDescent="0.6">
      <c r="A54" s="122"/>
      <c r="B54" s="122"/>
      <c r="C54" s="122"/>
      <c r="D54" s="122"/>
      <c r="E54" s="122"/>
      <c r="F54" s="122"/>
      <c r="G54" s="122"/>
      <c r="H54" s="122"/>
      <c r="I54" s="122"/>
      <c r="J54" s="122"/>
      <c r="K54" s="174"/>
      <c r="L54" s="122"/>
      <c r="M54" s="174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</row>
    <row r="55" spans="1:26" ht="30" customHeight="1" x14ac:dyDescent="0.6">
      <c r="A55" s="122"/>
      <c r="B55" s="122"/>
      <c r="C55" s="122"/>
      <c r="D55" s="122"/>
      <c r="E55" s="122"/>
      <c r="F55" s="122"/>
      <c r="G55" s="122"/>
      <c r="H55" s="122"/>
      <c r="I55" s="122"/>
      <c r="J55" s="122"/>
      <c r="K55" s="174"/>
      <c r="L55" s="122"/>
      <c r="M55" s="174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</row>
    <row r="56" spans="1:26" ht="30" customHeight="1" x14ac:dyDescent="0.6">
      <c r="A56" s="122"/>
      <c r="B56" s="122"/>
      <c r="C56" s="122"/>
      <c r="D56" s="122"/>
      <c r="E56" s="122"/>
      <c r="F56" s="122"/>
      <c r="G56" s="122"/>
      <c r="H56" s="122"/>
      <c r="I56" s="122"/>
      <c r="J56" s="122"/>
      <c r="K56" s="174"/>
      <c r="L56" s="122"/>
      <c r="M56" s="174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</row>
    <row r="57" spans="1:26" ht="24" customHeight="1" x14ac:dyDescent="0.6">
      <c r="A57" s="122"/>
      <c r="B57" s="122"/>
      <c r="C57" s="122"/>
      <c r="D57" s="122"/>
      <c r="E57" s="122"/>
      <c r="F57" s="122"/>
      <c r="G57" s="122"/>
      <c r="H57" s="122"/>
      <c r="I57" s="122"/>
      <c r="J57" s="122"/>
      <c r="K57" s="174"/>
      <c r="L57" s="122"/>
      <c r="M57" s="174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</row>
    <row r="58" spans="1:26" ht="24" customHeight="1" x14ac:dyDescent="0.6">
      <c r="A58" s="122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</row>
    <row r="59" spans="1:26" ht="24" customHeight="1" x14ac:dyDescent="0.6">
      <c r="A59" s="122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</row>
    <row r="60" spans="1:26" ht="24" customHeight="1" x14ac:dyDescent="0.6">
      <c r="A60" s="122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</row>
    <row r="61" spans="1:26" ht="24" customHeight="1" x14ac:dyDescent="0.6">
      <c r="A61" s="122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</row>
    <row r="62" spans="1:26" ht="24" customHeight="1" x14ac:dyDescent="0.6">
      <c r="A62" s="122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</row>
    <row r="63" spans="1:26" ht="24" customHeight="1" x14ac:dyDescent="0.6">
      <c r="A63" s="122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</row>
    <row r="64" spans="1:26" ht="24" customHeight="1" x14ac:dyDescent="0.6">
      <c r="A64" s="122"/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</row>
    <row r="65" spans="1:26" ht="24" customHeight="1" x14ac:dyDescent="0.6">
      <c r="A65" s="122"/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</row>
    <row r="66" spans="1:26" ht="24" customHeight="1" x14ac:dyDescent="0.6">
      <c r="A66" s="122"/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</row>
    <row r="67" spans="1:26" ht="24" customHeight="1" x14ac:dyDescent="0.6">
      <c r="A67" s="122"/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</row>
    <row r="68" spans="1:26" ht="24" customHeight="1" x14ac:dyDescent="0.6">
      <c r="A68" s="122"/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</row>
    <row r="69" spans="1:26" ht="24" customHeight="1" x14ac:dyDescent="0.6">
      <c r="A69" s="122"/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</row>
    <row r="70" spans="1:26" ht="24" customHeight="1" x14ac:dyDescent="0.6">
      <c r="A70" s="122"/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</row>
    <row r="71" spans="1:26" ht="24" customHeight="1" x14ac:dyDescent="0.6">
      <c r="A71" s="122"/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</row>
    <row r="72" spans="1:26" ht="24" customHeight="1" x14ac:dyDescent="0.6">
      <c r="A72" s="122"/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</row>
    <row r="73" spans="1:26" ht="24" customHeight="1" x14ac:dyDescent="0.6">
      <c r="A73" s="122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</row>
    <row r="74" spans="1:26" ht="24" customHeight="1" x14ac:dyDescent="0.6">
      <c r="A74" s="122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</row>
    <row r="75" spans="1:26" ht="24" customHeight="1" x14ac:dyDescent="0.6">
      <c r="A75" s="122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</row>
    <row r="76" spans="1:26" ht="24" customHeight="1" x14ac:dyDescent="0.6">
      <c r="A76" s="122"/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</row>
    <row r="77" spans="1:26" ht="24" customHeight="1" x14ac:dyDescent="0.6">
      <c r="A77" s="122"/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</row>
    <row r="78" spans="1:26" ht="24" customHeight="1" x14ac:dyDescent="0.6">
      <c r="A78" s="122"/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</row>
    <row r="79" spans="1:26" ht="24" customHeight="1" x14ac:dyDescent="0.6">
      <c r="A79" s="122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</row>
    <row r="80" spans="1:26" ht="24" customHeight="1" x14ac:dyDescent="0.6">
      <c r="A80" s="122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</row>
    <row r="81" spans="1:26" ht="24" customHeight="1" x14ac:dyDescent="0.6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</row>
    <row r="82" spans="1:26" ht="24" customHeight="1" x14ac:dyDescent="0.6">
      <c r="A82" s="122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</row>
    <row r="83" spans="1:26" ht="24" customHeight="1" x14ac:dyDescent="0.6">
      <c r="A83" s="122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</row>
    <row r="84" spans="1:26" ht="24" customHeight="1" x14ac:dyDescent="0.6">
      <c r="A84" s="122"/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</row>
    <row r="85" spans="1:26" ht="24" customHeight="1" x14ac:dyDescent="0.6">
      <c r="A85" s="122"/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</row>
    <row r="86" spans="1:26" ht="24" customHeight="1" x14ac:dyDescent="0.6">
      <c r="A86" s="122"/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</row>
    <row r="87" spans="1:26" ht="24" customHeight="1" x14ac:dyDescent="0.6">
      <c r="A87" s="122"/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</row>
    <row r="88" spans="1:26" ht="24" customHeight="1" x14ac:dyDescent="0.6">
      <c r="A88" s="122"/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</row>
    <row r="89" spans="1:26" ht="24" customHeight="1" x14ac:dyDescent="0.6">
      <c r="A89" s="122"/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</row>
    <row r="90" spans="1:26" ht="24" customHeight="1" x14ac:dyDescent="0.6">
      <c r="A90" s="122"/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</row>
    <row r="91" spans="1:26" ht="24" customHeight="1" x14ac:dyDescent="0.6">
      <c r="A91" s="122"/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</row>
    <row r="92" spans="1:26" ht="24" customHeight="1" x14ac:dyDescent="0.6">
      <c r="A92" s="122"/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</row>
    <row r="93" spans="1:26" ht="24" customHeight="1" x14ac:dyDescent="0.6">
      <c r="A93" s="122"/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</row>
    <row r="94" spans="1:26" ht="24" customHeight="1" x14ac:dyDescent="0.6">
      <c r="A94" s="122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</row>
    <row r="95" spans="1:26" ht="24" customHeight="1" x14ac:dyDescent="0.6">
      <c r="A95" s="122"/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</row>
    <row r="96" spans="1:26" ht="24" customHeight="1" x14ac:dyDescent="0.6">
      <c r="A96" s="122"/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</row>
    <row r="97" spans="1:26" ht="24" customHeight="1" x14ac:dyDescent="0.6">
      <c r="A97" s="122"/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</row>
    <row r="98" spans="1:26" ht="24" customHeight="1" x14ac:dyDescent="0.6">
      <c r="A98" s="122"/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</row>
    <row r="99" spans="1:26" ht="24" customHeight="1" x14ac:dyDescent="0.6">
      <c r="A99" s="122"/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</row>
    <row r="100" spans="1:26" ht="24" customHeight="1" x14ac:dyDescent="0.6">
      <c r="A100" s="122"/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</row>
    <row r="101" spans="1:26" ht="24" customHeight="1" x14ac:dyDescent="0.6">
      <c r="A101" s="122"/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</row>
    <row r="102" spans="1:26" ht="24" customHeight="1" x14ac:dyDescent="0.6">
      <c r="A102" s="122"/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</row>
    <row r="103" spans="1:26" ht="24" customHeight="1" x14ac:dyDescent="0.6">
      <c r="A103" s="122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</row>
    <row r="104" spans="1:26" ht="24" customHeight="1" x14ac:dyDescent="0.6">
      <c r="A104" s="122"/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</row>
    <row r="105" spans="1:26" ht="24" customHeight="1" x14ac:dyDescent="0.6">
      <c r="A105" s="122"/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</row>
    <row r="106" spans="1:26" ht="24" customHeight="1" x14ac:dyDescent="0.6">
      <c r="A106" s="122"/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</row>
    <row r="107" spans="1:26" ht="24" customHeight="1" x14ac:dyDescent="0.6">
      <c r="A107" s="122"/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</row>
    <row r="108" spans="1:26" ht="24" customHeight="1" x14ac:dyDescent="0.6">
      <c r="A108" s="122"/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</row>
    <row r="109" spans="1:26" ht="24" customHeight="1" x14ac:dyDescent="0.6">
      <c r="A109" s="122"/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</row>
    <row r="110" spans="1:26" ht="24" customHeight="1" x14ac:dyDescent="0.6">
      <c r="A110" s="122"/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</row>
    <row r="111" spans="1:26" ht="24" customHeight="1" x14ac:dyDescent="0.6">
      <c r="A111" s="122"/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</row>
    <row r="112" spans="1:26" ht="24" customHeight="1" x14ac:dyDescent="0.6">
      <c r="A112" s="122"/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</row>
    <row r="113" spans="1:26" ht="24" customHeight="1" x14ac:dyDescent="0.6">
      <c r="A113" s="122"/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</row>
    <row r="114" spans="1:26" ht="24" customHeight="1" x14ac:dyDescent="0.6">
      <c r="A114" s="122"/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</row>
    <row r="115" spans="1:26" ht="24" customHeight="1" x14ac:dyDescent="0.6">
      <c r="A115" s="122"/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</row>
    <row r="116" spans="1:26" ht="24" customHeight="1" x14ac:dyDescent="0.6">
      <c r="A116" s="122"/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</row>
    <row r="117" spans="1:26" ht="24" customHeight="1" x14ac:dyDescent="0.6">
      <c r="A117" s="122"/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</row>
    <row r="118" spans="1:26" ht="24" customHeight="1" x14ac:dyDescent="0.6">
      <c r="A118" s="122"/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</row>
    <row r="119" spans="1:26" ht="24" customHeight="1" x14ac:dyDescent="0.6">
      <c r="A119" s="122"/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</row>
    <row r="120" spans="1:26" ht="24" customHeight="1" x14ac:dyDescent="0.6">
      <c r="A120" s="122"/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</row>
    <row r="121" spans="1:26" ht="24" customHeight="1" x14ac:dyDescent="0.6">
      <c r="A121" s="122"/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</row>
    <row r="122" spans="1:26" ht="24" customHeight="1" x14ac:dyDescent="0.6">
      <c r="A122" s="122"/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</row>
    <row r="123" spans="1:26" ht="24" customHeight="1" x14ac:dyDescent="0.6">
      <c r="A123" s="122"/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</row>
    <row r="124" spans="1:26" ht="24" customHeight="1" x14ac:dyDescent="0.6">
      <c r="A124" s="122"/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</row>
    <row r="125" spans="1:26" ht="24" customHeight="1" x14ac:dyDescent="0.6">
      <c r="A125" s="122"/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</row>
    <row r="126" spans="1:26" ht="24" customHeight="1" x14ac:dyDescent="0.6">
      <c r="A126" s="122"/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</row>
    <row r="127" spans="1:26" ht="24" customHeight="1" x14ac:dyDescent="0.6">
      <c r="A127" s="122"/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</row>
    <row r="128" spans="1:26" ht="24" customHeight="1" x14ac:dyDescent="0.6">
      <c r="A128" s="122"/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</row>
    <row r="129" spans="1:26" ht="24" customHeight="1" x14ac:dyDescent="0.6">
      <c r="A129" s="122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</row>
    <row r="130" spans="1:26" ht="24" customHeight="1" x14ac:dyDescent="0.6">
      <c r="A130" s="122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</row>
    <row r="131" spans="1:26" ht="24" customHeight="1" x14ac:dyDescent="0.6">
      <c r="A131" s="122"/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</row>
    <row r="132" spans="1:26" ht="24" customHeight="1" x14ac:dyDescent="0.6">
      <c r="A132" s="122"/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</row>
    <row r="133" spans="1:26" ht="24" customHeight="1" x14ac:dyDescent="0.6">
      <c r="A133" s="122"/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</row>
    <row r="134" spans="1:26" ht="24" customHeight="1" x14ac:dyDescent="0.6">
      <c r="A134" s="122"/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</row>
    <row r="135" spans="1:26" ht="24" customHeight="1" x14ac:dyDescent="0.6">
      <c r="A135" s="122"/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</row>
    <row r="136" spans="1:26" ht="24" customHeight="1" x14ac:dyDescent="0.6">
      <c r="A136" s="122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</row>
    <row r="137" spans="1:26" ht="24" customHeight="1" x14ac:dyDescent="0.6">
      <c r="A137" s="122"/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</row>
    <row r="138" spans="1:26" ht="24" customHeight="1" x14ac:dyDescent="0.6">
      <c r="A138" s="122"/>
      <c r="B138" s="122"/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</row>
    <row r="139" spans="1:26" ht="24" customHeight="1" x14ac:dyDescent="0.6">
      <c r="A139" s="122"/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</row>
    <row r="140" spans="1:26" ht="24" customHeight="1" x14ac:dyDescent="0.6">
      <c r="A140" s="122"/>
      <c r="B140" s="122"/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</row>
    <row r="141" spans="1:26" ht="24" customHeight="1" x14ac:dyDescent="0.6">
      <c r="A141" s="122"/>
      <c r="B141" s="122"/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</row>
    <row r="142" spans="1:26" ht="24" customHeight="1" x14ac:dyDescent="0.6">
      <c r="A142" s="122"/>
      <c r="B142" s="122"/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</row>
    <row r="143" spans="1:26" ht="24" customHeight="1" x14ac:dyDescent="0.6">
      <c r="A143" s="122"/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</row>
    <row r="144" spans="1:26" ht="24" customHeight="1" x14ac:dyDescent="0.6">
      <c r="A144" s="122"/>
      <c r="B144" s="122"/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</row>
    <row r="145" spans="1:26" ht="24" customHeight="1" x14ac:dyDescent="0.6">
      <c r="A145" s="122"/>
      <c r="B145" s="122"/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</row>
    <row r="146" spans="1:26" ht="24" customHeight="1" x14ac:dyDescent="0.6">
      <c r="A146" s="122"/>
      <c r="B146" s="122"/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</row>
    <row r="147" spans="1:26" ht="24" customHeight="1" x14ac:dyDescent="0.6">
      <c r="A147" s="122"/>
      <c r="B147" s="122"/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</row>
    <row r="148" spans="1:26" ht="24" customHeight="1" x14ac:dyDescent="0.6">
      <c r="A148" s="122"/>
      <c r="B148" s="122"/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</row>
    <row r="149" spans="1:26" ht="24" customHeight="1" x14ac:dyDescent="0.6">
      <c r="A149" s="122"/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</row>
    <row r="150" spans="1:26" ht="24" customHeight="1" x14ac:dyDescent="0.6">
      <c r="A150" s="122"/>
      <c r="B150" s="122"/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</row>
    <row r="151" spans="1:26" ht="24" customHeight="1" x14ac:dyDescent="0.6">
      <c r="A151" s="122"/>
      <c r="B151" s="122"/>
      <c r="C151" s="122"/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</row>
    <row r="152" spans="1:26" ht="24" customHeight="1" x14ac:dyDescent="0.6">
      <c r="A152" s="122"/>
      <c r="B152" s="122"/>
      <c r="C152" s="122"/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</row>
    <row r="153" spans="1:26" ht="24" customHeight="1" x14ac:dyDescent="0.6">
      <c r="A153" s="122"/>
      <c r="B153" s="122"/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</row>
    <row r="154" spans="1:26" ht="24" customHeight="1" x14ac:dyDescent="0.6">
      <c r="A154" s="122"/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</row>
    <row r="155" spans="1:26" ht="24" customHeight="1" x14ac:dyDescent="0.6">
      <c r="A155" s="122"/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</row>
    <row r="156" spans="1:26" ht="24" customHeight="1" x14ac:dyDescent="0.6">
      <c r="A156" s="122"/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</row>
    <row r="157" spans="1:26" ht="24" customHeight="1" x14ac:dyDescent="0.6">
      <c r="A157" s="122"/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</row>
    <row r="158" spans="1:26" ht="24" customHeight="1" x14ac:dyDescent="0.6">
      <c r="A158" s="122"/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</row>
    <row r="159" spans="1:26" ht="24" customHeight="1" x14ac:dyDescent="0.6">
      <c r="A159" s="122"/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</row>
    <row r="160" spans="1:26" ht="24" customHeight="1" x14ac:dyDescent="0.6">
      <c r="A160" s="122"/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</row>
    <row r="161" spans="1:26" ht="24" customHeight="1" x14ac:dyDescent="0.6">
      <c r="A161" s="122"/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</row>
    <row r="162" spans="1:26" ht="24" customHeight="1" x14ac:dyDescent="0.6">
      <c r="A162" s="122"/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</row>
    <row r="163" spans="1:26" ht="24" customHeight="1" x14ac:dyDescent="0.6">
      <c r="A163" s="122"/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</row>
    <row r="164" spans="1:26" ht="24" customHeight="1" x14ac:dyDescent="0.6">
      <c r="A164" s="122"/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</row>
    <row r="165" spans="1:26" ht="24" customHeight="1" x14ac:dyDescent="0.6">
      <c r="A165" s="122"/>
      <c r="B165" s="122"/>
      <c r="C165" s="122"/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</row>
    <row r="166" spans="1:26" ht="24" customHeight="1" x14ac:dyDescent="0.6">
      <c r="A166" s="122"/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</row>
    <row r="167" spans="1:26" ht="24" customHeight="1" x14ac:dyDescent="0.6">
      <c r="A167" s="122"/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</row>
    <row r="168" spans="1:26" ht="24" customHeight="1" x14ac:dyDescent="0.6">
      <c r="A168" s="122"/>
      <c r="B168" s="122"/>
      <c r="C168" s="122"/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</row>
    <row r="169" spans="1:26" ht="24" customHeight="1" x14ac:dyDescent="0.6">
      <c r="A169" s="122"/>
      <c r="B169" s="122"/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</row>
    <row r="170" spans="1:26" ht="24" customHeight="1" x14ac:dyDescent="0.6">
      <c r="A170" s="122"/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</row>
    <row r="171" spans="1:26" ht="24" customHeight="1" x14ac:dyDescent="0.6">
      <c r="A171" s="122"/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</row>
    <row r="172" spans="1:26" ht="24" customHeight="1" x14ac:dyDescent="0.6">
      <c r="A172" s="122"/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</row>
    <row r="173" spans="1:26" ht="24" customHeight="1" x14ac:dyDescent="0.6">
      <c r="A173" s="122"/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</row>
    <row r="174" spans="1:26" ht="24" customHeight="1" x14ac:dyDescent="0.6">
      <c r="A174" s="122"/>
      <c r="B174" s="122"/>
      <c r="C174" s="122"/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</row>
    <row r="175" spans="1:26" ht="24" customHeight="1" x14ac:dyDescent="0.6">
      <c r="A175" s="122"/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</row>
    <row r="176" spans="1:26" ht="24" customHeight="1" x14ac:dyDescent="0.6">
      <c r="A176" s="122"/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</row>
    <row r="177" spans="1:26" ht="24" customHeight="1" x14ac:dyDescent="0.6">
      <c r="A177" s="122"/>
      <c r="B177" s="122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</row>
    <row r="178" spans="1:26" ht="24" customHeight="1" x14ac:dyDescent="0.6">
      <c r="A178" s="122"/>
      <c r="B178" s="122"/>
      <c r="C178" s="122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</row>
    <row r="179" spans="1:26" ht="24" customHeight="1" x14ac:dyDescent="0.6">
      <c r="A179" s="122"/>
      <c r="B179" s="122"/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</row>
    <row r="180" spans="1:26" ht="24" customHeight="1" x14ac:dyDescent="0.6">
      <c r="A180" s="122"/>
      <c r="B180" s="122"/>
      <c r="C180" s="122"/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</row>
    <row r="181" spans="1:26" ht="24" customHeight="1" x14ac:dyDescent="0.6">
      <c r="A181" s="122"/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</row>
    <row r="182" spans="1:26" ht="24" customHeight="1" x14ac:dyDescent="0.6">
      <c r="A182" s="122"/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</row>
    <row r="183" spans="1:26" ht="24" customHeight="1" x14ac:dyDescent="0.6">
      <c r="A183" s="122"/>
      <c r="B183" s="122"/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</row>
    <row r="184" spans="1:26" ht="24" customHeight="1" x14ac:dyDescent="0.6">
      <c r="A184" s="122"/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</row>
    <row r="185" spans="1:26" ht="24" customHeight="1" x14ac:dyDescent="0.6">
      <c r="A185" s="122"/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</row>
    <row r="186" spans="1:26" ht="24" customHeight="1" x14ac:dyDescent="0.6">
      <c r="A186" s="122"/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</row>
    <row r="187" spans="1:26" ht="24" customHeight="1" x14ac:dyDescent="0.6">
      <c r="A187" s="122"/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</row>
    <row r="188" spans="1:26" ht="24" customHeight="1" x14ac:dyDescent="0.6">
      <c r="A188" s="122"/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</row>
    <row r="189" spans="1:26" ht="24" customHeight="1" x14ac:dyDescent="0.6">
      <c r="A189" s="122"/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</row>
    <row r="190" spans="1:26" ht="24" customHeight="1" x14ac:dyDescent="0.6">
      <c r="A190" s="122"/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</row>
    <row r="191" spans="1:26" ht="24" customHeight="1" x14ac:dyDescent="0.6">
      <c r="A191" s="122"/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</row>
    <row r="192" spans="1:26" ht="24" customHeight="1" x14ac:dyDescent="0.6">
      <c r="A192" s="122"/>
      <c r="B192" s="122"/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</row>
    <row r="193" spans="1:26" ht="24" customHeight="1" x14ac:dyDescent="0.6">
      <c r="A193" s="122"/>
      <c r="B193" s="122"/>
      <c r="C193" s="122"/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2"/>
      <c r="O193" s="122"/>
      <c r="P193" s="122"/>
      <c r="Q193" s="122"/>
      <c r="R193" s="122"/>
      <c r="S193" s="122"/>
      <c r="T193" s="122"/>
      <c r="U193" s="122"/>
      <c r="V193" s="122"/>
      <c r="W193" s="122"/>
      <c r="X193" s="122"/>
      <c r="Y193" s="122"/>
      <c r="Z193" s="122"/>
    </row>
    <row r="194" spans="1:26" ht="24" customHeight="1" x14ac:dyDescent="0.6">
      <c r="A194" s="122"/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</row>
    <row r="195" spans="1:26" ht="24" customHeight="1" x14ac:dyDescent="0.6">
      <c r="A195" s="122"/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</row>
    <row r="196" spans="1:26" ht="24" customHeight="1" x14ac:dyDescent="0.6">
      <c r="A196" s="122"/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</row>
    <row r="197" spans="1:26" ht="24" customHeight="1" x14ac:dyDescent="0.6">
      <c r="A197" s="122"/>
      <c r="B197" s="122"/>
      <c r="C197" s="122"/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</row>
    <row r="198" spans="1:26" ht="24" customHeight="1" x14ac:dyDescent="0.6">
      <c r="A198" s="122"/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</row>
    <row r="199" spans="1:26" ht="24" customHeight="1" x14ac:dyDescent="0.6">
      <c r="A199" s="122"/>
      <c r="B199" s="122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</row>
    <row r="200" spans="1:26" ht="24" customHeight="1" x14ac:dyDescent="0.6">
      <c r="A200" s="122"/>
      <c r="B200" s="122"/>
      <c r="C200" s="122"/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</row>
    <row r="201" spans="1:26" ht="24" customHeight="1" x14ac:dyDescent="0.6">
      <c r="A201" s="122"/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</row>
    <row r="202" spans="1:26" ht="24" customHeight="1" x14ac:dyDescent="0.6">
      <c r="A202" s="122"/>
      <c r="B202" s="122"/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22"/>
      <c r="W202" s="122"/>
      <c r="X202" s="122"/>
      <c r="Y202" s="122"/>
      <c r="Z202" s="122"/>
    </row>
    <row r="203" spans="1:26" ht="24" customHeight="1" x14ac:dyDescent="0.6">
      <c r="A203" s="122"/>
      <c r="B203" s="122"/>
      <c r="C203" s="122"/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</row>
    <row r="204" spans="1:26" ht="24" customHeight="1" x14ac:dyDescent="0.6">
      <c r="A204" s="122"/>
      <c r="B204" s="122"/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</row>
    <row r="205" spans="1:26" ht="24" customHeight="1" x14ac:dyDescent="0.6">
      <c r="A205" s="122"/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</row>
    <row r="206" spans="1:26" ht="24" customHeight="1" x14ac:dyDescent="0.6">
      <c r="A206" s="122"/>
      <c r="B206" s="122"/>
      <c r="C206" s="122"/>
      <c r="D206" s="122"/>
      <c r="E206" s="122"/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122"/>
      <c r="Q206" s="122"/>
      <c r="R206" s="122"/>
      <c r="S206" s="122"/>
      <c r="T206" s="122"/>
      <c r="U206" s="122"/>
      <c r="V206" s="122"/>
      <c r="W206" s="122"/>
      <c r="X206" s="122"/>
      <c r="Y206" s="122"/>
      <c r="Z206" s="122"/>
    </row>
    <row r="207" spans="1:26" ht="24" customHeight="1" x14ac:dyDescent="0.6">
      <c r="A207" s="122"/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</row>
    <row r="208" spans="1:26" ht="24" customHeight="1" x14ac:dyDescent="0.6">
      <c r="A208" s="122"/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</row>
    <row r="209" spans="1:26" ht="24" customHeight="1" x14ac:dyDescent="0.6">
      <c r="A209" s="122"/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</row>
    <row r="210" spans="1:26" ht="24" customHeight="1" x14ac:dyDescent="0.6">
      <c r="A210" s="122"/>
      <c r="B210" s="122"/>
      <c r="C210" s="122"/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</row>
    <row r="211" spans="1:26" ht="24" customHeight="1" x14ac:dyDescent="0.6">
      <c r="A211" s="122"/>
      <c r="B211" s="122"/>
      <c r="C211" s="122"/>
      <c r="D211" s="122"/>
      <c r="E211" s="122"/>
      <c r="F211" s="122"/>
      <c r="G211" s="122"/>
      <c r="H211" s="122"/>
      <c r="I211" s="122"/>
      <c r="J211" s="122"/>
      <c r="K211" s="122"/>
      <c r="L211" s="122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  <c r="X211" s="122"/>
      <c r="Y211" s="122"/>
      <c r="Z211" s="122"/>
    </row>
    <row r="212" spans="1:26" ht="24" customHeight="1" x14ac:dyDescent="0.6">
      <c r="A212" s="122"/>
      <c r="B212" s="122"/>
      <c r="C212" s="122"/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</row>
    <row r="213" spans="1:26" ht="24" customHeight="1" x14ac:dyDescent="0.6">
      <c r="A213" s="122"/>
      <c r="B213" s="122"/>
      <c r="C213" s="122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</row>
    <row r="214" spans="1:26" ht="24" customHeight="1" x14ac:dyDescent="0.6">
      <c r="A214" s="122"/>
      <c r="B214" s="122"/>
      <c r="C214" s="122"/>
      <c r="D214" s="122"/>
      <c r="E214" s="122"/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122"/>
      <c r="Q214" s="122"/>
      <c r="R214" s="122"/>
      <c r="S214" s="122"/>
      <c r="T214" s="122"/>
      <c r="U214" s="122"/>
      <c r="V214" s="122"/>
      <c r="W214" s="122"/>
      <c r="X214" s="122"/>
      <c r="Y214" s="122"/>
      <c r="Z214" s="122"/>
    </row>
    <row r="215" spans="1:26" ht="24" customHeight="1" x14ac:dyDescent="0.6">
      <c r="A215" s="122"/>
      <c r="B215" s="122"/>
      <c r="C215" s="122"/>
      <c r="D215" s="122"/>
      <c r="E215" s="122"/>
      <c r="F215" s="122"/>
      <c r="G215" s="122"/>
      <c r="H215" s="122"/>
      <c r="I215" s="122"/>
      <c r="J215" s="122"/>
      <c r="K215" s="122"/>
      <c r="L215" s="122"/>
      <c r="M215" s="122"/>
      <c r="N215" s="122"/>
      <c r="O215" s="122"/>
      <c r="P215" s="122"/>
      <c r="Q215" s="122"/>
      <c r="R215" s="122"/>
      <c r="S215" s="122"/>
      <c r="T215" s="122"/>
      <c r="U215" s="122"/>
      <c r="V215" s="122"/>
      <c r="W215" s="122"/>
      <c r="X215" s="122"/>
      <c r="Y215" s="122"/>
      <c r="Z215" s="122"/>
    </row>
    <row r="216" spans="1:26" ht="24" customHeight="1" x14ac:dyDescent="0.6">
      <c r="A216" s="122"/>
      <c r="B216" s="122"/>
      <c r="C216" s="122"/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</row>
    <row r="217" spans="1:26" ht="24" customHeight="1" x14ac:dyDescent="0.6">
      <c r="A217" s="122"/>
      <c r="B217" s="122"/>
      <c r="C217" s="122"/>
      <c r="D217" s="122"/>
      <c r="E217" s="122"/>
      <c r="F217" s="122"/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</row>
    <row r="218" spans="1:26" ht="24" customHeight="1" x14ac:dyDescent="0.6">
      <c r="A218" s="122"/>
      <c r="B218" s="122"/>
      <c r="C218" s="122"/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</row>
    <row r="219" spans="1:26" ht="24" customHeight="1" x14ac:dyDescent="0.6">
      <c r="A219" s="122"/>
      <c r="B219" s="122"/>
      <c r="C219" s="122"/>
      <c r="D219" s="122"/>
      <c r="E219" s="122"/>
      <c r="F219" s="122"/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</row>
    <row r="220" spans="1:26" ht="24" customHeight="1" x14ac:dyDescent="0.6">
      <c r="A220" s="122"/>
      <c r="B220" s="122"/>
      <c r="C220" s="122"/>
      <c r="D220" s="122"/>
      <c r="E220" s="122"/>
      <c r="F220" s="122"/>
      <c r="G220" s="122"/>
      <c r="H220" s="122"/>
      <c r="I220" s="122"/>
      <c r="J220" s="122"/>
      <c r="K220" s="122"/>
      <c r="L220" s="122"/>
      <c r="M220" s="122"/>
      <c r="N220" s="122"/>
      <c r="O220" s="122"/>
      <c r="P220" s="122"/>
      <c r="Q220" s="122"/>
      <c r="R220" s="122"/>
      <c r="S220" s="122"/>
      <c r="T220" s="122"/>
      <c r="U220" s="122"/>
      <c r="V220" s="122"/>
      <c r="W220" s="122"/>
      <c r="X220" s="122"/>
      <c r="Y220" s="122"/>
      <c r="Z220" s="122"/>
    </row>
    <row r="221" spans="1:26" ht="24" customHeight="1" x14ac:dyDescent="0.6">
      <c r="A221" s="122"/>
      <c r="B221" s="122"/>
      <c r="C221" s="122"/>
      <c r="D221" s="122"/>
      <c r="E221" s="122"/>
      <c r="F221" s="122"/>
      <c r="G221" s="122"/>
      <c r="H221" s="122"/>
      <c r="I221" s="122"/>
      <c r="J221" s="122"/>
      <c r="K221" s="122"/>
      <c r="L221" s="122"/>
      <c r="M221" s="122"/>
      <c r="N221" s="122"/>
      <c r="O221" s="122"/>
      <c r="P221" s="122"/>
      <c r="Q221" s="122"/>
      <c r="R221" s="122"/>
      <c r="S221" s="122"/>
      <c r="T221" s="122"/>
      <c r="U221" s="122"/>
      <c r="V221" s="122"/>
      <c r="W221" s="122"/>
      <c r="X221" s="122"/>
      <c r="Y221" s="122"/>
      <c r="Z221" s="122"/>
    </row>
    <row r="222" spans="1:26" ht="24" customHeight="1" x14ac:dyDescent="0.6">
      <c r="A222" s="122"/>
      <c r="B222" s="122"/>
      <c r="C222" s="122"/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</row>
    <row r="223" spans="1:26" ht="24" customHeight="1" x14ac:dyDescent="0.6">
      <c r="A223" s="122"/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</row>
    <row r="224" spans="1:26" ht="24" customHeight="1" x14ac:dyDescent="0.6">
      <c r="A224" s="122"/>
      <c r="B224" s="122"/>
      <c r="C224" s="122"/>
      <c r="D224" s="122"/>
      <c r="E224" s="122"/>
      <c r="F224" s="122"/>
      <c r="G224" s="122"/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</row>
    <row r="225" spans="1:26" ht="24" customHeight="1" x14ac:dyDescent="0.6">
      <c r="A225" s="122"/>
      <c r="B225" s="122"/>
      <c r="C225" s="122"/>
      <c r="D225" s="122"/>
      <c r="E225" s="122"/>
      <c r="F225" s="122"/>
      <c r="G225" s="122"/>
      <c r="H225" s="122"/>
      <c r="I225" s="122"/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</row>
    <row r="226" spans="1:26" ht="24" customHeight="1" x14ac:dyDescent="0.6">
      <c r="A226" s="122"/>
      <c r="B226" s="122"/>
      <c r="C226" s="122"/>
      <c r="D226" s="122"/>
      <c r="E226" s="122"/>
      <c r="F226" s="122"/>
      <c r="G226" s="122"/>
      <c r="H226" s="122"/>
      <c r="I226" s="122"/>
      <c r="J226" s="122"/>
      <c r="K226" s="122"/>
      <c r="L226" s="122"/>
      <c r="M226" s="122"/>
      <c r="N226" s="122"/>
      <c r="O226" s="122"/>
      <c r="P226" s="122"/>
      <c r="Q226" s="122"/>
      <c r="R226" s="122"/>
      <c r="S226" s="122"/>
      <c r="T226" s="122"/>
      <c r="U226" s="122"/>
      <c r="V226" s="122"/>
      <c r="W226" s="122"/>
      <c r="X226" s="122"/>
      <c r="Y226" s="122"/>
      <c r="Z226" s="122"/>
    </row>
    <row r="227" spans="1:26" ht="24" customHeight="1" x14ac:dyDescent="0.6">
      <c r="A227" s="122"/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</row>
    <row r="228" spans="1:26" ht="24" customHeight="1" x14ac:dyDescent="0.6">
      <c r="A228" s="122"/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</row>
    <row r="229" spans="1:26" ht="24" customHeight="1" x14ac:dyDescent="0.6">
      <c r="A229" s="122"/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</row>
    <row r="230" spans="1:26" ht="24" customHeight="1" x14ac:dyDescent="0.6">
      <c r="A230" s="122"/>
      <c r="B230" s="122"/>
      <c r="C230" s="122"/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  <c r="N230" s="122"/>
      <c r="O230" s="122"/>
      <c r="P230" s="122"/>
      <c r="Q230" s="122"/>
      <c r="R230" s="122"/>
      <c r="S230" s="122"/>
      <c r="T230" s="122"/>
      <c r="U230" s="122"/>
      <c r="V230" s="122"/>
      <c r="W230" s="122"/>
      <c r="X230" s="122"/>
      <c r="Y230" s="122"/>
      <c r="Z230" s="122"/>
    </row>
    <row r="231" spans="1:26" ht="24" customHeight="1" x14ac:dyDescent="0.6">
      <c r="A231" s="122"/>
      <c r="B231" s="122"/>
      <c r="C231" s="122"/>
      <c r="D231" s="122"/>
      <c r="E231" s="122"/>
      <c r="F231" s="122"/>
      <c r="G231" s="122"/>
      <c r="H231" s="122"/>
      <c r="I231" s="122"/>
      <c r="J231" s="122"/>
      <c r="K231" s="122"/>
      <c r="L231" s="122"/>
      <c r="M231" s="122"/>
      <c r="N231" s="122"/>
      <c r="O231" s="122"/>
      <c r="P231" s="122"/>
      <c r="Q231" s="122"/>
      <c r="R231" s="122"/>
      <c r="S231" s="122"/>
      <c r="T231" s="122"/>
      <c r="U231" s="122"/>
      <c r="V231" s="122"/>
      <c r="W231" s="122"/>
      <c r="X231" s="122"/>
      <c r="Y231" s="122"/>
      <c r="Z231" s="122"/>
    </row>
    <row r="232" spans="1:26" ht="24" customHeight="1" x14ac:dyDescent="0.6">
      <c r="A232" s="122"/>
      <c r="B232" s="122"/>
      <c r="C232" s="122"/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</row>
    <row r="233" spans="1:26" ht="24" customHeight="1" x14ac:dyDescent="0.6">
      <c r="A233" s="122"/>
      <c r="B233" s="122"/>
      <c r="C233" s="122"/>
      <c r="D233" s="122"/>
      <c r="E233" s="122"/>
      <c r="F233" s="122"/>
      <c r="G233" s="122"/>
      <c r="H233" s="122"/>
      <c r="I233" s="122"/>
      <c r="J233" s="122"/>
      <c r="K233" s="122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  <c r="X233" s="122"/>
      <c r="Y233" s="122"/>
      <c r="Z233" s="122"/>
    </row>
    <row r="234" spans="1:26" ht="24" customHeight="1" x14ac:dyDescent="0.6">
      <c r="A234" s="122"/>
      <c r="B234" s="122"/>
      <c r="C234" s="122"/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22"/>
      <c r="Q234" s="122"/>
      <c r="R234" s="122"/>
      <c r="S234" s="122"/>
      <c r="T234" s="122"/>
      <c r="U234" s="122"/>
      <c r="V234" s="122"/>
      <c r="W234" s="122"/>
      <c r="X234" s="122"/>
      <c r="Y234" s="122"/>
      <c r="Z234" s="122"/>
    </row>
    <row r="235" spans="1:26" ht="24" customHeight="1" x14ac:dyDescent="0.6">
      <c r="A235" s="122"/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  <c r="X235" s="122"/>
      <c r="Y235" s="122"/>
      <c r="Z235" s="122"/>
    </row>
    <row r="236" spans="1:26" ht="24" customHeight="1" x14ac:dyDescent="0.6">
      <c r="A236" s="122"/>
      <c r="B236" s="122"/>
      <c r="C236" s="122"/>
      <c r="D236" s="122"/>
      <c r="E236" s="122"/>
      <c r="F236" s="122"/>
      <c r="G236" s="122"/>
      <c r="H236" s="122"/>
      <c r="I236" s="122"/>
      <c r="J236" s="122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</row>
    <row r="237" spans="1:26" ht="24" customHeight="1" x14ac:dyDescent="0.6">
      <c r="A237" s="122"/>
      <c r="B237" s="122"/>
      <c r="C237" s="122"/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  <c r="O237" s="122"/>
      <c r="P237" s="122"/>
      <c r="Q237" s="122"/>
      <c r="R237" s="122"/>
      <c r="S237" s="122"/>
      <c r="T237" s="122"/>
      <c r="U237" s="122"/>
      <c r="V237" s="122"/>
      <c r="W237" s="122"/>
      <c r="X237" s="122"/>
      <c r="Y237" s="122"/>
      <c r="Z237" s="122"/>
    </row>
    <row r="238" spans="1:26" ht="24" customHeight="1" x14ac:dyDescent="0.6">
      <c r="A238" s="122"/>
      <c r="B238" s="122"/>
      <c r="C238" s="122"/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2"/>
    </row>
    <row r="239" spans="1:26" ht="24" customHeight="1" x14ac:dyDescent="0.6">
      <c r="A239" s="122"/>
      <c r="B239" s="122"/>
      <c r="C239" s="122"/>
      <c r="D239" s="122"/>
      <c r="E239" s="122"/>
      <c r="F239" s="122"/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</row>
    <row r="240" spans="1:26" ht="24" customHeight="1" x14ac:dyDescent="0.6">
      <c r="A240" s="122"/>
      <c r="B240" s="122"/>
      <c r="C240" s="122"/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  <c r="O240" s="122"/>
      <c r="P240" s="122"/>
      <c r="Q240" s="122"/>
      <c r="R240" s="122"/>
      <c r="S240" s="122"/>
      <c r="T240" s="122"/>
      <c r="U240" s="122"/>
      <c r="V240" s="122"/>
      <c r="W240" s="122"/>
      <c r="X240" s="122"/>
      <c r="Y240" s="122"/>
      <c r="Z240" s="122"/>
    </row>
    <row r="241" spans="1:26" ht="24" customHeight="1" x14ac:dyDescent="0.6">
      <c r="A241" s="122"/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  <c r="Y241" s="122"/>
      <c r="Z241" s="122"/>
    </row>
    <row r="242" spans="1:26" ht="24" customHeight="1" x14ac:dyDescent="0.6">
      <c r="A242" s="122"/>
      <c r="B242" s="122"/>
      <c r="C242" s="122"/>
      <c r="D242" s="122"/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  <c r="X242" s="122"/>
      <c r="Y242" s="122"/>
      <c r="Z242" s="122"/>
    </row>
    <row r="243" spans="1:26" ht="24" customHeight="1" x14ac:dyDescent="0.6">
      <c r="A243" s="122"/>
      <c r="B243" s="122"/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2"/>
      <c r="R243" s="122"/>
      <c r="S243" s="122"/>
      <c r="T243" s="122"/>
      <c r="U243" s="122"/>
      <c r="V243" s="122"/>
      <c r="W243" s="122"/>
      <c r="X243" s="122"/>
      <c r="Y243" s="122"/>
      <c r="Z243" s="122"/>
    </row>
    <row r="244" spans="1:26" ht="24" customHeight="1" x14ac:dyDescent="0.6">
      <c r="A244" s="122"/>
      <c r="B244" s="122"/>
      <c r="C244" s="122"/>
      <c r="D244" s="122"/>
      <c r="E244" s="122"/>
      <c r="F244" s="122"/>
      <c r="G244" s="122"/>
      <c r="H244" s="122"/>
      <c r="I244" s="122"/>
      <c r="J244" s="122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  <c r="X244" s="122"/>
      <c r="Y244" s="122"/>
      <c r="Z244" s="122"/>
    </row>
    <row r="245" spans="1:26" ht="24" customHeight="1" x14ac:dyDescent="0.6">
      <c r="A245" s="122"/>
      <c r="B245" s="122"/>
      <c r="C245" s="122"/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  <c r="X245" s="122"/>
      <c r="Y245" s="122"/>
      <c r="Z245" s="122"/>
    </row>
    <row r="246" spans="1:26" ht="24" customHeight="1" x14ac:dyDescent="0.6">
      <c r="A246" s="122"/>
      <c r="B246" s="122"/>
      <c r="C246" s="122"/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</row>
    <row r="247" spans="1:26" ht="24" customHeight="1" x14ac:dyDescent="0.6">
      <c r="A247" s="122"/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</row>
    <row r="248" spans="1:26" ht="24" customHeight="1" x14ac:dyDescent="0.6">
      <c r="A248" s="122"/>
      <c r="B248" s="122"/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2"/>
      <c r="Q248" s="122"/>
      <c r="R248" s="122"/>
      <c r="S248" s="122"/>
      <c r="T248" s="122"/>
      <c r="U248" s="122"/>
      <c r="V248" s="122"/>
      <c r="W248" s="122"/>
      <c r="X248" s="122"/>
      <c r="Y248" s="122"/>
      <c r="Z248" s="122"/>
    </row>
    <row r="249" spans="1:26" ht="24" customHeight="1" x14ac:dyDescent="0.6">
      <c r="A249" s="122"/>
      <c r="B249" s="122"/>
      <c r="C249" s="122"/>
      <c r="D249" s="122"/>
      <c r="E249" s="122"/>
      <c r="F249" s="122"/>
      <c r="G249" s="122"/>
      <c r="H249" s="122"/>
      <c r="I249" s="122"/>
      <c r="J249" s="122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  <c r="X249" s="122"/>
      <c r="Y249" s="122"/>
      <c r="Z249" s="122"/>
    </row>
    <row r="250" spans="1:26" ht="24" customHeight="1" x14ac:dyDescent="0.6">
      <c r="A250" s="122"/>
      <c r="B250" s="122"/>
      <c r="C250" s="122"/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  <c r="X250" s="122"/>
      <c r="Y250" s="122"/>
      <c r="Z250" s="122"/>
    </row>
    <row r="251" spans="1:26" ht="24" customHeight="1" x14ac:dyDescent="0.6">
      <c r="A251" s="122"/>
      <c r="B251" s="122"/>
      <c r="C251" s="122"/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</row>
    <row r="252" spans="1:26" ht="24" customHeight="1" x14ac:dyDescent="0.6">
      <c r="A252" s="122"/>
      <c r="B252" s="122"/>
      <c r="C252" s="122"/>
      <c r="D252" s="122"/>
      <c r="E252" s="122"/>
      <c r="F252" s="122"/>
      <c r="G252" s="122"/>
      <c r="H252" s="122"/>
      <c r="I252" s="122"/>
      <c r="J252" s="122"/>
      <c r="K252" s="122"/>
      <c r="L252" s="122"/>
      <c r="M252" s="122"/>
      <c r="N252" s="122"/>
      <c r="O252" s="122"/>
      <c r="P252" s="122"/>
      <c r="Q252" s="122"/>
      <c r="R252" s="122"/>
      <c r="S252" s="122"/>
      <c r="T252" s="122"/>
      <c r="U252" s="122"/>
      <c r="V252" s="122"/>
      <c r="W252" s="122"/>
      <c r="X252" s="122"/>
      <c r="Y252" s="122"/>
      <c r="Z252" s="122"/>
    </row>
    <row r="253" spans="1:26" ht="24" customHeight="1" x14ac:dyDescent="0.6">
      <c r="A253" s="122"/>
      <c r="B253" s="122"/>
      <c r="C253" s="122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</row>
    <row r="254" spans="1:26" ht="24" customHeight="1" x14ac:dyDescent="0.6">
      <c r="A254" s="122"/>
      <c r="B254" s="122"/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2"/>
      <c r="Q254" s="122"/>
      <c r="R254" s="122"/>
      <c r="S254" s="122"/>
      <c r="T254" s="122"/>
      <c r="U254" s="122"/>
      <c r="V254" s="122"/>
      <c r="W254" s="122"/>
      <c r="X254" s="122"/>
      <c r="Y254" s="122"/>
      <c r="Z254" s="122"/>
    </row>
    <row r="255" spans="1:26" ht="24" customHeight="1" x14ac:dyDescent="0.6">
      <c r="A255" s="122"/>
      <c r="B255" s="122"/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</row>
    <row r="256" spans="1:26" ht="24" customHeight="1" x14ac:dyDescent="0.6">
      <c r="A256" s="122"/>
      <c r="B256" s="122"/>
      <c r="C256" s="122"/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122"/>
      <c r="O256" s="122"/>
      <c r="P256" s="122"/>
      <c r="Q256" s="122"/>
      <c r="R256" s="122"/>
      <c r="S256" s="122"/>
      <c r="T256" s="122"/>
      <c r="U256" s="122"/>
      <c r="V256" s="122"/>
      <c r="W256" s="122"/>
      <c r="X256" s="122"/>
      <c r="Y256" s="122"/>
      <c r="Z256" s="122"/>
    </row>
    <row r="257" spans="1:26" ht="24" customHeight="1" x14ac:dyDescent="0.6">
      <c r="A257" s="122"/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  <c r="O257" s="122"/>
      <c r="P257" s="122"/>
      <c r="Q257" s="122"/>
      <c r="R257" s="122"/>
      <c r="S257" s="122"/>
      <c r="T257" s="122"/>
      <c r="U257" s="122"/>
      <c r="V257" s="122"/>
      <c r="W257" s="122"/>
      <c r="X257" s="122"/>
      <c r="Y257" s="122"/>
      <c r="Z257" s="122"/>
    </row>
    <row r="258" spans="1:26" ht="24" customHeight="1" x14ac:dyDescent="0.6">
      <c r="A258" s="122"/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2"/>
      <c r="O258" s="122"/>
      <c r="P258" s="122"/>
      <c r="Q258" s="122"/>
      <c r="R258" s="122"/>
      <c r="S258" s="122"/>
      <c r="T258" s="122"/>
      <c r="U258" s="122"/>
      <c r="V258" s="122"/>
      <c r="W258" s="122"/>
      <c r="X258" s="122"/>
      <c r="Y258" s="122"/>
      <c r="Z258" s="122"/>
    </row>
    <row r="259" spans="1:26" ht="24" customHeight="1" x14ac:dyDescent="0.6">
      <c r="A259" s="122"/>
      <c r="B259" s="122"/>
      <c r="C259" s="122"/>
      <c r="D259" s="122"/>
      <c r="E259" s="122"/>
      <c r="F259" s="122"/>
      <c r="G259" s="122"/>
      <c r="H259" s="122"/>
      <c r="I259" s="122"/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</row>
    <row r="260" spans="1:26" ht="24" customHeight="1" x14ac:dyDescent="0.6">
      <c r="A260" s="122"/>
      <c r="B260" s="122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122"/>
      <c r="V260" s="122"/>
      <c r="W260" s="122"/>
      <c r="X260" s="122"/>
      <c r="Y260" s="122"/>
      <c r="Z260" s="122"/>
    </row>
    <row r="261" spans="1:26" ht="24" customHeight="1" x14ac:dyDescent="0.6">
      <c r="A261" s="122"/>
      <c r="B261" s="122"/>
      <c r="C261" s="122"/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2"/>
      <c r="O261" s="122"/>
      <c r="P261" s="122"/>
      <c r="Q261" s="122"/>
      <c r="R261" s="122"/>
      <c r="S261" s="122"/>
      <c r="T261" s="122"/>
      <c r="U261" s="122"/>
      <c r="V261" s="122"/>
      <c r="W261" s="122"/>
      <c r="X261" s="122"/>
      <c r="Y261" s="122"/>
      <c r="Z261" s="122"/>
    </row>
    <row r="262" spans="1:26" ht="24" customHeight="1" x14ac:dyDescent="0.6">
      <c r="A262" s="122"/>
      <c r="B262" s="122"/>
      <c r="C262" s="122"/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</row>
    <row r="263" spans="1:26" ht="24" customHeight="1" x14ac:dyDescent="0.6">
      <c r="A263" s="122"/>
      <c r="B263" s="122"/>
      <c r="C263" s="122"/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22"/>
      <c r="O263" s="122"/>
      <c r="P263" s="122"/>
      <c r="Q263" s="122"/>
      <c r="R263" s="122"/>
      <c r="S263" s="122"/>
      <c r="T263" s="122"/>
      <c r="U263" s="122"/>
      <c r="V263" s="122"/>
      <c r="W263" s="122"/>
      <c r="X263" s="122"/>
      <c r="Y263" s="122"/>
      <c r="Z263" s="122"/>
    </row>
    <row r="264" spans="1:26" ht="24" customHeight="1" x14ac:dyDescent="0.6">
      <c r="A264" s="122"/>
      <c r="B264" s="122"/>
      <c r="C264" s="122"/>
      <c r="D264" s="122"/>
      <c r="E264" s="122"/>
      <c r="F264" s="122"/>
      <c r="G264" s="122"/>
      <c r="H264" s="122"/>
      <c r="I264" s="122"/>
      <c r="J264" s="122"/>
      <c r="K264" s="122"/>
      <c r="L264" s="122"/>
      <c r="M264" s="122"/>
      <c r="N264" s="122"/>
      <c r="O264" s="122"/>
      <c r="P264" s="122"/>
      <c r="Q264" s="122"/>
      <c r="R264" s="122"/>
      <c r="S264" s="122"/>
      <c r="T264" s="122"/>
      <c r="U264" s="122"/>
      <c r="V264" s="122"/>
      <c r="W264" s="122"/>
      <c r="X264" s="122"/>
      <c r="Y264" s="122"/>
      <c r="Z264" s="122"/>
    </row>
    <row r="265" spans="1:26" ht="24" customHeight="1" x14ac:dyDescent="0.6">
      <c r="A265" s="122"/>
      <c r="B265" s="122"/>
      <c r="C265" s="122"/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  <c r="X265" s="122"/>
      <c r="Y265" s="122"/>
      <c r="Z265" s="122"/>
    </row>
    <row r="266" spans="1:26" ht="24" customHeight="1" x14ac:dyDescent="0.6">
      <c r="A266" s="122"/>
      <c r="B266" s="122"/>
      <c r="C266" s="122"/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  <c r="O266" s="122"/>
      <c r="P266" s="122"/>
      <c r="Q266" s="122"/>
      <c r="R266" s="122"/>
      <c r="S266" s="122"/>
      <c r="T266" s="122"/>
      <c r="U266" s="122"/>
      <c r="V266" s="122"/>
      <c r="W266" s="122"/>
      <c r="X266" s="122"/>
      <c r="Y266" s="122"/>
      <c r="Z266" s="122"/>
    </row>
    <row r="267" spans="1:26" ht="24" customHeight="1" x14ac:dyDescent="0.6">
      <c r="A267" s="122"/>
      <c r="B267" s="122"/>
      <c r="C267" s="122"/>
      <c r="D267" s="122"/>
      <c r="E267" s="122"/>
      <c r="F267" s="122"/>
      <c r="G267" s="122"/>
      <c r="H267" s="122"/>
      <c r="I267" s="122"/>
      <c r="J267" s="122"/>
      <c r="K267" s="122"/>
      <c r="L267" s="122"/>
      <c r="M267" s="122"/>
      <c r="N267" s="122"/>
      <c r="O267" s="122"/>
      <c r="P267" s="12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</row>
    <row r="268" spans="1:26" ht="24" customHeight="1" x14ac:dyDescent="0.6">
      <c r="A268" s="122"/>
      <c r="B268" s="122"/>
      <c r="C268" s="122"/>
      <c r="D268" s="122"/>
      <c r="E268" s="122"/>
      <c r="F268" s="122"/>
      <c r="G268" s="122"/>
      <c r="H268" s="122"/>
      <c r="I268" s="122"/>
      <c r="J268" s="122"/>
      <c r="K268" s="122"/>
      <c r="L268" s="122"/>
      <c r="M268" s="122"/>
      <c r="N268" s="122"/>
      <c r="O268" s="122"/>
      <c r="P268" s="122"/>
      <c r="Q268" s="122"/>
      <c r="R268" s="122"/>
      <c r="S268" s="122"/>
      <c r="T268" s="122"/>
      <c r="U268" s="122"/>
      <c r="V268" s="122"/>
      <c r="W268" s="122"/>
      <c r="X268" s="122"/>
      <c r="Y268" s="122"/>
      <c r="Z268" s="122"/>
    </row>
    <row r="269" spans="1:26" ht="24" customHeight="1" x14ac:dyDescent="0.6">
      <c r="A269" s="122"/>
      <c r="B269" s="122"/>
      <c r="C269" s="122"/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2"/>
      <c r="R269" s="122"/>
      <c r="S269" s="122"/>
      <c r="T269" s="122"/>
      <c r="U269" s="122"/>
      <c r="V269" s="122"/>
      <c r="W269" s="122"/>
      <c r="X269" s="122"/>
      <c r="Y269" s="122"/>
      <c r="Z269" s="122"/>
    </row>
    <row r="270" spans="1:26" ht="24" customHeight="1" x14ac:dyDescent="0.6">
      <c r="A270" s="122"/>
      <c r="B270" s="122"/>
      <c r="C270" s="122"/>
      <c r="D270" s="122"/>
      <c r="E270" s="122"/>
      <c r="F270" s="122"/>
      <c r="G270" s="122"/>
      <c r="H270" s="122"/>
      <c r="I270" s="122"/>
      <c r="J270" s="122"/>
      <c r="K270" s="122"/>
      <c r="L270" s="122"/>
      <c r="M270" s="122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  <c r="X270" s="122"/>
      <c r="Y270" s="122"/>
      <c r="Z270" s="122"/>
    </row>
    <row r="271" spans="1:26" ht="24" customHeight="1" x14ac:dyDescent="0.6">
      <c r="A271" s="122"/>
      <c r="B271" s="122"/>
      <c r="C271" s="122"/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2"/>
      <c r="R271" s="122"/>
      <c r="S271" s="122"/>
      <c r="T271" s="122"/>
      <c r="U271" s="122"/>
      <c r="V271" s="122"/>
      <c r="W271" s="122"/>
      <c r="X271" s="122"/>
      <c r="Y271" s="122"/>
      <c r="Z271" s="122"/>
    </row>
    <row r="272" spans="1:26" ht="24" customHeight="1" x14ac:dyDescent="0.6">
      <c r="A272" s="122"/>
      <c r="B272" s="122"/>
      <c r="C272" s="122"/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122"/>
      <c r="O272" s="122"/>
      <c r="P272" s="122"/>
      <c r="Q272" s="122"/>
      <c r="R272" s="122"/>
      <c r="S272" s="122"/>
      <c r="T272" s="122"/>
      <c r="U272" s="122"/>
      <c r="V272" s="122"/>
      <c r="W272" s="122"/>
      <c r="X272" s="122"/>
      <c r="Y272" s="122"/>
      <c r="Z272" s="122"/>
    </row>
    <row r="273" spans="1:26" ht="24" customHeight="1" x14ac:dyDescent="0.6">
      <c r="A273" s="122"/>
      <c r="B273" s="122"/>
      <c r="C273" s="122"/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2"/>
      <c r="O273" s="122"/>
      <c r="P273" s="122"/>
      <c r="Q273" s="122"/>
      <c r="R273" s="122"/>
      <c r="S273" s="122"/>
      <c r="T273" s="122"/>
      <c r="U273" s="122"/>
      <c r="V273" s="122"/>
      <c r="W273" s="122"/>
      <c r="X273" s="122"/>
      <c r="Y273" s="122"/>
      <c r="Z273" s="122"/>
    </row>
    <row r="274" spans="1:26" ht="24" customHeight="1" x14ac:dyDescent="0.6">
      <c r="A274" s="122"/>
      <c r="B274" s="122"/>
      <c r="C274" s="122"/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  <c r="X274" s="122"/>
      <c r="Y274" s="122"/>
      <c r="Z274" s="122"/>
    </row>
    <row r="275" spans="1:26" ht="24" customHeight="1" x14ac:dyDescent="0.6">
      <c r="A275" s="122"/>
      <c r="B275" s="122"/>
      <c r="C275" s="122"/>
      <c r="D275" s="122"/>
      <c r="E275" s="122"/>
      <c r="F275" s="122"/>
      <c r="G275" s="122"/>
      <c r="H275" s="122"/>
      <c r="I275" s="122"/>
      <c r="J275" s="122"/>
      <c r="K275" s="122"/>
      <c r="L275" s="122"/>
      <c r="M275" s="122"/>
      <c r="N275" s="122"/>
      <c r="O275" s="122"/>
      <c r="P275" s="122"/>
      <c r="Q275" s="122"/>
      <c r="R275" s="122"/>
      <c r="S275" s="122"/>
      <c r="T275" s="122"/>
      <c r="U275" s="122"/>
      <c r="V275" s="122"/>
      <c r="W275" s="122"/>
      <c r="X275" s="122"/>
      <c r="Y275" s="122"/>
      <c r="Z275" s="122"/>
    </row>
    <row r="276" spans="1:26" ht="24" customHeight="1" x14ac:dyDescent="0.6">
      <c r="A276" s="122"/>
      <c r="B276" s="122"/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2"/>
    </row>
    <row r="277" spans="1:26" ht="24" customHeight="1" x14ac:dyDescent="0.6">
      <c r="A277" s="122"/>
      <c r="B277" s="122"/>
      <c r="C277" s="122"/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22"/>
      <c r="O277" s="122"/>
      <c r="P277" s="122"/>
      <c r="Q277" s="122"/>
      <c r="R277" s="122"/>
      <c r="S277" s="122"/>
      <c r="T277" s="122"/>
      <c r="U277" s="122"/>
      <c r="V277" s="122"/>
      <c r="W277" s="122"/>
      <c r="X277" s="122"/>
      <c r="Y277" s="122"/>
      <c r="Z277" s="122"/>
    </row>
    <row r="278" spans="1:26" ht="24" customHeight="1" x14ac:dyDescent="0.6">
      <c r="A278" s="122"/>
      <c r="B278" s="122"/>
      <c r="C278" s="122"/>
      <c r="D278" s="122"/>
      <c r="E278" s="122"/>
      <c r="F278" s="122"/>
      <c r="G278" s="122"/>
      <c r="H278" s="122"/>
      <c r="I278" s="122"/>
      <c r="J278" s="122"/>
      <c r="K278" s="122"/>
      <c r="L278" s="122"/>
      <c r="M278" s="122"/>
      <c r="N278" s="122"/>
      <c r="O278" s="122"/>
      <c r="P278" s="122"/>
      <c r="Q278" s="122"/>
      <c r="R278" s="122"/>
      <c r="S278" s="122"/>
      <c r="T278" s="122"/>
      <c r="U278" s="122"/>
      <c r="V278" s="122"/>
      <c r="W278" s="122"/>
      <c r="X278" s="122"/>
      <c r="Y278" s="122"/>
      <c r="Z278" s="122"/>
    </row>
    <row r="279" spans="1:26" ht="24" customHeight="1" x14ac:dyDescent="0.6">
      <c r="A279" s="122"/>
      <c r="B279" s="122"/>
      <c r="C279" s="122"/>
      <c r="D279" s="122"/>
      <c r="E279" s="122"/>
      <c r="F279" s="122"/>
      <c r="G279" s="122"/>
      <c r="H279" s="122"/>
      <c r="I279" s="122"/>
      <c r="J279" s="122"/>
      <c r="K279" s="122"/>
      <c r="L279" s="122"/>
      <c r="M279" s="122"/>
      <c r="N279" s="122"/>
      <c r="O279" s="122"/>
      <c r="P279" s="122"/>
      <c r="Q279" s="122"/>
      <c r="R279" s="122"/>
      <c r="S279" s="122"/>
      <c r="T279" s="122"/>
      <c r="U279" s="122"/>
      <c r="V279" s="122"/>
      <c r="W279" s="122"/>
      <c r="X279" s="122"/>
      <c r="Y279" s="122"/>
      <c r="Z279" s="122"/>
    </row>
    <row r="280" spans="1:26" ht="24" customHeight="1" x14ac:dyDescent="0.6">
      <c r="A280" s="122"/>
      <c r="B280" s="122"/>
      <c r="C280" s="122"/>
      <c r="D280" s="122"/>
      <c r="E280" s="122"/>
      <c r="F280" s="122"/>
      <c r="G280" s="122"/>
      <c r="H280" s="122"/>
      <c r="I280" s="122"/>
      <c r="J280" s="122"/>
      <c r="K280" s="122"/>
      <c r="L280" s="122"/>
      <c r="M280" s="122"/>
      <c r="N280" s="122"/>
      <c r="O280" s="122"/>
      <c r="P280" s="122"/>
      <c r="Q280" s="122"/>
      <c r="R280" s="122"/>
      <c r="S280" s="122"/>
      <c r="T280" s="122"/>
      <c r="U280" s="122"/>
      <c r="V280" s="122"/>
      <c r="W280" s="122"/>
      <c r="X280" s="122"/>
      <c r="Y280" s="122"/>
      <c r="Z280" s="122"/>
    </row>
    <row r="281" spans="1:26" ht="24" customHeight="1" x14ac:dyDescent="0.6">
      <c r="A281" s="122"/>
      <c r="B281" s="122"/>
      <c r="C281" s="122"/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  <c r="N281" s="122"/>
      <c r="O281" s="122"/>
      <c r="P281" s="122"/>
      <c r="Q281" s="122"/>
      <c r="R281" s="122"/>
      <c r="S281" s="122"/>
      <c r="T281" s="122"/>
      <c r="U281" s="122"/>
      <c r="V281" s="122"/>
      <c r="W281" s="122"/>
      <c r="X281" s="122"/>
      <c r="Y281" s="122"/>
      <c r="Z281" s="122"/>
    </row>
    <row r="282" spans="1:26" ht="24" customHeight="1" x14ac:dyDescent="0.6">
      <c r="A282" s="122"/>
      <c r="B282" s="122"/>
      <c r="C282" s="122"/>
      <c r="D282" s="122"/>
      <c r="E282" s="122"/>
      <c r="F282" s="122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  <c r="X282" s="122"/>
      <c r="Y282" s="122"/>
      <c r="Z282" s="122"/>
    </row>
    <row r="283" spans="1:26" ht="24" customHeight="1" x14ac:dyDescent="0.6">
      <c r="A283" s="122"/>
      <c r="B283" s="122"/>
      <c r="C283" s="122"/>
      <c r="D283" s="122"/>
      <c r="E283" s="122"/>
      <c r="F283" s="122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2"/>
      <c r="S283" s="122"/>
      <c r="T283" s="122"/>
      <c r="U283" s="122"/>
      <c r="V283" s="122"/>
      <c r="W283" s="122"/>
      <c r="X283" s="122"/>
      <c r="Y283" s="122"/>
      <c r="Z283" s="122"/>
    </row>
    <row r="284" spans="1:26" ht="24" customHeight="1" x14ac:dyDescent="0.6">
      <c r="A284" s="122"/>
      <c r="B284" s="122"/>
      <c r="C284" s="122"/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2"/>
      <c r="S284" s="122"/>
      <c r="T284" s="122"/>
      <c r="U284" s="122"/>
      <c r="V284" s="122"/>
      <c r="W284" s="122"/>
      <c r="X284" s="122"/>
      <c r="Y284" s="122"/>
      <c r="Z284" s="122"/>
    </row>
    <row r="285" spans="1:26" ht="24" customHeight="1" x14ac:dyDescent="0.6">
      <c r="A285" s="122"/>
      <c r="B285" s="122"/>
      <c r="C285" s="122"/>
      <c r="D285" s="122"/>
      <c r="E285" s="122"/>
      <c r="F285" s="122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2"/>
      <c r="S285" s="122"/>
      <c r="T285" s="122"/>
      <c r="U285" s="122"/>
      <c r="V285" s="122"/>
      <c r="W285" s="122"/>
      <c r="X285" s="122"/>
      <c r="Y285" s="122"/>
      <c r="Z285" s="122"/>
    </row>
    <row r="286" spans="1:26" ht="24" customHeight="1" x14ac:dyDescent="0.6">
      <c r="A286" s="122"/>
      <c r="B286" s="122"/>
      <c r="C286" s="122"/>
      <c r="D286" s="122"/>
      <c r="E286" s="122"/>
      <c r="F286" s="122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  <c r="R286" s="122"/>
      <c r="S286" s="122"/>
      <c r="T286" s="122"/>
      <c r="U286" s="122"/>
      <c r="V286" s="122"/>
      <c r="W286" s="122"/>
      <c r="X286" s="122"/>
      <c r="Y286" s="122"/>
      <c r="Z286" s="122"/>
    </row>
    <row r="287" spans="1:26" ht="24" customHeight="1" x14ac:dyDescent="0.6">
      <c r="A287" s="122"/>
      <c r="B287" s="122"/>
      <c r="C287" s="122"/>
      <c r="D287" s="122"/>
      <c r="E287" s="122"/>
      <c r="F287" s="122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2"/>
      <c r="S287" s="122"/>
      <c r="T287" s="122"/>
      <c r="U287" s="122"/>
      <c r="V287" s="122"/>
      <c r="W287" s="122"/>
      <c r="X287" s="122"/>
      <c r="Y287" s="122"/>
      <c r="Z287" s="122"/>
    </row>
    <row r="288" spans="1:26" ht="24" customHeight="1" x14ac:dyDescent="0.6">
      <c r="A288" s="122"/>
      <c r="B288" s="122"/>
      <c r="C288" s="122"/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  <c r="R288" s="122"/>
      <c r="S288" s="122"/>
      <c r="T288" s="122"/>
      <c r="U288" s="122"/>
      <c r="V288" s="122"/>
      <c r="W288" s="122"/>
      <c r="X288" s="122"/>
      <c r="Y288" s="122"/>
      <c r="Z288" s="122"/>
    </row>
    <row r="289" spans="1:26" ht="24" customHeight="1" x14ac:dyDescent="0.6">
      <c r="A289" s="122"/>
      <c r="B289" s="122"/>
      <c r="C289" s="122"/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22"/>
      <c r="U289" s="122"/>
      <c r="V289" s="122"/>
      <c r="W289" s="122"/>
      <c r="X289" s="122"/>
      <c r="Y289" s="122"/>
      <c r="Z289" s="122"/>
    </row>
    <row r="290" spans="1:26" ht="24" customHeight="1" x14ac:dyDescent="0.6">
      <c r="A290" s="122"/>
      <c r="B290" s="122"/>
      <c r="C290" s="122"/>
      <c r="D290" s="122"/>
      <c r="E290" s="122"/>
      <c r="F290" s="122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  <c r="R290" s="122"/>
      <c r="S290" s="122"/>
      <c r="T290" s="122"/>
      <c r="U290" s="122"/>
      <c r="V290" s="122"/>
      <c r="W290" s="122"/>
      <c r="X290" s="122"/>
      <c r="Y290" s="122"/>
      <c r="Z290" s="122"/>
    </row>
    <row r="291" spans="1:26" ht="24" customHeight="1" x14ac:dyDescent="0.6">
      <c r="A291" s="122"/>
      <c r="B291" s="122"/>
      <c r="C291" s="122"/>
      <c r="D291" s="122"/>
      <c r="E291" s="122"/>
      <c r="F291" s="122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2"/>
      <c r="S291" s="122"/>
      <c r="T291" s="122"/>
      <c r="U291" s="122"/>
      <c r="V291" s="122"/>
      <c r="W291" s="122"/>
      <c r="X291" s="122"/>
      <c r="Y291" s="122"/>
      <c r="Z291" s="122"/>
    </row>
    <row r="292" spans="1:26" ht="24" customHeight="1" x14ac:dyDescent="0.6">
      <c r="A292" s="122"/>
      <c r="B292" s="122"/>
      <c r="C292" s="122"/>
      <c r="D292" s="122"/>
      <c r="E292" s="122"/>
      <c r="F292" s="122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  <c r="R292" s="122"/>
      <c r="S292" s="122"/>
      <c r="T292" s="122"/>
      <c r="U292" s="122"/>
      <c r="V292" s="122"/>
      <c r="W292" s="122"/>
      <c r="X292" s="122"/>
      <c r="Y292" s="122"/>
      <c r="Z292" s="122"/>
    </row>
    <row r="293" spans="1:26" ht="24" customHeight="1" x14ac:dyDescent="0.6">
      <c r="A293" s="122"/>
      <c r="B293" s="122"/>
      <c r="C293" s="122"/>
      <c r="D293" s="122"/>
      <c r="E293" s="122"/>
      <c r="F293" s="122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2"/>
      <c r="S293" s="122"/>
      <c r="T293" s="122"/>
      <c r="U293" s="122"/>
      <c r="V293" s="122"/>
      <c r="W293" s="122"/>
      <c r="X293" s="122"/>
      <c r="Y293" s="122"/>
      <c r="Z293" s="122"/>
    </row>
    <row r="294" spans="1:26" ht="24" customHeight="1" x14ac:dyDescent="0.6">
      <c r="A294" s="122"/>
      <c r="B294" s="122"/>
      <c r="C294" s="122"/>
      <c r="D294" s="122"/>
      <c r="E294" s="122"/>
      <c r="F294" s="122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2"/>
      <c r="S294" s="122"/>
      <c r="T294" s="122"/>
      <c r="U294" s="122"/>
      <c r="V294" s="122"/>
      <c r="W294" s="122"/>
      <c r="X294" s="122"/>
      <c r="Y294" s="122"/>
      <c r="Z294" s="122"/>
    </row>
    <row r="295" spans="1:26" ht="24" customHeight="1" x14ac:dyDescent="0.6">
      <c r="A295" s="122"/>
      <c r="B295" s="122"/>
      <c r="C295" s="122"/>
      <c r="D295" s="122"/>
      <c r="E295" s="122"/>
      <c r="F295" s="122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2"/>
      <c r="S295" s="122"/>
      <c r="T295" s="122"/>
      <c r="U295" s="122"/>
      <c r="V295" s="122"/>
      <c r="W295" s="122"/>
      <c r="X295" s="122"/>
      <c r="Y295" s="122"/>
      <c r="Z295" s="122"/>
    </row>
    <row r="296" spans="1:26" ht="24" customHeight="1" x14ac:dyDescent="0.6">
      <c r="A296" s="122"/>
      <c r="B296" s="122"/>
      <c r="C296" s="122"/>
      <c r="D296" s="122"/>
      <c r="E296" s="122"/>
      <c r="F296" s="122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  <c r="R296" s="122"/>
      <c r="S296" s="122"/>
      <c r="T296" s="122"/>
      <c r="U296" s="122"/>
      <c r="V296" s="122"/>
      <c r="W296" s="122"/>
      <c r="X296" s="122"/>
      <c r="Y296" s="122"/>
      <c r="Z296" s="122"/>
    </row>
    <row r="297" spans="1:26" ht="24" customHeight="1" x14ac:dyDescent="0.6">
      <c r="A297" s="122"/>
      <c r="B297" s="122"/>
      <c r="C297" s="122"/>
      <c r="D297" s="122"/>
      <c r="E297" s="122"/>
      <c r="F297" s="122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2"/>
      <c r="S297" s="122"/>
      <c r="T297" s="122"/>
      <c r="U297" s="122"/>
      <c r="V297" s="122"/>
      <c r="W297" s="122"/>
      <c r="X297" s="122"/>
      <c r="Y297" s="122"/>
      <c r="Z297" s="122"/>
    </row>
    <row r="298" spans="1:26" ht="24" customHeight="1" x14ac:dyDescent="0.6">
      <c r="A298" s="122"/>
      <c r="B298" s="122"/>
      <c r="C298" s="122"/>
      <c r="D298" s="122"/>
      <c r="E298" s="122"/>
      <c r="F298" s="122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2"/>
      <c r="S298" s="122"/>
      <c r="T298" s="122"/>
      <c r="U298" s="122"/>
      <c r="V298" s="122"/>
      <c r="W298" s="122"/>
      <c r="X298" s="122"/>
      <c r="Y298" s="122"/>
      <c r="Z298" s="122"/>
    </row>
    <row r="299" spans="1:26" ht="24" customHeight="1" x14ac:dyDescent="0.6">
      <c r="A299" s="122"/>
      <c r="B299" s="122"/>
      <c r="C299" s="122"/>
      <c r="D299" s="122"/>
      <c r="E299" s="122"/>
      <c r="F299" s="122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2"/>
      <c r="S299" s="122"/>
      <c r="T299" s="122"/>
      <c r="U299" s="122"/>
      <c r="V299" s="122"/>
      <c r="W299" s="122"/>
      <c r="X299" s="122"/>
      <c r="Y299" s="122"/>
      <c r="Z299" s="122"/>
    </row>
    <row r="300" spans="1:26" ht="24" customHeight="1" x14ac:dyDescent="0.6">
      <c r="A300" s="122"/>
      <c r="B300" s="122"/>
      <c r="C300" s="122"/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2"/>
      <c r="S300" s="122"/>
      <c r="T300" s="122"/>
      <c r="U300" s="122"/>
      <c r="V300" s="122"/>
      <c r="W300" s="122"/>
      <c r="X300" s="122"/>
      <c r="Y300" s="122"/>
      <c r="Z300" s="122"/>
    </row>
    <row r="301" spans="1:26" ht="24" customHeight="1" x14ac:dyDescent="0.6">
      <c r="A301" s="122"/>
      <c r="B301" s="122"/>
      <c r="C301" s="122"/>
      <c r="D301" s="122"/>
      <c r="E301" s="122"/>
      <c r="F301" s="122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2"/>
      <c r="S301" s="122"/>
      <c r="T301" s="122"/>
      <c r="U301" s="122"/>
      <c r="V301" s="122"/>
      <c r="W301" s="122"/>
      <c r="X301" s="122"/>
      <c r="Y301" s="122"/>
      <c r="Z301" s="122"/>
    </row>
    <row r="302" spans="1:26" ht="24" customHeight="1" x14ac:dyDescent="0.6">
      <c r="A302" s="122"/>
      <c r="B302" s="122"/>
      <c r="C302" s="122"/>
      <c r="D302" s="122"/>
      <c r="E302" s="122"/>
      <c r="F302" s="122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2"/>
      <c r="S302" s="122"/>
      <c r="T302" s="122"/>
      <c r="U302" s="122"/>
      <c r="V302" s="122"/>
      <c r="W302" s="122"/>
      <c r="X302" s="122"/>
      <c r="Y302" s="122"/>
      <c r="Z302" s="122"/>
    </row>
    <row r="303" spans="1:26" ht="24" customHeight="1" x14ac:dyDescent="0.6">
      <c r="A303" s="122"/>
      <c r="B303" s="122"/>
      <c r="C303" s="122"/>
      <c r="D303" s="122"/>
      <c r="E303" s="122"/>
      <c r="F303" s="122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  <c r="R303" s="122"/>
      <c r="S303" s="122"/>
      <c r="T303" s="122"/>
      <c r="U303" s="122"/>
      <c r="V303" s="122"/>
      <c r="W303" s="122"/>
      <c r="X303" s="122"/>
      <c r="Y303" s="122"/>
      <c r="Z303" s="122"/>
    </row>
    <row r="304" spans="1:26" ht="24" customHeight="1" x14ac:dyDescent="0.6">
      <c r="A304" s="122"/>
      <c r="B304" s="122"/>
      <c r="C304" s="122"/>
      <c r="D304" s="122"/>
      <c r="E304" s="122"/>
      <c r="F304" s="122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2"/>
      <c r="S304" s="122"/>
      <c r="T304" s="122"/>
      <c r="U304" s="122"/>
      <c r="V304" s="122"/>
      <c r="W304" s="122"/>
      <c r="X304" s="122"/>
      <c r="Y304" s="122"/>
      <c r="Z304" s="122"/>
    </row>
    <row r="305" spans="1:26" ht="24" customHeight="1" x14ac:dyDescent="0.6">
      <c r="A305" s="122"/>
      <c r="B305" s="122"/>
      <c r="C305" s="122"/>
      <c r="D305" s="122"/>
      <c r="E305" s="122"/>
      <c r="F305" s="122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  <c r="X305" s="122"/>
      <c r="Y305" s="122"/>
      <c r="Z305" s="122"/>
    </row>
    <row r="306" spans="1:26" ht="24" customHeight="1" x14ac:dyDescent="0.6">
      <c r="A306" s="122"/>
      <c r="B306" s="122"/>
      <c r="C306" s="122"/>
      <c r="D306" s="122"/>
      <c r="E306" s="122"/>
      <c r="F306" s="122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2"/>
      <c r="S306" s="122"/>
      <c r="T306" s="122"/>
      <c r="U306" s="122"/>
      <c r="V306" s="122"/>
      <c r="W306" s="122"/>
      <c r="X306" s="122"/>
      <c r="Y306" s="122"/>
      <c r="Z306" s="122"/>
    </row>
    <row r="307" spans="1:26" ht="24" customHeight="1" x14ac:dyDescent="0.6">
      <c r="A307" s="122"/>
      <c r="B307" s="122"/>
      <c r="C307" s="122"/>
      <c r="D307" s="122"/>
      <c r="E307" s="122"/>
      <c r="F307" s="122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2"/>
      <c r="S307" s="122"/>
      <c r="T307" s="122"/>
      <c r="U307" s="122"/>
      <c r="V307" s="122"/>
      <c r="W307" s="122"/>
      <c r="X307" s="122"/>
      <c r="Y307" s="122"/>
      <c r="Z307" s="122"/>
    </row>
    <row r="308" spans="1:26" ht="24" customHeight="1" x14ac:dyDescent="0.6">
      <c r="A308" s="122"/>
      <c r="B308" s="122"/>
      <c r="C308" s="122"/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2"/>
      <c r="S308" s="122"/>
      <c r="T308" s="122"/>
      <c r="U308" s="122"/>
      <c r="V308" s="122"/>
      <c r="W308" s="122"/>
      <c r="X308" s="122"/>
      <c r="Y308" s="122"/>
      <c r="Z308" s="122"/>
    </row>
    <row r="309" spans="1:26" ht="24" customHeight="1" x14ac:dyDescent="0.6">
      <c r="A309" s="122"/>
      <c r="B309" s="122"/>
      <c r="C309" s="122"/>
      <c r="D309" s="122"/>
      <c r="E309" s="122"/>
      <c r="F309" s="122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  <c r="R309" s="122"/>
      <c r="S309" s="122"/>
      <c r="T309" s="122"/>
      <c r="U309" s="122"/>
      <c r="V309" s="122"/>
      <c r="W309" s="122"/>
      <c r="X309" s="122"/>
      <c r="Y309" s="122"/>
      <c r="Z309" s="122"/>
    </row>
    <row r="310" spans="1:26" ht="24" customHeight="1" x14ac:dyDescent="0.6">
      <c r="A310" s="122"/>
      <c r="B310" s="122"/>
      <c r="C310" s="122"/>
      <c r="D310" s="122"/>
      <c r="E310" s="122"/>
      <c r="F310" s="122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2"/>
      <c r="S310" s="122"/>
      <c r="T310" s="122"/>
      <c r="U310" s="122"/>
      <c r="V310" s="122"/>
      <c r="W310" s="122"/>
      <c r="X310" s="122"/>
      <c r="Y310" s="122"/>
      <c r="Z310" s="122"/>
    </row>
    <row r="311" spans="1:26" ht="24" customHeight="1" x14ac:dyDescent="0.6">
      <c r="A311" s="122"/>
      <c r="B311" s="122"/>
      <c r="C311" s="122"/>
      <c r="D311" s="122"/>
      <c r="E311" s="122"/>
      <c r="F311" s="122"/>
      <c r="G311" s="122"/>
      <c r="H311" s="122"/>
      <c r="I311" s="122"/>
      <c r="J311" s="122"/>
      <c r="K311" s="122"/>
      <c r="L311" s="122"/>
      <c r="M311" s="122"/>
      <c r="N311" s="122"/>
      <c r="O311" s="122"/>
      <c r="P311" s="122"/>
      <c r="Q311" s="122"/>
      <c r="R311" s="122"/>
      <c r="S311" s="122"/>
      <c r="T311" s="122"/>
      <c r="U311" s="122"/>
      <c r="V311" s="122"/>
      <c r="W311" s="122"/>
      <c r="X311" s="122"/>
      <c r="Y311" s="122"/>
      <c r="Z311" s="122"/>
    </row>
    <row r="312" spans="1:26" ht="24" customHeight="1" x14ac:dyDescent="0.6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</row>
    <row r="313" spans="1:26" ht="24" customHeight="1" x14ac:dyDescent="0.6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</row>
    <row r="314" spans="1:26" ht="24" customHeight="1" x14ac:dyDescent="0.6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</row>
    <row r="315" spans="1:26" ht="24" customHeight="1" x14ac:dyDescent="0.6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</row>
    <row r="316" spans="1:26" ht="24" customHeight="1" x14ac:dyDescent="0.6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</row>
    <row r="317" spans="1:26" ht="24" customHeight="1" x14ac:dyDescent="0.6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</row>
    <row r="318" spans="1:26" ht="24" customHeight="1" x14ac:dyDescent="0.6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</row>
    <row r="319" spans="1:26" ht="24" customHeight="1" x14ac:dyDescent="0.6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</row>
    <row r="320" spans="1:26" ht="24" customHeight="1" x14ac:dyDescent="0.6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</row>
    <row r="321" spans="1:26" ht="24" customHeight="1" x14ac:dyDescent="0.6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</row>
    <row r="322" spans="1:26" ht="24" customHeight="1" x14ac:dyDescent="0.6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</row>
    <row r="323" spans="1:26" ht="24" customHeight="1" x14ac:dyDescent="0.6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</row>
    <row r="324" spans="1:26" ht="24" customHeight="1" x14ac:dyDescent="0.6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</row>
    <row r="325" spans="1:26" ht="24" customHeight="1" x14ac:dyDescent="0.6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</row>
    <row r="326" spans="1:26" ht="24" customHeight="1" x14ac:dyDescent="0.6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</row>
    <row r="327" spans="1:26" ht="24" customHeight="1" x14ac:dyDescent="0.6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</row>
    <row r="328" spans="1:26" ht="24" customHeight="1" x14ac:dyDescent="0.6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</row>
    <row r="329" spans="1:26" ht="24" customHeight="1" x14ac:dyDescent="0.6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</row>
    <row r="330" spans="1:26" ht="24" customHeight="1" x14ac:dyDescent="0.6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</row>
    <row r="331" spans="1:26" ht="24" customHeight="1" x14ac:dyDescent="0.6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</row>
    <row r="332" spans="1:26" ht="24" customHeight="1" x14ac:dyDescent="0.6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</row>
    <row r="333" spans="1:26" ht="24" customHeight="1" x14ac:dyDescent="0.6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</row>
    <row r="334" spans="1:26" ht="24" customHeight="1" x14ac:dyDescent="0.6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</row>
    <row r="335" spans="1:26" ht="24" customHeight="1" x14ac:dyDescent="0.6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</row>
    <row r="336" spans="1:26" ht="24" customHeight="1" x14ac:dyDescent="0.6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</row>
    <row r="337" spans="1:26" ht="24" customHeight="1" x14ac:dyDescent="0.6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</row>
    <row r="338" spans="1:26" ht="24" customHeight="1" x14ac:dyDescent="0.6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</row>
    <row r="339" spans="1:26" ht="24" customHeight="1" x14ac:dyDescent="0.6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</row>
    <row r="340" spans="1:26" ht="24" customHeight="1" x14ac:dyDescent="0.6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</row>
    <row r="341" spans="1:26" ht="24" customHeight="1" x14ac:dyDescent="0.6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</row>
    <row r="342" spans="1:26" ht="24" customHeight="1" x14ac:dyDescent="0.6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</row>
    <row r="343" spans="1:26" ht="24" customHeight="1" x14ac:dyDescent="0.6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</row>
    <row r="344" spans="1:26" ht="24" customHeight="1" x14ac:dyDescent="0.6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</row>
    <row r="345" spans="1:26" ht="24" customHeight="1" x14ac:dyDescent="0.6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</row>
    <row r="346" spans="1:26" ht="24" customHeight="1" x14ac:dyDescent="0.6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</row>
    <row r="347" spans="1:26" ht="24" customHeight="1" x14ac:dyDescent="0.6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</row>
    <row r="348" spans="1:26" ht="24" customHeight="1" x14ac:dyDescent="0.6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</row>
    <row r="349" spans="1:26" ht="24" customHeight="1" x14ac:dyDescent="0.6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</row>
    <row r="350" spans="1:26" ht="24" customHeight="1" x14ac:dyDescent="0.6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</row>
    <row r="351" spans="1:26" ht="24" customHeight="1" x14ac:dyDescent="0.6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</row>
    <row r="352" spans="1:26" ht="24" customHeight="1" x14ac:dyDescent="0.6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</row>
    <row r="353" spans="1:26" ht="24" customHeight="1" x14ac:dyDescent="0.6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</row>
    <row r="354" spans="1:26" ht="24" customHeight="1" x14ac:dyDescent="0.6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</row>
    <row r="355" spans="1:26" ht="24" customHeight="1" x14ac:dyDescent="0.6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</row>
    <row r="356" spans="1:26" ht="24" customHeight="1" x14ac:dyDescent="0.6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</row>
    <row r="357" spans="1:26" ht="24" customHeight="1" x14ac:dyDescent="0.6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</row>
    <row r="358" spans="1:26" ht="24" customHeight="1" x14ac:dyDescent="0.6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</row>
    <row r="359" spans="1:26" ht="24" customHeight="1" x14ac:dyDescent="0.6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</row>
    <row r="360" spans="1:26" ht="24" customHeight="1" x14ac:dyDescent="0.6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</row>
    <row r="361" spans="1:26" ht="24" customHeight="1" x14ac:dyDescent="0.6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</row>
    <row r="362" spans="1:26" ht="24" customHeight="1" x14ac:dyDescent="0.6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</row>
    <row r="363" spans="1:26" ht="24" customHeight="1" x14ac:dyDescent="0.6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</row>
    <row r="364" spans="1:26" ht="24" customHeight="1" x14ac:dyDescent="0.6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</row>
    <row r="365" spans="1:26" ht="24" customHeight="1" x14ac:dyDescent="0.6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</row>
    <row r="366" spans="1:26" ht="24" customHeight="1" x14ac:dyDescent="0.6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</row>
    <row r="367" spans="1:26" ht="24" customHeight="1" x14ac:dyDescent="0.6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</row>
    <row r="368" spans="1:26" ht="24" customHeight="1" x14ac:dyDescent="0.6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</row>
    <row r="369" spans="1:26" ht="24" customHeight="1" x14ac:dyDescent="0.6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</row>
    <row r="370" spans="1:26" ht="24" customHeight="1" x14ac:dyDescent="0.6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</row>
    <row r="371" spans="1:26" ht="24" customHeight="1" x14ac:dyDescent="0.6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</row>
    <row r="372" spans="1:26" ht="24" customHeight="1" x14ac:dyDescent="0.6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</row>
    <row r="373" spans="1:26" ht="24" customHeight="1" x14ac:dyDescent="0.6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</row>
    <row r="374" spans="1:26" ht="24" customHeight="1" x14ac:dyDescent="0.6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</row>
    <row r="375" spans="1:26" ht="24" customHeight="1" x14ac:dyDescent="0.6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</row>
    <row r="376" spans="1:26" ht="24" customHeight="1" x14ac:dyDescent="0.6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</row>
    <row r="377" spans="1:26" ht="24" customHeight="1" x14ac:dyDescent="0.6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</row>
    <row r="378" spans="1:26" ht="24" customHeight="1" x14ac:dyDescent="0.6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</row>
    <row r="379" spans="1:26" ht="24" customHeight="1" x14ac:dyDescent="0.6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</row>
    <row r="380" spans="1:26" ht="24" customHeight="1" x14ac:dyDescent="0.6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</row>
    <row r="381" spans="1:26" ht="24" customHeight="1" x14ac:dyDescent="0.6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</row>
    <row r="382" spans="1:26" ht="24" customHeight="1" x14ac:dyDescent="0.6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</row>
    <row r="383" spans="1:26" ht="24" customHeight="1" x14ac:dyDescent="0.6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</row>
    <row r="384" spans="1:26" ht="24" customHeight="1" x14ac:dyDescent="0.6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</row>
    <row r="385" spans="1:26" ht="24" customHeight="1" x14ac:dyDescent="0.6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</row>
    <row r="386" spans="1:26" ht="24" customHeight="1" x14ac:dyDescent="0.6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</row>
    <row r="387" spans="1:26" ht="24" customHeight="1" x14ac:dyDescent="0.6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</row>
    <row r="388" spans="1:26" ht="24" customHeight="1" x14ac:dyDescent="0.6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</row>
    <row r="389" spans="1:26" ht="24" customHeight="1" x14ac:dyDescent="0.6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</row>
    <row r="390" spans="1:26" ht="24" customHeight="1" x14ac:dyDescent="0.6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</row>
    <row r="391" spans="1:26" ht="24" customHeight="1" x14ac:dyDescent="0.6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</row>
    <row r="392" spans="1:26" ht="24" customHeight="1" x14ac:dyDescent="0.6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</row>
    <row r="393" spans="1:26" ht="24" customHeight="1" x14ac:dyDescent="0.6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</row>
    <row r="394" spans="1:26" ht="24" customHeight="1" x14ac:dyDescent="0.6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</row>
    <row r="395" spans="1:26" ht="24" customHeight="1" x14ac:dyDescent="0.6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</row>
    <row r="396" spans="1:26" ht="24" customHeight="1" x14ac:dyDescent="0.6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</row>
    <row r="397" spans="1:26" ht="24" customHeight="1" x14ac:dyDescent="0.6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</row>
    <row r="398" spans="1:26" ht="24" customHeight="1" x14ac:dyDescent="0.6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</row>
    <row r="399" spans="1:26" ht="24" customHeight="1" x14ac:dyDescent="0.6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</row>
    <row r="400" spans="1:26" ht="24" customHeight="1" x14ac:dyDescent="0.6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</row>
    <row r="401" spans="1:26" ht="24" customHeight="1" x14ac:dyDescent="0.6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</row>
    <row r="402" spans="1:26" ht="24" customHeight="1" x14ac:dyDescent="0.6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</row>
    <row r="403" spans="1:26" ht="24" customHeight="1" x14ac:dyDescent="0.6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</row>
    <row r="404" spans="1:26" ht="24" customHeight="1" x14ac:dyDescent="0.6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</row>
    <row r="405" spans="1:26" ht="24" customHeight="1" x14ac:dyDescent="0.6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</row>
    <row r="406" spans="1:26" ht="24" customHeight="1" x14ac:dyDescent="0.6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</row>
    <row r="407" spans="1:26" ht="24" customHeight="1" x14ac:dyDescent="0.6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</row>
    <row r="408" spans="1:26" ht="24" customHeight="1" x14ac:dyDescent="0.6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</row>
    <row r="409" spans="1:26" ht="24" customHeight="1" x14ac:dyDescent="0.6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</row>
    <row r="410" spans="1:26" ht="24" customHeight="1" x14ac:dyDescent="0.6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</row>
    <row r="411" spans="1:26" ht="24" customHeight="1" x14ac:dyDescent="0.6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</row>
    <row r="412" spans="1:26" ht="24" customHeight="1" x14ac:dyDescent="0.6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</row>
    <row r="413" spans="1:26" ht="24" customHeight="1" x14ac:dyDescent="0.6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</row>
    <row r="414" spans="1:26" ht="24" customHeight="1" x14ac:dyDescent="0.6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</row>
    <row r="415" spans="1:26" ht="24" customHeight="1" x14ac:dyDescent="0.6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</row>
    <row r="416" spans="1:26" ht="24" customHeight="1" x14ac:dyDescent="0.6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</row>
    <row r="417" spans="1:26" ht="24" customHeight="1" x14ac:dyDescent="0.6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</row>
    <row r="418" spans="1:26" ht="24" customHeight="1" x14ac:dyDescent="0.6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</row>
    <row r="419" spans="1:26" ht="24" customHeight="1" x14ac:dyDescent="0.6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</row>
    <row r="420" spans="1:26" ht="24" customHeight="1" x14ac:dyDescent="0.6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</row>
    <row r="421" spans="1:26" ht="24" customHeight="1" x14ac:dyDescent="0.6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</row>
    <row r="422" spans="1:26" ht="24" customHeight="1" x14ac:dyDescent="0.6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</row>
    <row r="423" spans="1:26" ht="24" customHeight="1" x14ac:dyDescent="0.6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</row>
    <row r="424" spans="1:26" ht="24" customHeight="1" x14ac:dyDescent="0.6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</row>
    <row r="425" spans="1:26" ht="24" customHeight="1" x14ac:dyDescent="0.6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</row>
    <row r="426" spans="1:26" ht="24" customHeight="1" x14ac:dyDescent="0.6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</row>
    <row r="427" spans="1:26" ht="24" customHeight="1" x14ac:dyDescent="0.6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</row>
    <row r="428" spans="1:26" ht="24" customHeight="1" x14ac:dyDescent="0.6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</row>
    <row r="429" spans="1:26" ht="24" customHeight="1" x14ac:dyDescent="0.6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</row>
    <row r="430" spans="1:26" ht="24" customHeight="1" x14ac:dyDescent="0.6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</row>
    <row r="431" spans="1:26" ht="24" customHeight="1" x14ac:dyDescent="0.6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</row>
    <row r="432" spans="1:26" ht="24" customHeight="1" x14ac:dyDescent="0.6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</row>
    <row r="433" spans="1:26" ht="24" customHeight="1" x14ac:dyDescent="0.6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</row>
    <row r="434" spans="1:26" ht="24" customHeight="1" x14ac:dyDescent="0.6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</row>
    <row r="435" spans="1:26" ht="24" customHeight="1" x14ac:dyDescent="0.6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</row>
    <row r="436" spans="1:26" ht="24" customHeight="1" x14ac:dyDescent="0.6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</row>
    <row r="437" spans="1:26" ht="24" customHeight="1" x14ac:dyDescent="0.6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</row>
    <row r="438" spans="1:26" ht="24" customHeight="1" x14ac:dyDescent="0.6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</row>
    <row r="439" spans="1:26" ht="24" customHeight="1" x14ac:dyDescent="0.6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</row>
    <row r="440" spans="1:26" ht="24" customHeight="1" x14ac:dyDescent="0.6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</row>
    <row r="441" spans="1:26" ht="24" customHeight="1" x14ac:dyDescent="0.6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</row>
    <row r="442" spans="1:26" ht="24" customHeight="1" x14ac:dyDescent="0.6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</row>
    <row r="443" spans="1:26" ht="24" customHeight="1" x14ac:dyDescent="0.6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</row>
    <row r="444" spans="1:26" ht="24" customHeight="1" x14ac:dyDescent="0.6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</row>
    <row r="445" spans="1:26" ht="24" customHeight="1" x14ac:dyDescent="0.6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</row>
    <row r="446" spans="1:26" ht="24" customHeight="1" x14ac:dyDescent="0.6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</row>
    <row r="447" spans="1:26" ht="24" customHeight="1" x14ac:dyDescent="0.6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</row>
    <row r="448" spans="1:26" ht="24" customHeight="1" x14ac:dyDescent="0.6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</row>
    <row r="449" spans="1:26" ht="24" customHeight="1" x14ac:dyDescent="0.6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</row>
    <row r="450" spans="1:26" ht="24" customHeight="1" x14ac:dyDescent="0.6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</row>
    <row r="451" spans="1:26" ht="24" customHeight="1" x14ac:dyDescent="0.6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</row>
    <row r="452" spans="1:26" ht="24" customHeight="1" x14ac:dyDescent="0.6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</row>
    <row r="453" spans="1:26" ht="24" customHeight="1" x14ac:dyDescent="0.6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</row>
    <row r="454" spans="1:26" ht="24" customHeight="1" x14ac:dyDescent="0.6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</row>
    <row r="455" spans="1:26" ht="24" customHeight="1" x14ac:dyDescent="0.6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</row>
    <row r="456" spans="1:26" ht="24" customHeight="1" x14ac:dyDescent="0.6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</row>
    <row r="457" spans="1:26" ht="24" customHeight="1" x14ac:dyDescent="0.6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</row>
    <row r="458" spans="1:26" ht="24" customHeight="1" x14ac:dyDescent="0.6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</row>
    <row r="459" spans="1:26" ht="24" customHeight="1" x14ac:dyDescent="0.6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</row>
    <row r="460" spans="1:26" ht="24" customHeight="1" x14ac:dyDescent="0.6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</row>
    <row r="461" spans="1:26" ht="24" customHeight="1" x14ac:dyDescent="0.6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</row>
    <row r="462" spans="1:26" ht="24" customHeight="1" x14ac:dyDescent="0.6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</row>
    <row r="463" spans="1:26" ht="24" customHeight="1" x14ac:dyDescent="0.6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</row>
    <row r="464" spans="1:26" ht="24" customHeight="1" x14ac:dyDescent="0.6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</row>
    <row r="465" spans="1:26" ht="24" customHeight="1" x14ac:dyDescent="0.6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</row>
    <row r="466" spans="1:26" ht="24" customHeight="1" x14ac:dyDescent="0.6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</row>
    <row r="467" spans="1:26" ht="24" customHeight="1" x14ac:dyDescent="0.6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</row>
    <row r="468" spans="1:26" ht="24" customHeight="1" x14ac:dyDescent="0.6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</row>
    <row r="469" spans="1:26" ht="24" customHeight="1" x14ac:dyDescent="0.6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</row>
    <row r="470" spans="1:26" ht="24" customHeight="1" x14ac:dyDescent="0.6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</row>
    <row r="471" spans="1:26" ht="24" customHeight="1" x14ac:dyDescent="0.6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</row>
    <row r="472" spans="1:26" ht="24" customHeight="1" x14ac:dyDescent="0.6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</row>
    <row r="473" spans="1:26" ht="24" customHeight="1" x14ac:dyDescent="0.6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</row>
    <row r="474" spans="1:26" ht="24" customHeight="1" x14ac:dyDescent="0.6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</row>
    <row r="475" spans="1:26" ht="24" customHeight="1" x14ac:dyDescent="0.6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</row>
    <row r="476" spans="1:26" ht="24" customHeight="1" x14ac:dyDescent="0.6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</row>
    <row r="477" spans="1:26" ht="24" customHeight="1" x14ac:dyDescent="0.6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</row>
    <row r="478" spans="1:26" ht="24" customHeight="1" x14ac:dyDescent="0.6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</row>
    <row r="479" spans="1:26" ht="24" customHeight="1" x14ac:dyDescent="0.6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</row>
    <row r="480" spans="1:26" ht="24" customHeight="1" x14ac:dyDescent="0.6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</row>
    <row r="481" spans="1:26" ht="24" customHeight="1" x14ac:dyDescent="0.6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</row>
    <row r="482" spans="1:26" ht="24" customHeight="1" x14ac:dyDescent="0.6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</row>
    <row r="483" spans="1:26" ht="24" customHeight="1" x14ac:dyDescent="0.6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</row>
    <row r="484" spans="1:26" ht="24" customHeight="1" x14ac:dyDescent="0.6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</row>
    <row r="485" spans="1:26" ht="24" customHeight="1" x14ac:dyDescent="0.6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</row>
    <row r="486" spans="1:26" ht="24" customHeight="1" x14ac:dyDescent="0.6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</row>
    <row r="487" spans="1:26" ht="24" customHeight="1" x14ac:dyDescent="0.6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</row>
    <row r="488" spans="1:26" ht="24" customHeight="1" x14ac:dyDescent="0.6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</row>
    <row r="489" spans="1:26" ht="24" customHeight="1" x14ac:dyDescent="0.6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</row>
    <row r="490" spans="1:26" ht="24" customHeight="1" x14ac:dyDescent="0.6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</row>
    <row r="491" spans="1:26" ht="24" customHeight="1" x14ac:dyDescent="0.6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</row>
    <row r="492" spans="1:26" ht="24" customHeight="1" x14ac:dyDescent="0.6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</row>
    <row r="493" spans="1:26" ht="24" customHeight="1" x14ac:dyDescent="0.6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</row>
    <row r="494" spans="1:26" ht="24" customHeight="1" x14ac:dyDescent="0.6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</row>
    <row r="495" spans="1:26" ht="24" customHeight="1" x14ac:dyDescent="0.6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</row>
    <row r="496" spans="1:26" ht="24" customHeight="1" x14ac:dyDescent="0.6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</row>
    <row r="497" spans="1:26" ht="24" customHeight="1" x14ac:dyDescent="0.6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</row>
    <row r="498" spans="1:26" ht="24" customHeight="1" x14ac:dyDescent="0.6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</row>
    <row r="499" spans="1:26" ht="24" customHeight="1" x14ac:dyDescent="0.6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</row>
    <row r="500" spans="1:26" ht="24" customHeight="1" x14ac:dyDescent="0.6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</row>
    <row r="501" spans="1:26" ht="24" customHeight="1" x14ac:dyDescent="0.6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</row>
    <row r="502" spans="1:26" ht="24" customHeight="1" x14ac:dyDescent="0.6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</row>
    <row r="503" spans="1:26" ht="24" customHeight="1" x14ac:dyDescent="0.6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</row>
    <row r="504" spans="1:26" ht="24" customHeight="1" x14ac:dyDescent="0.6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</row>
    <row r="505" spans="1:26" ht="24" customHeight="1" x14ac:dyDescent="0.6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</row>
    <row r="506" spans="1:26" ht="24" customHeight="1" x14ac:dyDescent="0.6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</row>
    <row r="507" spans="1:26" ht="24" customHeight="1" x14ac:dyDescent="0.6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</row>
    <row r="508" spans="1:26" ht="24" customHeight="1" x14ac:dyDescent="0.6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</row>
    <row r="509" spans="1:26" ht="24" customHeight="1" x14ac:dyDescent="0.6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</row>
    <row r="510" spans="1:26" ht="24" customHeight="1" x14ac:dyDescent="0.6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</row>
    <row r="511" spans="1:26" ht="24" customHeight="1" x14ac:dyDescent="0.6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</row>
    <row r="512" spans="1:26" ht="24" customHeight="1" x14ac:dyDescent="0.6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</row>
    <row r="513" spans="1:26" ht="24" customHeight="1" x14ac:dyDescent="0.6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</row>
    <row r="514" spans="1:26" ht="24" customHeight="1" x14ac:dyDescent="0.6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</row>
    <row r="515" spans="1:26" ht="24" customHeight="1" x14ac:dyDescent="0.6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</row>
    <row r="516" spans="1:26" ht="24" customHeight="1" x14ac:dyDescent="0.6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</row>
    <row r="517" spans="1:26" ht="24" customHeight="1" x14ac:dyDescent="0.6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</row>
    <row r="518" spans="1:26" ht="24" customHeight="1" x14ac:dyDescent="0.6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</row>
    <row r="519" spans="1:26" ht="24" customHeight="1" x14ac:dyDescent="0.6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</row>
    <row r="520" spans="1:26" ht="24" customHeight="1" x14ac:dyDescent="0.6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</row>
    <row r="521" spans="1:26" ht="24" customHeight="1" x14ac:dyDescent="0.6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</row>
    <row r="522" spans="1:26" ht="24" customHeight="1" x14ac:dyDescent="0.6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</row>
    <row r="523" spans="1:26" ht="24" customHeight="1" x14ac:dyDescent="0.6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</row>
    <row r="524" spans="1:26" ht="24" customHeight="1" x14ac:dyDescent="0.6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</row>
    <row r="525" spans="1:26" ht="24" customHeight="1" x14ac:dyDescent="0.6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</row>
    <row r="526" spans="1:26" ht="24" customHeight="1" x14ac:dyDescent="0.6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</row>
    <row r="527" spans="1:26" ht="24" customHeight="1" x14ac:dyDescent="0.6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</row>
    <row r="528" spans="1:26" ht="24" customHeight="1" x14ac:dyDescent="0.6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</row>
    <row r="529" spans="1:26" ht="24" customHeight="1" x14ac:dyDescent="0.6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</row>
    <row r="530" spans="1:26" ht="24" customHeight="1" x14ac:dyDescent="0.6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</row>
    <row r="531" spans="1:26" ht="24" customHeight="1" x14ac:dyDescent="0.6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</row>
    <row r="532" spans="1:26" ht="24" customHeight="1" x14ac:dyDescent="0.6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</row>
    <row r="533" spans="1:26" ht="24" customHeight="1" x14ac:dyDescent="0.6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</row>
    <row r="534" spans="1:26" ht="24" customHeight="1" x14ac:dyDescent="0.6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</row>
    <row r="535" spans="1:26" ht="24" customHeight="1" x14ac:dyDescent="0.6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</row>
    <row r="536" spans="1:26" ht="24" customHeight="1" x14ac:dyDescent="0.6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</row>
    <row r="537" spans="1:26" ht="24" customHeight="1" x14ac:dyDescent="0.6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</row>
    <row r="538" spans="1:26" ht="24" customHeight="1" x14ac:dyDescent="0.6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</row>
    <row r="539" spans="1:26" ht="24" customHeight="1" x14ac:dyDescent="0.6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</row>
    <row r="540" spans="1:26" ht="24" customHeight="1" x14ac:dyDescent="0.6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</row>
    <row r="541" spans="1:26" ht="24" customHeight="1" x14ac:dyDescent="0.6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</row>
    <row r="542" spans="1:26" ht="24" customHeight="1" x14ac:dyDescent="0.6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</row>
    <row r="543" spans="1:26" ht="24" customHeight="1" x14ac:dyDescent="0.6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</row>
    <row r="544" spans="1:26" ht="24" customHeight="1" x14ac:dyDescent="0.6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</row>
    <row r="545" spans="1:26" ht="24" customHeight="1" x14ac:dyDescent="0.6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</row>
    <row r="546" spans="1:26" ht="24" customHeight="1" x14ac:dyDescent="0.6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</row>
    <row r="547" spans="1:26" ht="24" customHeight="1" x14ac:dyDescent="0.6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</row>
    <row r="548" spans="1:26" ht="24" customHeight="1" x14ac:dyDescent="0.6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</row>
    <row r="549" spans="1:26" ht="24" customHeight="1" x14ac:dyDescent="0.6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</row>
    <row r="550" spans="1:26" ht="24" customHeight="1" x14ac:dyDescent="0.6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</row>
    <row r="551" spans="1:26" ht="24" customHeight="1" x14ac:dyDescent="0.6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</row>
    <row r="552" spans="1:26" ht="24" customHeight="1" x14ac:dyDescent="0.6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</row>
    <row r="553" spans="1:26" ht="24" customHeight="1" x14ac:dyDescent="0.6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</row>
    <row r="554" spans="1:26" ht="24" customHeight="1" x14ac:dyDescent="0.6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</row>
    <row r="555" spans="1:26" ht="24" customHeight="1" x14ac:dyDescent="0.6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</row>
    <row r="556" spans="1:26" ht="24" customHeight="1" x14ac:dyDescent="0.6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</row>
    <row r="557" spans="1:26" ht="24" customHeight="1" x14ac:dyDescent="0.6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</row>
    <row r="558" spans="1:26" ht="24" customHeight="1" x14ac:dyDescent="0.6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</row>
    <row r="559" spans="1:26" ht="24" customHeight="1" x14ac:dyDescent="0.6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</row>
    <row r="560" spans="1:26" ht="24" customHeight="1" x14ac:dyDescent="0.6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</row>
    <row r="561" spans="1:26" ht="24" customHeight="1" x14ac:dyDescent="0.6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</row>
    <row r="562" spans="1:26" ht="24" customHeight="1" x14ac:dyDescent="0.6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</row>
    <row r="563" spans="1:26" ht="24" customHeight="1" x14ac:dyDescent="0.6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</row>
    <row r="564" spans="1:26" ht="24" customHeight="1" x14ac:dyDescent="0.6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</row>
    <row r="565" spans="1:26" ht="24" customHeight="1" x14ac:dyDescent="0.6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</row>
    <row r="566" spans="1:26" ht="24" customHeight="1" x14ac:dyDescent="0.6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</row>
    <row r="567" spans="1:26" ht="24" customHeight="1" x14ac:dyDescent="0.6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</row>
    <row r="568" spans="1:26" ht="24" customHeight="1" x14ac:dyDescent="0.6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</row>
    <row r="569" spans="1:26" ht="24" customHeight="1" x14ac:dyDescent="0.6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</row>
    <row r="570" spans="1:26" ht="24" customHeight="1" x14ac:dyDescent="0.6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</row>
    <row r="571" spans="1:26" ht="24" customHeight="1" x14ac:dyDescent="0.6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</row>
    <row r="572" spans="1:26" ht="24" customHeight="1" x14ac:dyDescent="0.6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</row>
    <row r="573" spans="1:26" ht="24" customHeight="1" x14ac:dyDescent="0.6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</row>
    <row r="574" spans="1:26" ht="24" customHeight="1" x14ac:dyDescent="0.6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</row>
    <row r="575" spans="1:26" ht="24" customHeight="1" x14ac:dyDescent="0.6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</row>
    <row r="576" spans="1:26" ht="24" customHeight="1" x14ac:dyDescent="0.6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</row>
    <row r="577" spans="1:26" ht="24" customHeight="1" x14ac:dyDescent="0.6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</row>
    <row r="578" spans="1:26" ht="24" customHeight="1" x14ac:dyDescent="0.6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</row>
    <row r="579" spans="1:26" ht="24" customHeight="1" x14ac:dyDescent="0.6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</row>
    <row r="580" spans="1:26" ht="24" customHeight="1" x14ac:dyDescent="0.6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</row>
    <row r="581" spans="1:26" ht="24" customHeight="1" x14ac:dyDescent="0.6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</row>
    <row r="582" spans="1:26" ht="24" customHeight="1" x14ac:dyDescent="0.6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</row>
    <row r="583" spans="1:26" ht="24" customHeight="1" x14ac:dyDescent="0.6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</row>
    <row r="584" spans="1:26" ht="24" customHeight="1" x14ac:dyDescent="0.6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</row>
    <row r="585" spans="1:26" ht="24" customHeight="1" x14ac:dyDescent="0.6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</row>
    <row r="586" spans="1:26" ht="24" customHeight="1" x14ac:dyDescent="0.6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</row>
    <row r="587" spans="1:26" ht="24" customHeight="1" x14ac:dyDescent="0.6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</row>
    <row r="588" spans="1:26" ht="24" customHeight="1" x14ac:dyDescent="0.6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</row>
    <row r="589" spans="1:26" ht="24" customHeight="1" x14ac:dyDescent="0.6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</row>
    <row r="590" spans="1:26" ht="24" customHeight="1" x14ac:dyDescent="0.6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</row>
    <row r="591" spans="1:26" ht="24" customHeight="1" x14ac:dyDescent="0.6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</row>
    <row r="592" spans="1:26" ht="24" customHeight="1" x14ac:dyDescent="0.6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</row>
    <row r="593" spans="1:26" ht="24" customHeight="1" x14ac:dyDescent="0.6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</row>
    <row r="594" spans="1:26" ht="24" customHeight="1" x14ac:dyDescent="0.6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</row>
    <row r="595" spans="1:26" ht="24" customHeight="1" x14ac:dyDescent="0.6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</row>
    <row r="596" spans="1:26" ht="24" customHeight="1" x14ac:dyDescent="0.6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</row>
    <row r="597" spans="1:26" ht="24" customHeight="1" x14ac:dyDescent="0.6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</row>
    <row r="598" spans="1:26" ht="24" customHeight="1" x14ac:dyDescent="0.6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</row>
    <row r="599" spans="1:26" ht="24" customHeight="1" x14ac:dyDescent="0.6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</row>
    <row r="600" spans="1:26" ht="24" customHeight="1" x14ac:dyDescent="0.6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</row>
    <row r="601" spans="1:26" ht="24" customHeight="1" x14ac:dyDescent="0.6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</row>
    <row r="602" spans="1:26" ht="24" customHeight="1" x14ac:dyDescent="0.6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</row>
    <row r="603" spans="1:26" ht="24" customHeight="1" x14ac:dyDescent="0.6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</row>
    <row r="604" spans="1:26" ht="24" customHeight="1" x14ac:dyDescent="0.6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</row>
    <row r="605" spans="1:26" ht="24" customHeight="1" x14ac:dyDescent="0.6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</row>
    <row r="606" spans="1:26" ht="24" customHeight="1" x14ac:dyDescent="0.6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</row>
    <row r="607" spans="1:26" ht="24" customHeight="1" x14ac:dyDescent="0.6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</row>
    <row r="608" spans="1:26" ht="24" customHeight="1" x14ac:dyDescent="0.6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</row>
    <row r="609" spans="1:26" ht="24" customHeight="1" x14ac:dyDescent="0.6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</row>
    <row r="610" spans="1:26" ht="24" customHeight="1" x14ac:dyDescent="0.6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</row>
    <row r="611" spans="1:26" ht="24" customHeight="1" x14ac:dyDescent="0.6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</row>
    <row r="612" spans="1:26" ht="24" customHeight="1" x14ac:dyDescent="0.6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</row>
    <row r="613" spans="1:26" ht="24" customHeight="1" x14ac:dyDescent="0.6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</row>
    <row r="614" spans="1:26" ht="24" customHeight="1" x14ac:dyDescent="0.6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</row>
    <row r="615" spans="1:26" ht="24" customHeight="1" x14ac:dyDescent="0.6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</row>
    <row r="616" spans="1:26" ht="24" customHeight="1" x14ac:dyDescent="0.6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</row>
    <row r="617" spans="1:26" ht="24" customHeight="1" x14ac:dyDescent="0.6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</row>
    <row r="618" spans="1:26" ht="24" customHeight="1" x14ac:dyDescent="0.6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</row>
    <row r="619" spans="1:26" ht="24" customHeight="1" x14ac:dyDescent="0.6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</row>
    <row r="620" spans="1:26" ht="24" customHeight="1" x14ac:dyDescent="0.6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</row>
    <row r="621" spans="1:26" ht="24" customHeight="1" x14ac:dyDescent="0.6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</row>
    <row r="622" spans="1:26" ht="24" customHeight="1" x14ac:dyDescent="0.6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</row>
    <row r="623" spans="1:26" ht="24" customHeight="1" x14ac:dyDescent="0.6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</row>
    <row r="624" spans="1:26" ht="24" customHeight="1" x14ac:dyDescent="0.6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</row>
    <row r="625" spans="1:26" ht="24" customHeight="1" x14ac:dyDescent="0.6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</row>
    <row r="626" spans="1:26" ht="24" customHeight="1" x14ac:dyDescent="0.6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</row>
    <row r="627" spans="1:26" ht="24" customHeight="1" x14ac:dyDescent="0.6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</row>
    <row r="628" spans="1:26" ht="24" customHeight="1" x14ac:dyDescent="0.6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</row>
    <row r="629" spans="1:26" ht="24" customHeight="1" x14ac:dyDescent="0.6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</row>
    <row r="630" spans="1:26" ht="24" customHeight="1" x14ac:dyDescent="0.6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</row>
    <row r="631" spans="1:26" ht="24" customHeight="1" x14ac:dyDescent="0.6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</row>
    <row r="632" spans="1:26" ht="24" customHeight="1" x14ac:dyDescent="0.6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</row>
    <row r="633" spans="1:26" ht="24" customHeight="1" x14ac:dyDescent="0.6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</row>
    <row r="634" spans="1:26" ht="24" customHeight="1" x14ac:dyDescent="0.6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</row>
    <row r="635" spans="1:26" ht="24" customHeight="1" x14ac:dyDescent="0.6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</row>
    <row r="636" spans="1:26" ht="24" customHeight="1" x14ac:dyDescent="0.6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</row>
    <row r="637" spans="1:26" ht="24" customHeight="1" x14ac:dyDescent="0.6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</row>
    <row r="638" spans="1:26" ht="24" customHeight="1" x14ac:dyDescent="0.6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</row>
    <row r="639" spans="1:26" ht="24" customHeight="1" x14ac:dyDescent="0.6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</row>
    <row r="640" spans="1:26" ht="24" customHeight="1" x14ac:dyDescent="0.6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</row>
    <row r="641" spans="1:26" ht="24" customHeight="1" x14ac:dyDescent="0.6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</row>
    <row r="642" spans="1:26" ht="24" customHeight="1" x14ac:dyDescent="0.6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</row>
    <row r="643" spans="1:26" ht="24" customHeight="1" x14ac:dyDescent="0.6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</row>
    <row r="644" spans="1:26" ht="24" customHeight="1" x14ac:dyDescent="0.6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</row>
    <row r="645" spans="1:26" ht="24" customHeight="1" x14ac:dyDescent="0.6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</row>
    <row r="646" spans="1:26" ht="24" customHeight="1" x14ac:dyDescent="0.6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</row>
    <row r="647" spans="1:26" ht="24" customHeight="1" x14ac:dyDescent="0.6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</row>
    <row r="648" spans="1:26" ht="24" customHeight="1" x14ac:dyDescent="0.6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</row>
    <row r="649" spans="1:26" ht="24" customHeight="1" x14ac:dyDescent="0.6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</row>
    <row r="650" spans="1:26" ht="24" customHeight="1" x14ac:dyDescent="0.6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</row>
    <row r="651" spans="1:26" ht="24" customHeight="1" x14ac:dyDescent="0.6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</row>
    <row r="652" spans="1:26" ht="24" customHeight="1" x14ac:dyDescent="0.6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</row>
    <row r="653" spans="1:26" ht="24" customHeight="1" x14ac:dyDescent="0.6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</row>
    <row r="654" spans="1:26" ht="24" customHeight="1" x14ac:dyDescent="0.6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</row>
    <row r="655" spans="1:26" ht="24" customHeight="1" x14ac:dyDescent="0.6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</row>
    <row r="656" spans="1:26" ht="24" customHeight="1" x14ac:dyDescent="0.6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</row>
    <row r="657" spans="1:26" ht="24" customHeight="1" x14ac:dyDescent="0.6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</row>
    <row r="658" spans="1:26" ht="24" customHeight="1" x14ac:dyDescent="0.6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</row>
    <row r="659" spans="1:26" ht="24" customHeight="1" x14ac:dyDescent="0.6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</row>
    <row r="660" spans="1:26" ht="24" customHeight="1" x14ac:dyDescent="0.6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</row>
    <row r="661" spans="1:26" ht="24" customHeight="1" x14ac:dyDescent="0.6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</row>
    <row r="662" spans="1:26" ht="24" customHeight="1" x14ac:dyDescent="0.6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</row>
    <row r="663" spans="1:26" ht="24" customHeight="1" x14ac:dyDescent="0.6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</row>
    <row r="664" spans="1:26" ht="24" customHeight="1" x14ac:dyDescent="0.6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</row>
    <row r="665" spans="1:26" ht="24" customHeight="1" x14ac:dyDescent="0.6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</row>
    <row r="666" spans="1:26" ht="24" customHeight="1" x14ac:dyDescent="0.6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</row>
    <row r="667" spans="1:26" ht="24" customHeight="1" x14ac:dyDescent="0.6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</row>
    <row r="668" spans="1:26" ht="24" customHeight="1" x14ac:dyDescent="0.6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</row>
    <row r="669" spans="1:26" ht="24" customHeight="1" x14ac:dyDescent="0.6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</row>
    <row r="670" spans="1:26" ht="24" customHeight="1" x14ac:dyDescent="0.6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</row>
    <row r="671" spans="1:26" ht="24" customHeight="1" x14ac:dyDescent="0.6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</row>
    <row r="672" spans="1:26" ht="24" customHeight="1" x14ac:dyDescent="0.6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</row>
    <row r="673" spans="1:26" ht="24" customHeight="1" x14ac:dyDescent="0.6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</row>
    <row r="674" spans="1:26" ht="24" customHeight="1" x14ac:dyDescent="0.6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</row>
    <row r="675" spans="1:26" ht="24" customHeight="1" x14ac:dyDescent="0.6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</row>
    <row r="676" spans="1:26" ht="24" customHeight="1" x14ac:dyDescent="0.6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</row>
    <row r="677" spans="1:26" ht="24" customHeight="1" x14ac:dyDescent="0.6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</row>
    <row r="678" spans="1:26" ht="24" customHeight="1" x14ac:dyDescent="0.6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</row>
    <row r="679" spans="1:26" ht="24" customHeight="1" x14ac:dyDescent="0.6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</row>
    <row r="680" spans="1:26" ht="24" customHeight="1" x14ac:dyDescent="0.6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</row>
    <row r="681" spans="1:26" ht="24" customHeight="1" x14ac:dyDescent="0.6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</row>
    <row r="682" spans="1:26" ht="24" customHeight="1" x14ac:dyDescent="0.6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</row>
    <row r="683" spans="1:26" ht="24" customHeight="1" x14ac:dyDescent="0.6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</row>
    <row r="684" spans="1:26" ht="24" customHeight="1" x14ac:dyDescent="0.6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</row>
    <row r="685" spans="1:26" ht="24" customHeight="1" x14ac:dyDescent="0.6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</row>
    <row r="686" spans="1:26" ht="24" customHeight="1" x14ac:dyDescent="0.6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</row>
    <row r="687" spans="1:26" ht="24" customHeight="1" x14ac:dyDescent="0.6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</row>
    <row r="688" spans="1:26" ht="24" customHeight="1" x14ac:dyDescent="0.6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</row>
    <row r="689" spans="1:26" ht="24" customHeight="1" x14ac:dyDescent="0.6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</row>
    <row r="690" spans="1:26" ht="24" customHeight="1" x14ac:dyDescent="0.6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</row>
    <row r="691" spans="1:26" ht="24" customHeight="1" x14ac:dyDescent="0.6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</row>
    <row r="692" spans="1:26" ht="24" customHeight="1" x14ac:dyDescent="0.6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</row>
    <row r="693" spans="1:26" ht="24" customHeight="1" x14ac:dyDescent="0.6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</row>
    <row r="694" spans="1:26" ht="24" customHeight="1" x14ac:dyDescent="0.6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</row>
    <row r="695" spans="1:26" ht="24" customHeight="1" x14ac:dyDescent="0.6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</row>
    <row r="696" spans="1:26" ht="24" customHeight="1" x14ac:dyDescent="0.6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</row>
    <row r="697" spans="1:26" ht="24" customHeight="1" x14ac:dyDescent="0.6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</row>
    <row r="698" spans="1:26" ht="24" customHeight="1" x14ac:dyDescent="0.6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</row>
    <row r="699" spans="1:26" ht="24" customHeight="1" x14ac:dyDescent="0.6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</row>
    <row r="700" spans="1:26" ht="24" customHeight="1" x14ac:dyDescent="0.6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</row>
    <row r="701" spans="1:26" ht="24" customHeight="1" x14ac:dyDescent="0.6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</row>
    <row r="702" spans="1:26" ht="24" customHeight="1" x14ac:dyDescent="0.6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</row>
    <row r="703" spans="1:26" ht="24" customHeight="1" x14ac:dyDescent="0.6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</row>
    <row r="704" spans="1:26" ht="24" customHeight="1" x14ac:dyDescent="0.6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</row>
    <row r="705" spans="1:26" ht="24" customHeight="1" x14ac:dyDescent="0.6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</row>
    <row r="706" spans="1:26" ht="24" customHeight="1" x14ac:dyDescent="0.6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</row>
    <row r="707" spans="1:26" ht="24" customHeight="1" x14ac:dyDescent="0.6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</row>
    <row r="708" spans="1:26" ht="24" customHeight="1" x14ac:dyDescent="0.6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</row>
    <row r="709" spans="1:26" ht="24" customHeight="1" x14ac:dyDescent="0.6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</row>
    <row r="710" spans="1:26" ht="24" customHeight="1" x14ac:dyDescent="0.6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</row>
    <row r="711" spans="1:26" ht="24" customHeight="1" x14ac:dyDescent="0.6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</row>
    <row r="712" spans="1:26" ht="24" customHeight="1" x14ac:dyDescent="0.6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</row>
    <row r="713" spans="1:26" ht="24" customHeight="1" x14ac:dyDescent="0.6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</row>
    <row r="714" spans="1:26" ht="24" customHeight="1" x14ac:dyDescent="0.6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</row>
    <row r="715" spans="1:26" ht="24" customHeight="1" x14ac:dyDescent="0.6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</row>
    <row r="716" spans="1:26" ht="24" customHeight="1" x14ac:dyDescent="0.6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</row>
    <row r="717" spans="1:26" ht="24" customHeight="1" x14ac:dyDescent="0.6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</row>
    <row r="718" spans="1:26" ht="24" customHeight="1" x14ac:dyDescent="0.6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</row>
    <row r="719" spans="1:26" ht="24" customHeight="1" x14ac:dyDescent="0.6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</row>
    <row r="720" spans="1:26" ht="24" customHeight="1" x14ac:dyDescent="0.6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</row>
    <row r="721" spans="1:26" ht="24" customHeight="1" x14ac:dyDescent="0.6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</row>
    <row r="722" spans="1:26" ht="24" customHeight="1" x14ac:dyDescent="0.6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</row>
    <row r="723" spans="1:26" ht="24" customHeight="1" x14ac:dyDescent="0.6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</row>
    <row r="724" spans="1:26" ht="24" customHeight="1" x14ac:dyDescent="0.6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</row>
    <row r="725" spans="1:26" ht="24" customHeight="1" x14ac:dyDescent="0.6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</row>
    <row r="726" spans="1:26" ht="24" customHeight="1" x14ac:dyDescent="0.6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</row>
    <row r="727" spans="1:26" ht="24" customHeight="1" x14ac:dyDescent="0.6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</row>
    <row r="728" spans="1:26" ht="24" customHeight="1" x14ac:dyDescent="0.6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</row>
    <row r="729" spans="1:26" ht="24" customHeight="1" x14ac:dyDescent="0.6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</row>
    <row r="730" spans="1:26" ht="24" customHeight="1" x14ac:dyDescent="0.6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</row>
    <row r="731" spans="1:26" ht="24" customHeight="1" x14ac:dyDescent="0.6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</row>
    <row r="732" spans="1:26" ht="24" customHeight="1" x14ac:dyDescent="0.6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</row>
    <row r="733" spans="1:26" ht="24" customHeight="1" x14ac:dyDescent="0.6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</row>
    <row r="734" spans="1:26" ht="24" customHeight="1" x14ac:dyDescent="0.6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</row>
    <row r="735" spans="1:26" ht="24" customHeight="1" x14ac:dyDescent="0.6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</row>
    <row r="736" spans="1:26" ht="24" customHeight="1" x14ac:dyDescent="0.6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</row>
    <row r="737" spans="1:26" ht="24" customHeight="1" x14ac:dyDescent="0.6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</row>
    <row r="738" spans="1:26" ht="24" customHeight="1" x14ac:dyDescent="0.6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</row>
    <row r="739" spans="1:26" ht="24" customHeight="1" x14ac:dyDescent="0.6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</row>
    <row r="740" spans="1:26" ht="24" customHeight="1" x14ac:dyDescent="0.6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</row>
    <row r="741" spans="1:26" ht="24" customHeight="1" x14ac:dyDescent="0.6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</row>
    <row r="742" spans="1:26" ht="24" customHeight="1" x14ac:dyDescent="0.6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</row>
    <row r="743" spans="1:26" ht="24" customHeight="1" x14ac:dyDescent="0.6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</row>
    <row r="744" spans="1:26" ht="24" customHeight="1" x14ac:dyDescent="0.6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</row>
    <row r="745" spans="1:26" ht="24" customHeight="1" x14ac:dyDescent="0.6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</row>
    <row r="746" spans="1:26" ht="24" customHeight="1" x14ac:dyDescent="0.6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</row>
    <row r="747" spans="1:26" ht="24" customHeight="1" x14ac:dyDescent="0.6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</row>
    <row r="748" spans="1:26" ht="24" customHeight="1" x14ac:dyDescent="0.6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</row>
    <row r="749" spans="1:26" ht="24" customHeight="1" x14ac:dyDescent="0.6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</row>
    <row r="750" spans="1:26" ht="24" customHeight="1" x14ac:dyDescent="0.6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</row>
    <row r="751" spans="1:26" ht="24" customHeight="1" x14ac:dyDescent="0.6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</row>
    <row r="752" spans="1:26" ht="24" customHeight="1" x14ac:dyDescent="0.6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</row>
    <row r="753" spans="1:26" ht="24" customHeight="1" x14ac:dyDescent="0.6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</row>
    <row r="754" spans="1:26" ht="24" customHeight="1" x14ac:dyDescent="0.6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</row>
    <row r="755" spans="1:26" ht="24" customHeight="1" x14ac:dyDescent="0.6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</row>
    <row r="756" spans="1:26" ht="24" customHeight="1" x14ac:dyDescent="0.6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</row>
    <row r="757" spans="1:26" ht="24" customHeight="1" x14ac:dyDescent="0.6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</row>
    <row r="758" spans="1:26" ht="24" customHeight="1" x14ac:dyDescent="0.6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</row>
    <row r="759" spans="1:26" ht="24" customHeight="1" x14ac:dyDescent="0.6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</row>
    <row r="760" spans="1:26" ht="24" customHeight="1" x14ac:dyDescent="0.6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</row>
    <row r="761" spans="1:26" ht="24" customHeight="1" x14ac:dyDescent="0.6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</row>
    <row r="762" spans="1:26" ht="24" customHeight="1" x14ac:dyDescent="0.6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</row>
    <row r="763" spans="1:26" ht="24" customHeight="1" x14ac:dyDescent="0.6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</row>
    <row r="764" spans="1:26" ht="24" customHeight="1" x14ac:dyDescent="0.6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</row>
    <row r="765" spans="1:26" ht="24" customHeight="1" x14ac:dyDescent="0.6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</row>
    <row r="766" spans="1:26" ht="24" customHeight="1" x14ac:dyDescent="0.6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</row>
    <row r="767" spans="1:26" ht="24" customHeight="1" x14ac:dyDescent="0.6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</row>
    <row r="768" spans="1:26" ht="24" customHeight="1" x14ac:dyDescent="0.6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</row>
    <row r="769" spans="1:26" ht="24" customHeight="1" x14ac:dyDescent="0.6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</row>
    <row r="770" spans="1:26" ht="24" customHeight="1" x14ac:dyDescent="0.6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</row>
    <row r="771" spans="1:26" ht="24" customHeight="1" x14ac:dyDescent="0.6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</row>
    <row r="772" spans="1:26" ht="24" customHeight="1" x14ac:dyDescent="0.6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</row>
    <row r="773" spans="1:26" ht="24" customHeight="1" x14ac:dyDescent="0.6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</row>
    <row r="774" spans="1:26" ht="24" customHeight="1" x14ac:dyDescent="0.6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</row>
    <row r="775" spans="1:26" ht="24" customHeight="1" x14ac:dyDescent="0.6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</row>
    <row r="776" spans="1:26" ht="24" customHeight="1" x14ac:dyDescent="0.6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</row>
    <row r="777" spans="1:26" ht="24" customHeight="1" x14ac:dyDescent="0.6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</row>
    <row r="778" spans="1:26" ht="24" customHeight="1" x14ac:dyDescent="0.6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</row>
    <row r="779" spans="1:26" ht="24" customHeight="1" x14ac:dyDescent="0.6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</row>
    <row r="780" spans="1:26" ht="24" customHeight="1" x14ac:dyDescent="0.6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</row>
    <row r="781" spans="1:26" ht="24" customHeight="1" x14ac:dyDescent="0.6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</row>
    <row r="782" spans="1:26" ht="24" customHeight="1" x14ac:dyDescent="0.6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</row>
    <row r="783" spans="1:26" ht="24" customHeight="1" x14ac:dyDescent="0.6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</row>
    <row r="784" spans="1:26" ht="24" customHeight="1" x14ac:dyDescent="0.6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</row>
    <row r="785" spans="1:26" ht="24" customHeight="1" x14ac:dyDescent="0.6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</row>
    <row r="786" spans="1:26" ht="24" customHeight="1" x14ac:dyDescent="0.6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</row>
    <row r="787" spans="1:26" ht="24" customHeight="1" x14ac:dyDescent="0.6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</row>
    <row r="788" spans="1:26" ht="24" customHeight="1" x14ac:dyDescent="0.6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</row>
    <row r="789" spans="1:26" ht="24" customHeight="1" x14ac:dyDescent="0.6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</row>
    <row r="790" spans="1:26" ht="24" customHeight="1" x14ac:dyDescent="0.6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</row>
    <row r="791" spans="1:26" ht="24" customHeight="1" x14ac:dyDescent="0.6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</row>
    <row r="792" spans="1:26" ht="24" customHeight="1" x14ac:dyDescent="0.6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</row>
    <row r="793" spans="1:26" ht="24" customHeight="1" x14ac:dyDescent="0.6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</row>
    <row r="794" spans="1:26" ht="24" customHeight="1" x14ac:dyDescent="0.6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</row>
    <row r="795" spans="1:26" ht="24" customHeight="1" x14ac:dyDescent="0.6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</row>
    <row r="796" spans="1:26" ht="24" customHeight="1" x14ac:dyDescent="0.6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</row>
    <row r="797" spans="1:26" ht="24" customHeight="1" x14ac:dyDescent="0.6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</row>
    <row r="798" spans="1:26" ht="24" customHeight="1" x14ac:dyDescent="0.6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</row>
    <row r="799" spans="1:26" ht="24" customHeight="1" x14ac:dyDescent="0.6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</row>
    <row r="800" spans="1:26" ht="24" customHeight="1" x14ac:dyDescent="0.6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</row>
    <row r="801" spans="1:26" ht="24" customHeight="1" x14ac:dyDescent="0.6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</row>
    <row r="802" spans="1:26" ht="24" customHeight="1" x14ac:dyDescent="0.6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</row>
    <row r="803" spans="1:26" ht="24" customHeight="1" x14ac:dyDescent="0.6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</row>
    <row r="804" spans="1:26" ht="24" customHeight="1" x14ac:dyDescent="0.6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</row>
    <row r="805" spans="1:26" ht="24" customHeight="1" x14ac:dyDescent="0.6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</row>
    <row r="806" spans="1:26" ht="24" customHeight="1" x14ac:dyDescent="0.6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</row>
    <row r="807" spans="1:26" ht="24" customHeight="1" x14ac:dyDescent="0.6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</row>
    <row r="808" spans="1:26" ht="24" customHeight="1" x14ac:dyDescent="0.6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</row>
    <row r="809" spans="1:26" ht="24" customHeight="1" x14ac:dyDescent="0.6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</row>
    <row r="810" spans="1:26" ht="24" customHeight="1" x14ac:dyDescent="0.6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</row>
    <row r="811" spans="1:26" ht="24" customHeight="1" x14ac:dyDescent="0.6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</row>
    <row r="812" spans="1:26" ht="24" customHeight="1" x14ac:dyDescent="0.6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</row>
    <row r="813" spans="1:26" ht="24" customHeight="1" x14ac:dyDescent="0.6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</row>
    <row r="814" spans="1:26" ht="24" customHeight="1" x14ac:dyDescent="0.6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</row>
    <row r="815" spans="1:26" ht="24" customHeight="1" x14ac:dyDescent="0.6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</row>
    <row r="816" spans="1:26" ht="24" customHeight="1" x14ac:dyDescent="0.6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</row>
    <row r="817" spans="1:26" ht="24" customHeight="1" x14ac:dyDescent="0.6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</row>
    <row r="818" spans="1:26" ht="24" customHeight="1" x14ac:dyDescent="0.6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</row>
    <row r="819" spans="1:26" ht="24" customHeight="1" x14ac:dyDescent="0.6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</row>
    <row r="820" spans="1:26" ht="24" customHeight="1" x14ac:dyDescent="0.6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</row>
    <row r="821" spans="1:26" ht="24" customHeight="1" x14ac:dyDescent="0.6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</row>
    <row r="822" spans="1:26" ht="24" customHeight="1" x14ac:dyDescent="0.6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</row>
    <row r="823" spans="1:26" ht="24" customHeight="1" x14ac:dyDescent="0.6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</row>
    <row r="824" spans="1:26" ht="24" customHeight="1" x14ac:dyDescent="0.6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</row>
    <row r="825" spans="1:26" ht="24" customHeight="1" x14ac:dyDescent="0.6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</row>
    <row r="826" spans="1:26" ht="24" customHeight="1" x14ac:dyDescent="0.6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</row>
    <row r="827" spans="1:26" ht="24" customHeight="1" x14ac:dyDescent="0.6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</row>
    <row r="828" spans="1:26" ht="24" customHeight="1" x14ac:dyDescent="0.6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</row>
    <row r="829" spans="1:26" ht="24" customHeight="1" x14ac:dyDescent="0.6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</row>
    <row r="830" spans="1:26" ht="24" customHeight="1" x14ac:dyDescent="0.6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</row>
    <row r="831" spans="1:26" ht="24" customHeight="1" x14ac:dyDescent="0.6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</row>
    <row r="832" spans="1:26" ht="24" customHeight="1" x14ac:dyDescent="0.6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</row>
    <row r="833" spans="1:26" ht="24" customHeight="1" x14ac:dyDescent="0.6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</row>
    <row r="834" spans="1:26" ht="24" customHeight="1" x14ac:dyDescent="0.6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</row>
    <row r="835" spans="1:26" ht="24" customHeight="1" x14ac:dyDescent="0.6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</row>
    <row r="836" spans="1:26" ht="24" customHeight="1" x14ac:dyDescent="0.6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</row>
    <row r="837" spans="1:26" ht="24" customHeight="1" x14ac:dyDescent="0.6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</row>
    <row r="838" spans="1:26" ht="24" customHeight="1" x14ac:dyDescent="0.6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</row>
    <row r="839" spans="1:26" ht="24" customHeight="1" x14ac:dyDescent="0.6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</row>
    <row r="840" spans="1:26" ht="24" customHeight="1" x14ac:dyDescent="0.6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</row>
    <row r="841" spans="1:26" ht="24" customHeight="1" x14ac:dyDescent="0.6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</row>
    <row r="842" spans="1:26" ht="24" customHeight="1" x14ac:dyDescent="0.6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</row>
    <row r="843" spans="1:26" ht="24" customHeight="1" x14ac:dyDescent="0.6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</row>
    <row r="844" spans="1:26" ht="24" customHeight="1" x14ac:dyDescent="0.6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</row>
    <row r="845" spans="1:26" ht="24" customHeight="1" x14ac:dyDescent="0.6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</row>
    <row r="846" spans="1:26" ht="24" customHeight="1" x14ac:dyDescent="0.6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</row>
    <row r="847" spans="1:26" ht="24" customHeight="1" x14ac:dyDescent="0.6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</row>
    <row r="848" spans="1:26" ht="24" customHeight="1" x14ac:dyDescent="0.6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</row>
    <row r="849" spans="1:26" ht="24" customHeight="1" x14ac:dyDescent="0.6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</row>
    <row r="850" spans="1:26" ht="24" customHeight="1" x14ac:dyDescent="0.6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</row>
    <row r="851" spans="1:26" ht="24" customHeight="1" x14ac:dyDescent="0.6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</row>
    <row r="852" spans="1:26" ht="24" customHeight="1" x14ac:dyDescent="0.6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</row>
    <row r="853" spans="1:26" ht="24" customHeight="1" x14ac:dyDescent="0.6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</row>
    <row r="854" spans="1:26" ht="24" customHeight="1" x14ac:dyDescent="0.6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</row>
    <row r="855" spans="1:26" ht="24" customHeight="1" x14ac:dyDescent="0.6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</row>
    <row r="856" spans="1:26" ht="24" customHeight="1" x14ac:dyDescent="0.6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</row>
    <row r="857" spans="1:26" ht="24" customHeight="1" x14ac:dyDescent="0.6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</row>
    <row r="858" spans="1:26" ht="24" customHeight="1" x14ac:dyDescent="0.6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</row>
    <row r="859" spans="1:26" ht="24" customHeight="1" x14ac:dyDescent="0.6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</row>
    <row r="860" spans="1:26" ht="24" customHeight="1" x14ac:dyDescent="0.6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</row>
    <row r="861" spans="1:26" ht="24" customHeight="1" x14ac:dyDescent="0.6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</row>
    <row r="862" spans="1:26" ht="24" customHeight="1" x14ac:dyDescent="0.6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</row>
    <row r="863" spans="1:26" ht="24" customHeight="1" x14ac:dyDescent="0.6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</row>
    <row r="864" spans="1:26" ht="24" customHeight="1" x14ac:dyDescent="0.6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</row>
    <row r="865" spans="1:26" ht="24" customHeight="1" x14ac:dyDescent="0.6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</row>
    <row r="866" spans="1:26" ht="24" customHeight="1" x14ac:dyDescent="0.6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</row>
    <row r="867" spans="1:26" ht="24" customHeight="1" x14ac:dyDescent="0.6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</row>
    <row r="868" spans="1:26" ht="24" customHeight="1" x14ac:dyDescent="0.6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</row>
    <row r="869" spans="1:26" ht="24" customHeight="1" x14ac:dyDescent="0.6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</row>
    <row r="870" spans="1:26" ht="24" customHeight="1" x14ac:dyDescent="0.6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</row>
    <row r="871" spans="1:26" ht="24" customHeight="1" x14ac:dyDescent="0.6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</row>
    <row r="872" spans="1:26" ht="24" customHeight="1" x14ac:dyDescent="0.6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</row>
    <row r="873" spans="1:26" ht="24" customHeight="1" x14ac:dyDescent="0.6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</row>
    <row r="874" spans="1:26" ht="24" customHeight="1" x14ac:dyDescent="0.6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</row>
    <row r="875" spans="1:26" ht="24" customHeight="1" x14ac:dyDescent="0.6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</row>
    <row r="876" spans="1:26" ht="24" customHeight="1" x14ac:dyDescent="0.6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</row>
    <row r="877" spans="1:26" ht="24" customHeight="1" x14ac:dyDescent="0.6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</row>
    <row r="878" spans="1:26" ht="24" customHeight="1" x14ac:dyDescent="0.6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</row>
    <row r="879" spans="1:26" ht="24" customHeight="1" x14ac:dyDescent="0.6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</row>
    <row r="880" spans="1:26" ht="24" customHeight="1" x14ac:dyDescent="0.6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</row>
    <row r="881" spans="1:26" ht="24" customHeight="1" x14ac:dyDescent="0.6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</row>
    <row r="882" spans="1:26" ht="24" customHeight="1" x14ac:dyDescent="0.6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</row>
    <row r="883" spans="1:26" ht="24" customHeight="1" x14ac:dyDescent="0.6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</row>
    <row r="884" spans="1:26" ht="24" customHeight="1" x14ac:dyDescent="0.6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</row>
    <row r="885" spans="1:26" ht="24" customHeight="1" x14ac:dyDescent="0.6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</row>
    <row r="886" spans="1:26" ht="24" customHeight="1" x14ac:dyDescent="0.6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</row>
    <row r="887" spans="1:26" ht="24" customHeight="1" x14ac:dyDescent="0.6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</row>
    <row r="888" spans="1:26" ht="24" customHeight="1" x14ac:dyDescent="0.6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</row>
    <row r="889" spans="1:26" ht="24" customHeight="1" x14ac:dyDescent="0.6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</row>
    <row r="890" spans="1:26" ht="24" customHeight="1" x14ac:dyDescent="0.6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</row>
    <row r="891" spans="1:26" ht="24" customHeight="1" x14ac:dyDescent="0.6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</row>
    <row r="892" spans="1:26" ht="24" customHeight="1" x14ac:dyDescent="0.6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</row>
    <row r="893" spans="1:26" ht="24" customHeight="1" x14ac:dyDescent="0.6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</row>
    <row r="894" spans="1:26" ht="24" customHeight="1" x14ac:dyDescent="0.6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</row>
    <row r="895" spans="1:26" ht="24" customHeight="1" x14ac:dyDescent="0.6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</row>
    <row r="896" spans="1:26" ht="24" customHeight="1" x14ac:dyDescent="0.6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</row>
    <row r="897" spans="1:26" ht="24" customHeight="1" x14ac:dyDescent="0.6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</row>
    <row r="898" spans="1:26" ht="24" customHeight="1" x14ac:dyDescent="0.6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</row>
    <row r="899" spans="1:26" ht="24" customHeight="1" x14ac:dyDescent="0.6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</row>
    <row r="900" spans="1:26" ht="24" customHeight="1" x14ac:dyDescent="0.6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</row>
    <row r="901" spans="1:26" ht="24" customHeight="1" x14ac:dyDescent="0.6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</row>
    <row r="902" spans="1:26" ht="24" customHeight="1" x14ac:dyDescent="0.6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</row>
    <row r="903" spans="1:26" ht="24" customHeight="1" x14ac:dyDescent="0.6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</row>
    <row r="904" spans="1:26" ht="24" customHeight="1" x14ac:dyDescent="0.6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</row>
    <row r="905" spans="1:26" ht="24" customHeight="1" x14ac:dyDescent="0.6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</row>
    <row r="906" spans="1:26" ht="24" customHeight="1" x14ac:dyDescent="0.6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</row>
    <row r="907" spans="1:26" ht="24" customHeight="1" x14ac:dyDescent="0.6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</row>
    <row r="908" spans="1:26" ht="24" customHeight="1" x14ac:dyDescent="0.6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</row>
    <row r="909" spans="1:26" ht="24" customHeight="1" x14ac:dyDescent="0.6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</row>
    <row r="910" spans="1:26" ht="24" customHeight="1" x14ac:dyDescent="0.6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</row>
    <row r="911" spans="1:26" ht="24" customHeight="1" x14ac:dyDescent="0.6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</row>
    <row r="912" spans="1:26" ht="24" customHeight="1" x14ac:dyDescent="0.6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</row>
    <row r="913" spans="1:26" ht="24" customHeight="1" x14ac:dyDescent="0.6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</row>
    <row r="914" spans="1:26" ht="24" customHeight="1" x14ac:dyDescent="0.6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</row>
    <row r="915" spans="1:26" ht="24" customHeight="1" x14ac:dyDescent="0.6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</row>
    <row r="916" spans="1:26" ht="24" customHeight="1" x14ac:dyDescent="0.6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</row>
    <row r="917" spans="1:26" ht="24" customHeight="1" x14ac:dyDescent="0.6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</row>
    <row r="918" spans="1:26" ht="24" customHeight="1" x14ac:dyDescent="0.6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</row>
    <row r="919" spans="1:26" ht="24" customHeight="1" x14ac:dyDescent="0.6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</row>
    <row r="920" spans="1:26" ht="24" customHeight="1" x14ac:dyDescent="0.6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</row>
    <row r="921" spans="1:26" ht="24" customHeight="1" x14ac:dyDescent="0.6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</row>
    <row r="922" spans="1:26" ht="24" customHeight="1" x14ac:dyDescent="0.6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</row>
    <row r="923" spans="1:26" ht="24" customHeight="1" x14ac:dyDescent="0.6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</row>
    <row r="924" spans="1:26" ht="24" customHeight="1" x14ac:dyDescent="0.6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</row>
    <row r="925" spans="1:26" ht="24" customHeight="1" x14ac:dyDescent="0.6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</row>
    <row r="926" spans="1:26" ht="24" customHeight="1" x14ac:dyDescent="0.6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</row>
    <row r="927" spans="1:26" ht="24" customHeight="1" x14ac:dyDescent="0.6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</row>
    <row r="928" spans="1:26" ht="24" customHeight="1" x14ac:dyDescent="0.6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</row>
    <row r="929" spans="1:26" ht="24" customHeight="1" x14ac:dyDescent="0.6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</row>
    <row r="930" spans="1:26" ht="24" customHeight="1" x14ac:dyDescent="0.6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</row>
    <row r="931" spans="1:26" ht="24" customHeight="1" x14ac:dyDescent="0.6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</row>
    <row r="932" spans="1:26" ht="24" customHeight="1" x14ac:dyDescent="0.6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</row>
    <row r="933" spans="1:26" ht="24" customHeight="1" x14ac:dyDescent="0.6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</row>
    <row r="934" spans="1:26" ht="24" customHeight="1" x14ac:dyDescent="0.6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</row>
    <row r="935" spans="1:26" ht="24" customHeight="1" x14ac:dyDescent="0.6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</row>
    <row r="936" spans="1:26" ht="24" customHeight="1" x14ac:dyDescent="0.6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</row>
    <row r="937" spans="1:26" ht="24" customHeight="1" x14ac:dyDescent="0.6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</row>
    <row r="938" spans="1:26" ht="24" customHeight="1" x14ac:dyDescent="0.6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</row>
    <row r="939" spans="1:26" ht="24" customHeight="1" x14ac:dyDescent="0.6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</row>
    <row r="940" spans="1:26" ht="24" customHeight="1" x14ac:dyDescent="0.6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</row>
    <row r="941" spans="1:26" ht="24" customHeight="1" x14ac:dyDescent="0.6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</row>
    <row r="942" spans="1:26" ht="24" customHeight="1" x14ac:dyDescent="0.6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</row>
    <row r="943" spans="1:26" ht="24" customHeight="1" x14ac:dyDescent="0.6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</row>
    <row r="944" spans="1:26" ht="24" customHeight="1" x14ac:dyDescent="0.6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</row>
    <row r="945" spans="1:26" ht="24" customHeight="1" x14ac:dyDescent="0.6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</row>
    <row r="946" spans="1:26" ht="24" customHeight="1" x14ac:dyDescent="0.6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</row>
    <row r="947" spans="1:26" ht="24" customHeight="1" x14ac:dyDescent="0.6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</row>
    <row r="948" spans="1:26" ht="24" customHeight="1" x14ac:dyDescent="0.6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</row>
    <row r="949" spans="1:26" ht="24" customHeight="1" x14ac:dyDescent="0.6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</row>
    <row r="950" spans="1:26" ht="24" customHeight="1" x14ac:dyDescent="0.6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</row>
    <row r="951" spans="1:26" ht="24" customHeight="1" x14ac:dyDescent="0.6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</row>
    <row r="952" spans="1:26" ht="24" customHeight="1" x14ac:dyDescent="0.6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</row>
    <row r="953" spans="1:26" ht="24" customHeight="1" x14ac:dyDescent="0.6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</row>
    <row r="954" spans="1:26" ht="24" customHeight="1" x14ac:dyDescent="0.6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</row>
    <row r="955" spans="1:26" ht="24" customHeight="1" x14ac:dyDescent="0.6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</row>
    <row r="956" spans="1:26" ht="24" customHeight="1" x14ac:dyDescent="0.6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</row>
    <row r="957" spans="1:26" ht="24" customHeight="1" x14ac:dyDescent="0.6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</row>
    <row r="958" spans="1:26" ht="24" customHeight="1" x14ac:dyDescent="0.6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</row>
    <row r="959" spans="1:26" ht="24" customHeight="1" x14ac:dyDescent="0.6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</row>
    <row r="960" spans="1:26" ht="24" customHeight="1" x14ac:dyDescent="0.6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</row>
    <row r="961" spans="1:26" ht="24" customHeight="1" x14ac:dyDescent="0.6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</row>
    <row r="962" spans="1:26" ht="24" customHeight="1" x14ac:dyDescent="0.6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</row>
    <row r="963" spans="1:26" ht="24" customHeight="1" x14ac:dyDescent="0.6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</row>
    <row r="964" spans="1:26" ht="24" customHeight="1" x14ac:dyDescent="0.6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</row>
    <row r="965" spans="1:26" ht="24" customHeight="1" x14ac:dyDescent="0.6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</row>
    <row r="966" spans="1:26" ht="24" customHeight="1" x14ac:dyDescent="0.6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</row>
    <row r="967" spans="1:26" ht="24" customHeight="1" x14ac:dyDescent="0.6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</row>
    <row r="968" spans="1:26" ht="24" customHeight="1" x14ac:dyDescent="0.6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</row>
    <row r="969" spans="1:26" ht="24" customHeight="1" x14ac:dyDescent="0.6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</row>
    <row r="970" spans="1:26" ht="24" customHeight="1" x14ac:dyDescent="0.6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</row>
    <row r="971" spans="1:26" ht="24" customHeight="1" x14ac:dyDescent="0.6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</row>
    <row r="972" spans="1:26" ht="24" customHeight="1" x14ac:dyDescent="0.6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</row>
    <row r="973" spans="1:26" ht="24" customHeight="1" x14ac:dyDescent="0.6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</row>
    <row r="974" spans="1:26" ht="24" customHeight="1" x14ac:dyDescent="0.6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</row>
    <row r="975" spans="1:26" ht="24" customHeight="1" x14ac:dyDescent="0.6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</row>
    <row r="976" spans="1:26" ht="24" customHeight="1" x14ac:dyDescent="0.6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</row>
    <row r="977" spans="1:26" ht="24" customHeight="1" x14ac:dyDescent="0.6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</row>
    <row r="978" spans="1:26" ht="24" customHeight="1" x14ac:dyDescent="0.6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</row>
    <row r="979" spans="1:26" ht="24" customHeight="1" x14ac:dyDescent="0.6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</row>
    <row r="980" spans="1:26" ht="24" customHeight="1" x14ac:dyDescent="0.6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</row>
    <row r="981" spans="1:26" ht="24" customHeight="1" x14ac:dyDescent="0.6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</row>
    <row r="982" spans="1:26" ht="24" customHeight="1" x14ac:dyDescent="0.6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</row>
    <row r="983" spans="1:26" ht="24" customHeight="1" x14ac:dyDescent="0.6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</row>
    <row r="984" spans="1:26" ht="24" customHeight="1" x14ac:dyDescent="0.6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</row>
    <row r="985" spans="1:26" ht="24" customHeight="1" x14ac:dyDescent="0.6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</row>
    <row r="986" spans="1:26" ht="24" customHeight="1" x14ac:dyDescent="0.6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</row>
    <row r="987" spans="1:26" ht="24" customHeight="1" x14ac:dyDescent="0.6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</row>
    <row r="988" spans="1:26" ht="24" customHeight="1" x14ac:dyDescent="0.6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</row>
    <row r="989" spans="1:26" ht="24" customHeight="1" x14ac:dyDescent="0.6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</row>
    <row r="990" spans="1:26" ht="24" customHeight="1" x14ac:dyDescent="0.6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</row>
    <row r="991" spans="1:26" ht="24" customHeight="1" x14ac:dyDescent="0.6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</row>
    <row r="992" spans="1:26" ht="24" customHeight="1" x14ac:dyDescent="0.6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</row>
    <row r="993" spans="1:26" ht="24" customHeight="1" x14ac:dyDescent="0.6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</row>
    <row r="994" spans="1:26" ht="24" customHeight="1" x14ac:dyDescent="0.6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</row>
    <row r="995" spans="1:26" ht="24" customHeight="1" x14ac:dyDescent="0.6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</row>
    <row r="996" spans="1:26" ht="24" customHeight="1" x14ac:dyDescent="0.6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</row>
    <row r="997" spans="1:26" ht="24" customHeight="1" x14ac:dyDescent="0.6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</row>
  </sheetData>
  <mergeCells count="5">
    <mergeCell ref="A2:I2"/>
    <mergeCell ref="A3:M3"/>
    <mergeCell ref="G4:M4"/>
    <mergeCell ref="G5:I5"/>
    <mergeCell ref="K5:M5"/>
  </mergeCells>
  <pageMargins left="0.78740157480314998" right="0.15748031496063" top="0.74803149606299202" bottom="0.98425196850393704" header="0.511811023622047" footer="0.511811023622047"/>
  <pageSetup paperSize="9" scale="65" firstPageNumber="4" fitToHeight="0" orientation="portrait" useFirstPageNumber="1" r:id="rId1"/>
  <headerFooter alignWithMargins="0">
    <oddFooter>&amp;L    &amp;R&amp;"Times New Roman,Regular"&amp;14&amp;P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62"/>
  <sheetViews>
    <sheetView view="pageBreakPreview" topLeftCell="G7" zoomScale="91" zoomScaleNormal="100" zoomScaleSheetLayoutView="91" workbookViewId="0">
      <selection activeCell="I21" sqref="I21"/>
    </sheetView>
  </sheetViews>
  <sheetFormatPr defaultColWidth="9" defaultRowHeight="19.649999999999999" customHeight="1" x14ac:dyDescent="0.3"/>
  <cols>
    <col min="1" max="1" width="43.33203125" style="107" customWidth="1"/>
    <col min="2" max="2" width="7.5546875" style="106" customWidth="1"/>
    <col min="3" max="3" width="0.88671875" style="107" customWidth="1"/>
    <col min="4" max="4" width="14.33203125" style="107" bestFit="1" customWidth="1"/>
    <col min="5" max="5" width="0.88671875" style="107" customWidth="1"/>
    <col min="6" max="6" width="15" style="107" bestFit="1" customWidth="1"/>
    <col min="7" max="7" width="0.88671875" style="107" customWidth="1"/>
    <col min="8" max="8" width="22.5546875" style="107" bestFit="1" customWidth="1"/>
    <col min="9" max="9" width="0.88671875" style="107" customWidth="1"/>
    <col min="10" max="10" width="15.5546875" style="107" customWidth="1"/>
    <col min="11" max="11" width="0.88671875" style="107" customWidth="1"/>
    <col min="12" max="12" width="18.33203125" style="107" bestFit="1" customWidth="1"/>
    <col min="13" max="13" width="0.88671875" style="107" customWidth="1"/>
    <col min="14" max="14" width="34" style="107" customWidth="1"/>
    <col min="15" max="15" width="1" style="107" customWidth="1"/>
    <col min="16" max="16" width="23" style="107" bestFit="1" customWidth="1"/>
    <col min="17" max="17" width="1" style="107" customWidth="1"/>
    <col min="18" max="18" width="13.44140625" style="107" customWidth="1"/>
    <col min="19" max="19" width="1" style="107" customWidth="1"/>
    <col min="20" max="20" width="17.33203125" style="107" bestFit="1" customWidth="1"/>
    <col min="21" max="21" width="0.88671875" style="107" customWidth="1"/>
    <col min="22" max="22" width="16" style="107" customWidth="1"/>
    <col min="23" max="23" width="12.33203125" style="107" bestFit="1" customWidth="1"/>
    <col min="24" max="16384" width="9" style="107"/>
  </cols>
  <sheetData>
    <row r="1" spans="1:22" ht="21" customHeight="1" x14ac:dyDescent="0.3">
      <c r="A1" s="105" t="str">
        <f>+'BS '!A1</f>
        <v xml:space="preserve">AQ ESTATE PUBLIC COMPANY LIMITED AND SUBSIDIARIES  </v>
      </c>
      <c r="V1" s="108" t="s">
        <v>97</v>
      </c>
    </row>
    <row r="2" spans="1:22" ht="21" customHeight="1" x14ac:dyDescent="0.3">
      <c r="A2" s="105" t="s">
        <v>35</v>
      </c>
      <c r="V2" s="108" t="s">
        <v>98</v>
      </c>
    </row>
    <row r="3" spans="1:22" ht="21" customHeight="1" x14ac:dyDescent="0.3">
      <c r="A3" s="105" t="s">
        <v>201</v>
      </c>
    </row>
    <row r="4" spans="1:22" ht="21" customHeight="1" x14ac:dyDescent="0.3">
      <c r="D4" s="273" t="s">
        <v>63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</row>
    <row r="5" spans="1:22" ht="21" customHeight="1" x14ac:dyDescent="0.3">
      <c r="D5" s="273" t="s">
        <v>65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</row>
    <row r="6" spans="1:22" s="106" customFormat="1" ht="21" customHeight="1" x14ac:dyDescent="0.3">
      <c r="L6" s="107"/>
      <c r="M6" s="107"/>
      <c r="N6" s="274" t="s">
        <v>187</v>
      </c>
      <c r="O6" s="274"/>
      <c r="P6" s="274"/>
    </row>
    <row r="7" spans="1:22" s="106" customFormat="1" ht="21" customHeight="1" x14ac:dyDescent="0.3">
      <c r="J7" s="106" t="s">
        <v>39</v>
      </c>
      <c r="K7" s="106">
        <v>2020</v>
      </c>
      <c r="N7" s="109" t="s">
        <v>103</v>
      </c>
      <c r="R7" s="110" t="s">
        <v>106</v>
      </c>
      <c r="V7" s="106" t="s">
        <v>13</v>
      </c>
    </row>
    <row r="8" spans="1:22" s="106" customFormat="1" ht="21" customHeight="1" x14ac:dyDescent="0.3">
      <c r="D8" s="106" t="s">
        <v>36</v>
      </c>
      <c r="F8" s="106" t="s">
        <v>37</v>
      </c>
      <c r="G8" s="106">
        <v>2020</v>
      </c>
      <c r="H8" s="106" t="s">
        <v>38</v>
      </c>
      <c r="J8" s="106" t="s">
        <v>58</v>
      </c>
      <c r="N8" s="111" t="s">
        <v>150</v>
      </c>
      <c r="P8" s="110" t="s">
        <v>106</v>
      </c>
      <c r="R8" s="110" t="s">
        <v>107</v>
      </c>
    </row>
    <row r="9" spans="1:22" s="106" customFormat="1" ht="21" customHeight="1" x14ac:dyDescent="0.3">
      <c r="D9" s="106" t="s">
        <v>40</v>
      </c>
      <c r="F9" s="106" t="s">
        <v>41</v>
      </c>
      <c r="H9" s="106" t="s">
        <v>42</v>
      </c>
      <c r="J9" s="106" t="s">
        <v>57</v>
      </c>
      <c r="L9" s="106" t="s">
        <v>140</v>
      </c>
      <c r="N9" s="106" t="s">
        <v>151</v>
      </c>
      <c r="P9" s="110" t="s">
        <v>154</v>
      </c>
      <c r="R9" s="110" t="s">
        <v>105</v>
      </c>
      <c r="T9" s="106" t="s">
        <v>43</v>
      </c>
      <c r="V9" s="106" t="s">
        <v>81</v>
      </c>
    </row>
    <row r="10" spans="1:22" s="106" customFormat="1" ht="21" customHeight="1" x14ac:dyDescent="0.3">
      <c r="B10" s="112" t="s">
        <v>161</v>
      </c>
      <c r="D10" s="112" t="s">
        <v>44</v>
      </c>
      <c r="F10" s="112" t="s">
        <v>69</v>
      </c>
      <c r="H10" s="112" t="s">
        <v>46</v>
      </c>
      <c r="J10" s="112" t="s">
        <v>47</v>
      </c>
      <c r="L10" s="112" t="s">
        <v>141</v>
      </c>
      <c r="N10" s="113" t="s">
        <v>152</v>
      </c>
      <c r="P10" s="114" t="s">
        <v>155</v>
      </c>
      <c r="R10" s="113" t="s">
        <v>104</v>
      </c>
      <c r="T10" s="112" t="s">
        <v>21</v>
      </c>
      <c r="V10" s="115" t="s">
        <v>82</v>
      </c>
    </row>
    <row r="11" spans="1:22" ht="21" customHeight="1" x14ac:dyDescent="0.3"/>
    <row r="12" spans="1:22" ht="21" customHeight="1" x14ac:dyDescent="0.3">
      <c r="A12" s="105" t="s">
        <v>153</v>
      </c>
      <c r="D12" s="1">
        <v>42662405</v>
      </c>
      <c r="E12" s="32"/>
      <c r="F12" s="33">
        <v>-32759548</v>
      </c>
      <c r="G12" s="32"/>
      <c r="H12" s="1">
        <v>153537</v>
      </c>
      <c r="I12" s="116"/>
      <c r="J12" s="1">
        <v>-47939</v>
      </c>
      <c r="K12" s="34"/>
      <c r="L12" s="35">
        <v>-7416064</v>
      </c>
      <c r="M12" s="34"/>
      <c r="N12" s="7">
        <v>0</v>
      </c>
      <c r="O12" s="7"/>
      <c r="P12" s="7">
        <f>SUM(N12)</f>
        <v>0</v>
      </c>
      <c r="Q12" s="7"/>
      <c r="R12" s="7">
        <f>SUM(D12:L12,P12)</f>
        <v>2592391</v>
      </c>
      <c r="S12" s="7"/>
      <c r="T12" s="35">
        <v>-2</v>
      </c>
      <c r="U12" s="34"/>
      <c r="V12" s="34">
        <f>SUM(R12:T12)</f>
        <v>2592389</v>
      </c>
    </row>
    <row r="13" spans="1:22" ht="21" customHeight="1" x14ac:dyDescent="0.3">
      <c r="A13" s="107" t="s">
        <v>111</v>
      </c>
      <c r="B13" s="107"/>
      <c r="D13" s="42">
        <v>0</v>
      </c>
      <c r="E13" s="42"/>
      <c r="F13" s="42">
        <v>0</v>
      </c>
      <c r="G13" s="42"/>
      <c r="H13" s="42">
        <v>0</v>
      </c>
      <c r="I13" s="40"/>
      <c r="J13" s="42">
        <v>0</v>
      </c>
      <c r="K13" s="34"/>
      <c r="L13" s="1">
        <f>+PL9M!G37</f>
        <v>81491</v>
      </c>
      <c r="M13" s="35">
        <v>1072160</v>
      </c>
      <c r="N13" s="1">
        <f>+PL9M!G31</f>
        <v>-2652</v>
      </c>
      <c r="O13" s="7"/>
      <c r="P13" s="1">
        <f t="shared" ref="P13:P17" si="0">SUM(N13)</f>
        <v>-2652</v>
      </c>
      <c r="Q13" s="36"/>
      <c r="R13" s="7">
        <f>SUM(D13:L13,P13)</f>
        <v>78839</v>
      </c>
      <c r="S13" s="36"/>
      <c r="T13" s="7">
        <v>57</v>
      </c>
      <c r="U13" s="35"/>
      <c r="V13" s="7">
        <f t="shared" ref="V13:V16" si="1">SUM(R13:T13)</f>
        <v>78896</v>
      </c>
    </row>
    <row r="14" spans="1:22" ht="21" customHeight="1" x14ac:dyDescent="0.3">
      <c r="A14" s="107" t="s">
        <v>162</v>
      </c>
      <c r="B14" s="107"/>
      <c r="D14" s="42">
        <v>0</v>
      </c>
      <c r="E14" s="42"/>
      <c r="F14" s="42">
        <v>0</v>
      </c>
      <c r="G14" s="42"/>
      <c r="H14" s="42">
        <v>0</v>
      </c>
      <c r="I14" s="40"/>
      <c r="J14" s="42">
        <v>0</v>
      </c>
      <c r="K14" s="34"/>
      <c r="L14" s="1">
        <f>+PL9M!G31</f>
        <v>-2652</v>
      </c>
      <c r="M14" s="35"/>
      <c r="N14" s="7">
        <f>-PL9M!G31</f>
        <v>2652</v>
      </c>
      <c r="O14" s="34"/>
      <c r="P14" s="7">
        <f t="shared" si="0"/>
        <v>2652</v>
      </c>
      <c r="Q14" s="36"/>
      <c r="R14" s="7">
        <f>SUM(D14:L14,P14)</f>
        <v>0</v>
      </c>
      <c r="S14" s="36"/>
      <c r="T14" s="7">
        <v>0</v>
      </c>
      <c r="U14" s="35"/>
      <c r="V14" s="7">
        <f t="shared" si="1"/>
        <v>0</v>
      </c>
    </row>
    <row r="15" spans="1:22" ht="21" customHeight="1" x14ac:dyDescent="0.3">
      <c r="A15" s="107" t="s">
        <v>193</v>
      </c>
      <c r="B15" s="106">
        <v>23.1</v>
      </c>
      <c r="D15" s="7">
        <v>4177214</v>
      </c>
      <c r="E15" s="7"/>
      <c r="F15" s="33">
        <v>-3976707</v>
      </c>
      <c r="G15" s="7"/>
      <c r="H15" s="7">
        <v>0</v>
      </c>
      <c r="I15" s="34"/>
      <c r="J15" s="7">
        <v>0</v>
      </c>
      <c r="K15" s="34"/>
      <c r="L15" s="7">
        <v>0</v>
      </c>
      <c r="M15" s="35"/>
      <c r="N15" s="7">
        <v>0</v>
      </c>
      <c r="O15" s="34"/>
      <c r="P15" s="7">
        <v>0</v>
      </c>
      <c r="Q15" s="7"/>
      <c r="R15" s="7">
        <f>SUM(D15:L15,P15)</f>
        <v>200507</v>
      </c>
      <c r="S15" s="7"/>
      <c r="T15" s="7">
        <v>0</v>
      </c>
      <c r="U15" s="35"/>
      <c r="V15" s="34">
        <f t="shared" si="1"/>
        <v>200507</v>
      </c>
    </row>
    <row r="16" spans="1:22" ht="21" customHeight="1" x14ac:dyDescent="0.3">
      <c r="A16" s="107" t="s">
        <v>173</v>
      </c>
      <c r="B16" s="106">
        <v>23.2</v>
      </c>
      <c r="D16" s="7">
        <v>2195</v>
      </c>
      <c r="E16" s="7"/>
      <c r="F16" s="33">
        <v>-2081</v>
      </c>
      <c r="G16" s="7"/>
      <c r="H16" s="7">
        <v>0</v>
      </c>
      <c r="I16" s="34"/>
      <c r="J16" s="7">
        <v>0</v>
      </c>
      <c r="K16" s="34"/>
      <c r="L16" s="7">
        <v>0</v>
      </c>
      <c r="M16" s="35"/>
      <c r="N16" s="7">
        <v>0</v>
      </c>
      <c r="O16" s="34"/>
      <c r="P16" s="7">
        <v>0</v>
      </c>
      <c r="Q16" s="7"/>
      <c r="R16" s="7">
        <f>SUM(D16:L16,P16)</f>
        <v>114</v>
      </c>
      <c r="S16" s="7"/>
      <c r="T16" s="7">
        <v>0</v>
      </c>
      <c r="U16" s="35"/>
      <c r="V16" s="34">
        <f t="shared" si="1"/>
        <v>114</v>
      </c>
    </row>
    <row r="17" spans="1:23" ht="21" customHeight="1" thickBot="1" x14ac:dyDescent="0.35">
      <c r="A17" s="105" t="s">
        <v>202</v>
      </c>
      <c r="D17" s="37">
        <f>SUM(D12:D16)</f>
        <v>46841814</v>
      </c>
      <c r="E17" s="35"/>
      <c r="F17" s="37">
        <f>SUM(F12:F16)</f>
        <v>-36738336</v>
      </c>
      <c r="G17" s="35"/>
      <c r="H17" s="37">
        <f>SUM(H12:H16)</f>
        <v>153537</v>
      </c>
      <c r="I17" s="35">
        <v>412145</v>
      </c>
      <c r="J17" s="37">
        <f>SUM(J12:J16)</f>
        <v>-47939</v>
      </c>
      <c r="K17" s="35"/>
      <c r="L17" s="37">
        <f>SUM(L12:L16)</f>
        <v>-7337225</v>
      </c>
      <c r="M17" s="35">
        <v>1833254</v>
      </c>
      <c r="N17" s="38">
        <f>SUM(N12:N16)</f>
        <v>0</v>
      </c>
      <c r="O17" s="39"/>
      <c r="P17" s="38">
        <f t="shared" si="0"/>
        <v>0</v>
      </c>
      <c r="Q17" s="39"/>
      <c r="R17" s="37">
        <f>SUM(R12:R16)</f>
        <v>2871851</v>
      </c>
      <c r="S17" s="39"/>
      <c r="T17" s="37">
        <f>SUM(T12:T16)</f>
        <v>55</v>
      </c>
      <c r="U17" s="35"/>
      <c r="V17" s="37">
        <f>SUM(V12:V16)</f>
        <v>2871906</v>
      </c>
      <c r="W17" s="117"/>
    </row>
    <row r="18" spans="1:23" ht="21" customHeight="1" thickTop="1" x14ac:dyDescent="0.3">
      <c r="A18" s="105"/>
      <c r="D18" s="35"/>
      <c r="E18" s="35"/>
      <c r="F18" s="35"/>
      <c r="G18" s="35"/>
      <c r="H18" s="35"/>
      <c r="I18" s="35">
        <v>1962172</v>
      </c>
      <c r="J18" s="35"/>
      <c r="K18" s="35"/>
      <c r="L18" s="35"/>
      <c r="M18" s="35">
        <v>1092793</v>
      </c>
      <c r="N18" s="39"/>
      <c r="O18" s="39"/>
      <c r="P18" s="39"/>
      <c r="Q18" s="39"/>
      <c r="R18" s="39"/>
      <c r="S18" s="39"/>
      <c r="T18" s="39"/>
      <c r="U18" s="35"/>
      <c r="V18" s="35"/>
      <c r="W18" s="117"/>
    </row>
    <row r="19" spans="1:23" ht="21" customHeight="1" x14ac:dyDescent="0.3">
      <c r="A19" s="105" t="s">
        <v>127</v>
      </c>
      <c r="D19" s="35">
        <v>42662405</v>
      </c>
      <c r="E19" s="35"/>
      <c r="F19" s="35">
        <v>-32759548</v>
      </c>
      <c r="G19" s="35"/>
      <c r="H19" s="35">
        <v>153537</v>
      </c>
      <c r="I19" s="35"/>
      <c r="J19" s="35">
        <v>-47939</v>
      </c>
      <c r="K19" s="35"/>
      <c r="L19" s="35">
        <v>-6920952</v>
      </c>
      <c r="M19" s="35"/>
      <c r="N19" s="7">
        <v>0</v>
      </c>
      <c r="O19" s="7"/>
      <c r="P19" s="7">
        <v>0</v>
      </c>
      <c r="Q19" s="7"/>
      <c r="R19" s="35">
        <f>SUM(D19:L19,P19)</f>
        <v>3087503</v>
      </c>
      <c r="S19" s="7"/>
      <c r="T19" s="7">
        <v>55</v>
      </c>
      <c r="U19" s="35"/>
      <c r="V19" s="34">
        <f t="shared" ref="V19:V20" si="2">SUM(R19:T19)</f>
        <v>3087558</v>
      </c>
      <c r="W19" s="117"/>
    </row>
    <row r="20" spans="1:23" ht="21" customHeight="1" x14ac:dyDescent="0.3">
      <c r="A20" s="107" t="s">
        <v>111</v>
      </c>
      <c r="B20" s="107"/>
      <c r="D20" s="7">
        <v>0</v>
      </c>
      <c r="E20" s="34"/>
      <c r="F20" s="7">
        <v>0</v>
      </c>
      <c r="G20" s="34"/>
      <c r="H20" s="7">
        <v>0</v>
      </c>
      <c r="I20" s="1"/>
      <c r="J20" s="7">
        <v>0</v>
      </c>
      <c r="K20" s="34"/>
      <c r="L20" s="34">
        <f>+PL9M!I37</f>
        <v>-411766</v>
      </c>
      <c r="M20" s="34">
        <v>2140</v>
      </c>
      <c r="N20" s="7">
        <v>0</v>
      </c>
      <c r="O20" s="39"/>
      <c r="P20" s="7">
        <v>0</v>
      </c>
      <c r="Q20" s="39"/>
      <c r="R20" s="34">
        <f>SUM(D20:L20,P20)</f>
        <v>-411766</v>
      </c>
      <c r="S20" s="39"/>
      <c r="T20" s="34">
        <f>+PL9M!I38</f>
        <v>-37</v>
      </c>
      <c r="U20" s="34"/>
      <c r="V20" s="34">
        <f t="shared" si="2"/>
        <v>-411803</v>
      </c>
    </row>
    <row r="21" spans="1:23" ht="21" customHeight="1" thickBot="1" x14ac:dyDescent="0.35">
      <c r="A21" s="105" t="s">
        <v>203</v>
      </c>
      <c r="D21" s="37">
        <f>SUM(D19:D20)</f>
        <v>42662405</v>
      </c>
      <c r="E21" s="34"/>
      <c r="F21" s="37">
        <f t="shared" ref="F21:L21" si="3">SUM(F19:F20)</f>
        <v>-32759548</v>
      </c>
      <c r="G21" s="34">
        <f t="shared" si="3"/>
        <v>0</v>
      </c>
      <c r="H21" s="37">
        <f t="shared" si="3"/>
        <v>153537</v>
      </c>
      <c r="I21" s="34"/>
      <c r="J21" s="37">
        <f t="shared" si="3"/>
        <v>-47939</v>
      </c>
      <c r="K21" s="34">
        <f t="shared" ref="K21" si="4">SUM(K19:K20)</f>
        <v>0</v>
      </c>
      <c r="L21" s="37">
        <f t="shared" si="3"/>
        <v>-7332718</v>
      </c>
      <c r="M21" s="34"/>
      <c r="N21" s="38">
        <f>SUM(N19:N20)</f>
        <v>0</v>
      </c>
      <c r="O21" s="39"/>
      <c r="P21" s="38">
        <f>SUM(P19:P20)</f>
        <v>0</v>
      </c>
      <c r="Q21" s="39"/>
      <c r="R21" s="37">
        <f>SUM(D21:L21,P21)</f>
        <v>2675737</v>
      </c>
      <c r="S21" s="39"/>
      <c r="T21" s="37">
        <f>SUM(T19:T20)</f>
        <v>18</v>
      </c>
      <c r="U21" s="34"/>
      <c r="V21" s="37">
        <f t="shared" ref="V21" si="5">SUM(V18:V20)</f>
        <v>2675755</v>
      </c>
      <c r="W21" s="117"/>
    </row>
    <row r="22" spans="1:23" ht="21" customHeight="1" thickTop="1" x14ac:dyDescent="0.3">
      <c r="A22" s="105"/>
      <c r="D22" s="35"/>
      <c r="E22" s="34"/>
      <c r="F22" s="35"/>
      <c r="G22" s="34"/>
      <c r="H22" s="35"/>
      <c r="I22" s="34"/>
      <c r="J22" s="35"/>
      <c r="K22" s="34"/>
      <c r="L22" s="35"/>
      <c r="M22" s="34"/>
      <c r="N22" s="35"/>
      <c r="O22" s="35"/>
      <c r="P22" s="35"/>
      <c r="Q22" s="35"/>
      <c r="R22" s="35"/>
      <c r="S22" s="35"/>
      <c r="T22" s="35"/>
      <c r="U22" s="34"/>
      <c r="V22" s="35"/>
      <c r="W22" s="117"/>
    </row>
    <row r="23" spans="1:23" ht="21" customHeight="1" x14ac:dyDescent="0.3">
      <c r="A23" s="118" t="s">
        <v>96</v>
      </c>
      <c r="I23" s="107">
        <v>0</v>
      </c>
      <c r="M23" s="107">
        <v>125480</v>
      </c>
    </row>
    <row r="24" spans="1:23" ht="19.649999999999999" customHeight="1" x14ac:dyDescent="0.3">
      <c r="I24" s="107">
        <v>900000</v>
      </c>
      <c r="M24" s="107">
        <v>900000</v>
      </c>
    </row>
    <row r="25" spans="1:23" ht="19.649999999999999" customHeight="1" x14ac:dyDescent="0.3">
      <c r="I25" s="107">
        <v>59319</v>
      </c>
      <c r="M25" s="107">
        <v>1160</v>
      </c>
    </row>
    <row r="26" spans="1:23" ht="19.649999999999999" customHeight="1" x14ac:dyDescent="0.3">
      <c r="I26" s="107">
        <v>2426</v>
      </c>
      <c r="M26" s="107">
        <v>0</v>
      </c>
    </row>
    <row r="27" spans="1:23" ht="19.649999999999999" customHeight="1" x14ac:dyDescent="0.3">
      <c r="I27" s="107">
        <v>119523</v>
      </c>
      <c r="M27" s="107">
        <v>270440</v>
      </c>
    </row>
    <row r="28" spans="1:23" ht="19.649999999999999" customHeight="1" x14ac:dyDescent="0.3">
      <c r="I28" s="107">
        <v>1224038</v>
      </c>
      <c r="M28" s="107">
        <v>25189</v>
      </c>
    </row>
    <row r="29" spans="1:23" ht="19.649999999999999" customHeight="1" x14ac:dyDescent="0.3">
      <c r="I29" s="107">
        <v>0</v>
      </c>
      <c r="M29" s="107">
        <v>0</v>
      </c>
    </row>
    <row r="30" spans="1:23" ht="19.649999999999999" customHeight="1" x14ac:dyDescent="0.3">
      <c r="I30" s="107">
        <v>15360</v>
      </c>
      <c r="M30" s="107">
        <v>25</v>
      </c>
    </row>
    <row r="31" spans="1:23" ht="19.649999999999999" customHeight="1" x14ac:dyDescent="0.3">
      <c r="I31" s="107">
        <v>353</v>
      </c>
      <c r="M31" s="107">
        <v>0</v>
      </c>
    </row>
    <row r="32" spans="1:23" ht="19.649999999999999" customHeight="1" x14ac:dyDescent="0.3">
      <c r="I32" s="107">
        <v>827919</v>
      </c>
      <c r="M32" s="107">
        <v>50471</v>
      </c>
    </row>
    <row r="43" spans="7:13" ht="19.649999999999999" customHeight="1" x14ac:dyDescent="0.3">
      <c r="G43" s="106"/>
      <c r="H43" s="106"/>
      <c r="I43" s="106"/>
      <c r="J43" s="106"/>
      <c r="K43" s="106"/>
    </row>
    <row r="44" spans="7:13" ht="19.649999999999999" customHeight="1" x14ac:dyDescent="0.3">
      <c r="G44" s="106">
        <v>2020</v>
      </c>
      <c r="H44" s="106"/>
      <c r="I44" s="106"/>
      <c r="J44" s="106"/>
      <c r="K44" s="106"/>
      <c r="L44" s="106"/>
      <c r="M44" s="106"/>
    </row>
    <row r="50" spans="9:13" ht="19.649999999999999" customHeight="1" x14ac:dyDescent="0.3">
      <c r="I50" s="107">
        <v>2994</v>
      </c>
      <c r="M50" s="107">
        <v>0</v>
      </c>
    </row>
    <row r="51" spans="9:13" ht="19.649999999999999" customHeight="1" x14ac:dyDescent="0.3">
      <c r="I51" s="107">
        <v>271014</v>
      </c>
      <c r="M51" s="107">
        <v>230874</v>
      </c>
    </row>
    <row r="52" spans="9:13" ht="19.649999999999999" customHeight="1" x14ac:dyDescent="0.3">
      <c r="I52" s="107">
        <v>17001</v>
      </c>
      <c r="M52" s="107">
        <v>1053</v>
      </c>
    </row>
    <row r="53" spans="9:13" ht="19.649999999999999" customHeight="1" x14ac:dyDescent="0.3">
      <c r="I53" s="107">
        <v>990</v>
      </c>
      <c r="M53" s="107">
        <v>0</v>
      </c>
    </row>
    <row r="54" spans="9:13" ht="19.649999999999999" customHeight="1" x14ac:dyDescent="0.3">
      <c r="I54" s="107">
        <v>1209</v>
      </c>
      <c r="M54" s="107">
        <v>786</v>
      </c>
    </row>
    <row r="55" spans="9:13" ht="19.649999999999999" customHeight="1" x14ac:dyDescent="0.3">
      <c r="I55" s="107">
        <v>2997292</v>
      </c>
      <c r="M55" s="107">
        <v>2988932</v>
      </c>
    </row>
    <row r="58" spans="9:13" ht="19.649999999999999" customHeight="1" x14ac:dyDescent="0.3">
      <c r="I58" s="107">
        <v>33058</v>
      </c>
      <c r="M58" s="107">
        <v>0</v>
      </c>
    </row>
    <row r="59" spans="9:13" ht="19.649999999999999" customHeight="1" x14ac:dyDescent="0.3">
      <c r="I59" s="107">
        <v>2485</v>
      </c>
      <c r="M59" s="107">
        <v>0</v>
      </c>
    </row>
    <row r="60" spans="9:13" ht="19.649999999999999" customHeight="1" x14ac:dyDescent="0.3">
      <c r="I60" s="107">
        <v>6292</v>
      </c>
      <c r="M60" s="107">
        <v>0</v>
      </c>
    </row>
    <row r="61" spans="9:13" ht="19.649999999999999" customHeight="1" x14ac:dyDescent="0.3">
      <c r="I61" s="107">
        <v>4370</v>
      </c>
      <c r="M61" s="107">
        <v>3195</v>
      </c>
    </row>
    <row r="62" spans="9:13" ht="19.649999999999999" customHeight="1" x14ac:dyDescent="0.3">
      <c r="I62" s="107">
        <v>48971</v>
      </c>
      <c r="M62" s="107">
        <v>46168</v>
      </c>
    </row>
  </sheetData>
  <mergeCells count="3">
    <mergeCell ref="D5:V5"/>
    <mergeCell ref="D4:V4"/>
    <mergeCell ref="N6:P6"/>
  </mergeCells>
  <pageMargins left="0.78740157480314998" right="0.39370078740157499" top="0.74803149606299202" bottom="0.98425196850393704" header="0.511811023622047" footer="0.511811023622047"/>
  <pageSetup paperSize="9" scale="57" firstPageNumber="5" orientation="landscape" blackAndWhite="1" useFirstPageNumber="1" r:id="rId1"/>
  <headerFooter alignWithMargins="0">
    <oddFooter>&amp;R&amp;"Times New Roman,Regular"&amp;14&amp;P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63"/>
  <sheetViews>
    <sheetView view="pageBreakPreview" topLeftCell="A14" zoomScale="91" zoomScaleNormal="100" zoomScaleSheetLayoutView="91" workbookViewId="0">
      <selection activeCell="U15" sqref="U15"/>
    </sheetView>
  </sheetViews>
  <sheetFormatPr defaultColWidth="9" defaultRowHeight="19.649999999999999" customHeight="1" x14ac:dyDescent="0.3"/>
  <cols>
    <col min="1" max="1" width="39.88671875" style="94" customWidth="1"/>
    <col min="2" max="2" width="8.109375" style="93" customWidth="1"/>
    <col min="3" max="3" width="1.5546875" style="94" customWidth="1"/>
    <col min="4" max="4" width="17.109375" style="94" customWidth="1"/>
    <col min="5" max="5" width="1.5546875" style="94" customWidth="1"/>
    <col min="6" max="6" width="19.88671875" style="94" bestFit="1" customWidth="1"/>
    <col min="7" max="7" width="1.5546875" style="94" customWidth="1"/>
    <col min="8" max="8" width="22.44140625" style="94" bestFit="1" customWidth="1"/>
    <col min="9" max="9" width="1.5546875" style="94" customWidth="1"/>
    <col min="10" max="10" width="17.109375" style="94" customWidth="1"/>
    <col min="11" max="11" width="1.5546875" style="94" customWidth="1"/>
    <col min="12" max="12" width="32.5546875" style="94" customWidth="1"/>
    <col min="13" max="13" width="1.5546875" style="94" customWidth="1"/>
    <col min="14" max="14" width="21.88671875" style="94" bestFit="1" customWidth="1"/>
    <col min="15" max="15" width="1.5546875" style="94" customWidth="1"/>
    <col min="16" max="16" width="17.109375" style="94" customWidth="1"/>
    <col min="17" max="17" width="9.5546875" style="94" bestFit="1" customWidth="1"/>
    <col min="18" max="16384" width="9" style="94"/>
  </cols>
  <sheetData>
    <row r="1" spans="1:22" ht="20.399999999999999" customHeight="1" x14ac:dyDescent="0.3">
      <c r="A1" s="92" t="str">
        <f>'SE Conso'!A1</f>
        <v xml:space="preserve">AQ ESTATE PUBLIC COMPANY LIMITED AND SUBSIDIARIES  </v>
      </c>
      <c r="P1" s="95" t="s">
        <v>97</v>
      </c>
    </row>
    <row r="2" spans="1:22" ht="20.399999999999999" customHeight="1" x14ac:dyDescent="0.3">
      <c r="A2" s="92" t="str">
        <f>'SE Conso'!A2</f>
        <v>STATEMENT OF CHANGES IN EQUITY</v>
      </c>
      <c r="P2" s="95" t="s">
        <v>98</v>
      </c>
    </row>
    <row r="3" spans="1:22" ht="20.399999999999999" customHeight="1" x14ac:dyDescent="0.3">
      <c r="A3" s="92" t="s">
        <v>201</v>
      </c>
    </row>
    <row r="4" spans="1:22" ht="20.399999999999999" customHeight="1" x14ac:dyDescent="0.3">
      <c r="D4" s="275" t="s">
        <v>63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22" s="93" customFormat="1" ht="20.399999999999999" customHeight="1" x14ac:dyDescent="0.3">
      <c r="D5" s="275" t="s">
        <v>66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</row>
    <row r="6" spans="1:22" s="93" customFormat="1" ht="20.399999999999999" customHeight="1" x14ac:dyDescent="0.3">
      <c r="L6" s="276" t="s">
        <v>187</v>
      </c>
      <c r="M6" s="276"/>
      <c r="N6" s="276"/>
      <c r="Q6" s="96"/>
    </row>
    <row r="7" spans="1:22" s="93" customFormat="1" ht="20.399999999999999" customHeight="1" x14ac:dyDescent="0.3">
      <c r="L7" s="97" t="s">
        <v>103</v>
      </c>
      <c r="N7" s="98"/>
      <c r="Q7" s="96"/>
    </row>
    <row r="8" spans="1:22" s="93" customFormat="1" ht="20.399999999999999" customHeight="1" x14ac:dyDescent="0.3">
      <c r="D8" s="93" t="s">
        <v>36</v>
      </c>
      <c r="H8" s="93" t="s">
        <v>38</v>
      </c>
      <c r="L8" s="99" t="s">
        <v>150</v>
      </c>
      <c r="N8" s="100" t="s">
        <v>106</v>
      </c>
      <c r="P8" s="93" t="s">
        <v>13</v>
      </c>
      <c r="Q8" s="96" t="s">
        <v>102</v>
      </c>
    </row>
    <row r="9" spans="1:22" s="93" customFormat="1" ht="20.399999999999999" customHeight="1" x14ac:dyDescent="0.3">
      <c r="D9" s="93" t="s">
        <v>40</v>
      </c>
      <c r="F9" s="93" t="s">
        <v>49</v>
      </c>
      <c r="H9" s="93" t="s">
        <v>45</v>
      </c>
      <c r="J9" s="93" t="s">
        <v>140</v>
      </c>
      <c r="L9" s="93" t="s">
        <v>151</v>
      </c>
      <c r="N9" s="100" t="s">
        <v>154</v>
      </c>
      <c r="P9" s="93" t="s">
        <v>81</v>
      </c>
    </row>
    <row r="10" spans="1:22" s="93" customFormat="1" ht="20.399999999999999" customHeight="1" x14ac:dyDescent="0.3">
      <c r="B10" s="101" t="s">
        <v>161</v>
      </c>
      <c r="D10" s="101" t="s">
        <v>44</v>
      </c>
      <c r="F10" s="101" t="s">
        <v>70</v>
      </c>
      <c r="H10" s="101" t="s">
        <v>50</v>
      </c>
      <c r="J10" s="101" t="s">
        <v>141</v>
      </c>
      <c r="L10" s="102" t="s">
        <v>152</v>
      </c>
      <c r="N10" s="103" t="s">
        <v>155</v>
      </c>
      <c r="P10" s="101" t="s">
        <v>82</v>
      </c>
    </row>
    <row r="11" spans="1:22" ht="20.399999999999999" customHeight="1" x14ac:dyDescent="0.3"/>
    <row r="12" spans="1:22" ht="20.399999999999999" customHeight="1" x14ac:dyDescent="0.3">
      <c r="A12" s="92" t="s">
        <v>153</v>
      </c>
      <c r="D12" s="40">
        <v>42662405</v>
      </c>
      <c r="E12" s="40"/>
      <c r="F12" s="40">
        <v>-32759548</v>
      </c>
      <c r="G12" s="40"/>
      <c r="H12" s="40">
        <v>153537</v>
      </c>
      <c r="I12" s="41"/>
      <c r="J12" s="40">
        <v>-7460936</v>
      </c>
      <c r="K12" s="41"/>
      <c r="L12" s="42">
        <v>0</v>
      </c>
      <c r="M12" s="41"/>
      <c r="N12" s="42">
        <f>SUM(L12)</f>
        <v>0</v>
      </c>
      <c r="O12" s="40"/>
      <c r="P12" s="40">
        <f>SUM(D12:J12,N12)</f>
        <v>2595458</v>
      </c>
    </row>
    <row r="13" spans="1:22" ht="20.399999999999999" customHeight="1" x14ac:dyDescent="0.3">
      <c r="A13" s="94" t="s">
        <v>111</v>
      </c>
      <c r="B13" s="94"/>
      <c r="D13" s="42">
        <v>0</v>
      </c>
      <c r="E13" s="40"/>
      <c r="F13" s="42">
        <v>0</v>
      </c>
      <c r="G13" s="40"/>
      <c r="H13" s="42">
        <v>0</v>
      </c>
      <c r="I13" s="41"/>
      <c r="J13" s="40">
        <f>+PL9M!K37</f>
        <v>-84883</v>
      </c>
      <c r="K13" s="41"/>
      <c r="L13" s="40">
        <f>+PL9M!K31</f>
        <v>-2834</v>
      </c>
      <c r="M13" s="40"/>
      <c r="N13" s="40">
        <f t="shared" ref="N13:N17" si="0">SUM(L13)</f>
        <v>-2834</v>
      </c>
      <c r="O13" s="40"/>
      <c r="P13" s="40">
        <f>SUM(D13:J13,N13)</f>
        <v>-87717</v>
      </c>
    </row>
    <row r="14" spans="1:22" ht="20.399999999999999" customHeight="1" x14ac:dyDescent="0.3">
      <c r="A14" s="94" t="s">
        <v>162</v>
      </c>
      <c r="B14" s="94"/>
      <c r="D14" s="42">
        <v>0</v>
      </c>
      <c r="E14" s="42"/>
      <c r="F14" s="42">
        <v>0</v>
      </c>
      <c r="G14" s="42"/>
      <c r="H14" s="42">
        <v>0</v>
      </c>
      <c r="I14" s="44"/>
      <c r="J14" s="40">
        <f>+PL9M!K31</f>
        <v>-2834</v>
      </c>
      <c r="K14" s="40"/>
      <c r="L14" s="42">
        <f>-PL9M!K31</f>
        <v>2834</v>
      </c>
      <c r="M14" s="42"/>
      <c r="N14" s="42">
        <f t="shared" si="0"/>
        <v>2834</v>
      </c>
      <c r="O14" s="40"/>
      <c r="P14" s="42">
        <f>SUM(D14:J14,N14)</f>
        <v>0</v>
      </c>
      <c r="Q14" s="43"/>
      <c r="R14" s="42"/>
      <c r="S14" s="43"/>
      <c r="T14" s="42"/>
      <c r="U14" s="45"/>
      <c r="V14" s="42"/>
    </row>
    <row r="15" spans="1:22" ht="20.399999999999999" customHeight="1" x14ac:dyDescent="0.3">
      <c r="A15" s="94" t="s">
        <v>193</v>
      </c>
      <c r="B15" s="93">
        <v>23.1</v>
      </c>
      <c r="D15" s="42">
        <v>4177214</v>
      </c>
      <c r="E15" s="42"/>
      <c r="F15" s="40">
        <v>-3976707</v>
      </c>
      <c r="G15" s="42"/>
      <c r="H15" s="42">
        <v>0</v>
      </c>
      <c r="I15" s="40"/>
      <c r="J15" s="42">
        <v>0</v>
      </c>
      <c r="K15" s="40"/>
      <c r="L15" s="42">
        <v>0</v>
      </c>
      <c r="M15" s="45"/>
      <c r="N15" s="42">
        <v>0</v>
      </c>
      <c r="O15" s="40"/>
      <c r="P15" s="40">
        <f>SUM(D15:J15,N15)</f>
        <v>200507</v>
      </c>
      <c r="Q15" s="42"/>
      <c r="R15" s="42"/>
      <c r="S15" s="42"/>
      <c r="T15" s="42"/>
      <c r="U15" s="45"/>
      <c r="V15" s="42"/>
    </row>
    <row r="16" spans="1:22" ht="20.399999999999999" customHeight="1" x14ac:dyDescent="0.3">
      <c r="A16" s="94" t="s">
        <v>173</v>
      </c>
      <c r="B16" s="93">
        <v>23.2</v>
      </c>
      <c r="D16" s="42">
        <v>2195</v>
      </c>
      <c r="E16" s="42"/>
      <c r="F16" s="40">
        <v>-2081</v>
      </c>
      <c r="G16" s="42"/>
      <c r="H16" s="42">
        <v>0</v>
      </c>
      <c r="I16" s="40"/>
      <c r="J16" s="42">
        <v>0</v>
      </c>
      <c r="K16" s="40"/>
      <c r="L16" s="42">
        <v>0</v>
      </c>
      <c r="M16" s="45"/>
      <c r="N16" s="42">
        <v>0</v>
      </c>
      <c r="O16" s="40"/>
      <c r="P16" s="40">
        <f>SUM(D16:J16,N16)</f>
        <v>114</v>
      </c>
      <c r="Q16" s="42"/>
      <c r="R16" s="42"/>
      <c r="S16" s="42"/>
      <c r="T16" s="42"/>
      <c r="U16" s="45"/>
      <c r="V16" s="42"/>
    </row>
    <row r="17" spans="1:17" ht="20.399999999999999" customHeight="1" thickBot="1" x14ac:dyDescent="0.35">
      <c r="A17" s="92" t="s">
        <v>202</v>
      </c>
      <c r="D17" s="46">
        <f>SUM(D11:D16)</f>
        <v>46841814</v>
      </c>
      <c r="E17" s="40"/>
      <c r="F17" s="46">
        <f>SUM(F11:F16)</f>
        <v>-36738336</v>
      </c>
      <c r="G17" s="40"/>
      <c r="H17" s="46">
        <f>SUM(H11:H16)</f>
        <v>153537</v>
      </c>
      <c r="I17" s="45"/>
      <c r="J17" s="46">
        <f>SUM(J11:J16)</f>
        <v>-7548653</v>
      </c>
      <c r="K17" s="45"/>
      <c r="L17" s="47">
        <f>SUM(L12:L16)</f>
        <v>0</v>
      </c>
      <c r="M17" s="45"/>
      <c r="N17" s="47">
        <f t="shared" si="0"/>
        <v>0</v>
      </c>
      <c r="O17" s="40"/>
      <c r="P17" s="46">
        <f>SUM(P11:P16)</f>
        <v>2708362</v>
      </c>
      <c r="Q17" s="104"/>
    </row>
    <row r="18" spans="1:17" ht="20.399999999999999" customHeight="1" thickTop="1" x14ac:dyDescent="0.3"/>
    <row r="19" spans="1:17" ht="20.399999999999999" customHeight="1" x14ac:dyDescent="0.3">
      <c r="A19" s="92" t="s">
        <v>127</v>
      </c>
      <c r="D19" s="45">
        <v>42662405</v>
      </c>
      <c r="E19" s="45"/>
      <c r="F19" s="45">
        <v>-32759548</v>
      </c>
      <c r="G19" s="45"/>
      <c r="H19" s="45">
        <v>153537</v>
      </c>
      <c r="I19" s="45"/>
      <c r="J19" s="45">
        <v>-7191655</v>
      </c>
      <c r="K19" s="45"/>
      <c r="L19" s="42">
        <v>0</v>
      </c>
      <c r="M19" s="45"/>
      <c r="N19" s="42">
        <f t="shared" ref="N19:N20" si="1">SUM(L19)</f>
        <v>0</v>
      </c>
      <c r="O19" s="45"/>
      <c r="P19" s="40">
        <f>SUM(D19:J19)</f>
        <v>2864739</v>
      </c>
      <c r="Q19" s="104"/>
    </row>
    <row r="20" spans="1:17" ht="20.399999999999999" customHeight="1" x14ac:dyDescent="0.3">
      <c r="A20" s="94" t="s">
        <v>111</v>
      </c>
      <c r="B20" s="94"/>
      <c r="D20" s="42">
        <v>0</v>
      </c>
      <c r="E20" s="42"/>
      <c r="F20" s="42">
        <v>0</v>
      </c>
      <c r="G20" s="42"/>
      <c r="H20" s="42">
        <v>0</v>
      </c>
      <c r="I20" s="40"/>
      <c r="J20" s="40">
        <f>+PL9M!M37</f>
        <v>-296652</v>
      </c>
      <c r="K20" s="40"/>
      <c r="L20" s="42">
        <v>0</v>
      </c>
      <c r="M20" s="40"/>
      <c r="N20" s="42">
        <f t="shared" si="1"/>
        <v>0</v>
      </c>
      <c r="O20" s="40"/>
      <c r="P20" s="40">
        <f>SUM(D20:J20)</f>
        <v>-296652</v>
      </c>
    </row>
    <row r="21" spans="1:17" ht="20.399999999999999" customHeight="1" thickBot="1" x14ac:dyDescent="0.35">
      <c r="A21" s="92" t="s">
        <v>203</v>
      </c>
      <c r="D21" s="46">
        <f>SUM(D19:D20)</f>
        <v>42662405</v>
      </c>
      <c r="E21" s="40"/>
      <c r="F21" s="46">
        <f>SUM(F19:F20)</f>
        <v>-32759548</v>
      </c>
      <c r="G21" s="40"/>
      <c r="H21" s="46">
        <f>SUM(H19:H20)</f>
        <v>153537</v>
      </c>
      <c r="I21" s="45"/>
      <c r="J21" s="46">
        <f>SUM(J19:J20)</f>
        <v>-7488307</v>
      </c>
      <c r="K21" s="45"/>
      <c r="L21" s="47">
        <f>SUM(L19:L20)</f>
        <v>0</v>
      </c>
      <c r="M21" s="45"/>
      <c r="N21" s="47">
        <f>SUM(N19:N20)</f>
        <v>0</v>
      </c>
      <c r="O21" s="40"/>
      <c r="P21" s="46">
        <f>SUM(P19:P20)</f>
        <v>2568087</v>
      </c>
      <c r="Q21" s="104"/>
    </row>
    <row r="22" spans="1:17" ht="20.399999999999999" customHeight="1" thickTop="1" x14ac:dyDescent="0.3"/>
    <row r="23" spans="1:17" ht="20.399999999999999" customHeight="1" x14ac:dyDescent="0.3">
      <c r="A23" s="55" t="s">
        <v>96</v>
      </c>
    </row>
    <row r="44" spans="7:15" ht="19.649999999999999" customHeight="1" x14ac:dyDescent="0.3">
      <c r="G44" s="93" t="s">
        <v>113</v>
      </c>
      <c r="H44" s="93"/>
      <c r="I44" s="93"/>
      <c r="J44" s="93"/>
      <c r="K44" s="93"/>
      <c r="L44" s="93"/>
      <c r="M44" s="93"/>
      <c r="N44" s="93"/>
      <c r="O44" s="93"/>
    </row>
    <row r="45" spans="7:15" ht="19.649999999999999" customHeight="1" x14ac:dyDescent="0.3">
      <c r="G45" s="93">
        <v>2020</v>
      </c>
      <c r="H45" s="93" t="s">
        <v>38</v>
      </c>
      <c r="I45" s="93"/>
      <c r="J45" s="93"/>
      <c r="K45" s="93"/>
      <c r="L45" s="93"/>
      <c r="M45" s="93"/>
      <c r="N45" s="93"/>
      <c r="O45" s="93">
        <v>2020</v>
      </c>
    </row>
    <row r="51" spans="9:13" ht="19.649999999999999" customHeight="1" x14ac:dyDescent="0.3">
      <c r="I51" s="94">
        <v>2994</v>
      </c>
      <c r="K51" s="94">
        <v>2994</v>
      </c>
      <c r="M51" s="94">
        <v>2994</v>
      </c>
    </row>
    <row r="52" spans="9:13" ht="19.649999999999999" customHeight="1" x14ac:dyDescent="0.3">
      <c r="I52" s="94">
        <v>271014</v>
      </c>
      <c r="K52" s="94">
        <v>271014</v>
      </c>
      <c r="M52" s="94">
        <v>271014</v>
      </c>
    </row>
    <row r="53" spans="9:13" ht="19.649999999999999" customHeight="1" x14ac:dyDescent="0.3">
      <c r="I53" s="94">
        <v>17001</v>
      </c>
      <c r="K53" s="94">
        <v>17001</v>
      </c>
      <c r="M53" s="94">
        <v>17001</v>
      </c>
    </row>
    <row r="54" spans="9:13" ht="19.649999999999999" customHeight="1" x14ac:dyDescent="0.3">
      <c r="I54" s="94">
        <v>990</v>
      </c>
      <c r="K54" s="94">
        <v>990</v>
      </c>
      <c r="M54" s="94">
        <v>990</v>
      </c>
    </row>
    <row r="55" spans="9:13" ht="19.649999999999999" customHeight="1" x14ac:dyDescent="0.3">
      <c r="I55" s="94">
        <v>1209</v>
      </c>
      <c r="K55" s="94">
        <v>1209</v>
      </c>
      <c r="M55" s="94">
        <v>1209</v>
      </c>
    </row>
    <row r="56" spans="9:13" ht="19.649999999999999" customHeight="1" x14ac:dyDescent="0.3">
      <c r="I56" s="94">
        <v>2997292</v>
      </c>
      <c r="K56" s="94">
        <v>2997292</v>
      </c>
      <c r="M56" s="94">
        <v>2997292</v>
      </c>
    </row>
    <row r="59" spans="9:13" ht="19.649999999999999" customHeight="1" x14ac:dyDescent="0.3">
      <c r="I59" s="94">
        <v>33058</v>
      </c>
      <c r="K59" s="94">
        <v>33058</v>
      </c>
      <c r="M59" s="94">
        <v>33058</v>
      </c>
    </row>
    <row r="60" spans="9:13" ht="19.649999999999999" customHeight="1" x14ac:dyDescent="0.3">
      <c r="I60" s="94">
        <v>2485</v>
      </c>
      <c r="K60" s="94">
        <v>2485</v>
      </c>
      <c r="M60" s="94">
        <v>2485</v>
      </c>
    </row>
    <row r="61" spans="9:13" ht="19.649999999999999" customHeight="1" x14ac:dyDescent="0.3">
      <c r="I61" s="94">
        <v>6292</v>
      </c>
      <c r="K61" s="94">
        <v>6292</v>
      </c>
      <c r="M61" s="94">
        <v>6292</v>
      </c>
    </row>
    <row r="62" spans="9:13" ht="19.649999999999999" customHeight="1" x14ac:dyDescent="0.3">
      <c r="I62" s="94">
        <v>4370</v>
      </c>
      <c r="K62" s="94">
        <v>4370</v>
      </c>
      <c r="M62" s="94">
        <v>4370</v>
      </c>
    </row>
    <row r="63" spans="9:13" ht="19.649999999999999" customHeight="1" x14ac:dyDescent="0.3">
      <c r="I63" s="94">
        <v>48971</v>
      </c>
      <c r="K63" s="94">
        <v>48971</v>
      </c>
      <c r="M63" s="94">
        <v>48971</v>
      </c>
    </row>
  </sheetData>
  <mergeCells count="3">
    <mergeCell ref="D5:P5"/>
    <mergeCell ref="D4:P4"/>
    <mergeCell ref="L6:N6"/>
  </mergeCells>
  <pageMargins left="0.78740157480314998" right="0.39370078740157499" top="0.74803149606299202" bottom="0.98425196850393704" header="0.511811023622047" footer="0.511811023622047"/>
  <pageSetup paperSize="9" scale="69" firstPageNumber="6" fitToHeight="0" orientation="landscape" blackAndWhite="1" useFirstPageNumber="1" r:id="rId1"/>
  <headerFooter alignWithMargins="0">
    <oddFooter>&amp;R&amp;"Times New Roman,Regular"&amp;14&amp;P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Z143"/>
  <sheetViews>
    <sheetView showGridLines="0" view="pageBreakPreview" zoomScale="86" zoomScaleNormal="100" zoomScaleSheetLayoutView="86" workbookViewId="0">
      <selection activeCell="K104" sqref="K104"/>
    </sheetView>
  </sheetViews>
  <sheetFormatPr defaultColWidth="9.109375" defaultRowHeight="24.6" customHeight="1" x14ac:dyDescent="0.35"/>
  <cols>
    <col min="1" max="1" width="2.44140625" style="90" customWidth="1"/>
    <col min="2" max="2" width="2" style="90" customWidth="1"/>
    <col min="3" max="3" width="3.109375" style="90" customWidth="1"/>
    <col min="4" max="4" width="36.5546875" style="90" customWidth="1"/>
    <col min="5" max="5" width="9.88671875" style="90" customWidth="1"/>
    <col min="6" max="6" width="38.88671875" style="90" customWidth="1"/>
    <col min="7" max="7" width="9.6640625" style="90" customWidth="1"/>
    <col min="8" max="8" width="3" style="90" customWidth="1"/>
    <col min="9" max="9" width="17.6640625" style="90" customWidth="1"/>
    <col min="10" max="10" width="1.109375" style="90" customWidth="1"/>
    <col min="11" max="11" width="18.88671875" style="213" customWidth="1"/>
    <col min="12" max="12" width="1.109375" style="90" customWidth="1"/>
    <col min="13" max="13" width="17.6640625" style="90" customWidth="1"/>
    <col min="14" max="14" width="1.109375" style="90" customWidth="1"/>
    <col min="15" max="15" width="17.6640625" style="90" customWidth="1"/>
    <col min="16" max="16" width="11.5546875" style="90" bestFit="1" customWidth="1"/>
    <col min="17" max="18" width="9.6640625" style="90" bestFit="1" customWidth="1"/>
    <col min="19" max="16384" width="9.109375" style="90"/>
  </cols>
  <sheetData>
    <row r="1" spans="1:15" ht="21.75" customHeight="1" x14ac:dyDescent="0.35">
      <c r="A1" s="199" t="str">
        <f>+'[1]SE Separate'!A1</f>
        <v xml:space="preserve">AQ ESTATE PUBLIC COMPANY LIMITED AND SUBSIDIARIES  </v>
      </c>
      <c r="B1" s="200"/>
      <c r="C1" s="200"/>
      <c r="D1" s="200"/>
      <c r="E1" s="200"/>
      <c r="F1" s="200"/>
      <c r="G1" s="200"/>
      <c r="H1" s="200"/>
      <c r="I1" s="200"/>
      <c r="J1" s="200"/>
      <c r="K1" s="201"/>
      <c r="L1" s="200"/>
      <c r="M1" s="200"/>
      <c r="N1" s="200"/>
      <c r="O1" s="202" t="s">
        <v>97</v>
      </c>
    </row>
    <row r="2" spans="1:15" ht="24" customHeight="1" x14ac:dyDescent="0.35">
      <c r="A2" s="199" t="s">
        <v>14</v>
      </c>
      <c r="B2" s="200"/>
      <c r="C2" s="200"/>
      <c r="D2" s="200"/>
      <c r="E2" s="200"/>
      <c r="F2" s="200"/>
      <c r="G2" s="200"/>
      <c r="H2" s="200"/>
      <c r="I2" s="200"/>
      <c r="J2" s="200"/>
      <c r="K2" s="201"/>
      <c r="L2" s="200"/>
      <c r="M2" s="200"/>
      <c r="N2" s="200"/>
      <c r="O2" s="202" t="s">
        <v>98</v>
      </c>
    </row>
    <row r="3" spans="1:15" ht="24" customHeight="1" x14ac:dyDescent="0.35">
      <c r="A3" s="277" t="s">
        <v>201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00"/>
      <c r="M3" s="200"/>
      <c r="N3" s="200"/>
      <c r="O3" s="200"/>
    </row>
    <row r="4" spans="1:15" ht="24" customHeight="1" x14ac:dyDescent="0.35">
      <c r="I4" s="278" t="s">
        <v>63</v>
      </c>
      <c r="J4" s="278"/>
      <c r="K4" s="278"/>
      <c r="L4" s="278"/>
      <c r="M4" s="278"/>
      <c r="N4" s="278"/>
      <c r="O4" s="278"/>
    </row>
    <row r="5" spans="1:15" ht="24" customHeight="1" x14ac:dyDescent="0.35">
      <c r="H5" s="203"/>
      <c r="I5" s="279" t="s">
        <v>0</v>
      </c>
      <c r="J5" s="279"/>
      <c r="K5" s="279"/>
      <c r="L5" s="204"/>
      <c r="M5" s="279" t="s">
        <v>1</v>
      </c>
      <c r="N5" s="279"/>
      <c r="O5" s="279"/>
    </row>
    <row r="6" spans="1:15" ht="24" customHeight="1" x14ac:dyDescent="0.35">
      <c r="E6" s="205"/>
      <c r="F6" s="206"/>
      <c r="G6" s="207" t="s">
        <v>161</v>
      </c>
      <c r="H6" s="208"/>
      <c r="I6" s="209">
        <v>2022</v>
      </c>
      <c r="J6" s="210"/>
      <c r="K6" s="211">
        <v>2021</v>
      </c>
      <c r="L6" s="208"/>
      <c r="M6" s="209">
        <v>2022</v>
      </c>
      <c r="N6" s="210"/>
      <c r="O6" s="209">
        <v>2021</v>
      </c>
    </row>
    <row r="7" spans="1:15" ht="24" customHeight="1" x14ac:dyDescent="0.35">
      <c r="A7" s="212" t="s">
        <v>15</v>
      </c>
      <c r="O7" s="214"/>
    </row>
    <row r="8" spans="1:15" ht="24" customHeight="1" x14ac:dyDescent="0.35">
      <c r="B8" s="204" t="s">
        <v>175</v>
      </c>
      <c r="I8" s="215">
        <f>+PL9M!G27</f>
        <v>81548</v>
      </c>
      <c r="J8" s="216"/>
      <c r="K8" s="215">
        <f>+PL9M!I27</f>
        <v>-411803</v>
      </c>
      <c r="L8" s="215"/>
      <c r="M8" s="215">
        <f>+PL9M!K27</f>
        <v>-84883</v>
      </c>
      <c r="N8" s="215"/>
      <c r="O8" s="215">
        <f>+PL9M!M27</f>
        <v>-296652</v>
      </c>
    </row>
    <row r="9" spans="1:15" ht="24" customHeight="1" x14ac:dyDescent="0.35">
      <c r="B9" s="90" t="s">
        <v>249</v>
      </c>
      <c r="I9" s="215"/>
      <c r="J9" s="216"/>
      <c r="K9" s="215"/>
      <c r="L9" s="215"/>
      <c r="M9" s="215"/>
      <c r="N9" s="215"/>
      <c r="O9" s="215"/>
    </row>
    <row r="10" spans="1:15" ht="24" customHeight="1" x14ac:dyDescent="0.35">
      <c r="D10" s="90" t="s">
        <v>183</v>
      </c>
      <c r="I10" s="215">
        <v>-229</v>
      </c>
      <c r="J10" s="216"/>
      <c r="K10" s="215">
        <v>-292</v>
      </c>
      <c r="L10" s="215"/>
      <c r="M10" s="215">
        <v>0</v>
      </c>
      <c r="N10" s="215"/>
      <c r="O10" s="215">
        <v>0</v>
      </c>
    </row>
    <row r="11" spans="1:15" ht="24" customHeight="1" x14ac:dyDescent="0.35">
      <c r="D11" s="90" t="s">
        <v>71</v>
      </c>
      <c r="I11" s="215">
        <v>9862</v>
      </c>
      <c r="J11" s="216"/>
      <c r="K11" s="215">
        <v>8607</v>
      </c>
      <c r="L11" s="215"/>
      <c r="M11" s="215">
        <v>3183</v>
      </c>
      <c r="N11" s="215"/>
      <c r="O11" s="215">
        <v>414</v>
      </c>
    </row>
    <row r="12" spans="1:15" ht="24" customHeight="1" x14ac:dyDescent="0.35">
      <c r="D12" s="90" t="s">
        <v>108</v>
      </c>
      <c r="I12" s="215">
        <v>-1813</v>
      </c>
      <c r="J12" s="216"/>
      <c r="K12" s="215">
        <v>-42995</v>
      </c>
      <c r="L12" s="215"/>
      <c r="M12" s="215">
        <v>-1589</v>
      </c>
      <c r="N12" s="215"/>
      <c r="O12" s="215">
        <v>-143412</v>
      </c>
    </row>
    <row r="13" spans="1:15" ht="24" customHeight="1" x14ac:dyDescent="0.35">
      <c r="D13" s="90" t="s">
        <v>184</v>
      </c>
      <c r="I13" s="215">
        <v>97840</v>
      </c>
      <c r="J13" s="216"/>
      <c r="K13" s="215">
        <v>32930</v>
      </c>
      <c r="L13" s="216"/>
      <c r="M13" s="216">
        <v>10926</v>
      </c>
      <c r="N13" s="216"/>
      <c r="O13" s="216">
        <v>15452</v>
      </c>
    </row>
    <row r="14" spans="1:15" ht="24" customHeight="1" x14ac:dyDescent="0.35">
      <c r="D14" s="90" t="s">
        <v>174</v>
      </c>
      <c r="I14" s="215">
        <v>60</v>
      </c>
      <c r="J14" s="216"/>
      <c r="K14" s="215">
        <v>3</v>
      </c>
      <c r="L14" s="216"/>
      <c r="M14" s="216">
        <v>9</v>
      </c>
      <c r="N14" s="216"/>
      <c r="O14" s="216">
        <v>-33</v>
      </c>
    </row>
    <row r="15" spans="1:15" ht="24" customHeight="1" x14ac:dyDescent="0.35">
      <c r="D15" s="90" t="s">
        <v>238</v>
      </c>
      <c r="I15" s="215">
        <v>-1584</v>
      </c>
      <c r="J15" s="216"/>
      <c r="K15" s="215">
        <v>0</v>
      </c>
      <c r="L15" s="216"/>
      <c r="M15" s="216">
        <v>0</v>
      </c>
      <c r="N15" s="216"/>
      <c r="O15" s="216">
        <v>0</v>
      </c>
    </row>
    <row r="16" spans="1:15" ht="24" customHeight="1" x14ac:dyDescent="0.35">
      <c r="D16" s="90" t="s">
        <v>177</v>
      </c>
      <c r="I16" s="216">
        <v>112464</v>
      </c>
      <c r="J16" s="216"/>
      <c r="K16" s="215">
        <v>248535</v>
      </c>
      <c r="L16" s="216"/>
      <c r="M16" s="216">
        <v>31339</v>
      </c>
      <c r="N16" s="216"/>
      <c r="O16" s="216">
        <v>57619</v>
      </c>
    </row>
    <row r="17" spans="4:18" ht="24" customHeight="1" x14ac:dyDescent="0.35">
      <c r="D17" s="90" t="s">
        <v>163</v>
      </c>
      <c r="I17" s="216">
        <v>310000</v>
      </c>
      <c r="J17" s="216"/>
      <c r="K17" s="215">
        <v>0</v>
      </c>
      <c r="L17" s="216"/>
      <c r="M17" s="216">
        <v>310000</v>
      </c>
      <c r="N17" s="216"/>
      <c r="O17" s="216">
        <v>0</v>
      </c>
    </row>
    <row r="18" spans="4:18" ht="24" customHeight="1" x14ac:dyDescent="0.35">
      <c r="D18" s="90" t="s">
        <v>134</v>
      </c>
      <c r="I18" s="216">
        <v>1919</v>
      </c>
      <c r="J18" s="216"/>
      <c r="K18" s="215">
        <v>15035</v>
      </c>
      <c r="L18" s="216"/>
      <c r="M18" s="216">
        <v>0</v>
      </c>
      <c r="N18" s="216"/>
      <c r="O18" s="216">
        <v>36446</v>
      </c>
    </row>
    <row r="19" spans="4:18" ht="24" customHeight="1" x14ac:dyDescent="0.35">
      <c r="D19" s="90" t="s">
        <v>206</v>
      </c>
      <c r="I19" s="216">
        <v>0</v>
      </c>
      <c r="J19" s="216"/>
      <c r="K19" s="215">
        <v>192516</v>
      </c>
      <c r="L19" s="216"/>
      <c r="M19" s="216">
        <v>0</v>
      </c>
      <c r="N19" s="216"/>
      <c r="O19" s="216">
        <v>0</v>
      </c>
    </row>
    <row r="20" spans="4:18" ht="24" customHeight="1" x14ac:dyDescent="0.35">
      <c r="D20" s="90" t="s">
        <v>119</v>
      </c>
      <c r="I20" s="216">
        <v>-13915</v>
      </c>
      <c r="J20" s="216"/>
      <c r="K20" s="215">
        <v>-135739</v>
      </c>
      <c r="L20" s="216"/>
      <c r="M20" s="216">
        <v>-5842</v>
      </c>
      <c r="N20" s="216"/>
      <c r="O20" s="216">
        <v>73878</v>
      </c>
    </row>
    <row r="21" spans="4:18" ht="24" customHeight="1" x14ac:dyDescent="0.35">
      <c r="D21" s="90" t="s">
        <v>135</v>
      </c>
      <c r="I21" s="216">
        <v>8</v>
      </c>
      <c r="J21" s="216"/>
      <c r="K21" s="215">
        <v>694</v>
      </c>
      <c r="L21" s="216"/>
      <c r="M21" s="216">
        <v>0</v>
      </c>
      <c r="N21" s="216"/>
      <c r="O21" s="216">
        <v>2177</v>
      </c>
    </row>
    <row r="22" spans="4:18" ht="24" customHeight="1" x14ac:dyDescent="0.35">
      <c r="D22" s="90" t="s">
        <v>109</v>
      </c>
      <c r="E22" s="217"/>
      <c r="F22" s="218"/>
      <c r="G22" s="218"/>
      <c r="H22" s="217"/>
      <c r="I22" s="48">
        <v>51346</v>
      </c>
      <c r="J22" s="216"/>
      <c r="K22" s="215">
        <v>69428</v>
      </c>
      <c r="L22" s="216"/>
      <c r="M22" s="216">
        <v>7456</v>
      </c>
      <c r="N22" s="216"/>
      <c r="O22" s="216">
        <v>8373</v>
      </c>
      <c r="R22" s="204"/>
    </row>
    <row r="23" spans="4:18" ht="24" customHeight="1" x14ac:dyDescent="0.35">
      <c r="D23" s="90" t="s">
        <v>167</v>
      </c>
      <c r="F23" s="204"/>
      <c r="G23" s="204"/>
      <c r="I23" s="216">
        <v>883</v>
      </c>
      <c r="J23" s="216"/>
      <c r="K23" s="215">
        <v>10236</v>
      </c>
      <c r="L23" s="216"/>
      <c r="M23" s="216">
        <v>188</v>
      </c>
      <c r="N23" s="216"/>
      <c r="O23" s="216">
        <v>188</v>
      </c>
      <c r="R23" s="204"/>
    </row>
    <row r="24" spans="4:18" ht="24" customHeight="1" x14ac:dyDescent="0.35">
      <c r="D24" s="90" t="s">
        <v>185</v>
      </c>
      <c r="F24" s="204"/>
      <c r="G24" s="204"/>
      <c r="I24" s="216">
        <v>-291</v>
      </c>
      <c r="J24" s="216"/>
      <c r="K24" s="215">
        <v>1423</v>
      </c>
      <c r="L24" s="216"/>
      <c r="M24" s="216">
        <v>-77605</v>
      </c>
      <c r="N24" s="216"/>
      <c r="O24" s="216">
        <v>225344</v>
      </c>
      <c r="R24" s="204"/>
    </row>
    <row r="25" spans="4:18" ht="24" customHeight="1" x14ac:dyDescent="0.35">
      <c r="D25" s="90" t="s">
        <v>207</v>
      </c>
      <c r="F25" s="204"/>
      <c r="G25" s="204"/>
      <c r="I25" s="216">
        <v>0</v>
      </c>
      <c r="J25" s="216"/>
      <c r="K25" s="215">
        <v>-4229</v>
      </c>
      <c r="L25" s="216"/>
      <c r="M25" s="216">
        <v>0</v>
      </c>
      <c r="N25" s="216"/>
      <c r="O25" s="216">
        <v>0</v>
      </c>
      <c r="R25" s="204"/>
    </row>
    <row r="26" spans="4:18" ht="24" customHeight="1" x14ac:dyDescent="0.35">
      <c r="D26" s="90" t="s">
        <v>73</v>
      </c>
      <c r="F26" s="204"/>
      <c r="G26" s="204"/>
      <c r="I26" s="216">
        <v>734</v>
      </c>
      <c r="J26" s="216"/>
      <c r="K26" s="215">
        <v>533</v>
      </c>
      <c r="L26" s="216"/>
      <c r="M26" s="216">
        <v>455</v>
      </c>
      <c r="N26" s="216"/>
      <c r="O26" s="216">
        <v>265</v>
      </c>
      <c r="R26" s="204"/>
    </row>
    <row r="27" spans="4:18" ht="24" customHeight="1" x14ac:dyDescent="0.35">
      <c r="D27" s="90" t="s">
        <v>229</v>
      </c>
      <c r="F27" s="204"/>
      <c r="G27" s="204"/>
      <c r="I27" s="216">
        <v>-25424</v>
      </c>
      <c r="J27" s="216"/>
      <c r="K27" s="216">
        <v>0</v>
      </c>
      <c r="L27" s="216"/>
      <c r="M27" s="216">
        <v>0</v>
      </c>
      <c r="N27" s="216"/>
      <c r="O27" s="216">
        <v>0</v>
      </c>
      <c r="R27" s="204"/>
    </row>
    <row r="28" spans="4:18" ht="24" customHeight="1" x14ac:dyDescent="0.35">
      <c r="D28" s="90" t="s">
        <v>178</v>
      </c>
      <c r="F28" s="204"/>
      <c r="G28" s="204"/>
      <c r="I28" s="216">
        <v>-47655</v>
      </c>
      <c r="J28" s="216"/>
      <c r="K28" s="215">
        <v>-2768</v>
      </c>
      <c r="L28" s="216"/>
      <c r="M28" s="216">
        <v>0</v>
      </c>
      <c r="N28" s="216"/>
      <c r="O28" s="216">
        <v>-117</v>
      </c>
      <c r="R28" s="204"/>
    </row>
    <row r="29" spans="4:18" ht="24" customHeight="1" x14ac:dyDescent="0.35">
      <c r="D29" s="90" t="s">
        <v>124</v>
      </c>
      <c r="F29" s="204"/>
      <c r="G29" s="204"/>
      <c r="I29" s="216">
        <v>5444</v>
      </c>
      <c r="J29" s="216"/>
      <c r="K29" s="215">
        <v>6130</v>
      </c>
      <c r="L29" s="216"/>
      <c r="M29" s="215">
        <v>4105</v>
      </c>
      <c r="N29" s="216"/>
      <c r="O29" s="216">
        <v>385</v>
      </c>
      <c r="R29" s="204"/>
    </row>
    <row r="30" spans="4:18" ht="24" customHeight="1" x14ac:dyDescent="0.35">
      <c r="D30" s="90" t="s">
        <v>156</v>
      </c>
      <c r="F30" s="204"/>
      <c r="G30" s="204"/>
      <c r="I30" s="216"/>
      <c r="J30" s="216"/>
      <c r="K30" s="215"/>
      <c r="L30" s="216"/>
      <c r="M30" s="216"/>
      <c r="N30" s="216"/>
      <c r="O30" s="215"/>
      <c r="R30" s="204"/>
    </row>
    <row r="31" spans="4:18" ht="24" customHeight="1" x14ac:dyDescent="0.35">
      <c r="D31" s="90" t="s">
        <v>179</v>
      </c>
      <c r="F31" s="204"/>
      <c r="G31" s="204"/>
      <c r="I31" s="216">
        <v>-23110</v>
      </c>
      <c r="J31" s="216"/>
      <c r="K31" s="216">
        <v>199477</v>
      </c>
      <c r="L31" s="216"/>
      <c r="M31" s="216">
        <v>-2029</v>
      </c>
      <c r="N31" s="216"/>
      <c r="O31" s="216">
        <v>-4266</v>
      </c>
      <c r="R31" s="204"/>
    </row>
    <row r="32" spans="4:18" ht="24" customHeight="1" x14ac:dyDescent="0.35">
      <c r="D32" s="90" t="s">
        <v>186</v>
      </c>
      <c r="F32" s="204"/>
      <c r="G32" s="204"/>
      <c r="I32" s="216">
        <v>0</v>
      </c>
      <c r="J32" s="216"/>
      <c r="K32" s="216">
        <v>0</v>
      </c>
      <c r="L32" s="216"/>
      <c r="M32" s="216">
        <v>97557</v>
      </c>
      <c r="N32" s="216"/>
      <c r="O32" s="216">
        <v>104301</v>
      </c>
      <c r="R32" s="204"/>
    </row>
    <row r="33" spans="1:18" ht="24" customHeight="1" x14ac:dyDescent="0.35">
      <c r="D33" s="90" t="s">
        <v>239</v>
      </c>
      <c r="F33" s="204"/>
      <c r="G33" s="204"/>
      <c r="I33" s="216"/>
      <c r="J33" s="216"/>
      <c r="K33" s="90"/>
      <c r="L33" s="216"/>
      <c r="M33" s="216"/>
      <c r="N33" s="216"/>
      <c r="R33" s="204"/>
    </row>
    <row r="34" spans="1:18" ht="24" customHeight="1" x14ac:dyDescent="0.35">
      <c r="D34" s="90" t="s">
        <v>240</v>
      </c>
      <c r="F34" s="204"/>
      <c r="G34" s="204"/>
      <c r="I34" s="216">
        <v>67</v>
      </c>
      <c r="J34" s="216"/>
      <c r="K34" s="216">
        <v>573</v>
      </c>
      <c r="L34" s="216"/>
      <c r="M34" s="216">
        <v>-19</v>
      </c>
      <c r="N34" s="216"/>
      <c r="O34" s="216">
        <v>0</v>
      </c>
      <c r="R34" s="204"/>
    </row>
    <row r="35" spans="1:18" ht="24" customHeight="1" x14ac:dyDescent="0.35">
      <c r="D35" s="90" t="s">
        <v>220</v>
      </c>
      <c r="F35" s="204"/>
      <c r="G35" s="204"/>
      <c r="I35" s="216">
        <v>-76657</v>
      </c>
      <c r="J35" s="216"/>
      <c r="K35" s="216">
        <v>0</v>
      </c>
      <c r="L35" s="216"/>
      <c r="M35" s="216">
        <v>0</v>
      </c>
      <c r="N35" s="216"/>
      <c r="O35" s="216">
        <v>0</v>
      </c>
      <c r="R35" s="204"/>
    </row>
    <row r="36" spans="1:18" ht="24" customHeight="1" x14ac:dyDescent="0.35">
      <c r="D36" s="90" t="s">
        <v>230</v>
      </c>
      <c r="F36" s="204"/>
      <c r="G36" s="204"/>
      <c r="I36" s="216">
        <v>65</v>
      </c>
      <c r="J36" s="216"/>
      <c r="K36" s="216">
        <v>0</v>
      </c>
      <c r="L36" s="216"/>
      <c r="M36" s="216">
        <v>0</v>
      </c>
      <c r="N36" s="216"/>
      <c r="O36" s="216">
        <v>0</v>
      </c>
      <c r="R36" s="204"/>
    </row>
    <row r="37" spans="1:18" ht="24" customHeight="1" x14ac:dyDescent="0.35">
      <c r="D37" s="90" t="s">
        <v>219</v>
      </c>
      <c r="F37" s="204"/>
      <c r="G37" s="204"/>
      <c r="I37" s="216">
        <v>0</v>
      </c>
      <c r="J37" s="216"/>
      <c r="K37" s="216">
        <v>0</v>
      </c>
      <c r="L37" s="216"/>
      <c r="M37" s="216">
        <v>0</v>
      </c>
      <c r="N37" s="216"/>
      <c r="O37" s="216">
        <v>0</v>
      </c>
      <c r="R37" s="204"/>
    </row>
    <row r="38" spans="1:18" ht="24" customHeight="1" x14ac:dyDescent="0.35">
      <c r="D38" s="90" t="s">
        <v>208</v>
      </c>
      <c r="F38" s="204"/>
      <c r="G38" s="204"/>
      <c r="I38" s="216">
        <v>0</v>
      </c>
      <c r="J38" s="216"/>
      <c r="K38" s="216">
        <v>-8730</v>
      </c>
      <c r="L38" s="216"/>
      <c r="M38" s="216">
        <v>0</v>
      </c>
      <c r="N38" s="216"/>
      <c r="O38" s="216">
        <v>0</v>
      </c>
      <c r="R38" s="204"/>
    </row>
    <row r="39" spans="1:18" s="91" customFormat="1" ht="24" customHeight="1" x14ac:dyDescent="0.35">
      <c r="D39" s="90" t="s">
        <v>89</v>
      </c>
      <c r="I39" s="219">
        <f>SUM(I8:I38)</f>
        <v>481562</v>
      </c>
      <c r="J39" s="216"/>
      <c r="K39" s="219">
        <f>SUM(K8:K38)</f>
        <v>179564</v>
      </c>
      <c r="L39" s="216"/>
      <c r="M39" s="219">
        <f>SUM(M8:M38)</f>
        <v>293251</v>
      </c>
      <c r="N39" s="216"/>
      <c r="O39" s="219">
        <f>SUM(O8:O38)</f>
        <v>80362</v>
      </c>
      <c r="P39" s="220"/>
    </row>
    <row r="40" spans="1:18" s="91" customFormat="1" ht="24" customHeight="1" x14ac:dyDescent="0.3">
      <c r="D40" s="91" t="s">
        <v>188</v>
      </c>
      <c r="I40" s="220"/>
      <c r="J40" s="220"/>
      <c r="K40" s="221"/>
      <c r="L40" s="220"/>
      <c r="M40" s="222"/>
      <c r="N40" s="220"/>
      <c r="O40" s="220"/>
    </row>
    <row r="41" spans="1:18" ht="24" customHeight="1" x14ac:dyDescent="0.35">
      <c r="D41" s="90" t="s">
        <v>74</v>
      </c>
      <c r="I41" s="216">
        <v>-5922</v>
      </c>
      <c r="J41" s="216"/>
      <c r="K41" s="216">
        <v>-6922</v>
      </c>
      <c r="L41" s="215"/>
      <c r="M41" s="215">
        <v>-1594</v>
      </c>
      <c r="N41" s="215"/>
      <c r="O41" s="215">
        <v>-3527</v>
      </c>
    </row>
    <row r="42" spans="1:18" ht="24" customHeight="1" x14ac:dyDescent="0.35">
      <c r="D42" s="90" t="s">
        <v>180</v>
      </c>
      <c r="I42" s="216">
        <v>15788</v>
      </c>
      <c r="J42" s="216"/>
      <c r="K42" s="216">
        <v>0</v>
      </c>
      <c r="L42" s="215"/>
      <c r="M42" s="215">
        <v>15788</v>
      </c>
      <c r="N42" s="215"/>
      <c r="O42" s="215">
        <v>0</v>
      </c>
    </row>
    <row r="43" spans="1:18" s="91" customFormat="1" ht="24" customHeight="1" x14ac:dyDescent="0.3">
      <c r="D43" s="91" t="s">
        <v>189</v>
      </c>
      <c r="I43" s="223">
        <f>+I39+I41+I42</f>
        <v>491428</v>
      </c>
      <c r="J43" s="220"/>
      <c r="K43" s="223">
        <f>+K39+K41+K42</f>
        <v>172642</v>
      </c>
      <c r="L43" s="220"/>
      <c r="M43" s="223">
        <f>+M39+M41+M42</f>
        <v>307445</v>
      </c>
      <c r="N43" s="220"/>
      <c r="O43" s="223">
        <f>+O39+O41+O42</f>
        <v>76835</v>
      </c>
    </row>
    <row r="44" spans="1:18" s="91" customFormat="1" ht="24" customHeight="1" x14ac:dyDescent="0.3">
      <c r="I44" s="220"/>
      <c r="J44" s="224"/>
      <c r="K44" s="225"/>
      <c r="L44" s="226"/>
      <c r="M44" s="220"/>
      <c r="N44" s="225"/>
      <c r="O44" s="225"/>
    </row>
    <row r="45" spans="1:18" ht="24" customHeight="1" x14ac:dyDescent="0.35">
      <c r="A45" s="90" t="s">
        <v>166</v>
      </c>
      <c r="H45" s="205"/>
      <c r="I45" s="227"/>
      <c r="J45" s="228"/>
      <c r="K45" s="227"/>
      <c r="L45" s="227"/>
      <c r="M45" s="227"/>
      <c r="N45" s="229"/>
      <c r="O45" s="227"/>
    </row>
    <row r="46" spans="1:18" ht="21.75" customHeight="1" x14ac:dyDescent="0.35">
      <c r="A46" s="199" t="s">
        <v>34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1"/>
      <c r="L46" s="200"/>
      <c r="M46" s="200"/>
      <c r="N46" s="200"/>
      <c r="O46" s="202" t="s">
        <v>97</v>
      </c>
    </row>
    <row r="47" spans="1:18" ht="24" customHeight="1" x14ac:dyDescent="0.35">
      <c r="A47" s="199" t="s">
        <v>14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1"/>
      <c r="L47" s="200"/>
      <c r="M47" s="200"/>
      <c r="N47" s="200"/>
      <c r="O47" s="202" t="s">
        <v>98</v>
      </c>
    </row>
    <row r="48" spans="1:18" ht="24" customHeight="1" x14ac:dyDescent="0.35">
      <c r="A48" s="277" t="s">
        <v>201</v>
      </c>
      <c r="B48" s="277"/>
      <c r="C48" s="277"/>
      <c r="D48" s="277"/>
      <c r="E48" s="277"/>
      <c r="F48" s="277"/>
      <c r="G48" s="277"/>
      <c r="H48" s="277"/>
      <c r="I48" s="277"/>
      <c r="J48" s="277"/>
      <c r="K48" s="277"/>
      <c r="L48" s="200"/>
      <c r="M48" s="200"/>
      <c r="N48" s="200"/>
      <c r="O48" s="200"/>
    </row>
    <row r="49" spans="1:17" ht="24" customHeight="1" x14ac:dyDescent="0.35">
      <c r="I49" s="278" t="s">
        <v>63</v>
      </c>
      <c r="J49" s="278"/>
      <c r="K49" s="278"/>
      <c r="L49" s="278"/>
      <c r="M49" s="278"/>
      <c r="N49" s="278"/>
      <c r="O49" s="278"/>
    </row>
    <row r="50" spans="1:17" ht="24" customHeight="1" x14ac:dyDescent="0.35">
      <c r="H50" s="203"/>
      <c r="I50" s="279" t="s">
        <v>0</v>
      </c>
      <c r="J50" s="279"/>
      <c r="K50" s="279"/>
      <c r="L50" s="204"/>
      <c r="M50" s="279" t="s">
        <v>1</v>
      </c>
      <c r="N50" s="279"/>
      <c r="O50" s="279"/>
    </row>
    <row r="51" spans="1:17" ht="24" customHeight="1" x14ac:dyDescent="0.35">
      <c r="E51" s="205"/>
      <c r="F51" s="206"/>
      <c r="G51" s="207" t="s">
        <v>161</v>
      </c>
      <c r="H51" s="208"/>
      <c r="I51" s="209">
        <v>2022</v>
      </c>
      <c r="J51" s="210"/>
      <c r="K51" s="211">
        <v>2021</v>
      </c>
      <c r="L51" s="208"/>
      <c r="M51" s="209">
        <v>2022</v>
      </c>
      <c r="N51" s="210"/>
      <c r="O51" s="209">
        <v>2021</v>
      </c>
    </row>
    <row r="52" spans="1:17" ht="30" customHeight="1" x14ac:dyDescent="0.35">
      <c r="A52" s="212" t="s">
        <v>16</v>
      </c>
      <c r="I52" s="230"/>
      <c r="J52" s="228"/>
      <c r="K52" s="229"/>
      <c r="L52" s="231"/>
      <c r="M52" s="232"/>
      <c r="N52" s="231"/>
      <c r="O52" s="232"/>
    </row>
    <row r="53" spans="1:17" s="233" customFormat="1" ht="24" customHeight="1" x14ac:dyDescent="0.35">
      <c r="B53" s="90" t="s">
        <v>192</v>
      </c>
      <c r="C53" s="90"/>
      <c r="E53" s="234"/>
      <c r="F53" s="234"/>
      <c r="G53" s="90"/>
      <c r="H53" s="90"/>
      <c r="I53" s="227">
        <v>-604250</v>
      </c>
      <c r="J53" s="90"/>
      <c r="K53" s="227">
        <v>-247000</v>
      </c>
      <c r="L53" s="90"/>
      <c r="M53" s="227">
        <v>-604250</v>
      </c>
      <c r="O53" s="227">
        <v>-247000</v>
      </c>
    </row>
    <row r="54" spans="1:17" s="233" customFormat="1" ht="24" customHeight="1" x14ac:dyDescent="0.35">
      <c r="B54" s="90" t="s">
        <v>194</v>
      </c>
      <c r="C54" s="90"/>
      <c r="E54" s="234"/>
      <c r="F54" s="234"/>
      <c r="G54" s="235">
        <v>10.3</v>
      </c>
      <c r="H54" s="90"/>
      <c r="I54" s="227">
        <v>-27000</v>
      </c>
      <c r="J54" s="90"/>
      <c r="K54" s="227">
        <v>0</v>
      </c>
      <c r="L54" s="90"/>
      <c r="M54" s="227">
        <v>-200000</v>
      </c>
      <c r="O54" s="227">
        <v>-181500</v>
      </c>
    </row>
    <row r="55" spans="1:17" s="233" customFormat="1" ht="24" customHeight="1" x14ac:dyDescent="0.35">
      <c r="B55" s="90" t="s">
        <v>142</v>
      </c>
      <c r="C55" s="90"/>
      <c r="E55" s="234"/>
      <c r="F55" s="234"/>
      <c r="G55" s="234"/>
      <c r="H55" s="234"/>
      <c r="I55" s="227">
        <v>19</v>
      </c>
      <c r="J55" s="234"/>
      <c r="K55" s="227">
        <v>0</v>
      </c>
      <c r="M55" s="227">
        <v>19</v>
      </c>
      <c r="O55" s="227">
        <v>0</v>
      </c>
    </row>
    <row r="56" spans="1:17" ht="24" customHeight="1" x14ac:dyDescent="0.35">
      <c r="B56" s="90" t="s">
        <v>168</v>
      </c>
      <c r="H56" s="205"/>
      <c r="I56" s="227">
        <v>-9069</v>
      </c>
      <c r="J56" s="230"/>
      <c r="K56" s="234">
        <v>-741</v>
      </c>
      <c r="L56" s="227"/>
      <c r="M56" s="227">
        <v>-285</v>
      </c>
      <c r="N56" s="227"/>
      <c r="O56" s="234">
        <v>-97</v>
      </c>
    </row>
    <row r="57" spans="1:17" ht="24" customHeight="1" x14ac:dyDescent="0.35">
      <c r="A57" s="212"/>
      <c r="B57" s="90" t="s">
        <v>33</v>
      </c>
      <c r="F57" s="235"/>
      <c r="G57" s="235"/>
      <c r="H57" s="205"/>
      <c r="I57" s="227">
        <v>-193</v>
      </c>
      <c r="J57" s="228"/>
      <c r="K57" s="227">
        <v>17</v>
      </c>
      <c r="L57" s="229"/>
      <c r="M57" s="227">
        <v>0</v>
      </c>
      <c r="N57" s="229"/>
      <c r="O57" s="227">
        <v>0</v>
      </c>
    </row>
    <row r="58" spans="1:17" ht="24" customHeight="1" x14ac:dyDescent="0.35">
      <c r="A58" s="212"/>
      <c r="B58" s="90" t="s">
        <v>88</v>
      </c>
      <c r="F58" s="235"/>
      <c r="G58" s="235"/>
      <c r="H58" s="205"/>
      <c r="I58" s="227">
        <v>0</v>
      </c>
      <c r="J58" s="228"/>
      <c r="K58" s="227">
        <v>0</v>
      </c>
      <c r="L58" s="229"/>
      <c r="M58" s="227">
        <v>-370625</v>
      </c>
      <c r="N58" s="229"/>
      <c r="O58" s="227">
        <v>-618880</v>
      </c>
    </row>
    <row r="59" spans="1:17" ht="24" customHeight="1" x14ac:dyDescent="0.35">
      <c r="A59" s="212"/>
      <c r="B59" s="90" t="s">
        <v>169</v>
      </c>
      <c r="F59" s="235"/>
      <c r="G59" s="235">
        <v>5</v>
      </c>
      <c r="H59" s="205"/>
      <c r="I59" s="227">
        <v>0</v>
      </c>
      <c r="J59" s="228"/>
      <c r="K59" s="227">
        <v>154131</v>
      </c>
      <c r="L59" s="229"/>
      <c r="M59" s="227">
        <v>624596</v>
      </c>
      <c r="N59" s="229"/>
      <c r="O59" s="227">
        <v>883590</v>
      </c>
    </row>
    <row r="60" spans="1:17" ht="24" customHeight="1" x14ac:dyDescent="0.35">
      <c r="A60" s="212"/>
      <c r="B60" s="90" t="s">
        <v>120</v>
      </c>
      <c r="F60" s="235"/>
      <c r="G60" s="235"/>
      <c r="H60" s="205"/>
      <c r="I60" s="227">
        <v>2205</v>
      </c>
      <c r="J60" s="228"/>
      <c r="K60" s="227">
        <v>543</v>
      </c>
      <c r="L60" s="229"/>
      <c r="M60" s="227">
        <v>1936</v>
      </c>
      <c r="N60" s="229"/>
      <c r="O60" s="227">
        <v>74906</v>
      </c>
    </row>
    <row r="61" spans="1:17" s="91" customFormat="1" ht="24" customHeight="1" x14ac:dyDescent="0.3">
      <c r="D61" s="91" t="s">
        <v>190</v>
      </c>
      <c r="I61" s="223">
        <f>SUM(I53:I60)</f>
        <v>-638288</v>
      </c>
      <c r="J61" s="224"/>
      <c r="K61" s="236">
        <f>SUM(K53:K60)</f>
        <v>-93050</v>
      </c>
      <c r="L61" s="226"/>
      <c r="M61" s="223">
        <f>SUM(M53:M60)</f>
        <v>-548609</v>
      </c>
      <c r="N61" s="225"/>
      <c r="O61" s="236">
        <f>SUM(O53:O60)</f>
        <v>-88981</v>
      </c>
    </row>
    <row r="62" spans="1:17" ht="30" customHeight="1" x14ac:dyDescent="0.35">
      <c r="A62" s="212" t="s">
        <v>17</v>
      </c>
      <c r="I62" s="230"/>
      <c r="J62" s="228"/>
      <c r="K62" s="229"/>
      <c r="L62" s="231"/>
      <c r="M62" s="232"/>
      <c r="N62" s="231"/>
      <c r="O62" s="232"/>
    </row>
    <row r="63" spans="1:17" ht="24" customHeight="1" x14ac:dyDescent="0.35">
      <c r="A63" s="212"/>
      <c r="B63" s="90" t="s">
        <v>171</v>
      </c>
      <c r="I63" s="227">
        <v>200621</v>
      </c>
      <c r="J63" s="228"/>
      <c r="K63" s="227">
        <v>0</v>
      </c>
      <c r="L63" s="231"/>
      <c r="M63" s="232">
        <v>200621</v>
      </c>
      <c r="N63" s="231"/>
      <c r="O63" s="227">
        <v>0</v>
      </c>
    </row>
    <row r="64" spans="1:17" ht="24" customHeight="1" x14ac:dyDescent="0.35">
      <c r="B64" s="90" t="s">
        <v>225</v>
      </c>
      <c r="H64" s="205"/>
      <c r="I64" s="227"/>
      <c r="J64" s="228"/>
      <c r="K64" s="227"/>
      <c r="L64" s="227"/>
      <c r="M64" s="227"/>
      <c r="N64" s="229"/>
      <c r="O64" s="227"/>
      <c r="Q64" s="233"/>
    </row>
    <row r="65" spans="1:26" ht="24" customHeight="1" x14ac:dyDescent="0.35">
      <c r="B65" s="90" t="s">
        <v>172</v>
      </c>
      <c r="H65" s="205"/>
      <c r="I65" s="227">
        <v>0</v>
      </c>
      <c r="J65" s="228"/>
      <c r="K65" s="227">
        <v>-2961</v>
      </c>
      <c r="L65" s="227"/>
      <c r="M65" s="227">
        <v>0</v>
      </c>
      <c r="N65" s="229"/>
      <c r="O65" s="227">
        <v>0</v>
      </c>
      <c r="Q65" s="233"/>
    </row>
    <row r="66" spans="1:26" ht="24" customHeight="1" x14ac:dyDescent="0.35">
      <c r="B66" s="90" t="s">
        <v>231</v>
      </c>
      <c r="H66" s="205"/>
      <c r="I66" s="227">
        <v>13304</v>
      </c>
      <c r="J66" s="228"/>
      <c r="K66" s="227">
        <v>0</v>
      </c>
      <c r="L66" s="227"/>
      <c r="M66" s="227">
        <v>0</v>
      </c>
      <c r="N66" s="229"/>
      <c r="O66" s="227">
        <v>0</v>
      </c>
      <c r="Q66" s="233"/>
    </row>
    <row r="67" spans="1:26" ht="24" customHeight="1" x14ac:dyDescent="0.35">
      <c r="B67" s="90" t="s">
        <v>232</v>
      </c>
      <c r="H67" s="205"/>
      <c r="I67" s="227">
        <v>-15122</v>
      </c>
      <c r="J67" s="228"/>
      <c r="K67" s="227">
        <v>0</v>
      </c>
      <c r="L67" s="227"/>
      <c r="M67" s="227">
        <v>0</v>
      </c>
      <c r="N67" s="229"/>
      <c r="O67" s="227">
        <v>0</v>
      </c>
      <c r="Q67" s="233"/>
    </row>
    <row r="68" spans="1:26" ht="24" customHeight="1" x14ac:dyDescent="0.35">
      <c r="B68" s="90" t="s">
        <v>233</v>
      </c>
      <c r="H68" s="205"/>
      <c r="I68" s="227">
        <v>30000</v>
      </c>
      <c r="J68" s="228"/>
      <c r="K68" s="227">
        <v>0</v>
      </c>
      <c r="L68" s="227"/>
      <c r="M68" s="227">
        <v>651409</v>
      </c>
      <c r="N68" s="229"/>
      <c r="O68" s="227">
        <v>0</v>
      </c>
      <c r="Q68" s="233"/>
    </row>
    <row r="69" spans="1:26" ht="24" customHeight="1" x14ac:dyDescent="0.35">
      <c r="B69" s="90" t="s">
        <v>234</v>
      </c>
      <c r="H69" s="205"/>
      <c r="I69" s="227">
        <v>-32584</v>
      </c>
      <c r="J69" s="228"/>
      <c r="K69" s="227">
        <v>-12601</v>
      </c>
      <c r="L69" s="227"/>
      <c r="M69" s="227">
        <v>-609561</v>
      </c>
      <c r="N69" s="229"/>
      <c r="O69" s="227">
        <v>0</v>
      </c>
    </row>
    <row r="70" spans="1:26" ht="24" customHeight="1" x14ac:dyDescent="0.35">
      <c r="B70" s="90" t="s">
        <v>101</v>
      </c>
      <c r="H70" s="205"/>
      <c r="I70" s="227">
        <v>-6991</v>
      </c>
      <c r="J70" s="228"/>
      <c r="K70" s="227">
        <v>-7426</v>
      </c>
      <c r="L70" s="227"/>
      <c r="M70" s="227">
        <v>-2722</v>
      </c>
      <c r="N70" s="227"/>
      <c r="O70" s="227">
        <v>-2470</v>
      </c>
    </row>
    <row r="71" spans="1:26" ht="24" customHeight="1" x14ac:dyDescent="0.35">
      <c r="B71" s="90" t="s">
        <v>83</v>
      </c>
      <c r="H71" s="205"/>
      <c r="I71" s="227">
        <v>-9906</v>
      </c>
      <c r="J71" s="228"/>
      <c r="K71" s="237">
        <v>-5030</v>
      </c>
      <c r="L71" s="227"/>
      <c r="M71" s="227">
        <v>-2731</v>
      </c>
      <c r="N71" s="227"/>
      <c r="O71" s="227">
        <v>-398</v>
      </c>
    </row>
    <row r="72" spans="1:26" s="91" customFormat="1" ht="24" customHeight="1" x14ac:dyDescent="0.3">
      <c r="D72" s="91" t="s">
        <v>191</v>
      </c>
      <c r="H72" s="238"/>
      <c r="I72" s="239">
        <f>SUM(I63:I71)</f>
        <v>179322</v>
      </c>
      <c r="J72" s="224"/>
      <c r="K72" s="239">
        <f>SUM(K63:K71)</f>
        <v>-28018</v>
      </c>
      <c r="L72" s="225"/>
      <c r="M72" s="239">
        <f>SUM(M63:M71)</f>
        <v>237016</v>
      </c>
      <c r="N72" s="225"/>
      <c r="O72" s="239">
        <f>SUM(O63:O71)</f>
        <v>-2868</v>
      </c>
      <c r="P72" s="220"/>
    </row>
    <row r="73" spans="1:26" s="91" customFormat="1" ht="24" customHeight="1" x14ac:dyDescent="0.3">
      <c r="H73" s="238"/>
      <c r="I73" s="240"/>
      <c r="J73" s="224"/>
      <c r="K73" s="240"/>
      <c r="L73" s="225"/>
      <c r="M73" s="240"/>
      <c r="N73" s="225"/>
      <c r="O73" s="240"/>
      <c r="P73" s="220"/>
    </row>
    <row r="74" spans="1:26" s="91" customFormat="1" ht="24" customHeight="1" x14ac:dyDescent="0.3">
      <c r="A74" s="199" t="s">
        <v>170</v>
      </c>
      <c r="H74" s="238"/>
      <c r="I74" s="240">
        <f>I72+I61+I43</f>
        <v>32462</v>
      </c>
      <c r="J74" s="224"/>
      <c r="K74" s="240">
        <f>K72+K61+K43</f>
        <v>51574</v>
      </c>
      <c r="L74" s="225"/>
      <c r="M74" s="240">
        <f>M72+M61+M43</f>
        <v>-4148</v>
      </c>
      <c r="N74" s="225"/>
      <c r="O74" s="240">
        <f>O72+O61+O43</f>
        <v>-15014</v>
      </c>
    </row>
    <row r="75" spans="1:26" ht="29.25" customHeight="1" x14ac:dyDescent="0.35">
      <c r="A75" s="199" t="s">
        <v>99</v>
      </c>
      <c r="H75" s="205"/>
      <c r="I75" s="240">
        <f>+'BS '!I13</f>
        <v>100337</v>
      </c>
      <c r="J75" s="224"/>
      <c r="K75" s="240">
        <v>111157</v>
      </c>
      <c r="L75" s="225"/>
      <c r="M75" s="240">
        <f>+'BS '!M13</f>
        <v>6175</v>
      </c>
      <c r="N75" s="225"/>
      <c r="O75" s="240">
        <v>19873</v>
      </c>
      <c r="P75" s="199"/>
    </row>
    <row r="76" spans="1:26" ht="29.25" customHeight="1" x14ac:dyDescent="0.35">
      <c r="A76" s="199" t="s">
        <v>221</v>
      </c>
      <c r="H76" s="205"/>
      <c r="I76" s="241">
        <v>1587</v>
      </c>
      <c r="J76" s="224"/>
      <c r="K76" s="241">
        <v>0</v>
      </c>
      <c r="L76" s="225"/>
      <c r="M76" s="241">
        <v>0</v>
      </c>
      <c r="N76" s="225"/>
      <c r="O76" s="241">
        <v>0</v>
      </c>
      <c r="P76" s="199"/>
    </row>
    <row r="77" spans="1:26" s="91" customFormat="1" ht="27" customHeight="1" thickBot="1" x14ac:dyDescent="0.35">
      <c r="A77" s="242" t="s">
        <v>100</v>
      </c>
      <c r="H77" s="238"/>
      <c r="I77" s="243">
        <f>SUM(I74:I76)</f>
        <v>134386</v>
      </c>
      <c r="J77" s="240">
        <f t="shared" ref="J77:N77" si="0">SUM(J74:J75)</f>
        <v>0</v>
      </c>
      <c r="K77" s="243">
        <f>SUM(K74:K76)</f>
        <v>162731</v>
      </c>
      <c r="L77" s="240">
        <f t="shared" si="0"/>
        <v>0</v>
      </c>
      <c r="M77" s="243">
        <f>SUM(M74:M76)</f>
        <v>2027</v>
      </c>
      <c r="N77" s="240">
        <f t="shared" si="0"/>
        <v>0</v>
      </c>
      <c r="O77" s="243">
        <f>SUM(O74:O76)</f>
        <v>4859</v>
      </c>
      <c r="P77" s="220"/>
      <c r="Q77" s="220"/>
      <c r="R77" s="220"/>
      <c r="S77" s="220"/>
      <c r="T77" s="220"/>
    </row>
    <row r="78" spans="1:26" s="91" customFormat="1" ht="13.2" customHeight="1" thickTop="1" x14ac:dyDescent="0.3">
      <c r="A78" s="242"/>
      <c r="H78" s="238"/>
      <c r="I78" s="240"/>
      <c r="J78" s="240"/>
      <c r="K78" s="240"/>
      <c r="L78" s="240"/>
      <c r="M78" s="240"/>
      <c r="N78" s="240"/>
      <c r="O78" s="240"/>
      <c r="P78" s="220"/>
      <c r="Q78" s="220"/>
      <c r="R78" s="220"/>
      <c r="S78" s="220"/>
      <c r="T78" s="220"/>
    </row>
    <row r="79" spans="1:26" s="247" customFormat="1" ht="24" customHeight="1" x14ac:dyDescent="0.4">
      <c r="A79" s="244" t="s">
        <v>252</v>
      </c>
      <c r="B79" s="90"/>
      <c r="C79" s="90"/>
      <c r="D79" s="90"/>
      <c r="E79" s="245"/>
      <c r="F79" s="245"/>
      <c r="G79" s="245"/>
      <c r="H79" s="245"/>
      <c r="I79" s="245"/>
      <c r="J79" s="245"/>
      <c r="K79" s="246"/>
      <c r="L79" s="245"/>
      <c r="M79" s="245"/>
      <c r="N79" s="245"/>
      <c r="O79" s="245"/>
      <c r="P79" s="245"/>
      <c r="Q79" s="245"/>
      <c r="R79" s="245"/>
      <c r="S79" s="245"/>
      <c r="T79" s="245"/>
      <c r="U79" s="245"/>
      <c r="V79" s="245"/>
      <c r="W79" s="245"/>
      <c r="X79" s="245"/>
      <c r="Y79" s="245"/>
      <c r="Z79" s="245"/>
    </row>
    <row r="80" spans="1:26" s="247" customFormat="1" ht="24" customHeight="1" x14ac:dyDescent="0.4">
      <c r="B80" s="90" t="s">
        <v>222</v>
      </c>
      <c r="D80" s="90"/>
      <c r="E80" s="245"/>
      <c r="F80" s="245"/>
      <c r="G80" s="245"/>
      <c r="H80" s="245"/>
      <c r="I80" s="245"/>
      <c r="J80" s="245"/>
      <c r="K80" s="246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</row>
    <row r="81" spans="1:26" s="247" customFormat="1" ht="24" customHeight="1" x14ac:dyDescent="0.4">
      <c r="A81" s="90"/>
      <c r="B81" s="90"/>
      <c r="C81" s="90" t="s">
        <v>223</v>
      </c>
      <c r="D81" s="90"/>
      <c r="E81" s="245"/>
      <c r="F81" s="245"/>
      <c r="G81" s="245"/>
      <c r="H81" s="245"/>
      <c r="I81" s="245"/>
      <c r="J81" s="245"/>
      <c r="K81" s="246"/>
      <c r="L81" s="245"/>
      <c r="M81" s="245"/>
      <c r="N81" s="245"/>
      <c r="O81" s="245"/>
      <c r="P81" s="245"/>
      <c r="Q81" s="245"/>
      <c r="R81" s="245"/>
      <c r="S81" s="245"/>
      <c r="T81" s="245"/>
      <c r="U81" s="245"/>
      <c r="V81" s="245"/>
      <c r="W81" s="245"/>
      <c r="X81" s="245"/>
      <c r="Y81" s="245"/>
      <c r="Z81" s="245"/>
    </row>
    <row r="82" spans="1:26" s="247" customFormat="1" ht="24" customHeight="1" x14ac:dyDescent="0.4">
      <c r="A82" s="90"/>
      <c r="B82" s="90"/>
      <c r="D82" s="90" t="s">
        <v>224</v>
      </c>
      <c r="E82" s="245"/>
      <c r="F82" s="245"/>
      <c r="G82" s="245"/>
      <c r="H82" s="245"/>
      <c r="I82" s="245"/>
      <c r="J82" s="245"/>
      <c r="K82" s="246"/>
      <c r="L82" s="245"/>
      <c r="M82" s="245"/>
      <c r="N82" s="245"/>
      <c r="O82" s="245"/>
      <c r="P82" s="245"/>
      <c r="Q82" s="245"/>
      <c r="R82" s="245"/>
      <c r="S82" s="245"/>
      <c r="T82" s="245"/>
      <c r="U82" s="245"/>
      <c r="V82" s="245"/>
      <c r="W82" s="245"/>
      <c r="X82" s="245"/>
      <c r="Y82" s="245"/>
      <c r="Z82" s="245"/>
    </row>
    <row r="83" spans="1:26" s="248" customFormat="1" ht="24" customHeight="1" x14ac:dyDescent="0.35">
      <c r="A83" s="90"/>
      <c r="B83" s="90"/>
      <c r="C83" s="90" t="s">
        <v>241</v>
      </c>
      <c r="E83" s="249"/>
      <c r="F83" s="249"/>
      <c r="G83" s="249"/>
      <c r="H83" s="249"/>
      <c r="I83" s="249"/>
      <c r="J83" s="249"/>
      <c r="K83" s="250"/>
      <c r="L83" s="249"/>
      <c r="M83" s="249"/>
      <c r="N83" s="249"/>
      <c r="O83" s="249"/>
      <c r="P83" s="249"/>
      <c r="Q83" s="249"/>
      <c r="R83" s="249"/>
      <c r="S83" s="249"/>
      <c r="T83" s="249"/>
      <c r="U83" s="249"/>
      <c r="V83" s="249"/>
      <c r="W83" s="249"/>
      <c r="X83" s="249"/>
      <c r="Y83" s="249"/>
      <c r="Z83" s="249"/>
    </row>
    <row r="84" spans="1:26" s="248" customFormat="1" ht="24" customHeight="1" x14ac:dyDescent="0.35">
      <c r="A84" s="251"/>
      <c r="B84" s="249"/>
      <c r="C84" s="249"/>
      <c r="D84" s="252" t="s">
        <v>251</v>
      </c>
      <c r="E84" s="249"/>
      <c r="F84" s="249"/>
      <c r="G84" s="249"/>
      <c r="H84" s="249"/>
      <c r="I84" s="249"/>
      <c r="J84" s="249"/>
      <c r="K84" s="250"/>
      <c r="L84" s="249"/>
      <c r="M84" s="249"/>
      <c r="N84" s="249"/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49"/>
    </row>
    <row r="85" spans="1:26" s="248" customFormat="1" ht="24" customHeight="1" x14ac:dyDescent="0.35">
      <c r="A85" s="251"/>
      <c r="B85" s="249"/>
      <c r="C85" s="249"/>
      <c r="D85" s="252" t="s">
        <v>250</v>
      </c>
      <c r="E85" s="249"/>
      <c r="F85" s="249"/>
      <c r="G85" s="249"/>
      <c r="H85" s="249"/>
      <c r="I85" s="249"/>
      <c r="J85" s="249"/>
      <c r="K85" s="250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</row>
    <row r="86" spans="1:26" s="91" customFormat="1" ht="13.2" customHeight="1" x14ac:dyDescent="0.3">
      <c r="A86" s="242"/>
      <c r="H86" s="238"/>
      <c r="I86" s="240"/>
      <c r="J86" s="240"/>
      <c r="K86" s="240"/>
      <c r="L86" s="240"/>
      <c r="M86" s="240"/>
      <c r="N86" s="240"/>
      <c r="O86" s="240"/>
      <c r="P86" s="220"/>
      <c r="Q86" s="220"/>
      <c r="R86" s="220"/>
      <c r="S86" s="220"/>
      <c r="T86" s="220"/>
    </row>
    <row r="87" spans="1:26" ht="24" customHeight="1" x14ac:dyDescent="0.35">
      <c r="A87" s="91" t="s">
        <v>129</v>
      </c>
      <c r="H87" s="205"/>
      <c r="I87" s="227"/>
      <c r="J87" s="228"/>
      <c r="K87" s="227"/>
      <c r="L87" s="227"/>
      <c r="M87" s="227"/>
      <c r="N87" s="229"/>
      <c r="O87" s="227"/>
    </row>
    <row r="88" spans="1:26" ht="24" customHeight="1" x14ac:dyDescent="0.35">
      <c r="A88" s="90" t="s">
        <v>205</v>
      </c>
      <c r="H88" s="205"/>
      <c r="I88" s="227"/>
      <c r="J88" s="228"/>
      <c r="K88" s="227"/>
      <c r="L88" s="227"/>
      <c r="M88" s="227"/>
      <c r="N88" s="229"/>
      <c r="O88" s="227"/>
    </row>
    <row r="89" spans="1:26" ht="24" customHeight="1" x14ac:dyDescent="0.35">
      <c r="H89" s="205"/>
      <c r="I89" s="278" t="s">
        <v>63</v>
      </c>
      <c r="J89" s="278"/>
      <c r="K89" s="278"/>
      <c r="L89" s="278"/>
      <c r="M89" s="278"/>
      <c r="N89" s="278"/>
      <c r="O89" s="278"/>
    </row>
    <row r="90" spans="1:26" ht="24" customHeight="1" x14ac:dyDescent="0.35">
      <c r="H90" s="205"/>
      <c r="I90" s="279" t="s">
        <v>0</v>
      </c>
      <c r="J90" s="279"/>
      <c r="K90" s="279"/>
      <c r="L90" s="204"/>
      <c r="M90" s="279" t="s">
        <v>1</v>
      </c>
      <c r="N90" s="279"/>
      <c r="O90" s="279"/>
    </row>
    <row r="91" spans="1:26" ht="44.25" customHeight="1" x14ac:dyDescent="0.35">
      <c r="H91" s="205"/>
      <c r="I91" s="253" t="s">
        <v>204</v>
      </c>
      <c r="J91" s="254"/>
      <c r="K91" s="253" t="s">
        <v>157</v>
      </c>
      <c r="L91" s="255"/>
      <c r="M91" s="253" t="s">
        <v>204</v>
      </c>
      <c r="N91" s="254"/>
      <c r="O91" s="253" t="s">
        <v>157</v>
      </c>
    </row>
    <row r="92" spans="1:26" ht="24" customHeight="1" x14ac:dyDescent="0.35">
      <c r="A92" s="90" t="s">
        <v>130</v>
      </c>
      <c r="H92" s="205"/>
      <c r="I92" s="227">
        <v>1043</v>
      </c>
      <c r="J92" s="228"/>
      <c r="K92" s="227">
        <v>1140</v>
      </c>
      <c r="L92" s="227"/>
      <c r="M92" s="227">
        <v>117</v>
      </c>
      <c r="N92" s="229"/>
      <c r="O92" s="227">
        <v>77</v>
      </c>
    </row>
    <row r="93" spans="1:26" ht="24" customHeight="1" x14ac:dyDescent="0.35">
      <c r="A93" s="90" t="s">
        <v>131</v>
      </c>
      <c r="H93" s="205"/>
      <c r="I93" s="227">
        <v>93402</v>
      </c>
      <c r="J93" s="228"/>
      <c r="K93" s="227">
        <v>39509</v>
      </c>
      <c r="L93" s="227"/>
      <c r="M93" s="227">
        <v>1306</v>
      </c>
      <c r="N93" s="229"/>
      <c r="O93" s="227">
        <v>1420</v>
      </c>
    </row>
    <row r="94" spans="1:26" ht="24" customHeight="1" x14ac:dyDescent="0.35">
      <c r="A94" s="90" t="s">
        <v>132</v>
      </c>
      <c r="H94" s="205"/>
      <c r="I94" s="227">
        <v>3823</v>
      </c>
      <c r="J94" s="228"/>
      <c r="K94" s="227">
        <v>7481</v>
      </c>
      <c r="L94" s="227"/>
      <c r="M94" s="227">
        <v>604</v>
      </c>
      <c r="N94" s="229"/>
      <c r="O94" s="227">
        <v>4678</v>
      </c>
    </row>
    <row r="95" spans="1:26" ht="24" customHeight="1" x14ac:dyDescent="0.35">
      <c r="A95" s="90" t="s">
        <v>133</v>
      </c>
      <c r="H95" s="205"/>
      <c r="I95" s="227">
        <v>36118</v>
      </c>
      <c r="J95" s="228"/>
      <c r="K95" s="227">
        <v>34207</v>
      </c>
      <c r="L95" s="227"/>
      <c r="M95" s="227">
        <v>0</v>
      </c>
      <c r="N95" s="229"/>
      <c r="O95" s="227">
        <v>0</v>
      </c>
    </row>
    <row r="96" spans="1:26" ht="24" customHeight="1" x14ac:dyDescent="0.35">
      <c r="A96" s="90" t="s">
        <v>158</v>
      </c>
      <c r="H96" s="205"/>
      <c r="I96" s="227">
        <v>0</v>
      </c>
      <c r="J96" s="228"/>
      <c r="K96" s="227">
        <v>18000</v>
      </c>
      <c r="L96" s="227"/>
      <c r="M96" s="227">
        <v>0</v>
      </c>
      <c r="N96" s="229"/>
      <c r="O96" s="227">
        <v>0</v>
      </c>
    </row>
    <row r="97" spans="1:15" ht="24" customHeight="1" thickBot="1" x14ac:dyDescent="0.4">
      <c r="A97" s="90" t="s">
        <v>13</v>
      </c>
      <c r="H97" s="205"/>
      <c r="I97" s="256">
        <f>SUM(I92:I96)</f>
        <v>134386</v>
      </c>
      <c r="J97" s="228"/>
      <c r="K97" s="256">
        <f>SUM(K92:K96)</f>
        <v>100337</v>
      </c>
      <c r="L97" s="227"/>
      <c r="M97" s="256">
        <f>SUM(M92:M96)</f>
        <v>2027</v>
      </c>
      <c r="N97" s="229"/>
      <c r="O97" s="256">
        <f>SUM(O92:O96)</f>
        <v>6175</v>
      </c>
    </row>
    <row r="98" spans="1:15" ht="23.25" customHeight="1" thickTop="1" x14ac:dyDescent="0.35">
      <c r="A98" s="233"/>
      <c r="B98" s="233"/>
      <c r="C98" s="233"/>
      <c r="I98" s="216"/>
      <c r="K98" s="216"/>
      <c r="M98" s="216"/>
      <c r="O98" s="216"/>
    </row>
    <row r="99" spans="1:15" ht="24.6" customHeight="1" x14ac:dyDescent="0.35">
      <c r="A99" s="204" t="s">
        <v>166</v>
      </c>
      <c r="K99" s="90"/>
    </row>
    <row r="100" spans="1:15" ht="24.6" customHeight="1" x14ac:dyDescent="0.35">
      <c r="A100" s="204"/>
      <c r="K100" s="90"/>
    </row>
    <row r="101" spans="1:15" ht="24.6" customHeight="1" x14ac:dyDescent="0.35">
      <c r="A101" s="204"/>
      <c r="I101" s="216">
        <f>+I77-'BS '!G13</f>
        <v>0</v>
      </c>
      <c r="K101" s="90"/>
      <c r="M101" s="216">
        <f>+M77-'BS '!K13</f>
        <v>0</v>
      </c>
    </row>
    <row r="102" spans="1:15" ht="24.6" customHeight="1" x14ac:dyDescent="0.35">
      <c r="A102" s="204"/>
      <c r="I102" s="216"/>
      <c r="K102" s="90"/>
      <c r="M102" s="259"/>
    </row>
    <row r="103" spans="1:15" ht="24.6" customHeight="1" x14ac:dyDescent="0.35">
      <c r="A103" s="204"/>
      <c r="K103" s="90"/>
    </row>
    <row r="104" spans="1:15" ht="24.6" customHeight="1" x14ac:dyDescent="0.35">
      <c r="A104" s="204"/>
      <c r="K104" s="90"/>
    </row>
    <row r="105" spans="1:15" ht="24.6" customHeight="1" x14ac:dyDescent="0.35">
      <c r="A105" s="204"/>
      <c r="K105" s="90"/>
    </row>
    <row r="106" spans="1:15" ht="24.6" customHeight="1" x14ac:dyDescent="0.35">
      <c r="A106" s="204"/>
      <c r="K106" s="90"/>
    </row>
    <row r="107" spans="1:15" ht="24.6" customHeight="1" x14ac:dyDescent="0.35">
      <c r="I107" s="216"/>
      <c r="K107" s="227"/>
      <c r="M107" s="257"/>
      <c r="O107" s="214"/>
    </row>
    <row r="108" spans="1:15" ht="24.6" customHeight="1" x14ac:dyDescent="0.35">
      <c r="I108" s="216"/>
      <c r="K108" s="227"/>
      <c r="M108" s="257"/>
      <c r="O108" s="214"/>
    </row>
    <row r="109" spans="1:15" ht="24.9" customHeight="1" x14ac:dyDescent="0.35">
      <c r="I109" s="216"/>
      <c r="J109" s="216"/>
      <c r="K109" s="258"/>
      <c r="L109" s="216"/>
      <c r="M109" s="216"/>
      <c r="N109" s="216"/>
      <c r="O109" s="216"/>
    </row>
    <row r="110" spans="1:15" ht="24.6" customHeight="1" x14ac:dyDescent="0.35">
      <c r="M110" s="257"/>
      <c r="O110" s="214"/>
    </row>
    <row r="111" spans="1:15" ht="24.6" customHeight="1" x14ac:dyDescent="0.35">
      <c r="M111" s="257"/>
      <c r="O111" s="214"/>
    </row>
    <row r="112" spans="1:15" ht="24.6" customHeight="1" x14ac:dyDescent="0.35">
      <c r="M112" s="257"/>
      <c r="O112" s="214"/>
    </row>
    <row r="113" spans="13:15" ht="24.6" customHeight="1" x14ac:dyDescent="0.35">
      <c r="M113" s="257"/>
      <c r="O113" s="214"/>
    </row>
    <row r="114" spans="13:15" ht="24.6" customHeight="1" x14ac:dyDescent="0.35">
      <c r="M114" s="257"/>
      <c r="O114" s="214"/>
    </row>
    <row r="115" spans="13:15" ht="24.6" customHeight="1" x14ac:dyDescent="0.35">
      <c r="M115" s="257"/>
      <c r="O115" s="214"/>
    </row>
    <row r="116" spans="13:15" ht="24.6" customHeight="1" x14ac:dyDescent="0.35">
      <c r="M116" s="257"/>
      <c r="O116" s="214"/>
    </row>
    <row r="117" spans="13:15" ht="24.6" customHeight="1" x14ac:dyDescent="0.35">
      <c r="M117" s="257"/>
      <c r="O117" s="214"/>
    </row>
    <row r="118" spans="13:15" ht="24.6" customHeight="1" x14ac:dyDescent="0.35">
      <c r="M118" s="257"/>
      <c r="O118" s="214"/>
    </row>
    <row r="119" spans="13:15" ht="24.6" customHeight="1" x14ac:dyDescent="0.35">
      <c r="M119" s="257"/>
      <c r="O119" s="214"/>
    </row>
    <row r="120" spans="13:15" ht="24.6" customHeight="1" x14ac:dyDescent="0.35">
      <c r="M120" s="214"/>
      <c r="O120" s="214"/>
    </row>
    <row r="121" spans="13:15" ht="24.6" customHeight="1" x14ac:dyDescent="0.35">
      <c r="M121" s="214"/>
      <c r="O121" s="214"/>
    </row>
    <row r="122" spans="13:15" ht="24.6" customHeight="1" x14ac:dyDescent="0.35">
      <c r="M122" s="214"/>
      <c r="O122" s="214"/>
    </row>
    <row r="123" spans="13:15" ht="24.6" customHeight="1" x14ac:dyDescent="0.35">
      <c r="M123" s="214"/>
      <c r="O123" s="214"/>
    </row>
    <row r="124" spans="13:15" ht="24.6" customHeight="1" x14ac:dyDescent="0.35">
      <c r="M124" s="214"/>
      <c r="O124" s="214"/>
    </row>
    <row r="125" spans="13:15" ht="24.6" customHeight="1" x14ac:dyDescent="0.35">
      <c r="M125" s="214"/>
      <c r="O125" s="214"/>
    </row>
    <row r="126" spans="13:15" ht="24.6" customHeight="1" x14ac:dyDescent="0.35">
      <c r="M126" s="214"/>
      <c r="O126" s="214"/>
    </row>
    <row r="127" spans="13:15" ht="24.6" customHeight="1" x14ac:dyDescent="0.35">
      <c r="M127" s="214"/>
      <c r="O127" s="214"/>
    </row>
    <row r="128" spans="13:15" ht="24.6" customHeight="1" x14ac:dyDescent="0.35">
      <c r="M128" s="214"/>
      <c r="O128" s="214"/>
    </row>
    <row r="129" spans="13:15" ht="24.6" customHeight="1" x14ac:dyDescent="0.35">
      <c r="M129" s="214"/>
      <c r="O129" s="214"/>
    </row>
    <row r="130" spans="13:15" ht="24.6" customHeight="1" x14ac:dyDescent="0.35">
      <c r="M130" s="214"/>
      <c r="O130" s="214"/>
    </row>
    <row r="131" spans="13:15" ht="24.6" customHeight="1" x14ac:dyDescent="0.35">
      <c r="M131" s="214"/>
      <c r="O131" s="214"/>
    </row>
    <row r="132" spans="13:15" ht="24.6" customHeight="1" x14ac:dyDescent="0.35">
      <c r="M132" s="214"/>
      <c r="O132" s="214"/>
    </row>
    <row r="133" spans="13:15" ht="24.6" customHeight="1" x14ac:dyDescent="0.35">
      <c r="M133" s="214"/>
      <c r="O133" s="214"/>
    </row>
    <row r="134" spans="13:15" ht="24.6" customHeight="1" x14ac:dyDescent="0.35">
      <c r="M134" s="214"/>
      <c r="O134" s="214"/>
    </row>
    <row r="135" spans="13:15" ht="24.6" customHeight="1" x14ac:dyDescent="0.35">
      <c r="M135" s="214"/>
      <c r="O135" s="214"/>
    </row>
    <row r="136" spans="13:15" ht="24.6" customHeight="1" x14ac:dyDescent="0.35">
      <c r="M136" s="214"/>
      <c r="O136" s="214"/>
    </row>
    <row r="137" spans="13:15" ht="24.6" customHeight="1" x14ac:dyDescent="0.35">
      <c r="M137" s="214"/>
      <c r="O137" s="214"/>
    </row>
    <row r="138" spans="13:15" ht="24.6" customHeight="1" x14ac:dyDescent="0.35">
      <c r="M138" s="214"/>
      <c r="O138" s="214"/>
    </row>
    <row r="139" spans="13:15" ht="24.6" customHeight="1" x14ac:dyDescent="0.35">
      <c r="M139" s="214"/>
      <c r="O139" s="214"/>
    </row>
    <row r="140" spans="13:15" ht="24.6" customHeight="1" x14ac:dyDescent="0.35">
      <c r="M140" s="214"/>
      <c r="O140" s="214"/>
    </row>
    <row r="141" spans="13:15" ht="24.6" customHeight="1" x14ac:dyDescent="0.35">
      <c r="M141" s="214"/>
      <c r="O141" s="214"/>
    </row>
    <row r="142" spans="13:15" ht="24.6" customHeight="1" x14ac:dyDescent="0.35">
      <c r="M142" s="214"/>
      <c r="O142" s="214"/>
    </row>
    <row r="143" spans="13:15" ht="24.6" customHeight="1" x14ac:dyDescent="0.35">
      <c r="M143" s="214"/>
    </row>
  </sheetData>
  <mergeCells count="11">
    <mergeCell ref="I90:K90"/>
    <mergeCell ref="M90:O90"/>
    <mergeCell ref="I49:O49"/>
    <mergeCell ref="I50:K50"/>
    <mergeCell ref="M50:O50"/>
    <mergeCell ref="I89:O89"/>
    <mergeCell ref="A3:K3"/>
    <mergeCell ref="I4:O4"/>
    <mergeCell ref="I5:K5"/>
    <mergeCell ref="M5:O5"/>
    <mergeCell ref="A48:K48"/>
  </mergeCells>
  <pageMargins left="0.78740157480314965" right="0.15748031496062992" top="0.74803149606299213" bottom="0.98425196850393704" header="0.51181102362204722" footer="0.51181102362204722"/>
  <pageSetup paperSize="9" scale="53" firstPageNumber="7" fitToHeight="0" orientation="portrait" blackAndWhite="1" useFirstPageNumber="1" r:id="rId1"/>
  <headerFooter alignWithMargins="0">
    <oddFooter>&amp;R&amp;"Times New Roman,Regular"&amp;14&amp;P</oddFooter>
  </headerFooter>
  <rowBreaks count="1" manualBreakCount="1">
    <brk id="4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</vt:lpstr>
      <vt:lpstr>PL3M </vt:lpstr>
      <vt:lpstr>PL9M</vt:lpstr>
      <vt:lpstr>SE Conso</vt:lpstr>
      <vt:lpstr>SE Separate</vt:lpstr>
      <vt:lpstr>CF</vt:lpstr>
      <vt:lpstr>'BS '!Print_Area</vt:lpstr>
      <vt:lpstr>CF!Print_Area</vt:lpstr>
      <vt:lpstr>'PL3M '!Print_Area</vt:lpstr>
      <vt:lpstr>PL9M!Print_Area</vt:lpstr>
      <vt:lpstr>'SE Conso'!Print_Area</vt:lpstr>
      <vt:lpstr>'SE Separate'!Print_Area</vt:lpstr>
      <vt:lpstr>'PL3M '!Print_Titles</vt:lpstr>
      <vt:lpstr>PL9M!Print_Titles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a</cp:lastModifiedBy>
  <cp:lastPrinted>2022-11-11T06:35:46Z</cp:lastPrinted>
  <dcterms:created xsi:type="dcterms:W3CDTF">2010-02-24T06:41:04Z</dcterms:created>
  <dcterms:modified xsi:type="dcterms:W3CDTF">2022-11-11T08:44:00Z</dcterms:modified>
</cp:coreProperties>
</file>