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2\Q3'22\"/>
    </mc:Choice>
  </mc:AlternateContent>
  <xr:revisionPtr revIDLastSave="0" documentId="13_ncr:1_{54289ED7-63EE-43ED-BB32-C8897DACEBA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onso" sheetId="2" r:id="rId3"/>
    <sheet name="company only" sheetId="3" r:id="rId4"/>
  </sheets>
  <definedNames>
    <definedName name="_xlnm.Print_Area" localSheetId="0">BS!$A$1:$J$108</definedName>
    <definedName name="_xlnm.Print_Area" localSheetId="3">'company only'!$A$1:$U$28</definedName>
    <definedName name="_xlnm.Print_Area" localSheetId="2">conso!$A$1:$W$29</definedName>
    <definedName name="_xlnm.Print_Area" localSheetId="1">PL!$A$1:$K$181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" i="3" l="1"/>
  <c r="N14" i="3"/>
  <c r="V25" i="2"/>
  <c r="T25" i="2"/>
  <c r="T18" i="2"/>
  <c r="V18" i="2"/>
  <c r="R15" i="2"/>
  <c r="P15" i="2"/>
  <c r="F172" i="4" l="1"/>
  <c r="H172" i="4"/>
  <c r="J172" i="4"/>
  <c r="L25" i="3" l="1"/>
  <c r="H25" i="3"/>
  <c r="F25" i="3"/>
  <c r="D25" i="3"/>
  <c r="R24" i="3"/>
  <c r="T24" i="3" s="1"/>
  <c r="N26" i="2"/>
  <c r="J26" i="2"/>
  <c r="H26" i="2"/>
  <c r="F26" i="2"/>
  <c r="D26" i="2"/>
  <c r="R17" i="3"/>
  <c r="T17" i="3" s="1"/>
  <c r="R16" i="3"/>
  <c r="T16" i="3" s="1"/>
  <c r="D16" i="2"/>
  <c r="D19" i="2" s="1"/>
  <c r="T17" i="2"/>
  <c r="V17" i="2" s="1"/>
  <c r="J39" i="4" l="1"/>
  <c r="H39" i="4"/>
  <c r="F39" i="4"/>
  <c r="D39" i="4"/>
  <c r="J26" i="4"/>
  <c r="H26" i="4"/>
  <c r="F26" i="4"/>
  <c r="D26" i="4"/>
  <c r="J20" i="4"/>
  <c r="H20" i="4"/>
  <c r="F20" i="4"/>
  <c r="D20" i="4"/>
  <c r="D172" i="4"/>
  <c r="F27" i="4" l="1"/>
  <c r="F29" i="4" s="1"/>
  <c r="F31" i="4" s="1"/>
  <c r="F45" i="4" s="1"/>
  <c r="J27" i="4"/>
  <c r="J29" i="4" s="1"/>
  <c r="J31" i="4" s="1"/>
  <c r="J45" i="4" s="1"/>
  <c r="D27" i="4"/>
  <c r="D29" i="4" s="1"/>
  <c r="D31" i="4" s="1"/>
  <c r="D45" i="4" s="1"/>
  <c r="H27" i="4"/>
  <c r="H29" i="4" s="1"/>
  <c r="H31" i="4" s="1"/>
  <c r="H40" i="4" s="1"/>
  <c r="F40" i="4"/>
  <c r="J40" i="4"/>
  <c r="J67" i="4"/>
  <c r="H67" i="4"/>
  <c r="D67" i="4"/>
  <c r="F67" i="4"/>
  <c r="F76" i="1"/>
  <c r="H76" i="1"/>
  <c r="J76" i="1"/>
  <c r="F38" i="1"/>
  <c r="H38" i="1"/>
  <c r="J38" i="1"/>
  <c r="D40" i="4" l="1"/>
  <c r="H45" i="4"/>
  <c r="F24" i="1"/>
  <c r="F158" i="4" l="1"/>
  <c r="J158" i="4" l="1"/>
  <c r="H158" i="4"/>
  <c r="D158" i="4"/>
  <c r="R12" i="3" l="1"/>
  <c r="T12" i="3" l="1"/>
  <c r="T13" i="2"/>
  <c r="V13" i="2" l="1"/>
  <c r="D76" i="1"/>
  <c r="P23" i="2" l="1"/>
  <c r="T22" i="2"/>
  <c r="P22" i="3" l="1"/>
  <c r="N22" i="3"/>
  <c r="R21" i="3"/>
  <c r="J86" i="4"/>
  <c r="F86" i="4"/>
  <c r="H86" i="4"/>
  <c r="R22" i="3" l="1"/>
  <c r="T22" i="3" s="1"/>
  <c r="T20" i="3"/>
  <c r="D23" i="3" l="1"/>
  <c r="L15" i="3"/>
  <c r="L18" i="3" s="1"/>
  <c r="N16" i="2"/>
  <c r="N19" i="2" s="1"/>
  <c r="N24" i="2"/>
  <c r="R23" i="3"/>
  <c r="R25" i="3" s="1"/>
  <c r="R14" i="3"/>
  <c r="T14" i="3" s="1"/>
  <c r="R13" i="3"/>
  <c r="P23" i="3"/>
  <c r="P25" i="3" s="1"/>
  <c r="N23" i="3"/>
  <c r="N25" i="3" s="1"/>
  <c r="P15" i="3"/>
  <c r="P18" i="3" s="1"/>
  <c r="N15" i="3"/>
  <c r="N18" i="3" s="1"/>
  <c r="L23" i="3"/>
  <c r="R15" i="3" l="1"/>
  <c r="R18" i="3" s="1"/>
  <c r="T15" i="2" l="1"/>
  <c r="V15" i="2" s="1"/>
  <c r="T14" i="2"/>
  <c r="R16" i="2"/>
  <c r="R19" i="2" s="1"/>
  <c r="P24" i="2"/>
  <c r="P26" i="2" s="1"/>
  <c r="P16" i="2"/>
  <c r="P19" i="2" s="1"/>
  <c r="T21" i="2" l="1"/>
  <c r="V21" i="2" s="1"/>
  <c r="J93" i="1" l="1"/>
  <c r="D26" i="3" s="1"/>
  <c r="J99" i="1" l="1"/>
  <c r="R26" i="3" s="1"/>
  <c r="H99" i="1" l="1"/>
  <c r="R27" i="3" l="1"/>
  <c r="T16" i="2"/>
  <c r="T19" i="2" s="1"/>
  <c r="F99" i="1" l="1"/>
  <c r="T27" i="2" s="1"/>
  <c r="D174" i="4" l="1"/>
  <c r="H174" i="4"/>
  <c r="J97" i="1" l="1"/>
  <c r="H26" i="3" s="1"/>
  <c r="J94" i="1"/>
  <c r="F26" i="3" s="1"/>
  <c r="J98" i="1"/>
  <c r="J26" i="3" s="1"/>
  <c r="F93" i="1" l="1"/>
  <c r="D27" i="2" s="1"/>
  <c r="F94" i="1"/>
  <c r="F27" i="2" s="1"/>
  <c r="F95" i="1"/>
  <c r="F97" i="1"/>
  <c r="J27" i="2" s="1"/>
  <c r="F98" i="1"/>
  <c r="L27" i="2" s="1"/>
  <c r="F100" i="1" l="1"/>
  <c r="H27" i="2"/>
  <c r="J100" i="1" l="1"/>
  <c r="T26" i="3" s="1"/>
  <c r="H23" i="3" l="1"/>
  <c r="F23" i="3"/>
  <c r="H15" i="3"/>
  <c r="H18" i="3" s="1"/>
  <c r="F15" i="3"/>
  <c r="F18" i="3" s="1"/>
  <c r="D15" i="3"/>
  <c r="D18" i="3" s="1"/>
  <c r="J24" i="2"/>
  <c r="H24" i="2"/>
  <c r="F24" i="2"/>
  <c r="D24" i="2"/>
  <c r="J16" i="2"/>
  <c r="J19" i="2" s="1"/>
  <c r="H16" i="2"/>
  <c r="H19" i="2" s="1"/>
  <c r="F16" i="2"/>
  <c r="F19" i="2" s="1"/>
  <c r="H94" i="1" l="1"/>
  <c r="H97" i="1"/>
  <c r="H93" i="1"/>
  <c r="D93" i="1"/>
  <c r="D94" i="1"/>
  <c r="F28" i="2" s="1"/>
  <c r="D95" i="1"/>
  <c r="H28" i="2" s="1"/>
  <c r="D97" i="1"/>
  <c r="J28" i="2" s="1"/>
  <c r="F66" i="1"/>
  <c r="D27" i="3" l="1"/>
  <c r="D28" i="2"/>
  <c r="H66" i="1" l="1"/>
  <c r="J66" i="1"/>
  <c r="D38" i="1"/>
  <c r="D24" i="1" l="1"/>
  <c r="H24" i="1"/>
  <c r="J73" i="4" l="1"/>
  <c r="F73" i="4"/>
  <c r="F74" i="4" l="1"/>
  <c r="F76" i="4" s="1"/>
  <c r="F103" i="4" s="1"/>
  <c r="J74" i="4"/>
  <c r="F119" i="4" l="1"/>
  <c r="F144" i="4" s="1"/>
  <c r="F151" i="4" s="1"/>
  <c r="F173" i="4" s="1"/>
  <c r="F175" i="4" s="1"/>
  <c r="J76" i="4"/>
  <c r="F78" i="4"/>
  <c r="F92" i="4" s="1"/>
  <c r="H73" i="4"/>
  <c r="L14" i="2" l="1"/>
  <c r="V14" i="2" s="1"/>
  <c r="V16" i="2" s="1"/>
  <c r="V19" i="2" s="1"/>
  <c r="J103" i="4"/>
  <c r="J119" i="4" s="1"/>
  <c r="J144" i="4" s="1"/>
  <c r="J151" i="4" s="1"/>
  <c r="J173" i="4" s="1"/>
  <c r="J175" i="4" s="1"/>
  <c r="J78" i="4"/>
  <c r="J92" i="4" s="1"/>
  <c r="L16" i="2"/>
  <c r="L19" i="2" s="1"/>
  <c r="F87" i="4"/>
  <c r="H74" i="4"/>
  <c r="H76" i="4" s="1"/>
  <c r="J13" i="3" l="1"/>
  <c r="J15" i="3" s="1"/>
  <c r="J18" i="3" s="1"/>
  <c r="J87" i="4"/>
  <c r="H78" i="4"/>
  <c r="H92" i="4" s="1"/>
  <c r="H103" i="4"/>
  <c r="H119" i="4" s="1"/>
  <c r="T13" i="3" l="1"/>
  <c r="T15" i="3" s="1"/>
  <c r="T18" i="3" s="1"/>
  <c r="J21" i="3"/>
  <c r="T21" i="3" s="1"/>
  <c r="T23" i="3" s="1"/>
  <c r="T25" i="3" s="1"/>
  <c r="H87" i="4"/>
  <c r="J23" i="3" l="1"/>
  <c r="J25" i="3" s="1"/>
  <c r="J24" i="1"/>
  <c r="H98" i="1" l="1"/>
  <c r="H77" i="1"/>
  <c r="J77" i="1"/>
  <c r="F77" i="1"/>
  <c r="F101" i="1" s="1"/>
  <c r="J39" i="1"/>
  <c r="F39" i="1"/>
  <c r="H39" i="1"/>
  <c r="F102" i="1" l="1"/>
  <c r="J101" i="1"/>
  <c r="J102" i="1" s="1"/>
  <c r="V27" i="2" l="1"/>
  <c r="H144" i="4"/>
  <c r="H151" i="4" l="1"/>
  <c r="H173" i="4" s="1"/>
  <c r="H175" i="4" s="1"/>
  <c r="H176" i="4" s="1"/>
  <c r="H100" i="1" l="1"/>
  <c r="F27" i="3" l="1"/>
  <c r="D66" i="1"/>
  <c r="D77" i="1" s="1"/>
  <c r="D39" i="1" l="1"/>
  <c r="J27" i="3" l="1"/>
  <c r="H101" i="1" l="1"/>
  <c r="H102" i="1" l="1"/>
  <c r="T27" i="3"/>
  <c r="H27" i="3"/>
  <c r="R23" i="2" l="1"/>
  <c r="R24" i="2" s="1"/>
  <c r="R26" i="2" s="1"/>
  <c r="D86" i="4"/>
  <c r="T23" i="2" l="1"/>
  <c r="V23" i="2" s="1"/>
  <c r="T24" i="2" l="1"/>
  <c r="T26" i="2" s="1"/>
  <c r="D99" i="1" l="1"/>
  <c r="T28" i="2" l="1"/>
  <c r="D73" i="4" l="1"/>
  <c r="D74" i="4" s="1"/>
  <c r="D76" i="4" s="1"/>
  <c r="D103" i="4" s="1"/>
  <c r="D119" i="4" s="1"/>
  <c r="D144" i="4" l="1"/>
  <c r="D151" i="4" s="1"/>
  <c r="D173" i="4" s="1"/>
  <c r="D175" i="4" s="1"/>
  <c r="D176" i="4" s="1"/>
  <c r="D78" i="4"/>
  <c r="D92" i="4" s="1"/>
  <c r="L22" i="2" l="1"/>
  <c r="V22" i="2" s="1"/>
  <c r="V24" i="2" s="1"/>
  <c r="D87" i="4"/>
  <c r="V26" i="2" l="1"/>
  <c r="L24" i="2"/>
  <c r="L26" i="2" s="1"/>
  <c r="D98" i="1" l="1"/>
  <c r="D100" i="1" s="1"/>
  <c r="D101" i="1" s="1"/>
  <c r="D102" i="1" s="1"/>
  <c r="L28" i="2" l="1"/>
  <c r="V2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35" authorId="0" shapeId="0" xr:uid="{A5E167EF-DDB6-44EC-AD88-443F9A3929D8}">
      <text>
        <r>
          <rPr>
            <sz val="9"/>
            <color indexed="81"/>
            <rFont val="Tahoma"/>
            <family val="2"/>
          </rPr>
          <t>If hedged item will be recognised in PL, e.g., forecast sales, fx and interest on loan/borrowings</t>
        </r>
      </text>
    </comment>
    <comment ref="A37" authorId="0" shapeId="0" xr:uid="{F7C2B887-4014-4078-91F0-1CCC1D8DA711}">
      <text>
        <r>
          <rPr>
            <sz val="9"/>
            <color indexed="81"/>
            <rFont val="Tahoma"/>
            <family val="2"/>
          </rPr>
          <t xml:space="preserve">If hedged item will be recognised in PL, e.g., forecast sales, fx and interest on loan/borrowings.
Including amortization of cost of hedging which time-period related </t>
        </r>
      </text>
    </comment>
    <comment ref="A82" authorId="0" shapeId="0" xr:uid="{E7D518D5-3542-4EE0-AADA-1070634350EE}">
      <text>
        <r>
          <rPr>
            <sz val="9"/>
            <color indexed="81"/>
            <rFont val="Tahoma"/>
            <family val="2"/>
          </rPr>
          <t>If hedged item will be recognised in PL, e.g., forecast sales, fx and interest on loan/borrowings</t>
        </r>
      </text>
    </comment>
    <comment ref="A84" authorId="0" shapeId="0" xr:uid="{8F94C1BA-E48D-4256-B279-B43A8364640C}">
      <text>
        <r>
          <rPr>
            <sz val="9"/>
            <color indexed="81"/>
            <rFont val="Tahoma"/>
            <family val="2"/>
          </rPr>
          <t xml:space="preserve">If hedged item will be recognised in PL, e.g., forecast sales, fx and interest on loan/borrowings.
Including amortization of cost of hedging which time-period related </t>
        </r>
      </text>
    </comment>
  </commentList>
</comments>
</file>

<file path=xl/sharedStrings.xml><?xml version="1.0" encoding="utf-8"?>
<sst xmlns="http://schemas.openxmlformats.org/spreadsheetml/2006/main" count="394" uniqueCount="222">
  <si>
    <t>บริษัท เอเซียเสริมกิจลีสซิ่ง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</si>
  <si>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</si>
  <si>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</si>
  <si>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</si>
  <si>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</si>
  <si>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</si>
  <si>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</si>
  <si>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</t>
  </si>
  <si>
    <t>ลูกหนี้ตามสัญญาเช่าการเงินที่ถึงกำหนด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</si>
  <si>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</si>
  <si>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</si>
  <si>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</si>
  <si>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</si>
  <si>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</si>
  <si>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</si>
  <si>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</si>
  <si>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</si>
  <si>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</si>
  <si>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</si>
  <si>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เงินกู้ยืมระยะยาวจากธนาคาร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</si>
  <si>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</si>
  <si>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</si>
  <si>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</si>
  <si>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</si>
  <si>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</si>
  <si>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</si>
  <si>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</si>
  <si>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</si>
  <si>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</si>
  <si>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ผลต่างจากการปรับโครงสร้างผู้ถือหุ้น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</si>
  <si>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</si>
  <si>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</si>
  <si>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</si>
  <si>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</si>
  <si>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</si>
  <si>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</si>
  <si>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</si>
  <si>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</si>
  <si>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</si>
  <si>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</si>
  <si>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</si>
  <si>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</si>
  <si>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</si>
  <si>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</si>
  <si>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</si>
  <si>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 </t>
  </si>
  <si>
    <t xml:space="preserve">   ค่าตัดจำหน่ายสินทรัพย์ไม่มีตัวตน</t>
  </si>
  <si>
    <t xml:space="preserve">   รายได้ดอกเบี้ย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</si>
  <si>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</si>
  <si>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</si>
  <si>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ลูกหนี้ตามสัญญาเช่าซื้อ</t>
  </si>
  <si>
    <t xml:space="preserve">   ลูกหนี้ตามสัญญาเช่าการเงิน</t>
  </si>
  <si>
    <t xml:space="preserve">   ลูกหนี้จากการซื้อสิทธิเรียกร้อง</t>
  </si>
  <si>
    <t xml:space="preserve">   สินทรัพย์รอการขาย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</si>
  <si>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</si>
  <si>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</si>
  <si>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งบกระแสเงินสด (ต่อ)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</si>
  <si>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</si>
  <si>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</si>
  <si>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</si>
  <si>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</si>
  <si>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</si>
  <si>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</si>
  <si>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</si>
  <si>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</si>
  <si>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</si>
  <si>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สำรองตามกฎหมาย</t>
  </si>
  <si>
    <t>ยังไม่ได้จัดสรร</t>
  </si>
  <si>
    <t>รวม</t>
  </si>
  <si>
    <t>ผลต่างจากการ</t>
  </si>
  <si>
    <t>ปรับโครงสร้าง</t>
  </si>
  <si>
    <t>ผู้ถือหุ้น</t>
  </si>
  <si>
    <t>งบแสดงฐานะการเงิน</t>
  </si>
  <si>
    <t>กำไรก่อนภาษี</t>
  </si>
  <si>
    <t>รายการปรับกระทบยอดกำไรก่อนภาษีเป็นเงินสดรับ (จ่าย)</t>
  </si>
  <si>
    <t>สำรองผลประโยชน์ระยะยาวของพนักงาน</t>
  </si>
  <si>
    <t xml:space="preserve">   สำรองผลประโยชน์ระยะยาวของพนักงาน</t>
  </si>
  <si>
    <t>งบกำไรขาดทุนเบ็ดเสร็จ</t>
  </si>
  <si>
    <t>ลูกหนี้เงินให้กู้ยืมระยะสั้นแก่กิจการที่เกี่ยวข้องกัน</t>
  </si>
  <si>
    <t xml:space="preserve">   ลูกหนี้เงินให้กู้ยืมระยะสั้นแก่กิจการที่เกี่ยวข้องกัน</t>
  </si>
  <si>
    <t>งบแสดงฐานะการเงิน (ต่อ)</t>
  </si>
  <si>
    <t xml:space="preserve">   ชำระภายในหนึ่งปี</t>
  </si>
  <si>
    <t>ลูกหนี้จากการซื้อสิทธิเรียกร้อง</t>
  </si>
  <si>
    <t>สินทรัพย์รอการขาย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</si>
  <si>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</si>
  <si>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</si>
  <si>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</si>
  <si>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ค่าใช้จ่ายภาษีเงินได้</t>
  </si>
  <si>
    <t>เงินกู้ยืมระยะยาวจากกิจการที่เกี่ยวข้องกัน</t>
  </si>
  <si>
    <t>เจ้าหนี้กิจการที่เกี่ยวข้องกัน</t>
  </si>
  <si>
    <t xml:space="preserve">   เงินสดจ่ายผลประโยชน์ระยะยาวของพนักงาน</t>
  </si>
  <si>
    <t>กำไรก่อนค่าใช้จ่ายภาษีเงินได้</t>
  </si>
  <si>
    <t xml:space="preserve">   หนี้สูญได้รับคืน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</si>
  <si>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</si>
  <si>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</si>
  <si>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</si>
  <si>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</si>
  <si>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</si>
  <si>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</si>
  <si>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</si>
  <si>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</si>
  <si>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</si>
  <si>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เงินสดรับจากการออกหุ้นกู้ระยะยาว</t>
  </si>
  <si>
    <t xml:space="preserve">กำไรต่อหุ้น </t>
  </si>
  <si>
    <t xml:space="preserve">   ค่าเสื่อมราคาอาคารและอุปกรณ์</t>
  </si>
  <si>
    <t xml:space="preserve">   เจ้าหนี้กิจการที่เกี่ยวข้องกัน</t>
  </si>
  <si>
    <t xml:space="preserve">   กำไรสำหรับงวด</t>
  </si>
  <si>
    <t>(หน่วย: บาท)</t>
  </si>
  <si>
    <t>งบแสดงการเปลี่ยนแปลงส่วนของผู้ถือหุ้น (ต่อ)</t>
  </si>
  <si>
    <t>กำไรขาดทุนเบ็ดเสร็จอื่น:</t>
  </si>
  <si>
    <t>กำไรหรือขาดทุน:</t>
  </si>
  <si>
    <t xml:space="preserve">   เงินชดเชยผลขาดทุนจากสินทรัพย์รอการขาย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</si>
  <si>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</si>
  <si>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</si>
  <si>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หนี้สินดำเนินงานเพิ่มขึ้น (ลดลง)</t>
  </si>
  <si>
    <t xml:space="preserve">   ค่าใช้จ่ายทางการเงิน</t>
  </si>
  <si>
    <t xml:space="preserve">   รับดอกเบี้ย</t>
  </si>
  <si>
    <t xml:space="preserve">   จ่ายค่าใช้จ่ายทางการเงิน</t>
  </si>
  <si>
    <t>เงินสดสุทธิได้มาจากกิจกรรมจัดหาเงิน</t>
  </si>
  <si>
    <t xml:space="preserve">เงินสดและรายการเทียบเท่าเงินสดปลายงวด </t>
  </si>
  <si>
    <t>สินทรัพย์สิทธิการใช้</t>
  </si>
  <si>
    <t>เงินกู้ยืมระยะสั้นจากกิจการที่เกี่ยวข้องกัน</t>
  </si>
  <si>
    <t>หุ้นกู้ระยะสั้นเพิ่มขึ้น (ลดลง)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</si>
  <si>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</si>
  <si>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</si>
  <si>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ค่าเสื่อมราคาสินทรัพย์สิทธิการใช้</t>
  </si>
  <si>
    <t xml:space="preserve">   ลูกหนี้ตามสัญญาเงินให้กู้ยืม</t>
  </si>
  <si>
    <t>สินทรัพย์ทางการเงินหมุนเวียนอื่น</t>
  </si>
  <si>
    <t>ลูกหนี้ตามสัญญาเช่าซื้อ</t>
  </si>
  <si>
    <t>ลูกหนี้ตามสัญญาเช่าการเงิน</t>
  </si>
  <si>
    <t>ลูกหนี้ตามสัญญาเงินให้กู้ยืม</t>
  </si>
  <si>
    <t>สินทรัพย์ทางการเงินไม่หมุนเวียนอื่น</t>
  </si>
  <si>
    <t>หุ้นกู้ระยะยาวที่ถึงกำหนดชำระภายในหนึ่งปี</t>
  </si>
  <si>
    <t>หุ้นกู้ระยะสั้น</t>
  </si>
  <si>
    <t>ภาษีเงินได้ค้างจ่าย</t>
  </si>
  <si>
    <t>หุ้นกู้ระยะยาว</t>
  </si>
  <si>
    <t>จ่ายชำระหนี้สินตามสัญญาเช่า</t>
  </si>
  <si>
    <t>หนี้สินตามสัญญาเช่า</t>
  </si>
  <si>
    <t xml:space="preserve">      สินทรัพย์รอการขาย</t>
  </si>
  <si>
    <t xml:space="preserve">   เงินวางประกันของลูกค้า</t>
  </si>
  <si>
    <t xml:space="preserve">สินทรัพย์ภาษีเงินได้รอการตัดบัญชี </t>
  </si>
  <si>
    <t>เงินวางประกันของลูกค้า</t>
  </si>
  <si>
    <t>หนี้สินตามสัญญาเช่าที่ถึงกำหนดชำระภายในหนึ่งปี</t>
  </si>
  <si>
    <t>ยอดคงเหลือ ณ วันที่ 1 มกราคม 2564</t>
  </si>
  <si>
    <t>กำไรขาดทุนเบ็ดเสร็จอื่น</t>
  </si>
  <si>
    <t>สำรอง</t>
  </si>
  <si>
    <t>มูลค่ายุติธรรม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</si>
  <si>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</si>
  <si>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</si>
  <si>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สินทรัพย์ตราสารอนุพันธ์</t>
  </si>
  <si>
    <t>รายได้ดอกเบี้ยจากเงินให้สินเชื่อแก่ลูกหนี้</t>
  </si>
  <si>
    <t>รายได้ค่าบริการ</t>
  </si>
  <si>
    <t xml:space="preserve">  รายได้จากค่าปรับล่าช้า</t>
  </si>
  <si>
    <t>ผลขาดทุนด้านเครดิตที่คาดว่าจะเกิดขึ้นและการด้อยค่า</t>
  </si>
  <si>
    <t xml:space="preserve">   ของสินทรัพย์รอการขาย</t>
  </si>
  <si>
    <t>กำไรก่อนต้นทุนทางการเงินและค่าใช้จ่ายภาษีเงินได้</t>
  </si>
  <si>
    <t>ต้นทุนทางการเงิน</t>
  </si>
  <si>
    <t xml:space="preserve">   ผลขาดทุนด้านเครดิตที่คาดว่าจะเกิดขึ้นและการด้อยค่าของ</t>
  </si>
  <si>
    <t>สำรองสำหรับ</t>
  </si>
  <si>
    <t>การป้องกันความเสี่ยง</t>
  </si>
  <si>
    <t>ต้นทุนในการ</t>
  </si>
  <si>
    <t>ในกระแสเงินสด</t>
  </si>
  <si>
    <t>ป้องกันความเสี่ยง</t>
  </si>
  <si>
    <t>องค์ประกอบอื่นของ</t>
  </si>
  <si>
    <t>2, 4</t>
  </si>
  <si>
    <t>2, 6</t>
  </si>
  <si>
    <t>เงินกู้ยืมระยะสั้นจากธนาคาร</t>
  </si>
  <si>
    <t>เงินกู้ยืมระยะสั้นอื่น</t>
  </si>
  <si>
    <t>ส่วนเกินมูลค่าหุ้นสามัญ</t>
  </si>
  <si>
    <t xml:space="preserve">   กำไรจากการจำหน่ายอุปกรณ์และยานพาหนะ</t>
  </si>
  <si>
    <t>มูลค่าหุ้นสามัญ</t>
  </si>
  <si>
    <t>หนี้สินไม่หมุนเวียนอื่น</t>
  </si>
  <si>
    <t xml:space="preserve">   หนี้สินไม่หมุนเวียนอื่น</t>
  </si>
  <si>
    <t>สินทรัพย์ทางการเงินไม่หมุนเวียนอื่นลดลง</t>
  </si>
  <si>
    <t>เงินสดรับจากการจำหน่ายอุปกรณ์และยานพาหนะ</t>
  </si>
  <si>
    <t xml:space="preserve">      - สุทธิจากภาษีเงินได้</t>
  </si>
  <si>
    <t xml:space="preserve">   การเปลี่ยนแปลงสุทธิสำหรับต้นทุนในการป้องกันความเสี่ยง</t>
  </si>
  <si>
    <t xml:space="preserve">   สัญญาเช่าซื้อ</t>
  </si>
  <si>
    <t xml:space="preserve">   การซื้อสิทธิเรียกร้อง</t>
  </si>
  <si>
    <t xml:space="preserve">   สัญญาเช่าการเงิน</t>
  </si>
  <si>
    <t xml:space="preserve">   เงินให้กู้ยืม</t>
  </si>
  <si>
    <t>เงินสดสุทธิได้มาจาก (ใช้ไปใน) กิจกรรมลงทุน</t>
  </si>
  <si>
    <t xml:space="preserve">สินทรัพย์ดำเนินงานลดลง (เพิ่มขึ้น) </t>
  </si>
  <si>
    <t>จ่ายชำระคืนหุ้นกู้ระยะยาว</t>
  </si>
  <si>
    <t>ซื้อสินทรัพย์ไม่มีตัวตน</t>
  </si>
  <si>
    <t xml:space="preserve">      หุ้นสามัญ 527,843,460 หุ้น มูลค่าหุ้นละ 5 บาท</t>
  </si>
  <si>
    <t>รายได้อื่น</t>
  </si>
  <si>
    <t>เงินวางประกันของลูกค้าที่ถึงกำหนดชำระภายในหนึ่งปี</t>
  </si>
  <si>
    <t>ซื้ออุปกรณ์</t>
  </si>
  <si>
    <t>เงินสดใช้ไปในกิจกรรมดำเนินงาน</t>
  </si>
  <si>
    <t>ยอดคงเหลือ ณ วันที่ 1 มกราคม 2565</t>
  </si>
  <si>
    <t>31 ธันวาคม 2564</t>
  </si>
  <si>
    <t>ลูกหนี้เงินให้กู้ยืมระยะยาวแก่กิจการที่เกี่ยวข้องกัน</t>
  </si>
  <si>
    <t>หนี้สินตราสารอนุพันธ์</t>
  </si>
  <si>
    <t>เงินสดสุทธิใช้ไปในกิจกรรมดำเนินงาน</t>
  </si>
  <si>
    <t xml:space="preserve">   ผลกำไร (ขาดทุน) จากการป้องกันความเสี่ยงในกระแสเงินสด</t>
  </si>
  <si>
    <t xml:space="preserve">  เงินปันผลรับ</t>
  </si>
  <si>
    <t xml:space="preserve">   เงินปันผลรับ</t>
  </si>
  <si>
    <t>รับเงินปันผล</t>
  </si>
  <si>
    <t>จ่ายชำระคืนเงินกู้ยืมระยะยาวจากธนาคาร</t>
  </si>
  <si>
    <t>เงินสดรับจากการเพิ่มทุน</t>
  </si>
  <si>
    <t>จ่ายเงินปันผล</t>
  </si>
  <si>
    <t xml:space="preserve">การออกหุ้นสามัญเพิ่มทุน </t>
  </si>
  <si>
    <t>การออกหุ้นสามัญเพิ่มทุน</t>
  </si>
  <si>
    <t>เงินปันผลจ่าย (หมายเหตุ 12)</t>
  </si>
  <si>
    <t xml:space="preserve">   ตัดจำหน่ายอุปกรณ์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</si>
  <si>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</si>
  <si>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</si>
  <si>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</t>
  </si>
  <si>
    <t>เงินสดรับจากเงินกู้ยืมระยะยาวจากธนาคาร</t>
  </si>
  <si>
    <t xml:space="preserve">  อื่น ๆ</t>
  </si>
  <si>
    <t>ยอดคงเหลือ ณ วันที่ 30 กันยายน 2564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</si>
  <si>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</si>
  <si>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</si>
  <si>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ณ วันที่ 30 กันยายน 2565</t>
  </si>
  <si>
    <t>30 กันยายน 2565</t>
  </si>
  <si>
    <t>สำหรับงวดเก้าเดือนสิ้นสุดวันที่ 30 กันยายน 2565</t>
  </si>
  <si>
    <t>-</t>
  </si>
  <si>
    <t>จ่ายชำระคืนเงินกู้ยืมระยะยาวจากกิจการที่เกี่ยวข้องกัน</t>
  </si>
  <si>
    <t xml:space="preserve">   กำไรจากการปรับมูลค่ายุติธรรมของเงินลงทุน</t>
  </si>
  <si>
    <t>เงินกู้ยืมระยะสั้นจากกิจการที่เกี่ยวข้องกันลดลง</t>
  </si>
  <si>
    <t>เงินกู้ยืมระยะสั้นอื่นเพิ่มขึ้น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</si>
</sst>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[Red]\(#,##0\)"/>
    <numFmt numFmtId="166" formatCode="_(* #,##0_);_(* \(#,##0\);_(* &quot;-&quot;??_);_(@_)"/>
    <numFmt numFmtId="167" formatCode="_([$€-2]\ * #,##0.00_);_([$€-2]\ * \(#,##0.00\);_([$€-2]\ 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9"/>
      <color indexed="81"/>
      <name val="Tahoma"/>
      <family val="2"/>
    </font>
    <font>
      <sz val="16"/>
      <color theme="1"/>
      <name val="Angsana New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</cellStyleXfs>
  <cellXfs count="156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quotePrefix="1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top"/>
    </xf>
    <xf numFmtId="37" fontId="8" fillId="0" borderId="1" xfId="2" applyNumberFormat="1" applyFont="1" applyFill="1" applyBorder="1" applyAlignment="1">
      <alignment horizontal="center" vertical="center"/>
    </xf>
    <xf numFmtId="37" fontId="8" fillId="0" borderId="6" xfId="2" applyNumberFormat="1" applyFont="1" applyFill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 vertical="top"/>
    </xf>
    <xf numFmtId="166" fontId="8" fillId="0" borderId="1" xfId="0" applyNumberFormat="1" applyFont="1" applyFill="1" applyBorder="1" applyAlignment="1">
      <alignment horizontal="center"/>
    </xf>
    <xf numFmtId="37" fontId="8" fillId="0" borderId="2" xfId="2" applyNumberFormat="1" applyFont="1" applyBorder="1" applyAlignment="1">
      <alignment vertical="center"/>
    </xf>
    <xf numFmtId="37" fontId="8" fillId="0" borderId="6" xfId="2" applyNumberFormat="1" applyFont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right" vertical="center"/>
    </xf>
    <xf numFmtId="37" fontId="5" fillId="2" borderId="0" xfId="2" applyNumberFormat="1" applyFont="1" applyFill="1" applyAlignment="1">
      <alignment horizontal="right" vertical="center"/>
    </xf>
    <xf numFmtId="0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NumberFormat="1" applyFont="1" applyFill="1" applyAlignment="1">
      <alignment horizontal="centerContinuous" vertical="center"/>
    </xf>
    <xf numFmtId="37" fontId="5" fillId="2" borderId="0" xfId="0" quotePrefix="1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centerContinuous" vertical="center"/>
    </xf>
    <xf numFmtId="0" fontId="5" fillId="2" borderId="0" xfId="0" applyNumberFormat="1" applyFont="1" applyFill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37" fontId="5" fillId="2" borderId="1" xfId="0" applyNumberFormat="1" applyFont="1" applyFill="1" applyBorder="1" applyAlignment="1">
      <alignment horizontal="center" vertical="center"/>
    </xf>
    <xf numFmtId="37" fontId="5" fillId="2" borderId="1" xfId="0" quotePrefix="1" applyNumberFormat="1" applyFont="1" applyFill="1" applyBorder="1" applyAlignment="1">
      <alignment horizontal="centerContinuous" vertical="center"/>
    </xf>
    <xf numFmtId="0" fontId="5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lef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0" xfId="0" applyNumberFormat="1" applyFont="1" applyFill="1" applyAlignment="1">
      <alignment vertical="center"/>
    </xf>
    <xf numFmtId="41" fontId="5" fillId="2" borderId="1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Border="1" applyAlignment="1">
      <alignment horizontal="center" vertical="center"/>
    </xf>
    <xf numFmtId="41" fontId="5" fillId="2" borderId="2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vertical="top"/>
    </xf>
    <xf numFmtId="37" fontId="5" fillId="2" borderId="0" xfId="0" applyNumberFormat="1" applyFont="1" applyFill="1" applyAlignment="1">
      <alignment vertical="top"/>
    </xf>
    <xf numFmtId="167" fontId="12" fillId="2" borderId="0" xfId="0" applyNumberFormat="1" applyFont="1" applyFill="1" applyAlignment="1">
      <alignment horizontal="right" vertical="top"/>
    </xf>
    <xf numFmtId="1" fontId="12" fillId="2" borderId="0" xfId="0" applyNumberFormat="1" applyFont="1" applyFill="1" applyAlignment="1">
      <alignment horizontal="center" vertical="top"/>
    </xf>
    <xf numFmtId="167" fontId="12" fillId="2" borderId="0" xfId="0" applyNumberFormat="1" applyFont="1" applyFill="1" applyAlignment="1">
      <alignment vertical="top"/>
    </xf>
    <xf numFmtId="41" fontId="12" fillId="2" borderId="0" xfId="0" applyNumberFormat="1" applyFont="1" applyFill="1" applyAlignment="1">
      <alignment horizontal="right" vertical="top"/>
    </xf>
    <xf numFmtId="41" fontId="12" fillId="2" borderId="0" xfId="0" applyNumberFormat="1" applyFont="1" applyFill="1" applyAlignment="1">
      <alignment vertical="top"/>
    </xf>
    <xf numFmtId="167" fontId="14" fillId="2" borderId="0" xfId="0" applyNumberFormat="1" applyFont="1" applyFill="1" applyAlignment="1">
      <alignment vertical="top"/>
    </xf>
    <xf numFmtId="167" fontId="1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41" fontId="8" fillId="2" borderId="0" xfId="3" applyNumberFormat="1" applyFont="1" applyFill="1" applyAlignment="1">
      <alignment horizontal="center" vertical="top"/>
    </xf>
    <xf numFmtId="37" fontId="8" fillId="2" borderId="0" xfId="3" applyNumberFormat="1" applyFont="1" applyFill="1" applyAlignment="1">
      <alignment vertical="top"/>
    </xf>
    <xf numFmtId="41" fontId="5" fillId="2" borderId="5" xfId="0" applyNumberFormat="1" applyFont="1" applyFill="1" applyBorder="1" applyAlignment="1">
      <alignment horizontal="right" vertical="center"/>
    </xf>
    <xf numFmtId="37" fontId="5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left" vertical="top"/>
    </xf>
    <xf numFmtId="2" fontId="5" fillId="2" borderId="3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vertical="center"/>
    </xf>
    <xf numFmtId="39" fontId="5" fillId="2" borderId="0" xfId="0" applyNumberFormat="1" applyFont="1" applyFill="1" applyBorder="1" applyAlignment="1">
      <alignment horizontal="right" vertical="center"/>
    </xf>
    <xf numFmtId="0" fontId="5" fillId="2" borderId="0" xfId="0" quotePrefix="1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quotePrefix="1" applyNumberFormat="1" applyFont="1" applyFill="1" applyAlignment="1">
      <alignment horizontal="left"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1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left" vertical="center"/>
    </xf>
    <xf numFmtId="41" fontId="5" fillId="2" borderId="0" xfId="0" applyNumberFormat="1" applyFont="1" applyFill="1" applyBorder="1" applyAlignment="1">
      <alignment horizontal="center" vertical="center"/>
    </xf>
    <xf numFmtId="41" fontId="5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left" vertical="center"/>
    </xf>
    <xf numFmtId="41" fontId="5" fillId="2" borderId="0" xfId="0" quotePrefix="1" applyNumberFormat="1" applyFont="1" applyFill="1" applyAlignment="1">
      <alignment horizontal="centerContinuous" vertical="center"/>
    </xf>
    <xf numFmtId="0" fontId="4" fillId="2" borderId="0" xfId="0" quotePrefix="1" applyNumberFormat="1" applyFont="1" applyFill="1" applyAlignment="1">
      <alignment horizontal="left" vertical="center"/>
    </xf>
    <xf numFmtId="41" fontId="5" fillId="2" borderId="3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43" fontId="5" fillId="2" borderId="0" xfId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43" fontId="5" fillId="2" borderId="0" xfId="1" applyFont="1" applyFill="1" applyAlignment="1">
      <alignment vertical="center"/>
    </xf>
    <xf numFmtId="41" fontId="8" fillId="2" borderId="0" xfId="3" applyNumberFormat="1" applyFont="1" applyFill="1" applyBorder="1" applyAlignment="1">
      <alignment horizontal="center" vertical="top"/>
    </xf>
    <xf numFmtId="37" fontId="4" fillId="0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41" fontId="8" fillId="0" borderId="0" xfId="3" applyNumberFormat="1" applyFont="1" applyFill="1" applyAlignment="1">
      <alignment horizontal="center" vertical="top"/>
    </xf>
    <xf numFmtId="41" fontId="8" fillId="0" borderId="0" xfId="3" applyNumberFormat="1" applyFont="1" applyFill="1" applyBorder="1" applyAlignment="1">
      <alignment horizontal="center" vertical="top"/>
    </xf>
    <xf numFmtId="37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vertical="center"/>
    </xf>
    <xf numFmtId="0" fontId="4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8"/>
  <sheetViews>
    <sheetView showGridLines="0" view="pageBreakPreview" zoomScaleNormal="80" zoomScaleSheetLayoutView="100" workbookViewId="0">
      <selection activeCell="F14" sqref="F14"/>
    </sheetView>
  </sheetViews>
  <sheetFormatPr defaultColWidth="9.28515625" defaultRowHeight="23.1" customHeight="1"/>
  <cols>
    <col min="1" max="1" width="44" style="1" customWidth="1"/>
    <col min="2" max="2" width="7" style="1" customWidth="1"/>
    <col min="3" max="3" width="0.7109375" style="1" customWidth="1"/>
    <col min="4" max="4" width="13.7109375" style="1" customWidth="1"/>
    <col min="5" max="5" width="1.28515625" style="1" customWidth="1"/>
    <col min="6" max="6" width="13.7109375" style="1" customWidth="1"/>
    <col min="7" max="7" width="1.28515625" style="28" customWidth="1"/>
    <col min="8" max="8" width="13.7109375" style="1" customWidth="1"/>
    <col min="9" max="9" width="1.28515625" style="1" customWidth="1"/>
    <col min="10" max="10" width="13.7109375" style="1" customWidth="1"/>
    <col min="11" max="11" width="0.7109375" style="28" customWidth="1"/>
    <col min="12" max="16384" width="9.28515625" style="1"/>
  </cols>
  <sheetData>
    <row r="1" spans="1:11" ht="23.1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3.1" customHeight="1">
      <c r="A2" s="146" t="s">
        <v>72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s="78" customFormat="1" ht="20.85" customHeight="1">
      <c r="A3" s="146" t="s">
        <v>214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1" ht="23.1" customHeight="1">
      <c r="A4" s="2"/>
      <c r="B4" s="3"/>
      <c r="C4" s="3"/>
      <c r="D4" s="4"/>
      <c r="E4" s="3"/>
      <c r="F4" s="3"/>
      <c r="G4" s="30"/>
      <c r="H4" s="4"/>
      <c r="I4" s="4"/>
      <c r="J4" s="5" t="s">
        <v>96</v>
      </c>
      <c r="K4" s="30"/>
    </row>
    <row r="5" spans="1:11" ht="23.1" customHeight="1">
      <c r="A5" s="2"/>
      <c r="B5" s="3"/>
      <c r="C5" s="3"/>
      <c r="D5" s="6"/>
      <c r="E5" s="7" t="s">
        <v>1</v>
      </c>
      <c r="F5" s="7"/>
      <c r="G5" s="31"/>
      <c r="H5" s="6"/>
      <c r="I5" s="7" t="s">
        <v>2</v>
      </c>
      <c r="J5" s="7"/>
    </row>
    <row r="6" spans="1:11" ht="23.1" customHeight="1">
      <c r="B6" s="32" t="s">
        <v>3</v>
      </c>
      <c r="C6" s="9"/>
      <c r="D6" s="33" t="s">
        <v>215</v>
      </c>
      <c r="E6" s="11"/>
      <c r="F6" s="33" t="s">
        <v>191</v>
      </c>
      <c r="G6" s="10"/>
      <c r="H6" s="33" t="s">
        <v>215</v>
      </c>
      <c r="I6" s="11"/>
      <c r="J6" s="33" t="s">
        <v>191</v>
      </c>
      <c r="K6" s="10"/>
    </row>
    <row r="7" spans="1:11" ht="23.1" customHeight="1">
      <c r="B7" s="8"/>
      <c r="C7" s="9"/>
      <c r="D7" s="12" t="s">
        <v>93</v>
      </c>
      <c r="E7" s="13"/>
      <c r="F7" s="14" t="s">
        <v>94</v>
      </c>
      <c r="G7" s="14"/>
      <c r="H7" s="12" t="s">
        <v>93</v>
      </c>
      <c r="I7" s="13"/>
      <c r="J7" s="14" t="s">
        <v>94</v>
      </c>
      <c r="K7" s="14"/>
    </row>
    <row r="8" spans="1:11" ht="23.1" customHeight="1">
      <c r="B8" s="8"/>
      <c r="C8" s="9"/>
      <c r="D8" s="12" t="s">
        <v>95</v>
      </c>
      <c r="E8" s="13"/>
      <c r="F8" s="14"/>
      <c r="G8" s="14"/>
      <c r="H8" s="12" t="s">
        <v>95</v>
      </c>
      <c r="I8" s="13"/>
      <c r="J8" s="14"/>
      <c r="K8" s="14"/>
    </row>
    <row r="9" spans="1:11" ht="23.1" customHeight="1">
      <c r="A9" s="57" t="s">
        <v>4</v>
      </c>
      <c r="D9" s="15"/>
      <c r="E9" s="15"/>
      <c r="F9" s="15"/>
      <c r="G9" s="31"/>
      <c r="H9" s="15"/>
      <c r="I9" s="15"/>
      <c r="J9" s="15"/>
      <c r="K9" s="31"/>
    </row>
    <row r="10" spans="1:11" ht="23.1" customHeight="1">
      <c r="A10" s="57" t="s">
        <v>5</v>
      </c>
      <c r="B10" s="16"/>
    </row>
    <row r="11" spans="1:11" ht="23.1" customHeight="1">
      <c r="A11" s="1" t="s">
        <v>6</v>
      </c>
      <c r="B11" s="16">
        <v>2</v>
      </c>
      <c r="D11" s="17">
        <v>472033</v>
      </c>
      <c r="E11" s="18"/>
      <c r="F11" s="17">
        <v>471304</v>
      </c>
      <c r="G11" s="18"/>
      <c r="H11" s="17">
        <v>245286</v>
      </c>
      <c r="I11" s="26"/>
      <c r="J11" s="17">
        <v>265861</v>
      </c>
      <c r="K11" s="26"/>
    </row>
    <row r="12" spans="1:11" ht="23.1" customHeight="1">
      <c r="A12" s="1" t="s">
        <v>112</v>
      </c>
      <c r="B12" s="16">
        <v>2</v>
      </c>
      <c r="D12" s="17">
        <v>149612</v>
      </c>
      <c r="E12" s="18"/>
      <c r="F12" s="17">
        <v>147895</v>
      </c>
      <c r="G12" s="18"/>
      <c r="H12" s="17">
        <v>0</v>
      </c>
      <c r="I12" s="26"/>
      <c r="J12" s="17">
        <v>0</v>
      </c>
      <c r="K12" s="26"/>
    </row>
    <row r="13" spans="1:11" ht="23.1" customHeight="1">
      <c r="A13" s="1" t="s">
        <v>7</v>
      </c>
      <c r="B13" s="16"/>
      <c r="D13" s="17"/>
      <c r="E13" s="18"/>
      <c r="F13" s="17"/>
      <c r="G13" s="18"/>
      <c r="H13" s="17"/>
      <c r="I13" s="26"/>
      <c r="J13" s="17"/>
      <c r="K13" s="26"/>
    </row>
    <row r="14" spans="1:11" ht="23.1" customHeight="1">
      <c r="A14" s="1" t="s">
        <v>81</v>
      </c>
      <c r="B14" s="16">
        <v>3</v>
      </c>
      <c r="D14" s="17">
        <v>17512840</v>
      </c>
      <c r="E14" s="18"/>
      <c r="F14" s="17">
        <v>15544892</v>
      </c>
      <c r="G14" s="18"/>
      <c r="H14" s="17">
        <v>14172490</v>
      </c>
      <c r="I14" s="26"/>
      <c r="J14" s="17">
        <v>12626812</v>
      </c>
      <c r="K14" s="26"/>
    </row>
    <row r="15" spans="1:11" ht="23.1" customHeight="1">
      <c r="A15" s="1" t="s">
        <v>8</v>
      </c>
      <c r="B15" s="16"/>
      <c r="D15" s="17"/>
      <c r="E15" s="18"/>
      <c r="F15" s="17"/>
      <c r="G15" s="18"/>
      <c r="H15" s="17"/>
      <c r="I15" s="26"/>
      <c r="J15" s="17"/>
      <c r="K15" s="26"/>
    </row>
    <row r="16" spans="1:11" ht="23.1" customHeight="1">
      <c r="A16" s="1" t="s">
        <v>81</v>
      </c>
      <c r="B16" s="16" t="s">
        <v>164</v>
      </c>
      <c r="D16" s="17">
        <v>465858</v>
      </c>
      <c r="E16" s="18"/>
      <c r="F16" s="17">
        <v>403209</v>
      </c>
      <c r="G16" s="18"/>
      <c r="H16" s="17">
        <v>0</v>
      </c>
      <c r="I16" s="26"/>
      <c r="J16" s="17">
        <v>0</v>
      </c>
      <c r="K16" s="26"/>
    </row>
    <row r="17" spans="1:11" ht="23.1" customHeight="1">
      <c r="A17" s="1" t="s">
        <v>82</v>
      </c>
      <c r="B17" s="16">
        <v>5</v>
      </c>
      <c r="D17" s="17">
        <v>28596</v>
      </c>
      <c r="E17" s="18"/>
      <c r="F17" s="17">
        <v>64860</v>
      </c>
      <c r="G17" s="18"/>
      <c r="H17" s="17">
        <v>0</v>
      </c>
      <c r="I17" s="26"/>
      <c r="J17" s="17">
        <v>0</v>
      </c>
      <c r="K17" s="26"/>
    </row>
    <row r="18" spans="1:11" ht="23.1" customHeight="1">
      <c r="A18" s="1" t="s">
        <v>130</v>
      </c>
      <c r="B18" s="16"/>
      <c r="D18" s="17"/>
      <c r="E18" s="18"/>
      <c r="F18" s="17"/>
      <c r="G18" s="18"/>
      <c r="H18" s="17"/>
      <c r="I18" s="26"/>
      <c r="J18" s="17"/>
      <c r="K18" s="26"/>
    </row>
    <row r="19" spans="1:11" ht="23.1" customHeight="1">
      <c r="A19" s="1" t="s">
        <v>18</v>
      </c>
      <c r="B19" s="16" t="s">
        <v>165</v>
      </c>
      <c r="D19" s="17">
        <v>2821433</v>
      </c>
      <c r="E19" s="18"/>
      <c r="F19" s="17">
        <v>2688918</v>
      </c>
      <c r="G19" s="18"/>
      <c r="H19" s="17">
        <v>773088</v>
      </c>
      <c r="I19" s="26"/>
      <c r="J19" s="17">
        <v>624275</v>
      </c>
      <c r="K19" s="26"/>
    </row>
    <row r="20" spans="1:11" ht="23.1" customHeight="1">
      <c r="A20" s="1" t="s">
        <v>78</v>
      </c>
      <c r="B20" s="16">
        <v>2</v>
      </c>
      <c r="D20" s="17">
        <v>0</v>
      </c>
      <c r="E20" s="18"/>
      <c r="F20" s="17">
        <v>0</v>
      </c>
      <c r="G20" s="18"/>
      <c r="H20" s="17">
        <v>2655000</v>
      </c>
      <c r="I20" s="26"/>
      <c r="J20" s="17">
        <v>2090000</v>
      </c>
      <c r="K20" s="26"/>
    </row>
    <row r="21" spans="1:11" ht="23.1" customHeight="1">
      <c r="A21" s="1" t="s">
        <v>127</v>
      </c>
      <c r="B21" s="16"/>
      <c r="D21" s="17">
        <v>13280</v>
      </c>
      <c r="E21" s="18"/>
      <c r="F21" s="17">
        <v>8249</v>
      </c>
      <c r="G21" s="18"/>
      <c r="H21" s="17">
        <v>13280</v>
      </c>
      <c r="I21" s="26"/>
      <c r="J21" s="17">
        <v>8249</v>
      </c>
      <c r="K21" s="26"/>
    </row>
    <row r="22" spans="1:11" ht="23.1" customHeight="1">
      <c r="A22" s="1" t="s">
        <v>83</v>
      </c>
      <c r="B22" s="16"/>
      <c r="D22" s="17">
        <v>409097</v>
      </c>
      <c r="E22" s="18"/>
      <c r="F22" s="17">
        <v>122068</v>
      </c>
      <c r="G22" s="18"/>
      <c r="H22" s="17">
        <v>406293</v>
      </c>
      <c r="I22" s="26"/>
      <c r="J22" s="17">
        <v>121102</v>
      </c>
      <c r="K22" s="26"/>
    </row>
    <row r="23" spans="1:11" ht="23.1" customHeight="1">
      <c r="A23" s="1" t="s">
        <v>9</v>
      </c>
      <c r="B23" s="16">
        <v>2</v>
      </c>
      <c r="D23" s="20">
        <v>471955</v>
      </c>
      <c r="E23" s="21"/>
      <c r="F23" s="20">
        <v>465793</v>
      </c>
      <c r="G23" s="21"/>
      <c r="H23" s="17">
        <v>307078</v>
      </c>
      <c r="I23" s="21"/>
      <c r="J23" s="17">
        <v>276802</v>
      </c>
      <c r="K23" s="21"/>
    </row>
    <row r="24" spans="1:11" ht="23.1" customHeight="1">
      <c r="A24" s="57" t="s">
        <v>10</v>
      </c>
      <c r="B24" s="16"/>
      <c r="D24" s="22">
        <f>SUM(D11:D23)</f>
        <v>22344704</v>
      </c>
      <c r="E24" s="17"/>
      <c r="F24" s="22">
        <f>SUM(F11:F23)</f>
        <v>19917188</v>
      </c>
      <c r="G24" s="17"/>
      <c r="H24" s="22">
        <f>SUM(H11:H23)</f>
        <v>18572515</v>
      </c>
      <c r="I24" s="21"/>
      <c r="J24" s="22">
        <f>SUM(J11:J23)</f>
        <v>16013101</v>
      </c>
      <c r="K24" s="21"/>
    </row>
    <row r="25" spans="1:11" ht="23.1" customHeight="1">
      <c r="A25" s="57" t="s">
        <v>11</v>
      </c>
      <c r="B25" s="16"/>
      <c r="D25" s="21"/>
      <c r="E25" s="21"/>
      <c r="F25" s="21"/>
      <c r="G25" s="21"/>
      <c r="H25" s="21"/>
      <c r="I25" s="21"/>
      <c r="J25" s="21"/>
      <c r="K25" s="21"/>
    </row>
    <row r="26" spans="1:11" ht="23.1" customHeight="1">
      <c r="A26" s="1" t="s">
        <v>128</v>
      </c>
      <c r="B26" s="16">
        <v>3</v>
      </c>
      <c r="D26" s="17">
        <v>39717107</v>
      </c>
      <c r="E26" s="21"/>
      <c r="F26" s="21">
        <v>33292816</v>
      </c>
      <c r="G26" s="21"/>
      <c r="H26" s="17">
        <v>35104030</v>
      </c>
      <c r="I26" s="21"/>
      <c r="J26" s="17">
        <v>29393419</v>
      </c>
      <c r="K26" s="21"/>
    </row>
    <row r="27" spans="1:11" ht="23.1" customHeight="1">
      <c r="A27" s="1" t="s">
        <v>129</v>
      </c>
      <c r="B27" s="16" t="s">
        <v>164</v>
      </c>
      <c r="D27" s="17">
        <v>799546</v>
      </c>
      <c r="E27" s="21"/>
      <c r="F27" s="21">
        <v>678682</v>
      </c>
      <c r="G27" s="21"/>
      <c r="H27" s="17">
        <v>0</v>
      </c>
      <c r="I27" s="21"/>
      <c r="J27" s="21">
        <v>0</v>
      </c>
      <c r="K27" s="21"/>
    </row>
    <row r="28" spans="1:11" ht="23.1" customHeight="1">
      <c r="A28" s="1" t="s">
        <v>130</v>
      </c>
      <c r="B28" s="16" t="s">
        <v>165</v>
      </c>
      <c r="D28" s="17">
        <v>2226443</v>
      </c>
      <c r="E28" s="21"/>
      <c r="F28" s="21">
        <v>1722927</v>
      </c>
      <c r="G28" s="21"/>
      <c r="H28" s="17">
        <v>1124914</v>
      </c>
      <c r="I28" s="21"/>
      <c r="J28" s="19">
        <v>647636</v>
      </c>
      <c r="K28" s="21"/>
    </row>
    <row r="29" spans="1:11" ht="23.1" customHeight="1">
      <c r="A29" s="1" t="s">
        <v>192</v>
      </c>
      <c r="B29" s="16">
        <v>2</v>
      </c>
      <c r="D29" s="17">
        <v>0</v>
      </c>
      <c r="E29" s="21"/>
      <c r="F29" s="21">
        <v>0</v>
      </c>
      <c r="G29" s="21"/>
      <c r="H29" s="17">
        <v>3000000</v>
      </c>
      <c r="I29" s="21"/>
      <c r="J29" s="19">
        <v>3000000</v>
      </c>
      <c r="K29" s="21"/>
    </row>
    <row r="30" spans="1:11" ht="23.1" customHeight="1">
      <c r="A30" s="1" t="s">
        <v>149</v>
      </c>
      <c r="B30" s="16"/>
      <c r="D30" s="17">
        <v>1499424</v>
      </c>
      <c r="E30" s="21"/>
      <c r="F30" s="21">
        <v>361683</v>
      </c>
      <c r="G30" s="21"/>
      <c r="H30" s="17">
        <v>1499424</v>
      </c>
      <c r="I30" s="21"/>
      <c r="J30" s="19">
        <v>361683</v>
      </c>
      <c r="K30" s="21"/>
    </row>
    <row r="31" spans="1:11" ht="23.1" customHeight="1">
      <c r="A31" s="1" t="s">
        <v>131</v>
      </c>
      <c r="B31" s="16"/>
      <c r="D31" s="17">
        <v>3847</v>
      </c>
      <c r="E31" s="21"/>
      <c r="F31" s="21">
        <v>3847</v>
      </c>
      <c r="G31" s="21"/>
      <c r="H31" s="17">
        <v>3636</v>
      </c>
      <c r="I31" s="21"/>
      <c r="J31" s="19">
        <v>3636</v>
      </c>
      <c r="K31" s="21"/>
    </row>
    <row r="32" spans="1:11" ht="23.1" customHeight="1">
      <c r="A32" s="1" t="s">
        <v>12</v>
      </c>
      <c r="B32" s="16"/>
      <c r="D32" s="17">
        <v>0</v>
      </c>
      <c r="E32" s="21"/>
      <c r="F32" s="19">
        <v>0</v>
      </c>
      <c r="G32" s="21"/>
      <c r="H32" s="17">
        <v>1397496</v>
      </c>
      <c r="I32" s="21"/>
      <c r="J32" s="17">
        <v>1397496</v>
      </c>
      <c r="K32" s="21"/>
    </row>
    <row r="33" spans="1:11" ht="23.1" customHeight="1">
      <c r="A33" s="58" t="s">
        <v>84</v>
      </c>
      <c r="B33" s="16"/>
      <c r="D33" s="17">
        <v>154660</v>
      </c>
      <c r="E33" s="21"/>
      <c r="F33" s="21">
        <v>157678</v>
      </c>
      <c r="G33" s="21"/>
      <c r="H33" s="17">
        <v>143602</v>
      </c>
      <c r="I33" s="21"/>
      <c r="J33" s="17">
        <v>149275</v>
      </c>
      <c r="K33" s="21"/>
    </row>
    <row r="34" spans="1:11" ht="23.1" customHeight="1">
      <c r="A34" s="58" t="s">
        <v>120</v>
      </c>
      <c r="B34" s="16"/>
      <c r="D34" s="17">
        <v>38784</v>
      </c>
      <c r="E34" s="21"/>
      <c r="F34" s="21">
        <v>64537</v>
      </c>
      <c r="G34" s="21"/>
      <c r="H34" s="17">
        <v>29242</v>
      </c>
      <c r="I34" s="21"/>
      <c r="J34" s="17">
        <v>49651</v>
      </c>
      <c r="K34" s="21"/>
    </row>
    <row r="35" spans="1:11" ht="23.1" customHeight="1">
      <c r="A35" s="58" t="s">
        <v>85</v>
      </c>
      <c r="B35" s="16"/>
      <c r="D35" s="17">
        <v>14823</v>
      </c>
      <c r="E35" s="21"/>
      <c r="F35" s="21">
        <v>10962</v>
      </c>
      <c r="G35" s="21"/>
      <c r="H35" s="17">
        <v>13538</v>
      </c>
      <c r="I35" s="21"/>
      <c r="J35" s="17">
        <v>9586</v>
      </c>
      <c r="K35" s="21"/>
    </row>
    <row r="36" spans="1:11" ht="23.1" customHeight="1">
      <c r="A36" s="58" t="s">
        <v>140</v>
      </c>
      <c r="B36" s="16"/>
      <c r="D36" s="17">
        <v>434726</v>
      </c>
      <c r="E36" s="21"/>
      <c r="F36" s="21">
        <v>377990</v>
      </c>
      <c r="G36" s="21"/>
      <c r="H36" s="17">
        <v>302596</v>
      </c>
      <c r="I36" s="21"/>
      <c r="J36" s="17">
        <v>291048</v>
      </c>
      <c r="K36" s="21"/>
    </row>
    <row r="37" spans="1:11" ht="23.1" customHeight="1">
      <c r="A37" s="1" t="s">
        <v>86</v>
      </c>
      <c r="B37" s="16">
        <v>7</v>
      </c>
      <c r="C37" s="15"/>
      <c r="D37" s="20">
        <v>115334</v>
      </c>
      <c r="E37" s="21"/>
      <c r="F37" s="20">
        <v>80375</v>
      </c>
      <c r="G37" s="21"/>
      <c r="H37" s="20">
        <v>8342</v>
      </c>
      <c r="I37" s="21"/>
      <c r="J37" s="20">
        <v>9969</v>
      </c>
      <c r="K37" s="21"/>
    </row>
    <row r="38" spans="1:11" ht="23.1" customHeight="1">
      <c r="A38" s="57" t="s">
        <v>13</v>
      </c>
      <c r="D38" s="20">
        <f>SUM(D26:D37)</f>
        <v>45004694</v>
      </c>
      <c r="E38" s="21"/>
      <c r="F38" s="20">
        <f>SUM(F26:F37)</f>
        <v>36751497</v>
      </c>
      <c r="G38" s="21"/>
      <c r="H38" s="20">
        <f>SUM(H26:H37)</f>
        <v>42626820</v>
      </c>
      <c r="I38" s="21"/>
      <c r="J38" s="20">
        <f>SUM(J26:J37)</f>
        <v>35313399</v>
      </c>
      <c r="K38" s="21"/>
    </row>
    <row r="39" spans="1:11" ht="23.1" customHeight="1" thickBot="1">
      <c r="A39" s="57" t="s">
        <v>14</v>
      </c>
      <c r="D39" s="23">
        <f>SUM(D24,D38)</f>
        <v>67349398</v>
      </c>
      <c r="E39" s="21"/>
      <c r="F39" s="23">
        <f>SUM(F24,F38)</f>
        <v>56668685</v>
      </c>
      <c r="G39" s="21"/>
      <c r="H39" s="23">
        <f>SUM(H24,H38)</f>
        <v>61199335</v>
      </c>
      <c r="I39" s="21"/>
      <c r="J39" s="23">
        <f>SUM(J24,J38)</f>
        <v>51326500</v>
      </c>
      <c r="K39" s="21"/>
    </row>
    <row r="40" spans="1:11" ht="23.1" customHeight="1" thickTop="1">
      <c r="D40" s="24"/>
      <c r="E40" s="24"/>
      <c r="F40" s="24"/>
      <c r="G40" s="24"/>
      <c r="H40" s="24"/>
      <c r="I40" s="24"/>
      <c r="J40" s="24"/>
      <c r="K40" s="24"/>
    </row>
    <row r="41" spans="1:11" ht="23.1" customHeight="1">
      <c r="A41" s="1" t="s">
        <v>15</v>
      </c>
    </row>
    <row r="42" spans="1:11" ht="23.1" customHeight="1">
      <c r="A42" s="146" t="s">
        <v>0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  <row r="43" spans="1:11" ht="23.1" customHeight="1">
      <c r="A43" s="147" t="s">
        <v>80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</row>
    <row r="44" spans="1:11" s="78" customFormat="1" ht="20.85" customHeight="1">
      <c r="A44" s="146" t="s">
        <v>214</v>
      </c>
      <c r="B44" s="146"/>
      <c r="C44" s="146"/>
      <c r="D44" s="146"/>
      <c r="E44" s="146"/>
      <c r="F44" s="146"/>
      <c r="G44" s="146"/>
      <c r="H44" s="146"/>
      <c r="I44" s="146"/>
      <c r="J44" s="146"/>
    </row>
    <row r="45" spans="1:11" ht="23.1" customHeight="1">
      <c r="A45" s="2"/>
      <c r="B45" s="3"/>
      <c r="C45" s="3"/>
      <c r="D45" s="4"/>
      <c r="E45" s="3"/>
      <c r="F45" s="3"/>
      <c r="G45" s="30"/>
      <c r="H45" s="4"/>
      <c r="I45" s="4"/>
      <c r="J45" s="5" t="s">
        <v>96</v>
      </c>
      <c r="K45" s="30"/>
    </row>
    <row r="46" spans="1:11" ht="23.1" customHeight="1">
      <c r="A46" s="2"/>
      <c r="B46" s="3"/>
      <c r="C46" s="3"/>
      <c r="D46" s="6"/>
      <c r="E46" s="7" t="s">
        <v>1</v>
      </c>
      <c r="F46" s="7"/>
      <c r="G46" s="31"/>
      <c r="H46" s="6"/>
      <c r="I46" s="7" t="s">
        <v>2</v>
      </c>
      <c r="J46" s="7"/>
    </row>
    <row r="47" spans="1:11" ht="23.1" customHeight="1">
      <c r="B47" s="32" t="s">
        <v>3</v>
      </c>
      <c r="C47" s="9"/>
      <c r="D47" s="33" t="s">
        <v>215</v>
      </c>
      <c r="E47" s="11"/>
      <c r="F47" s="33" t="s">
        <v>191</v>
      </c>
      <c r="G47" s="10"/>
      <c r="H47" s="33" t="s">
        <v>215</v>
      </c>
      <c r="I47" s="11"/>
      <c r="J47" s="33" t="s">
        <v>191</v>
      </c>
      <c r="K47" s="10"/>
    </row>
    <row r="48" spans="1:11" ht="23.1" customHeight="1">
      <c r="B48" s="8"/>
      <c r="C48" s="9"/>
      <c r="D48" s="12" t="s">
        <v>93</v>
      </c>
      <c r="E48" s="13"/>
      <c r="F48" s="14" t="s">
        <v>94</v>
      </c>
      <c r="G48" s="14"/>
      <c r="H48" s="12" t="s">
        <v>93</v>
      </c>
      <c r="I48" s="13"/>
      <c r="J48" s="14" t="s">
        <v>94</v>
      </c>
      <c r="K48" s="14"/>
    </row>
    <row r="49" spans="1:16" ht="23.1" customHeight="1">
      <c r="B49" s="8"/>
      <c r="C49" s="9"/>
      <c r="D49" s="12" t="s">
        <v>95</v>
      </c>
      <c r="E49" s="13"/>
      <c r="F49" s="14"/>
      <c r="G49" s="14"/>
      <c r="H49" s="12" t="s">
        <v>95</v>
      </c>
      <c r="I49" s="13"/>
      <c r="J49" s="14"/>
      <c r="K49" s="14"/>
    </row>
    <row r="50" spans="1:16" ht="23.1" customHeight="1">
      <c r="A50" s="57" t="s">
        <v>16</v>
      </c>
      <c r="D50" s="15"/>
      <c r="E50" s="15"/>
      <c r="F50" s="15"/>
      <c r="G50" s="31"/>
      <c r="H50" s="15"/>
      <c r="I50" s="15"/>
      <c r="J50" s="15"/>
      <c r="K50" s="31"/>
    </row>
    <row r="51" spans="1:16" ht="23.1" customHeight="1">
      <c r="A51" s="57" t="s">
        <v>17</v>
      </c>
    </row>
    <row r="52" spans="1:16" ht="23.1" customHeight="1">
      <c r="A52" s="58" t="s">
        <v>166</v>
      </c>
      <c r="B52" s="16">
        <v>9</v>
      </c>
      <c r="D52" s="17">
        <v>2050000</v>
      </c>
      <c r="E52" s="17"/>
      <c r="F52" s="17">
        <v>3780000</v>
      </c>
      <c r="G52" s="17"/>
      <c r="H52" s="17">
        <v>2050000</v>
      </c>
      <c r="I52" s="21"/>
      <c r="J52" s="17">
        <v>3680000</v>
      </c>
      <c r="K52" s="21"/>
    </row>
    <row r="53" spans="1:16" ht="23.1" customHeight="1">
      <c r="A53" s="58" t="s">
        <v>121</v>
      </c>
      <c r="B53" s="16">
        <v>2</v>
      </c>
      <c r="D53" s="17">
        <v>0</v>
      </c>
      <c r="E53" s="17"/>
      <c r="F53" s="17">
        <v>500000</v>
      </c>
      <c r="G53" s="17"/>
      <c r="H53" s="17">
        <v>0</v>
      </c>
      <c r="I53" s="21"/>
      <c r="J53" s="17">
        <v>0</v>
      </c>
      <c r="K53" s="21"/>
    </row>
    <row r="54" spans="1:16" ht="23.1" customHeight="1">
      <c r="A54" s="1" t="s">
        <v>19</v>
      </c>
      <c r="B54" s="16"/>
      <c r="D54" s="21"/>
      <c r="E54" s="17"/>
      <c r="F54" s="21"/>
      <c r="G54" s="17"/>
      <c r="H54" s="21"/>
      <c r="I54" s="21"/>
      <c r="J54" s="21"/>
      <c r="K54" s="21"/>
    </row>
    <row r="55" spans="1:16" ht="23.1" customHeight="1">
      <c r="A55" s="1" t="s">
        <v>18</v>
      </c>
      <c r="B55" s="16">
        <v>9</v>
      </c>
      <c r="D55" s="17">
        <v>4649238</v>
      </c>
      <c r="E55" s="17"/>
      <c r="F55" s="21">
        <v>5009670</v>
      </c>
      <c r="G55" s="17"/>
      <c r="H55" s="17">
        <v>4649238</v>
      </c>
      <c r="I55" s="21"/>
      <c r="J55" s="21">
        <v>5009670</v>
      </c>
      <c r="K55" s="21"/>
    </row>
    <row r="56" spans="1:16" ht="23.1" customHeight="1">
      <c r="A56" s="1" t="s">
        <v>88</v>
      </c>
      <c r="B56" s="16"/>
      <c r="E56" s="17"/>
      <c r="F56" s="21"/>
      <c r="G56" s="17"/>
      <c r="I56" s="21"/>
      <c r="J56" s="21"/>
      <c r="K56" s="21"/>
    </row>
    <row r="57" spans="1:16" ht="23.1" customHeight="1">
      <c r="A57" s="1" t="s">
        <v>18</v>
      </c>
      <c r="B57" s="16">
        <v>2</v>
      </c>
      <c r="D57" s="17">
        <v>800000</v>
      </c>
      <c r="E57" s="17"/>
      <c r="F57" s="21">
        <v>2850000</v>
      </c>
      <c r="G57" s="17"/>
      <c r="H57" s="17">
        <v>300000</v>
      </c>
      <c r="I57" s="21"/>
      <c r="J57" s="21">
        <v>2350000</v>
      </c>
      <c r="K57" s="21"/>
      <c r="M57" s="17"/>
      <c r="N57" s="21"/>
      <c r="O57" s="21"/>
      <c r="P57" s="21"/>
    </row>
    <row r="58" spans="1:16" ht="23.1" customHeight="1">
      <c r="A58" s="1" t="s">
        <v>167</v>
      </c>
      <c r="B58" s="16"/>
      <c r="D58" s="17">
        <v>11841260</v>
      </c>
      <c r="E58" s="17"/>
      <c r="F58" s="17">
        <v>4686946</v>
      </c>
      <c r="G58" s="17"/>
      <c r="H58" s="17">
        <v>11841260</v>
      </c>
      <c r="I58" s="21"/>
      <c r="J58" s="17">
        <v>4686946</v>
      </c>
      <c r="K58" s="21"/>
    </row>
    <row r="59" spans="1:16" ht="23.1" customHeight="1">
      <c r="A59" s="1" t="s">
        <v>132</v>
      </c>
      <c r="B59" s="16">
        <v>10</v>
      </c>
      <c r="D59" s="17">
        <v>3008030</v>
      </c>
      <c r="E59" s="17"/>
      <c r="F59" s="17">
        <v>3556025</v>
      </c>
      <c r="G59" s="17"/>
      <c r="H59" s="17">
        <v>3008030</v>
      </c>
      <c r="I59" s="21"/>
      <c r="J59" s="17">
        <v>3556025</v>
      </c>
      <c r="K59" s="21"/>
    </row>
    <row r="60" spans="1:16" ht="23.1" customHeight="1">
      <c r="A60" s="1" t="s">
        <v>133</v>
      </c>
      <c r="B60" s="16">
        <v>10</v>
      </c>
      <c r="D60" s="17">
        <v>0</v>
      </c>
      <c r="E60" s="17"/>
      <c r="F60" s="17">
        <v>499981</v>
      </c>
      <c r="G60" s="17"/>
      <c r="H60" s="17">
        <v>0</v>
      </c>
      <c r="I60" s="21"/>
      <c r="J60" s="17">
        <v>499981</v>
      </c>
      <c r="K60" s="21"/>
    </row>
    <row r="61" spans="1:16" ht="23.1" customHeight="1">
      <c r="A61" s="1" t="s">
        <v>142</v>
      </c>
      <c r="B61" s="16"/>
      <c r="D61" s="17">
        <v>23358</v>
      </c>
      <c r="E61" s="17"/>
      <c r="F61" s="17">
        <v>33216</v>
      </c>
      <c r="G61" s="17"/>
      <c r="H61" s="17">
        <v>17073</v>
      </c>
      <c r="I61" s="21"/>
      <c r="J61" s="17">
        <v>25479</v>
      </c>
      <c r="K61" s="21"/>
    </row>
    <row r="62" spans="1:16" ht="23.1" customHeight="1">
      <c r="A62" s="1" t="s">
        <v>89</v>
      </c>
      <c r="B62" s="16">
        <v>2</v>
      </c>
      <c r="D62" s="17">
        <v>1064</v>
      </c>
      <c r="E62" s="17"/>
      <c r="F62" s="17">
        <v>738</v>
      </c>
      <c r="G62" s="17"/>
      <c r="H62" s="17">
        <v>11068</v>
      </c>
      <c r="I62" s="21"/>
      <c r="J62" s="17">
        <v>3755</v>
      </c>
      <c r="K62" s="21"/>
    </row>
    <row r="63" spans="1:16" ht="23.1" customHeight="1">
      <c r="A63" s="1" t="s">
        <v>134</v>
      </c>
      <c r="B63" s="16"/>
      <c r="D63" s="17">
        <v>106032</v>
      </c>
      <c r="E63" s="17"/>
      <c r="F63" s="17">
        <v>182147</v>
      </c>
      <c r="G63" s="17"/>
      <c r="H63" s="17">
        <v>83232</v>
      </c>
      <c r="I63" s="21"/>
      <c r="J63" s="17">
        <v>145633</v>
      </c>
      <c r="K63" s="21"/>
    </row>
    <row r="64" spans="1:16" ht="23.1" customHeight="1">
      <c r="A64" s="1" t="s">
        <v>187</v>
      </c>
      <c r="B64" s="16"/>
      <c r="D64" s="17">
        <v>477132</v>
      </c>
      <c r="E64" s="17"/>
      <c r="F64" s="17">
        <v>255938</v>
      </c>
      <c r="G64" s="17"/>
      <c r="H64" s="17">
        <v>0</v>
      </c>
      <c r="I64" s="21"/>
      <c r="J64" s="17">
        <v>0</v>
      </c>
      <c r="K64" s="21"/>
    </row>
    <row r="65" spans="1:11" ht="23.1" customHeight="1">
      <c r="A65" s="1" t="s">
        <v>20</v>
      </c>
      <c r="B65" s="16">
        <v>2</v>
      </c>
      <c r="D65" s="20">
        <v>1057414</v>
      </c>
      <c r="E65" s="21"/>
      <c r="F65" s="20">
        <v>912992</v>
      </c>
      <c r="G65" s="21"/>
      <c r="H65" s="20">
        <v>637355</v>
      </c>
      <c r="I65" s="21"/>
      <c r="J65" s="17">
        <v>556608</v>
      </c>
      <c r="K65" s="21"/>
    </row>
    <row r="66" spans="1:11" ht="23.1" customHeight="1">
      <c r="A66" s="57" t="s">
        <v>21</v>
      </c>
      <c r="B66" s="16"/>
      <c r="D66" s="20">
        <f>SUM(D52:D65)</f>
        <v>24013528</v>
      </c>
      <c r="E66" s="21"/>
      <c r="F66" s="20">
        <f>SUM(F52:F65)</f>
        <v>22267653</v>
      </c>
      <c r="G66" s="21"/>
      <c r="H66" s="20">
        <f>SUM(H52:H65)</f>
        <v>22597256</v>
      </c>
      <c r="I66" s="21"/>
      <c r="J66" s="22">
        <f>SUM(J52:J65)</f>
        <v>20514097</v>
      </c>
      <c r="K66" s="21"/>
    </row>
    <row r="67" spans="1:11" ht="23.1" customHeight="1">
      <c r="A67" s="57" t="s">
        <v>22</v>
      </c>
      <c r="B67" s="16"/>
      <c r="D67" s="21"/>
      <c r="E67" s="21"/>
      <c r="F67" s="21"/>
      <c r="G67" s="21"/>
      <c r="H67" s="21"/>
      <c r="I67" s="21"/>
      <c r="J67" s="21"/>
      <c r="K67" s="21"/>
    </row>
    <row r="68" spans="1:11" ht="23.1" customHeight="1">
      <c r="A68" s="1" t="s">
        <v>19</v>
      </c>
      <c r="B68" s="16">
        <v>9</v>
      </c>
      <c r="D68" s="17">
        <v>21995332</v>
      </c>
      <c r="E68" s="21"/>
      <c r="F68" s="21">
        <v>12492157</v>
      </c>
      <c r="G68" s="21"/>
      <c r="H68" s="17">
        <v>20325332</v>
      </c>
      <c r="I68" s="21"/>
      <c r="J68" s="17">
        <v>12492157</v>
      </c>
      <c r="K68" s="21"/>
    </row>
    <row r="69" spans="1:11" ht="23.1" customHeight="1">
      <c r="A69" s="1" t="s">
        <v>88</v>
      </c>
      <c r="B69" s="16">
        <v>2</v>
      </c>
      <c r="D69" s="17">
        <v>2800000</v>
      </c>
      <c r="E69" s="21"/>
      <c r="F69" s="21">
        <v>3600000</v>
      </c>
      <c r="G69" s="21"/>
      <c r="H69" s="17">
        <v>1000000</v>
      </c>
      <c r="I69" s="21"/>
      <c r="J69" s="17">
        <v>1300000</v>
      </c>
      <c r="K69" s="21"/>
    </row>
    <row r="70" spans="1:11" ht="23.1" customHeight="1">
      <c r="A70" s="1" t="s">
        <v>135</v>
      </c>
      <c r="B70" s="16">
        <v>10</v>
      </c>
      <c r="D70" s="17">
        <v>7656435</v>
      </c>
      <c r="E70" s="19"/>
      <c r="F70" s="26">
        <v>8018451</v>
      </c>
      <c r="G70" s="19"/>
      <c r="H70" s="17">
        <v>7656435</v>
      </c>
      <c r="I70" s="19"/>
      <c r="J70" s="26">
        <v>8018451</v>
      </c>
      <c r="K70" s="21"/>
    </row>
    <row r="71" spans="1:11" ht="23.1" customHeight="1">
      <c r="A71" s="1" t="s">
        <v>137</v>
      </c>
      <c r="B71" s="16"/>
      <c r="D71" s="17">
        <v>16838</v>
      </c>
      <c r="E71" s="19"/>
      <c r="F71" s="26">
        <v>32845</v>
      </c>
      <c r="G71" s="19"/>
      <c r="H71" s="17">
        <v>13179</v>
      </c>
      <c r="I71" s="19"/>
      <c r="J71" s="26">
        <v>25300</v>
      </c>
      <c r="K71" s="21"/>
    </row>
    <row r="72" spans="1:11" ht="23.1" customHeight="1">
      <c r="A72" s="1" t="s">
        <v>193</v>
      </c>
      <c r="B72" s="16"/>
      <c r="D72" s="17">
        <v>0</v>
      </c>
      <c r="E72" s="19"/>
      <c r="F72" s="26">
        <v>10079</v>
      </c>
      <c r="G72" s="19"/>
      <c r="H72" s="17">
        <v>0</v>
      </c>
      <c r="I72" s="19"/>
      <c r="J72" s="26">
        <v>10079</v>
      </c>
      <c r="K72" s="21"/>
    </row>
    <row r="73" spans="1:11" ht="23.1" customHeight="1">
      <c r="A73" s="58" t="s">
        <v>141</v>
      </c>
      <c r="B73" s="16"/>
      <c r="D73" s="17">
        <v>809789</v>
      </c>
      <c r="E73" s="19"/>
      <c r="F73" s="26">
        <v>812905</v>
      </c>
      <c r="G73" s="19"/>
      <c r="H73" s="17">
        <v>0</v>
      </c>
      <c r="I73" s="19"/>
      <c r="J73" s="26">
        <v>0</v>
      </c>
      <c r="K73" s="21"/>
    </row>
    <row r="74" spans="1:11" ht="23.1" customHeight="1">
      <c r="A74" s="1" t="s">
        <v>75</v>
      </c>
      <c r="B74" s="16"/>
      <c r="D74" s="17">
        <v>192787</v>
      </c>
      <c r="E74" s="19"/>
      <c r="F74" s="26">
        <v>179197</v>
      </c>
      <c r="G74" s="19"/>
      <c r="H74" s="17">
        <v>154079</v>
      </c>
      <c r="I74" s="19"/>
      <c r="J74" s="26">
        <v>143734</v>
      </c>
      <c r="K74" s="21"/>
    </row>
    <row r="75" spans="1:11" ht="23.1" customHeight="1">
      <c r="A75" s="1" t="s">
        <v>171</v>
      </c>
      <c r="B75" s="16"/>
      <c r="D75" s="17">
        <v>187</v>
      </c>
      <c r="E75" s="19"/>
      <c r="F75" s="26">
        <v>187</v>
      </c>
      <c r="G75" s="19"/>
      <c r="H75" s="17">
        <v>187</v>
      </c>
      <c r="I75" s="19"/>
      <c r="J75" s="26">
        <v>187</v>
      </c>
      <c r="K75" s="21"/>
    </row>
    <row r="76" spans="1:11" ht="23.1" customHeight="1">
      <c r="A76" s="57" t="s">
        <v>23</v>
      </c>
      <c r="B76" s="2"/>
      <c r="D76" s="22">
        <f>SUM(D68:D75)</f>
        <v>33471368</v>
      </c>
      <c r="E76" s="21"/>
      <c r="F76" s="22">
        <f>SUM(F68:F75)</f>
        <v>25145821</v>
      </c>
      <c r="G76" s="21"/>
      <c r="H76" s="22">
        <f>SUM(H68:H75)</f>
        <v>29149212</v>
      </c>
      <c r="I76" s="21"/>
      <c r="J76" s="22">
        <f>SUM(J68:J75)</f>
        <v>21989908</v>
      </c>
      <c r="K76" s="21"/>
    </row>
    <row r="77" spans="1:11" ht="23.1" customHeight="1">
      <c r="A77" s="57" t="s">
        <v>24</v>
      </c>
      <c r="B77" s="2"/>
      <c r="D77" s="22">
        <f>SUM(D66,D76)</f>
        <v>57484896</v>
      </c>
      <c r="E77" s="21"/>
      <c r="F77" s="22">
        <f>SUM(F66,F76)</f>
        <v>47413474</v>
      </c>
      <c r="G77" s="21"/>
      <c r="H77" s="22">
        <f>SUM(H66,H76)</f>
        <v>51746468</v>
      </c>
      <c r="I77" s="21"/>
      <c r="J77" s="22">
        <f>SUM(J66,J76)</f>
        <v>42504005</v>
      </c>
      <c r="K77" s="21"/>
    </row>
    <row r="78" spans="1:11" ht="23.1" customHeight="1">
      <c r="D78" s="24"/>
      <c r="E78" s="24"/>
      <c r="F78" s="24"/>
      <c r="G78" s="24"/>
      <c r="H78" s="24"/>
      <c r="I78" s="24"/>
      <c r="J78" s="24"/>
      <c r="K78" s="24"/>
    </row>
    <row r="79" spans="1:11" ht="23.1" customHeight="1">
      <c r="A79" s="1" t="s">
        <v>15</v>
      </c>
    </row>
    <row r="80" spans="1:11" ht="23.1" customHeight="1">
      <c r="A80" s="146" t="s">
        <v>0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</row>
    <row r="81" spans="1:11" ht="23.1" customHeight="1">
      <c r="A81" s="147" t="s">
        <v>80</v>
      </c>
      <c r="B81" s="146"/>
      <c r="C81" s="146"/>
      <c r="D81" s="146"/>
      <c r="E81" s="146"/>
      <c r="F81" s="146"/>
      <c r="G81" s="146"/>
      <c r="H81" s="146"/>
      <c r="I81" s="146"/>
      <c r="J81" s="146"/>
      <c r="K81" s="146"/>
    </row>
    <row r="82" spans="1:11" s="78" customFormat="1" ht="20.85" customHeight="1">
      <c r="A82" s="146" t="s">
        <v>214</v>
      </c>
      <c r="B82" s="146"/>
      <c r="C82" s="146"/>
      <c r="D82" s="146"/>
      <c r="E82" s="146"/>
      <c r="F82" s="146"/>
      <c r="G82" s="146"/>
      <c r="H82" s="146"/>
      <c r="I82" s="146"/>
      <c r="J82" s="146"/>
    </row>
    <row r="83" spans="1:11" ht="23.1" customHeight="1">
      <c r="A83" s="2"/>
      <c r="B83" s="3"/>
      <c r="C83" s="3"/>
      <c r="D83" s="4"/>
      <c r="E83" s="3"/>
      <c r="F83" s="3"/>
      <c r="G83" s="30"/>
      <c r="H83" s="4"/>
      <c r="I83" s="4"/>
      <c r="J83" s="5" t="s">
        <v>96</v>
      </c>
      <c r="K83" s="30"/>
    </row>
    <row r="84" spans="1:11" ht="23.1" customHeight="1">
      <c r="A84" s="2"/>
      <c r="B84" s="3"/>
      <c r="C84" s="3"/>
      <c r="D84" s="6"/>
      <c r="E84" s="7" t="s">
        <v>1</v>
      </c>
      <c r="F84" s="7"/>
      <c r="G84" s="31"/>
      <c r="H84" s="6"/>
      <c r="I84" s="7" t="s">
        <v>2</v>
      </c>
      <c r="J84" s="7"/>
    </row>
    <row r="85" spans="1:11" ht="23.1" customHeight="1">
      <c r="B85" s="32" t="s">
        <v>3</v>
      </c>
      <c r="C85" s="9"/>
      <c r="D85" s="33" t="s">
        <v>215</v>
      </c>
      <c r="E85" s="11"/>
      <c r="F85" s="33" t="s">
        <v>191</v>
      </c>
      <c r="G85" s="10"/>
      <c r="H85" s="33" t="s">
        <v>215</v>
      </c>
      <c r="I85" s="11"/>
      <c r="J85" s="33" t="s">
        <v>191</v>
      </c>
      <c r="K85" s="10"/>
    </row>
    <row r="86" spans="1:11" ht="23.1" customHeight="1">
      <c r="B86" s="16"/>
      <c r="C86" s="9"/>
      <c r="D86" s="12" t="s">
        <v>93</v>
      </c>
      <c r="E86" s="13"/>
      <c r="F86" s="14" t="s">
        <v>94</v>
      </c>
      <c r="G86" s="14"/>
      <c r="H86" s="12" t="s">
        <v>93</v>
      </c>
      <c r="I86" s="13"/>
      <c r="J86" s="14" t="s">
        <v>94</v>
      </c>
      <c r="K86" s="14"/>
    </row>
    <row r="87" spans="1:11" ht="23.1" customHeight="1">
      <c r="B87" s="8"/>
      <c r="C87" s="9"/>
      <c r="D87" s="12" t="s">
        <v>95</v>
      </c>
      <c r="E87" s="13"/>
      <c r="F87" s="14"/>
      <c r="G87" s="14"/>
      <c r="H87" s="12" t="s">
        <v>95</v>
      </c>
      <c r="I87" s="13"/>
      <c r="J87" s="14"/>
      <c r="K87" s="14"/>
    </row>
    <row r="88" spans="1:11" ht="23.1" customHeight="1">
      <c r="A88" s="57" t="s">
        <v>25</v>
      </c>
      <c r="B88" s="27"/>
      <c r="C88" s="28"/>
      <c r="D88" s="15"/>
      <c r="E88" s="15"/>
      <c r="F88" s="15"/>
      <c r="G88" s="31"/>
      <c r="H88" s="15"/>
      <c r="I88" s="15"/>
      <c r="J88" s="15"/>
      <c r="K88" s="31"/>
    </row>
    <row r="89" spans="1:11" ht="23.1" customHeight="1">
      <c r="A89" s="1" t="s">
        <v>26</v>
      </c>
      <c r="B89" s="16"/>
      <c r="D89" s="9"/>
      <c r="E89" s="9"/>
      <c r="F89" s="9"/>
      <c r="G89" s="24"/>
      <c r="H89" s="9"/>
      <c r="I89" s="9"/>
      <c r="J89" s="9"/>
      <c r="K89" s="24"/>
    </row>
    <row r="90" spans="1:11" ht="23.1" customHeight="1">
      <c r="A90" s="58" t="s">
        <v>27</v>
      </c>
      <c r="B90" s="16"/>
      <c r="D90" s="9"/>
      <c r="E90" s="9"/>
      <c r="F90" s="9"/>
      <c r="G90" s="24"/>
      <c r="H90" s="9"/>
      <c r="I90" s="9"/>
      <c r="J90" s="9"/>
      <c r="K90" s="24"/>
    </row>
    <row r="91" spans="1:11" ht="23.1" customHeight="1" thickBot="1">
      <c r="A91" s="58" t="s">
        <v>185</v>
      </c>
      <c r="B91" s="16"/>
      <c r="D91" s="23">
        <v>2639217</v>
      </c>
      <c r="E91" s="9"/>
      <c r="F91" s="23">
        <v>2639217</v>
      </c>
      <c r="G91" s="17"/>
      <c r="H91" s="23">
        <v>2639217</v>
      </c>
      <c r="I91" s="21"/>
      <c r="J91" s="23">
        <v>2639217</v>
      </c>
      <c r="K91" s="24"/>
    </row>
    <row r="92" spans="1:11" ht="23.1" customHeight="1" thickTop="1">
      <c r="A92" s="58" t="s">
        <v>28</v>
      </c>
      <c r="D92" s="17"/>
      <c r="E92" s="17"/>
      <c r="F92" s="17"/>
      <c r="G92" s="17"/>
      <c r="H92" s="17"/>
      <c r="I92" s="21"/>
      <c r="J92" s="17"/>
      <c r="K92" s="21"/>
    </row>
    <row r="93" spans="1:11" ht="23.1" customHeight="1">
      <c r="A93" s="58" t="s">
        <v>185</v>
      </c>
      <c r="D93" s="17">
        <f>conso!D26</f>
        <v>2639217</v>
      </c>
      <c r="E93" s="17"/>
      <c r="F93" s="17">
        <f>conso!D21</f>
        <v>2639217</v>
      </c>
      <c r="G93" s="17"/>
      <c r="H93" s="17">
        <f>'company only'!D25</f>
        <v>2639217</v>
      </c>
      <c r="I93" s="21"/>
      <c r="J93" s="17">
        <f>'company only'!D20</f>
        <v>2639217</v>
      </c>
      <c r="K93" s="21"/>
    </row>
    <row r="94" spans="1:11" ht="23.1" customHeight="1">
      <c r="A94" s="58" t="s">
        <v>168</v>
      </c>
      <c r="B94" s="16"/>
      <c r="D94" s="21">
        <f>conso!F26</f>
        <v>2824819</v>
      </c>
      <c r="E94" s="21"/>
      <c r="F94" s="21">
        <f>conso!F21</f>
        <v>2824819</v>
      </c>
      <c r="G94" s="21"/>
      <c r="H94" s="21">
        <f>'company only'!F25</f>
        <v>2824819</v>
      </c>
      <c r="I94" s="21"/>
      <c r="J94" s="17">
        <f>'company only'!F20</f>
        <v>2824819</v>
      </c>
      <c r="K94" s="21"/>
    </row>
    <row r="95" spans="1:11" ht="23.1" customHeight="1">
      <c r="A95" s="58" t="s">
        <v>29</v>
      </c>
      <c r="B95" s="16"/>
      <c r="D95" s="21">
        <f>conso!H26</f>
        <v>4188</v>
      </c>
      <c r="E95" s="21"/>
      <c r="F95" s="21">
        <f>conso!H21</f>
        <v>4188</v>
      </c>
      <c r="G95" s="21"/>
      <c r="H95" s="21">
        <v>0</v>
      </c>
      <c r="I95" s="21"/>
      <c r="J95" s="19">
        <v>0</v>
      </c>
      <c r="K95" s="21"/>
    </row>
    <row r="96" spans="1:11" ht="23.1" customHeight="1">
      <c r="A96" s="1" t="s">
        <v>30</v>
      </c>
      <c r="D96" s="17"/>
      <c r="E96" s="17"/>
      <c r="F96" s="17"/>
      <c r="G96" s="17"/>
      <c r="H96" s="17"/>
      <c r="I96" s="21"/>
      <c r="J96" s="17"/>
      <c r="K96" s="21"/>
    </row>
    <row r="97" spans="1:11" ht="23.1" customHeight="1">
      <c r="A97" s="59" t="s">
        <v>31</v>
      </c>
      <c r="B97" s="16"/>
      <c r="D97" s="21">
        <f>conso!J26</f>
        <v>228230</v>
      </c>
      <c r="E97" s="21"/>
      <c r="F97" s="17">
        <f>conso!J21</f>
        <v>228230</v>
      </c>
      <c r="G97" s="21"/>
      <c r="H97" s="17">
        <f>'company only'!H25</f>
        <v>228230</v>
      </c>
      <c r="I97" s="21"/>
      <c r="J97" s="17">
        <f>'company only'!H20</f>
        <v>228230</v>
      </c>
      <c r="K97" s="21"/>
    </row>
    <row r="98" spans="1:11" ht="23.1" customHeight="1">
      <c r="A98" s="58" t="s">
        <v>32</v>
      </c>
      <c r="D98" s="21">
        <f>conso!L26</f>
        <v>4075231</v>
      </c>
      <c r="E98" s="17"/>
      <c r="F98" s="21">
        <f>conso!L21</f>
        <v>3575197</v>
      </c>
      <c r="G98" s="17"/>
      <c r="H98" s="21">
        <f>'company only'!J25</f>
        <v>3667784</v>
      </c>
      <c r="I98" s="21"/>
      <c r="J98" s="17">
        <f>'company only'!J20</f>
        <v>3146669</v>
      </c>
      <c r="K98" s="21"/>
    </row>
    <row r="99" spans="1:11" ht="23.1" customHeight="1">
      <c r="A99" s="58" t="s">
        <v>147</v>
      </c>
      <c r="D99" s="20">
        <f>conso!T26</f>
        <v>92817</v>
      </c>
      <c r="E99" s="17"/>
      <c r="F99" s="20">
        <f>conso!T21</f>
        <v>-16440</v>
      </c>
      <c r="G99" s="17"/>
      <c r="H99" s="20">
        <f>'company only'!R25</f>
        <v>92817</v>
      </c>
      <c r="I99" s="21"/>
      <c r="J99" s="20">
        <f>'company only'!R20</f>
        <v>-16440</v>
      </c>
      <c r="K99" s="21"/>
    </row>
    <row r="100" spans="1:11" ht="23.1" customHeight="1">
      <c r="A100" s="141" t="s">
        <v>33</v>
      </c>
      <c r="D100" s="20">
        <f>SUM(D93:D99)</f>
        <v>9864502</v>
      </c>
      <c r="E100" s="17"/>
      <c r="F100" s="20">
        <f>SUM(F93:F99)</f>
        <v>9255211</v>
      </c>
      <c r="G100" s="17"/>
      <c r="H100" s="20">
        <f>SUM(H93:H99)</f>
        <v>9452867</v>
      </c>
      <c r="I100" s="21"/>
      <c r="J100" s="20">
        <f>SUM(J93:J99)</f>
        <v>8822495</v>
      </c>
      <c r="K100" s="21"/>
    </row>
    <row r="101" spans="1:11" ht="23.1" customHeight="1" thickBot="1">
      <c r="A101" s="57" t="s">
        <v>34</v>
      </c>
      <c r="B101" s="25"/>
      <c r="D101" s="23">
        <f>SUM(D77,D100)</f>
        <v>67349398</v>
      </c>
      <c r="E101" s="17"/>
      <c r="F101" s="23">
        <f>SUM(F77,F100)</f>
        <v>56668685</v>
      </c>
      <c r="G101" s="17"/>
      <c r="H101" s="23">
        <f>SUM(H77,H100)</f>
        <v>61199335</v>
      </c>
      <c r="I101" s="21"/>
      <c r="J101" s="23">
        <f>SUM(J77,J100)</f>
        <v>51326500</v>
      </c>
      <c r="K101" s="21"/>
    </row>
    <row r="102" spans="1:11" ht="23.1" customHeight="1" thickTop="1">
      <c r="B102" s="25"/>
      <c r="D102" s="17">
        <f>SUM(D101-D39)</f>
        <v>0</v>
      </c>
      <c r="E102" s="18"/>
      <c r="F102" s="17">
        <f>SUM(F101-F39)</f>
        <v>0</v>
      </c>
      <c r="G102" s="18"/>
      <c r="H102" s="17">
        <f>SUM(H101-H39)</f>
        <v>0</v>
      </c>
      <c r="I102" s="26"/>
      <c r="J102" s="17">
        <f>SUM(J101-J39)</f>
        <v>0</v>
      </c>
    </row>
    <row r="103" spans="1:11" ht="23.1" customHeight="1">
      <c r="A103" s="1" t="s">
        <v>15</v>
      </c>
      <c r="B103" s="25"/>
      <c r="D103" s="17"/>
      <c r="E103" s="18"/>
      <c r="F103" s="18"/>
      <c r="G103" s="26"/>
      <c r="H103" s="17"/>
      <c r="I103" s="17"/>
      <c r="J103" s="17"/>
    </row>
    <row r="105" spans="1:11" ht="23.1" customHeight="1">
      <c r="A105" s="29"/>
    </row>
    <row r="107" spans="1:11" ht="23.1" customHeight="1">
      <c r="B107" s="1" t="s">
        <v>35</v>
      </c>
    </row>
    <row r="108" spans="1:11" ht="23.1" customHeight="1">
      <c r="A108" s="29"/>
    </row>
  </sheetData>
  <mergeCells count="8">
    <mergeCell ref="A82:J82"/>
    <mergeCell ref="A81:K81"/>
    <mergeCell ref="A2:K2"/>
    <mergeCell ref="A42:K42"/>
    <mergeCell ref="A43:K43"/>
    <mergeCell ref="A80:K80"/>
    <mergeCell ref="A3:J3"/>
    <mergeCell ref="A44:J44"/>
  </mergeCells>
  <pageMargins left="0.78740157480314965" right="0.31496062992125984" top="0.6692913385826772" bottom="0.27559055118110237" header="0.19685039370078741" footer="0.19685039370078741"/>
  <pageSetup paperSize="9" scale="83" fitToHeight="3" orientation="portrait" r:id="rId1"/>
  <rowBreaks count="2" manualBreakCount="2">
    <brk id="41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2"/>
  <sheetViews>
    <sheetView showGridLines="0" tabSelected="1" view="pageBreakPreview" topLeftCell="A73" zoomScaleNormal="100" zoomScaleSheetLayoutView="100" workbookViewId="0">
      <selection activeCell="A82" sqref="A82"/>
    </sheetView>
  </sheetViews>
  <sheetFormatPr defaultColWidth="9.28515625" defaultRowHeight="21" customHeight="1"/>
  <cols>
    <col min="1" max="1" width="54.28515625" style="75" customWidth="1"/>
    <col min="2" max="2" width="7.28515625" style="75" customWidth="1"/>
    <col min="3" max="3" width="0.7109375" style="75" customWidth="1"/>
    <col min="4" max="4" width="12.28515625" style="75" customWidth="1"/>
    <col min="5" max="5" width="0.7109375" style="75" customWidth="1"/>
    <col min="6" max="6" width="12.28515625" style="75" customWidth="1"/>
    <col min="7" max="7" width="0.7109375" style="76" customWidth="1"/>
    <col min="8" max="8" width="12.28515625" style="75" customWidth="1"/>
    <col min="9" max="9" width="0.7109375" style="75" customWidth="1"/>
    <col min="10" max="10" width="12.28515625" style="75" customWidth="1"/>
    <col min="11" max="11" width="0.7109375" style="75" customWidth="1"/>
    <col min="12" max="13" width="9.28515625" style="75"/>
    <col min="14" max="14" width="11.28515625" style="75" bestFit="1" customWidth="1"/>
    <col min="15" max="15" width="9.28515625" style="75"/>
    <col min="16" max="16" width="11.28515625" style="75" bestFit="1" customWidth="1"/>
    <col min="17" max="17" width="9.5703125" style="75" bestFit="1" customWidth="1"/>
    <col min="18" max="16384" width="9.28515625" style="75"/>
  </cols>
  <sheetData>
    <row r="1" spans="1:14" ht="20.85" customHeight="1">
      <c r="J1" s="77" t="s">
        <v>101</v>
      </c>
    </row>
    <row r="2" spans="1:14" s="78" customFormat="1" ht="20.8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4" s="78" customFormat="1" ht="20.85" customHeight="1">
      <c r="A3" s="150" t="s">
        <v>77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4" s="78" customFormat="1" ht="20.85" customHeight="1">
      <c r="A4" s="148" t="s">
        <v>213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4" s="78" customFormat="1" ht="20.85" customHeight="1">
      <c r="A5" s="79"/>
      <c r="B5" s="80"/>
      <c r="C5" s="81"/>
      <c r="D5" s="82"/>
      <c r="E5" s="83"/>
      <c r="F5" s="76"/>
      <c r="G5" s="84"/>
      <c r="H5" s="82"/>
      <c r="I5" s="82"/>
      <c r="J5" s="77" t="s">
        <v>96</v>
      </c>
    </row>
    <row r="6" spans="1:14" s="78" customFormat="1" ht="20.85" customHeight="1">
      <c r="A6" s="79"/>
      <c r="B6" s="80"/>
      <c r="C6" s="81"/>
      <c r="D6" s="85"/>
      <c r="E6" s="85" t="s">
        <v>1</v>
      </c>
      <c r="F6" s="86"/>
      <c r="G6" s="84"/>
      <c r="H6" s="87"/>
      <c r="I6" s="87" t="s">
        <v>2</v>
      </c>
      <c r="J6" s="88"/>
    </row>
    <row r="7" spans="1:14" s="78" customFormat="1" ht="20.85" customHeight="1">
      <c r="B7" s="85" t="s">
        <v>3</v>
      </c>
      <c r="D7" s="89">
        <v>2565</v>
      </c>
      <c r="E7" s="84"/>
      <c r="F7" s="89">
        <v>2564</v>
      </c>
      <c r="G7" s="84"/>
      <c r="H7" s="89">
        <v>2565</v>
      </c>
      <c r="I7" s="84"/>
      <c r="J7" s="89">
        <v>2564</v>
      </c>
    </row>
    <row r="8" spans="1:14" s="78" customFormat="1" ht="20.85" customHeight="1">
      <c r="A8" s="142" t="s">
        <v>110</v>
      </c>
      <c r="B8" s="91"/>
      <c r="D8" s="91"/>
      <c r="E8" s="84"/>
      <c r="F8" s="91"/>
      <c r="G8" s="84"/>
      <c r="H8" s="91"/>
      <c r="I8" s="92"/>
      <c r="J8" s="91"/>
    </row>
    <row r="9" spans="1:14" s="78" customFormat="1" ht="20.85" customHeight="1">
      <c r="A9" s="142" t="s">
        <v>36</v>
      </c>
      <c r="B9" s="92"/>
      <c r="D9" s="75"/>
      <c r="E9" s="75"/>
      <c r="F9" s="75"/>
      <c r="G9" s="84"/>
      <c r="H9" s="75"/>
      <c r="I9" s="75"/>
      <c r="J9" s="75"/>
    </row>
    <row r="10" spans="1:14" s="78" customFormat="1" ht="20.85" customHeight="1">
      <c r="A10" s="93" t="s">
        <v>150</v>
      </c>
      <c r="B10" s="92"/>
      <c r="D10" s="94"/>
      <c r="E10" s="94"/>
      <c r="N10" s="95"/>
    </row>
    <row r="11" spans="1:14" s="78" customFormat="1" ht="20.85" customHeight="1">
      <c r="A11" s="93" t="s">
        <v>177</v>
      </c>
      <c r="B11" s="92"/>
      <c r="D11" s="94">
        <v>1084259</v>
      </c>
      <c r="E11" s="94"/>
      <c r="F11" s="94">
        <v>840622</v>
      </c>
      <c r="G11" s="94"/>
      <c r="H11" s="94">
        <v>933601</v>
      </c>
      <c r="I11" s="94"/>
      <c r="J11" s="94">
        <v>717628</v>
      </c>
      <c r="L11" s="95"/>
      <c r="N11" s="95"/>
    </row>
    <row r="12" spans="1:14" s="78" customFormat="1" ht="20.85" customHeight="1">
      <c r="A12" s="93" t="s">
        <v>179</v>
      </c>
      <c r="B12" s="92"/>
      <c r="D12" s="94">
        <v>20757</v>
      </c>
      <c r="E12" s="94"/>
      <c r="F12" s="94">
        <v>16655</v>
      </c>
      <c r="G12" s="94"/>
      <c r="H12" s="94">
        <v>0</v>
      </c>
      <c r="I12" s="94"/>
      <c r="J12" s="94">
        <v>0</v>
      </c>
      <c r="L12" s="95"/>
      <c r="N12" s="95"/>
    </row>
    <row r="13" spans="1:14" s="78" customFormat="1" ht="20.85" customHeight="1">
      <c r="A13" s="93" t="s">
        <v>178</v>
      </c>
      <c r="B13" s="92"/>
      <c r="D13" s="94">
        <v>637</v>
      </c>
      <c r="E13" s="94"/>
      <c r="F13" s="94">
        <v>689</v>
      </c>
      <c r="G13" s="94"/>
      <c r="H13" s="94">
        <v>0</v>
      </c>
      <c r="I13" s="94"/>
      <c r="J13" s="94">
        <v>0</v>
      </c>
      <c r="L13" s="95"/>
      <c r="N13" s="95"/>
    </row>
    <row r="14" spans="1:14" s="78" customFormat="1" ht="20.85" customHeight="1">
      <c r="A14" s="93" t="s">
        <v>180</v>
      </c>
      <c r="B14" s="92"/>
      <c r="D14" s="97">
        <v>155895</v>
      </c>
      <c r="E14" s="97"/>
      <c r="F14" s="97">
        <v>119644</v>
      </c>
      <c r="G14" s="97"/>
      <c r="H14" s="97">
        <v>94175</v>
      </c>
      <c r="I14" s="97"/>
      <c r="J14" s="97">
        <v>74427</v>
      </c>
      <c r="L14" s="95"/>
      <c r="N14" s="95"/>
    </row>
    <row r="15" spans="1:14" s="78" customFormat="1" ht="20.85" customHeight="1">
      <c r="A15" s="93" t="s">
        <v>151</v>
      </c>
      <c r="B15" s="92"/>
      <c r="D15" s="97">
        <v>160988</v>
      </c>
      <c r="E15" s="94"/>
      <c r="F15" s="97">
        <v>129605</v>
      </c>
      <c r="G15" s="94"/>
      <c r="H15" s="97">
        <v>96019</v>
      </c>
      <c r="I15" s="94"/>
      <c r="J15" s="97">
        <v>73119</v>
      </c>
      <c r="L15" s="95"/>
      <c r="N15" s="95"/>
    </row>
    <row r="16" spans="1:14" s="78" customFormat="1" ht="20.85" customHeight="1">
      <c r="A16" s="93" t="s">
        <v>186</v>
      </c>
      <c r="B16" s="98"/>
      <c r="D16" s="94"/>
      <c r="E16" s="94"/>
      <c r="F16" s="94"/>
      <c r="G16" s="94"/>
      <c r="H16" s="94"/>
      <c r="I16" s="95"/>
      <c r="J16" s="94"/>
      <c r="L16" s="95"/>
      <c r="N16" s="95"/>
    </row>
    <row r="17" spans="1:17" s="78" customFormat="1" ht="20.85" customHeight="1">
      <c r="A17" s="93" t="s">
        <v>152</v>
      </c>
      <c r="B17" s="98"/>
      <c r="D17" s="94">
        <v>25197</v>
      </c>
      <c r="E17" s="94"/>
      <c r="F17" s="94">
        <v>16742</v>
      </c>
      <c r="G17" s="94"/>
      <c r="H17" s="94">
        <v>24152</v>
      </c>
      <c r="I17" s="95"/>
      <c r="J17" s="94">
        <v>15333</v>
      </c>
      <c r="L17" s="95"/>
      <c r="N17" s="95"/>
    </row>
    <row r="18" spans="1:17" s="78" customFormat="1" ht="20.85" customHeight="1">
      <c r="A18" s="93" t="s">
        <v>196</v>
      </c>
      <c r="B18" s="98"/>
      <c r="D18" s="94">
        <v>0</v>
      </c>
      <c r="E18" s="94"/>
      <c r="F18" s="94">
        <v>67</v>
      </c>
      <c r="G18" s="94"/>
      <c r="H18" s="94">
        <v>0</v>
      </c>
      <c r="I18" s="95"/>
      <c r="J18" s="94">
        <v>67</v>
      </c>
      <c r="L18" s="95"/>
      <c r="N18" s="95"/>
    </row>
    <row r="19" spans="1:17" s="78" customFormat="1" ht="20.85" customHeight="1">
      <c r="A19" s="93" t="s">
        <v>210</v>
      </c>
      <c r="B19" s="92"/>
      <c r="D19" s="96">
        <v>10825</v>
      </c>
      <c r="E19" s="94"/>
      <c r="F19" s="96">
        <v>3150</v>
      </c>
      <c r="G19" s="94"/>
      <c r="H19" s="96">
        <v>5091</v>
      </c>
      <c r="I19" s="94"/>
      <c r="J19" s="96">
        <v>2721</v>
      </c>
      <c r="L19" s="95"/>
      <c r="N19" s="95"/>
    </row>
    <row r="20" spans="1:17" s="78" customFormat="1" ht="20.85" customHeight="1">
      <c r="A20" s="142" t="s">
        <v>37</v>
      </c>
      <c r="B20" s="92"/>
      <c r="D20" s="96">
        <f>SUM(D11:D19)</f>
        <v>1458558</v>
      </c>
      <c r="E20" s="94"/>
      <c r="F20" s="96">
        <f>SUM(F11:F19)</f>
        <v>1127174</v>
      </c>
      <c r="G20" s="94"/>
      <c r="H20" s="96">
        <f>SUM(H11:H19)</f>
        <v>1153038</v>
      </c>
      <c r="I20" s="97"/>
      <c r="J20" s="96">
        <f>SUM(J11:J19)</f>
        <v>883295</v>
      </c>
      <c r="L20" s="95"/>
      <c r="N20" s="95"/>
    </row>
    <row r="21" spans="1:17" s="78" customFormat="1" ht="20.85" customHeight="1">
      <c r="A21" s="142" t="s">
        <v>38</v>
      </c>
      <c r="B21" s="92"/>
      <c r="D21" s="94"/>
      <c r="E21" s="94"/>
      <c r="F21" s="94"/>
      <c r="G21" s="94"/>
      <c r="H21" s="94"/>
      <c r="I21" s="94"/>
      <c r="J21" s="94"/>
      <c r="N21" s="95"/>
    </row>
    <row r="22" spans="1:17" s="78" customFormat="1" ht="20.85" customHeight="1">
      <c r="A22" s="93" t="s">
        <v>39</v>
      </c>
      <c r="B22" s="92"/>
      <c r="D22" s="94">
        <v>87860</v>
      </c>
      <c r="E22" s="94"/>
      <c r="F22" s="94">
        <v>75409</v>
      </c>
      <c r="G22" s="94"/>
      <c r="H22" s="94">
        <v>63616</v>
      </c>
      <c r="I22" s="94"/>
      <c r="J22" s="94">
        <v>53717</v>
      </c>
      <c r="L22" s="95"/>
      <c r="N22" s="95"/>
    </row>
    <row r="23" spans="1:17" s="78" customFormat="1" ht="20.85" customHeight="1">
      <c r="A23" s="93" t="s">
        <v>40</v>
      </c>
      <c r="B23" s="92"/>
      <c r="D23" s="94">
        <v>204625</v>
      </c>
      <c r="E23" s="94"/>
      <c r="F23" s="94">
        <v>181444</v>
      </c>
      <c r="G23" s="94"/>
      <c r="H23" s="94">
        <v>160014</v>
      </c>
      <c r="I23" s="94"/>
      <c r="J23" s="94">
        <v>143147</v>
      </c>
      <c r="L23" s="95"/>
      <c r="N23" s="95"/>
      <c r="P23" s="95"/>
      <c r="Q23" s="95"/>
    </row>
    <row r="24" spans="1:17" s="78" customFormat="1" ht="20.85" customHeight="1">
      <c r="A24" s="93" t="s">
        <v>153</v>
      </c>
      <c r="B24" s="92"/>
      <c r="D24" s="94"/>
      <c r="E24" s="94"/>
      <c r="F24" s="94"/>
      <c r="G24" s="94"/>
      <c r="H24" s="94"/>
      <c r="I24" s="94"/>
      <c r="J24" s="94"/>
      <c r="L24" s="95"/>
      <c r="N24" s="95"/>
      <c r="P24" s="95"/>
      <c r="Q24" s="95"/>
    </row>
    <row r="25" spans="1:17" s="78" customFormat="1" ht="20.85" customHeight="1">
      <c r="A25" s="93" t="s">
        <v>154</v>
      </c>
      <c r="B25" s="92"/>
      <c r="D25" s="94">
        <v>332459</v>
      </c>
      <c r="E25" s="97"/>
      <c r="F25" s="97">
        <v>214984</v>
      </c>
      <c r="G25" s="97"/>
      <c r="H25" s="94">
        <v>227192</v>
      </c>
      <c r="I25" s="97"/>
      <c r="J25" s="97">
        <v>168226</v>
      </c>
      <c r="L25" s="95"/>
      <c r="N25" s="95"/>
    </row>
    <row r="26" spans="1:17" s="78" customFormat="1" ht="20.85" customHeight="1">
      <c r="A26" s="142" t="s">
        <v>41</v>
      </c>
      <c r="B26" s="92"/>
      <c r="D26" s="99">
        <f>SUM(D22:D25)</f>
        <v>624944</v>
      </c>
      <c r="E26" s="94"/>
      <c r="F26" s="99">
        <f>SUM(F22:F25)</f>
        <v>471837</v>
      </c>
      <c r="G26" s="94"/>
      <c r="H26" s="99">
        <f>SUM(H22:H25)</f>
        <v>450822</v>
      </c>
      <c r="I26" s="97"/>
      <c r="J26" s="99">
        <f>SUM(J22:J25)</f>
        <v>365090</v>
      </c>
      <c r="L26" s="95"/>
      <c r="M26" s="95"/>
      <c r="N26" s="95"/>
      <c r="O26" s="95"/>
    </row>
    <row r="27" spans="1:17" s="78" customFormat="1" ht="20.85" customHeight="1">
      <c r="A27" s="142" t="s">
        <v>155</v>
      </c>
      <c r="B27" s="92"/>
      <c r="D27" s="97">
        <f>SUM(D20-D26)</f>
        <v>833614</v>
      </c>
      <c r="E27" s="97"/>
      <c r="F27" s="97">
        <f>SUM(F20-F26)</f>
        <v>655337</v>
      </c>
      <c r="G27" s="94"/>
      <c r="H27" s="97">
        <f>SUM(H20-H26)</f>
        <v>702216</v>
      </c>
      <c r="I27" s="97"/>
      <c r="J27" s="97">
        <f>SUM(J20-J26)</f>
        <v>518205</v>
      </c>
      <c r="L27" s="95"/>
      <c r="N27" s="95"/>
    </row>
    <row r="28" spans="1:17" s="78" customFormat="1" ht="20.85" customHeight="1">
      <c r="A28" s="78" t="s">
        <v>156</v>
      </c>
      <c r="B28" s="98"/>
      <c r="D28" s="96">
        <v>-343003</v>
      </c>
      <c r="E28" s="97"/>
      <c r="F28" s="96">
        <v>-259307</v>
      </c>
      <c r="G28" s="97"/>
      <c r="H28" s="96">
        <v>-313436</v>
      </c>
      <c r="I28" s="94"/>
      <c r="J28" s="96">
        <v>-243270</v>
      </c>
      <c r="L28" s="95"/>
      <c r="N28" s="95"/>
    </row>
    <row r="29" spans="1:17" s="78" customFormat="1" ht="20.85" customHeight="1">
      <c r="A29" s="142" t="s">
        <v>91</v>
      </c>
      <c r="B29" s="98"/>
      <c r="D29" s="97">
        <f>SUM(D27:D28)</f>
        <v>490611</v>
      </c>
      <c r="E29" s="97"/>
      <c r="F29" s="97">
        <f>SUM(F27:F28)</f>
        <v>396030</v>
      </c>
      <c r="G29" s="94"/>
      <c r="H29" s="97">
        <f>SUM(H27:H28)</f>
        <v>388780</v>
      </c>
      <c r="I29" s="97"/>
      <c r="J29" s="97">
        <f>SUM(J27:J28)</f>
        <v>274935</v>
      </c>
      <c r="L29" s="95"/>
      <c r="N29" s="95"/>
    </row>
    <row r="30" spans="1:17" s="78" customFormat="1" ht="20.85" customHeight="1">
      <c r="A30" s="78" t="s">
        <v>87</v>
      </c>
      <c r="B30" s="100">
        <v>11</v>
      </c>
      <c r="D30" s="96">
        <v>-99174</v>
      </c>
      <c r="E30" s="97"/>
      <c r="F30" s="96">
        <v>-81694</v>
      </c>
      <c r="G30" s="97"/>
      <c r="H30" s="96">
        <v>-78524</v>
      </c>
      <c r="I30" s="94"/>
      <c r="J30" s="96">
        <v>-57319</v>
      </c>
      <c r="L30" s="95"/>
      <c r="N30" s="95"/>
      <c r="P30" s="95"/>
    </row>
    <row r="31" spans="1:17" s="78" customFormat="1" ht="20.85" customHeight="1">
      <c r="A31" s="142" t="s">
        <v>97</v>
      </c>
      <c r="B31" s="100"/>
      <c r="D31" s="99">
        <f>SUM(D29:D30)</f>
        <v>391437</v>
      </c>
      <c r="E31" s="94"/>
      <c r="F31" s="99">
        <f>SUM(F29:F30)</f>
        <v>314336</v>
      </c>
      <c r="G31" s="94"/>
      <c r="H31" s="99">
        <f>SUM(H29:H30)</f>
        <v>310256</v>
      </c>
      <c r="I31" s="97"/>
      <c r="J31" s="99">
        <f>SUM(J29:J30)</f>
        <v>217616</v>
      </c>
      <c r="L31" s="95"/>
      <c r="N31" s="95"/>
    </row>
    <row r="32" spans="1:17" s="78" customFormat="1" ht="3" customHeight="1">
      <c r="A32" s="142"/>
      <c r="B32" s="100"/>
      <c r="D32" s="97"/>
      <c r="E32" s="94"/>
      <c r="F32" s="97"/>
      <c r="G32" s="94"/>
      <c r="H32" s="97"/>
      <c r="I32" s="97"/>
      <c r="J32" s="97"/>
      <c r="N32" s="95"/>
    </row>
    <row r="33" spans="1:14" s="78" customFormat="1" ht="20.85" customHeight="1">
      <c r="A33" s="142" t="s">
        <v>109</v>
      </c>
      <c r="B33" s="100"/>
      <c r="D33" s="97"/>
      <c r="E33" s="94"/>
      <c r="F33" s="97"/>
      <c r="G33" s="94"/>
      <c r="H33" s="97"/>
      <c r="I33" s="97"/>
      <c r="J33" s="97"/>
      <c r="N33" s="95"/>
    </row>
    <row r="34" spans="1:14" s="102" customFormat="1" ht="20.85" customHeight="1">
      <c r="A34" s="101" t="s">
        <v>148</v>
      </c>
      <c r="C34" s="103"/>
      <c r="D34" s="104"/>
      <c r="E34" s="105"/>
      <c r="F34" s="103"/>
      <c r="G34" s="106"/>
      <c r="H34" s="107"/>
      <c r="I34" s="106"/>
      <c r="J34" s="108"/>
      <c r="K34" s="109"/>
    </row>
    <row r="35" spans="1:14" s="102" customFormat="1" ht="20.85" customHeight="1">
      <c r="A35" s="110" t="s">
        <v>195</v>
      </c>
      <c r="C35" s="103"/>
      <c r="D35" s="104"/>
      <c r="E35" s="111"/>
      <c r="F35" s="112"/>
      <c r="G35" s="111"/>
      <c r="H35" s="111"/>
      <c r="I35" s="111"/>
      <c r="J35" s="111"/>
      <c r="K35" s="111"/>
    </row>
    <row r="36" spans="1:14" s="102" customFormat="1" ht="20.85" customHeight="1">
      <c r="A36" s="110" t="s">
        <v>175</v>
      </c>
      <c r="C36" s="103"/>
      <c r="D36" s="144">
        <v>-62449</v>
      </c>
      <c r="E36" s="144"/>
      <c r="F36" s="21">
        <v>5425</v>
      </c>
      <c r="G36" s="145"/>
      <c r="H36" s="21">
        <v>-62449</v>
      </c>
      <c r="I36" s="140"/>
      <c r="J36" s="97">
        <v>5425</v>
      </c>
      <c r="K36" s="111"/>
    </row>
    <row r="37" spans="1:14" s="102" customFormat="1" ht="20.85" customHeight="1">
      <c r="A37" s="110" t="s">
        <v>176</v>
      </c>
      <c r="C37" s="103"/>
      <c r="D37" s="144"/>
      <c r="E37" s="144"/>
      <c r="F37" s="144"/>
      <c r="G37" s="144"/>
      <c r="H37" s="144"/>
      <c r="I37" s="111"/>
      <c r="J37" s="111"/>
      <c r="K37" s="111"/>
    </row>
    <row r="38" spans="1:14" s="102" customFormat="1" ht="20.85" customHeight="1">
      <c r="A38" s="110" t="s">
        <v>175</v>
      </c>
      <c r="C38" s="103"/>
      <c r="D38" s="20">
        <v>16633</v>
      </c>
      <c r="E38" s="144"/>
      <c r="F38" s="20">
        <v>-1423</v>
      </c>
      <c r="G38" s="144"/>
      <c r="H38" s="20">
        <v>16633</v>
      </c>
      <c r="I38" s="111"/>
      <c r="J38" s="96">
        <v>-1423</v>
      </c>
      <c r="K38" s="111"/>
    </row>
    <row r="39" spans="1:14" s="78" customFormat="1" ht="20.85" customHeight="1">
      <c r="A39" s="142" t="s">
        <v>98</v>
      </c>
      <c r="B39" s="100"/>
      <c r="D39" s="21">
        <f>SUM(D35:D38)</f>
        <v>-45816</v>
      </c>
      <c r="E39" s="17"/>
      <c r="F39" s="21">
        <f>SUM(F35:F38)</f>
        <v>4002</v>
      </c>
      <c r="G39" s="17"/>
      <c r="H39" s="21">
        <f>SUM(H35:H38)</f>
        <v>-45816</v>
      </c>
      <c r="I39" s="97"/>
      <c r="J39" s="97">
        <f>SUM(J35:J38)</f>
        <v>4002</v>
      </c>
    </row>
    <row r="40" spans="1:14" s="78" customFormat="1" ht="20.85" customHeight="1" thickBot="1">
      <c r="A40" s="142" t="s">
        <v>99</v>
      </c>
      <c r="B40" s="100"/>
      <c r="D40" s="113">
        <f>SUM(D31,D39)</f>
        <v>345621</v>
      </c>
      <c r="E40" s="94"/>
      <c r="F40" s="113">
        <f>SUM(F31,F39)</f>
        <v>318338</v>
      </c>
      <c r="G40" s="94"/>
      <c r="H40" s="113">
        <f>SUM(H31,H39)</f>
        <v>264440</v>
      </c>
      <c r="I40" s="97"/>
      <c r="J40" s="113">
        <f>SUM(J31,J39)</f>
        <v>221618</v>
      </c>
      <c r="L40" s="95"/>
    </row>
    <row r="41" spans="1:14" s="78" customFormat="1" ht="10.5" customHeight="1" thickTop="1">
      <c r="B41" s="100"/>
      <c r="D41" s="114"/>
      <c r="E41" s="76"/>
      <c r="F41" s="114"/>
      <c r="G41" s="84"/>
      <c r="H41" s="114"/>
      <c r="I41" s="114"/>
      <c r="J41" s="114"/>
    </row>
    <row r="42" spans="1:14" s="78" customFormat="1" ht="20.85" customHeight="1">
      <c r="A42" s="79"/>
      <c r="B42" s="80"/>
      <c r="C42" s="81"/>
      <c r="D42" s="82"/>
      <c r="E42" s="83"/>
      <c r="F42" s="76"/>
      <c r="G42" s="84"/>
      <c r="H42" s="82"/>
      <c r="I42" s="82"/>
      <c r="J42" s="77" t="s">
        <v>107</v>
      </c>
    </row>
    <row r="43" spans="1:14" s="78" customFormat="1" ht="20.85" customHeight="1">
      <c r="A43" s="115" t="s">
        <v>103</v>
      </c>
      <c r="B43" s="100"/>
      <c r="D43" s="114"/>
      <c r="E43" s="76"/>
      <c r="F43" s="114"/>
      <c r="G43" s="84"/>
      <c r="H43" s="114"/>
      <c r="I43" s="114"/>
      <c r="J43" s="77"/>
    </row>
    <row r="44" spans="1:14" s="78" customFormat="1" ht="20.85" customHeight="1">
      <c r="A44" s="116" t="s">
        <v>42</v>
      </c>
      <c r="B44" s="98"/>
      <c r="D44" s="76"/>
      <c r="E44" s="76"/>
      <c r="F44" s="76"/>
      <c r="G44" s="84"/>
      <c r="H44" s="76"/>
      <c r="I44" s="76"/>
      <c r="J44" s="76"/>
    </row>
    <row r="45" spans="1:14" s="78" customFormat="1" ht="20.85" customHeight="1" thickBot="1">
      <c r="A45" s="93" t="s">
        <v>106</v>
      </c>
      <c r="B45" s="92"/>
      <c r="D45" s="117">
        <f>D31/527843</f>
        <v>0.74157846177746034</v>
      </c>
      <c r="E45" s="118"/>
      <c r="F45" s="117">
        <f>F31/527843</f>
        <v>0.59551040745070027</v>
      </c>
      <c r="G45" s="84"/>
      <c r="H45" s="117">
        <f>H31/527843</f>
        <v>0.58778083634717138</v>
      </c>
      <c r="I45" s="119"/>
      <c r="J45" s="117">
        <f>J31/527843</f>
        <v>0.4122741042317507</v>
      </c>
    </row>
    <row r="46" spans="1:14" s="78" customFormat="1" ht="12" customHeight="1" thickTop="1">
      <c r="A46" s="93"/>
      <c r="D46" s="91"/>
      <c r="E46" s="118"/>
      <c r="F46" s="91"/>
      <c r="G46" s="84"/>
      <c r="H46" s="119"/>
      <c r="I46" s="119"/>
      <c r="J46" s="119"/>
    </row>
    <row r="47" spans="1:14" s="78" customFormat="1" ht="20.85" customHeight="1">
      <c r="A47" s="78" t="s">
        <v>15</v>
      </c>
      <c r="B47" s="120"/>
      <c r="D47" s="114"/>
      <c r="E47" s="76"/>
      <c r="F47" s="114"/>
      <c r="G47" s="84"/>
      <c r="H47" s="114"/>
      <c r="I47" s="114"/>
      <c r="J47" s="114"/>
    </row>
    <row r="48" spans="1:14" ht="20.85" customHeight="1">
      <c r="J48" s="77" t="s">
        <v>101</v>
      </c>
    </row>
    <row r="49" spans="1:14" s="78" customFormat="1" ht="20.85" customHeight="1">
      <c r="A49" s="149" t="s">
        <v>0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4" s="78" customFormat="1" ht="20.85" customHeight="1">
      <c r="A50" s="150" t="s">
        <v>77</v>
      </c>
      <c r="B50" s="150"/>
      <c r="C50" s="150"/>
      <c r="D50" s="150"/>
      <c r="E50" s="150"/>
      <c r="F50" s="150"/>
      <c r="G50" s="150"/>
      <c r="H50" s="150"/>
      <c r="I50" s="150"/>
      <c r="J50" s="150"/>
    </row>
    <row r="51" spans="1:14" s="78" customFormat="1" ht="20.85" customHeight="1">
      <c r="A51" s="148" t="s">
        <v>216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4" s="78" customFormat="1" ht="20.85" customHeight="1">
      <c r="A52" s="79"/>
      <c r="B52" s="80"/>
      <c r="C52" s="81"/>
      <c r="D52" s="82"/>
      <c r="E52" s="83"/>
      <c r="F52" s="76"/>
      <c r="G52" s="84"/>
      <c r="H52" s="82"/>
      <c r="I52" s="82"/>
      <c r="J52" s="77" t="s">
        <v>96</v>
      </c>
    </row>
    <row r="53" spans="1:14" s="78" customFormat="1" ht="20.85" customHeight="1">
      <c r="A53" s="79"/>
      <c r="B53" s="80"/>
      <c r="C53" s="81"/>
      <c r="D53" s="85"/>
      <c r="E53" s="85" t="s">
        <v>1</v>
      </c>
      <c r="F53" s="86"/>
      <c r="G53" s="84"/>
      <c r="H53" s="87"/>
      <c r="I53" s="87" t="s">
        <v>2</v>
      </c>
      <c r="J53" s="88"/>
    </row>
    <row r="54" spans="1:14" s="78" customFormat="1" ht="20.85" customHeight="1">
      <c r="B54" s="85" t="s">
        <v>3</v>
      </c>
      <c r="D54" s="89">
        <v>2565</v>
      </c>
      <c r="E54" s="84"/>
      <c r="F54" s="89">
        <v>2564</v>
      </c>
      <c r="G54" s="84"/>
      <c r="H54" s="89">
        <v>2565</v>
      </c>
      <c r="I54" s="84"/>
      <c r="J54" s="89">
        <v>2564</v>
      </c>
    </row>
    <row r="55" spans="1:14" s="78" customFormat="1" ht="20.85" customHeight="1">
      <c r="A55" s="90" t="s">
        <v>110</v>
      </c>
      <c r="B55" s="91"/>
      <c r="D55" s="91"/>
      <c r="E55" s="84"/>
      <c r="F55" s="91"/>
      <c r="G55" s="84"/>
      <c r="H55" s="91"/>
      <c r="I55" s="92"/>
      <c r="J55" s="91"/>
    </row>
    <row r="56" spans="1:14" s="78" customFormat="1" ht="20.85" customHeight="1">
      <c r="A56" s="90" t="s">
        <v>36</v>
      </c>
      <c r="B56" s="92"/>
      <c r="D56" s="75"/>
      <c r="E56" s="75"/>
      <c r="F56" s="75"/>
      <c r="G56" s="84"/>
      <c r="H56" s="75"/>
      <c r="I56" s="75"/>
      <c r="J56" s="75"/>
    </row>
    <row r="57" spans="1:14" s="78" customFormat="1" ht="20.85" customHeight="1">
      <c r="A57" s="93" t="s">
        <v>150</v>
      </c>
      <c r="B57" s="92"/>
      <c r="D57" s="94"/>
      <c r="E57" s="94"/>
      <c r="N57" s="95"/>
    </row>
    <row r="58" spans="1:14" s="78" customFormat="1" ht="20.85" customHeight="1">
      <c r="A58" s="93" t="s">
        <v>177</v>
      </c>
      <c r="B58" s="92"/>
      <c r="D58" s="94">
        <v>3059481</v>
      </c>
      <c r="E58" s="94"/>
      <c r="F58" s="94">
        <v>2377334</v>
      </c>
      <c r="G58" s="94"/>
      <c r="H58" s="94">
        <v>2631645</v>
      </c>
      <c r="I58" s="94"/>
      <c r="J58" s="94">
        <v>2026553</v>
      </c>
      <c r="L58" s="95"/>
      <c r="N58" s="95"/>
    </row>
    <row r="59" spans="1:14" s="78" customFormat="1" ht="20.85" customHeight="1">
      <c r="A59" s="93" t="s">
        <v>179</v>
      </c>
      <c r="B59" s="92"/>
      <c r="D59" s="94">
        <v>58568</v>
      </c>
      <c r="E59" s="94"/>
      <c r="F59" s="94">
        <v>45866</v>
      </c>
      <c r="G59" s="94"/>
      <c r="H59" s="94">
        <v>0</v>
      </c>
      <c r="I59" s="94"/>
      <c r="J59" s="94">
        <v>0</v>
      </c>
      <c r="L59" s="95"/>
      <c r="N59" s="95"/>
    </row>
    <row r="60" spans="1:14" s="78" customFormat="1" ht="20.85" customHeight="1">
      <c r="A60" s="93" t="s">
        <v>178</v>
      </c>
      <c r="B60" s="92"/>
      <c r="D60" s="94">
        <v>1789</v>
      </c>
      <c r="E60" s="94"/>
      <c r="F60" s="94">
        <v>2179</v>
      </c>
      <c r="G60" s="94"/>
      <c r="H60" s="94">
        <v>0</v>
      </c>
      <c r="I60" s="94"/>
      <c r="J60" s="94">
        <v>0</v>
      </c>
      <c r="L60" s="95"/>
      <c r="N60" s="95"/>
    </row>
    <row r="61" spans="1:14" s="78" customFormat="1" ht="20.85" customHeight="1">
      <c r="A61" s="93" t="s">
        <v>180</v>
      </c>
      <c r="B61" s="92"/>
      <c r="D61" s="97">
        <v>439117</v>
      </c>
      <c r="E61" s="97"/>
      <c r="F61" s="97">
        <v>318494</v>
      </c>
      <c r="G61" s="97"/>
      <c r="H61" s="97">
        <v>249905</v>
      </c>
      <c r="I61" s="97"/>
      <c r="J61" s="97">
        <v>199227</v>
      </c>
      <c r="L61" s="95"/>
      <c r="N61" s="95"/>
    </row>
    <row r="62" spans="1:14" s="78" customFormat="1" ht="20.85" customHeight="1">
      <c r="A62" s="93" t="s">
        <v>151</v>
      </c>
      <c r="B62" s="92"/>
      <c r="D62" s="97">
        <v>480540</v>
      </c>
      <c r="E62" s="94"/>
      <c r="F62" s="97">
        <v>369398</v>
      </c>
      <c r="G62" s="94"/>
      <c r="H62" s="97">
        <v>289170</v>
      </c>
      <c r="I62" s="94"/>
      <c r="J62" s="97">
        <v>211604</v>
      </c>
      <c r="L62" s="95"/>
      <c r="N62" s="95"/>
    </row>
    <row r="63" spans="1:14" s="78" customFormat="1" ht="20.85" customHeight="1">
      <c r="A63" s="93" t="s">
        <v>186</v>
      </c>
      <c r="B63" s="98"/>
      <c r="D63" s="94"/>
      <c r="E63" s="94"/>
      <c r="F63" s="94"/>
      <c r="G63" s="94"/>
      <c r="H63" s="94"/>
      <c r="I63" s="95"/>
      <c r="J63" s="94"/>
      <c r="L63" s="95"/>
      <c r="N63" s="95"/>
    </row>
    <row r="64" spans="1:14" s="78" customFormat="1" ht="20.85" customHeight="1">
      <c r="A64" s="93" t="s">
        <v>152</v>
      </c>
      <c r="B64" s="98"/>
      <c r="D64" s="94">
        <v>65271</v>
      </c>
      <c r="E64" s="94"/>
      <c r="F64" s="94">
        <v>58386</v>
      </c>
      <c r="G64" s="94"/>
      <c r="H64" s="94">
        <v>62534</v>
      </c>
      <c r="I64" s="95"/>
      <c r="J64" s="94">
        <v>54799</v>
      </c>
      <c r="L64" s="95"/>
      <c r="N64" s="95"/>
    </row>
    <row r="65" spans="1:17" s="78" customFormat="1" ht="20.85" customHeight="1">
      <c r="A65" s="93" t="s">
        <v>196</v>
      </c>
      <c r="B65" s="98"/>
      <c r="D65" s="94">
        <v>120</v>
      </c>
      <c r="E65" s="94"/>
      <c r="F65" s="94">
        <v>187</v>
      </c>
      <c r="G65" s="94"/>
      <c r="H65" s="94">
        <v>281466</v>
      </c>
      <c r="I65" s="95"/>
      <c r="J65" s="94">
        <v>136878</v>
      </c>
      <c r="L65" s="95"/>
      <c r="N65" s="95"/>
    </row>
    <row r="66" spans="1:17" s="78" customFormat="1" ht="20.85" customHeight="1">
      <c r="A66" s="93" t="s">
        <v>210</v>
      </c>
      <c r="B66" s="92"/>
      <c r="D66" s="96">
        <v>25662</v>
      </c>
      <c r="E66" s="94"/>
      <c r="F66" s="96">
        <v>12723</v>
      </c>
      <c r="G66" s="94"/>
      <c r="H66" s="96">
        <v>13129</v>
      </c>
      <c r="I66" s="94"/>
      <c r="J66" s="96">
        <v>10194</v>
      </c>
      <c r="L66" s="95"/>
      <c r="N66" s="95"/>
    </row>
    <row r="67" spans="1:17" s="78" customFormat="1" ht="20.85" customHeight="1">
      <c r="A67" s="90" t="s">
        <v>37</v>
      </c>
      <c r="B67" s="92"/>
      <c r="D67" s="96">
        <f>SUM(D58:D66)</f>
        <v>4130548</v>
      </c>
      <c r="E67" s="94"/>
      <c r="F67" s="96">
        <f>SUM(F58:F66)</f>
        <v>3184567</v>
      </c>
      <c r="G67" s="94"/>
      <c r="H67" s="96">
        <f>SUM(H58:H66)</f>
        <v>3527849</v>
      </c>
      <c r="I67" s="97"/>
      <c r="J67" s="96">
        <f>SUM(J58:J66)</f>
        <v>2639255</v>
      </c>
      <c r="L67" s="95"/>
      <c r="N67" s="95"/>
    </row>
    <row r="68" spans="1:17" s="78" customFormat="1" ht="20.85" customHeight="1">
      <c r="A68" s="90" t="s">
        <v>38</v>
      </c>
      <c r="B68" s="92"/>
      <c r="D68" s="94"/>
      <c r="E68" s="94"/>
      <c r="F68" s="94"/>
      <c r="G68" s="94"/>
      <c r="H68" s="94"/>
      <c r="I68" s="94"/>
      <c r="J68" s="94"/>
      <c r="N68" s="95"/>
    </row>
    <row r="69" spans="1:17" s="78" customFormat="1" ht="20.85" customHeight="1">
      <c r="A69" s="93" t="s">
        <v>39</v>
      </c>
      <c r="B69" s="92"/>
      <c r="D69" s="94">
        <v>262032</v>
      </c>
      <c r="E69" s="94"/>
      <c r="F69" s="94">
        <v>221737</v>
      </c>
      <c r="G69" s="94"/>
      <c r="H69" s="94">
        <v>190624</v>
      </c>
      <c r="I69" s="94"/>
      <c r="J69" s="94">
        <v>158940</v>
      </c>
      <c r="L69" s="95"/>
      <c r="N69" s="95"/>
    </row>
    <row r="70" spans="1:17" s="78" customFormat="1" ht="20.85" customHeight="1">
      <c r="A70" s="93" t="s">
        <v>40</v>
      </c>
      <c r="B70" s="92"/>
      <c r="D70" s="94">
        <v>596060</v>
      </c>
      <c r="E70" s="94"/>
      <c r="F70" s="94">
        <v>574828</v>
      </c>
      <c r="G70" s="94"/>
      <c r="H70" s="94">
        <v>467151</v>
      </c>
      <c r="I70" s="94"/>
      <c r="J70" s="94">
        <v>461976</v>
      </c>
      <c r="L70" s="95"/>
      <c r="N70" s="95"/>
      <c r="P70" s="95"/>
      <c r="Q70" s="95"/>
    </row>
    <row r="71" spans="1:17" s="78" customFormat="1" ht="20.85" customHeight="1">
      <c r="A71" s="93" t="s">
        <v>153</v>
      </c>
      <c r="B71" s="92"/>
      <c r="D71" s="94"/>
      <c r="E71" s="94"/>
      <c r="F71" s="94"/>
      <c r="G71" s="94"/>
      <c r="H71" s="94"/>
      <c r="I71" s="94"/>
      <c r="J71" s="94"/>
      <c r="L71" s="95"/>
      <c r="N71" s="95"/>
      <c r="P71" s="95"/>
      <c r="Q71" s="95"/>
    </row>
    <row r="72" spans="1:17" s="78" customFormat="1" ht="20.85" customHeight="1">
      <c r="A72" s="93" t="s">
        <v>154</v>
      </c>
      <c r="B72" s="92"/>
      <c r="D72" s="94">
        <v>931783</v>
      </c>
      <c r="E72" s="97"/>
      <c r="F72" s="97">
        <v>547809</v>
      </c>
      <c r="G72" s="97"/>
      <c r="H72" s="94">
        <v>655861</v>
      </c>
      <c r="I72" s="97"/>
      <c r="J72" s="97">
        <v>395027</v>
      </c>
      <c r="L72" s="95"/>
      <c r="N72" s="95"/>
    </row>
    <row r="73" spans="1:17" s="78" customFormat="1" ht="20.85" customHeight="1">
      <c r="A73" s="90" t="s">
        <v>41</v>
      </c>
      <c r="B73" s="92"/>
      <c r="D73" s="99">
        <f>SUM(D69:D72)</f>
        <v>1789875</v>
      </c>
      <c r="E73" s="94"/>
      <c r="F73" s="99">
        <f>SUM(F69:F72)</f>
        <v>1344374</v>
      </c>
      <c r="G73" s="94"/>
      <c r="H73" s="99">
        <f>SUM(H69:H72)</f>
        <v>1313636</v>
      </c>
      <c r="I73" s="97"/>
      <c r="J73" s="99">
        <f>SUM(J69:J72)</f>
        <v>1015943</v>
      </c>
      <c r="L73" s="95"/>
      <c r="M73" s="95"/>
      <c r="N73" s="95"/>
      <c r="O73" s="95"/>
    </row>
    <row r="74" spans="1:17" s="78" customFormat="1" ht="20.85" customHeight="1">
      <c r="A74" s="90" t="s">
        <v>155</v>
      </c>
      <c r="B74" s="92"/>
      <c r="D74" s="97">
        <f>SUM(D67-D73)</f>
        <v>2340673</v>
      </c>
      <c r="E74" s="97"/>
      <c r="F74" s="97">
        <f>SUM(F67-F73)</f>
        <v>1840193</v>
      </c>
      <c r="G74" s="94"/>
      <c r="H74" s="97">
        <f>SUM(H67-H73)</f>
        <v>2214213</v>
      </c>
      <c r="I74" s="97"/>
      <c r="J74" s="97">
        <f>SUM(J67-J73)</f>
        <v>1623312</v>
      </c>
      <c r="L74" s="95"/>
      <c r="N74" s="95"/>
    </row>
    <row r="75" spans="1:17" s="78" customFormat="1" ht="20.85" customHeight="1">
      <c r="A75" s="78" t="s">
        <v>156</v>
      </c>
      <c r="B75" s="98"/>
      <c r="D75" s="96">
        <v>-960816</v>
      </c>
      <c r="E75" s="97"/>
      <c r="F75" s="96">
        <v>-761681</v>
      </c>
      <c r="G75" s="97"/>
      <c r="H75" s="96">
        <v>-879187</v>
      </c>
      <c r="I75" s="94"/>
      <c r="J75" s="96">
        <v>-710995</v>
      </c>
      <c r="L75" s="95"/>
      <c r="N75" s="95"/>
    </row>
    <row r="76" spans="1:17" s="78" customFormat="1" ht="20.85" customHeight="1">
      <c r="A76" s="90" t="s">
        <v>91</v>
      </c>
      <c r="B76" s="98"/>
      <c r="D76" s="97">
        <f>SUM(D74:D75)</f>
        <v>1379857</v>
      </c>
      <c r="E76" s="97"/>
      <c r="F76" s="97">
        <f>SUM(F74:F75)</f>
        <v>1078512</v>
      </c>
      <c r="G76" s="94"/>
      <c r="H76" s="97">
        <f>SUM(H74:H75)</f>
        <v>1335026</v>
      </c>
      <c r="I76" s="97"/>
      <c r="J76" s="97">
        <f>SUM(J74:J75)</f>
        <v>912317</v>
      </c>
      <c r="L76" s="95"/>
      <c r="N76" s="95"/>
    </row>
    <row r="77" spans="1:17" s="78" customFormat="1" ht="20.85" customHeight="1">
      <c r="A77" s="78" t="s">
        <v>87</v>
      </c>
      <c r="B77" s="100">
        <v>11</v>
      </c>
      <c r="D77" s="96">
        <v>-278368</v>
      </c>
      <c r="E77" s="97"/>
      <c r="F77" s="96">
        <v>-218895</v>
      </c>
      <c r="G77" s="97"/>
      <c r="H77" s="96">
        <v>-212456</v>
      </c>
      <c r="I77" s="94"/>
      <c r="J77" s="96">
        <v>-159064</v>
      </c>
      <c r="L77" s="95"/>
      <c r="N77" s="95"/>
      <c r="P77" s="95"/>
    </row>
    <row r="78" spans="1:17" s="78" customFormat="1" ht="20.85" customHeight="1">
      <c r="A78" s="90" t="s">
        <v>97</v>
      </c>
      <c r="B78" s="100"/>
      <c r="D78" s="99">
        <f>SUM(D76:D77)</f>
        <v>1101489</v>
      </c>
      <c r="E78" s="94"/>
      <c r="F78" s="99">
        <f>SUM(F76:F77)</f>
        <v>859617</v>
      </c>
      <c r="G78" s="94"/>
      <c r="H78" s="99">
        <f>SUM(H76:H77)</f>
        <v>1122570</v>
      </c>
      <c r="I78" s="97"/>
      <c r="J78" s="99">
        <f>SUM(J76:J77)</f>
        <v>753253</v>
      </c>
      <c r="L78" s="95"/>
      <c r="N78" s="95"/>
    </row>
    <row r="79" spans="1:17" s="78" customFormat="1" ht="3" customHeight="1">
      <c r="A79" s="90"/>
      <c r="B79" s="100"/>
      <c r="D79" s="97"/>
      <c r="E79" s="94"/>
      <c r="F79" s="97"/>
      <c r="G79" s="94"/>
      <c r="H79" s="97"/>
      <c r="I79" s="97"/>
      <c r="J79" s="97"/>
      <c r="N79" s="95"/>
    </row>
    <row r="80" spans="1:17" s="78" customFormat="1" ht="20.85" customHeight="1">
      <c r="A80" s="90" t="s">
        <v>109</v>
      </c>
      <c r="B80" s="100"/>
      <c r="D80" s="97"/>
      <c r="E80" s="94"/>
      <c r="F80" s="97"/>
      <c r="G80" s="94"/>
      <c r="H80" s="97"/>
      <c r="I80" s="97"/>
      <c r="J80" s="97"/>
      <c r="N80" s="95"/>
    </row>
    <row r="81" spans="1:12" s="102" customFormat="1" ht="20.85" customHeight="1">
      <c r="A81" s="101" t="s">
        <v>148</v>
      </c>
      <c r="C81" s="103"/>
      <c r="D81" s="104"/>
      <c r="E81" s="105"/>
      <c r="F81" s="103"/>
      <c r="G81" s="106"/>
      <c r="H81" s="107"/>
      <c r="I81" s="106"/>
      <c r="J81" s="108"/>
      <c r="K81" s="109"/>
    </row>
    <row r="82" spans="1:12" s="102" customFormat="1" ht="20.85" customHeight="1">
      <c r="A82" s="110" t="s">
        <v>195</v>
      </c>
      <c r="C82" s="103"/>
      <c r="D82" s="104"/>
      <c r="E82" s="111"/>
      <c r="F82" s="112"/>
      <c r="G82" s="111"/>
      <c r="H82" s="111"/>
      <c r="I82" s="111"/>
      <c r="J82" s="111"/>
      <c r="K82" s="111"/>
    </row>
    <row r="83" spans="1:12" s="102" customFormat="1" ht="20.85" customHeight="1">
      <c r="A83" s="110" t="s">
        <v>175</v>
      </c>
      <c r="C83" s="103"/>
      <c r="D83" s="144">
        <v>84855</v>
      </c>
      <c r="E83" s="144"/>
      <c r="F83" s="21">
        <v>-1949</v>
      </c>
      <c r="G83" s="145"/>
      <c r="H83" s="21">
        <v>84855</v>
      </c>
      <c r="I83" s="140"/>
      <c r="J83" s="97">
        <v>-1949</v>
      </c>
      <c r="K83" s="111"/>
    </row>
    <row r="84" spans="1:12" s="102" customFormat="1" ht="20.85" customHeight="1">
      <c r="A84" s="110" t="s">
        <v>176</v>
      </c>
      <c r="C84" s="103"/>
      <c r="D84" s="111"/>
      <c r="E84" s="111"/>
      <c r="F84" s="111"/>
      <c r="G84" s="111"/>
      <c r="H84" s="111"/>
      <c r="I84" s="111"/>
      <c r="J84" s="111"/>
      <c r="K84" s="111"/>
    </row>
    <row r="85" spans="1:12" s="102" customFormat="1" ht="20.85" customHeight="1">
      <c r="A85" s="110" t="s">
        <v>175</v>
      </c>
      <c r="C85" s="103"/>
      <c r="D85" s="96">
        <v>24402</v>
      </c>
      <c r="E85" s="111"/>
      <c r="F85" s="96">
        <v>-2636</v>
      </c>
      <c r="G85" s="111"/>
      <c r="H85" s="96">
        <v>24402</v>
      </c>
      <c r="I85" s="111"/>
      <c r="J85" s="96">
        <v>-2636</v>
      </c>
      <c r="K85" s="111"/>
    </row>
    <row r="86" spans="1:12" s="78" customFormat="1" ht="20.85" customHeight="1">
      <c r="A86" s="90" t="s">
        <v>98</v>
      </c>
      <c r="B86" s="100"/>
      <c r="D86" s="97">
        <f>SUM(D82:D85)</f>
        <v>109257</v>
      </c>
      <c r="E86" s="94"/>
      <c r="F86" s="97">
        <f>SUM(F82:F85)</f>
        <v>-4585</v>
      </c>
      <c r="G86" s="94"/>
      <c r="H86" s="97">
        <f>SUM(H82:H85)</f>
        <v>109257</v>
      </c>
      <c r="I86" s="97"/>
      <c r="J86" s="97">
        <f>SUM(J82:J85)</f>
        <v>-4585</v>
      </c>
    </row>
    <row r="87" spans="1:12" s="78" customFormat="1" ht="20.85" customHeight="1" thickBot="1">
      <c r="A87" s="90" t="s">
        <v>99</v>
      </c>
      <c r="B87" s="100"/>
      <c r="D87" s="113">
        <f>SUM(D78,D86)</f>
        <v>1210746</v>
      </c>
      <c r="E87" s="94"/>
      <c r="F87" s="113">
        <f>SUM(F78,F86)</f>
        <v>855032</v>
      </c>
      <c r="G87" s="94"/>
      <c r="H87" s="113">
        <f>SUM(H78,H86)</f>
        <v>1231827</v>
      </c>
      <c r="I87" s="97"/>
      <c r="J87" s="113">
        <f>SUM(J78,J86)</f>
        <v>748668</v>
      </c>
      <c r="L87" s="95"/>
    </row>
    <row r="88" spans="1:12" s="78" customFormat="1" ht="10.5" customHeight="1" thickTop="1">
      <c r="B88" s="100"/>
      <c r="D88" s="114"/>
      <c r="E88" s="76"/>
      <c r="F88" s="114"/>
      <c r="G88" s="84"/>
      <c r="H88" s="114"/>
      <c r="I88" s="114"/>
      <c r="J88" s="114"/>
    </row>
    <row r="89" spans="1:12" s="78" customFormat="1" ht="20.85" customHeight="1">
      <c r="A89" s="79"/>
      <c r="B89" s="80"/>
      <c r="C89" s="81"/>
      <c r="D89" s="82"/>
      <c r="E89" s="83"/>
      <c r="F89" s="76"/>
      <c r="G89" s="84"/>
      <c r="H89" s="82"/>
      <c r="I89" s="82"/>
      <c r="J89" s="77" t="s">
        <v>107</v>
      </c>
    </row>
    <row r="90" spans="1:12" s="78" customFormat="1" ht="20.85" customHeight="1">
      <c r="A90" s="115" t="s">
        <v>103</v>
      </c>
      <c r="B90" s="100"/>
      <c r="D90" s="114"/>
      <c r="E90" s="76"/>
      <c r="F90" s="114"/>
      <c r="G90" s="84"/>
      <c r="H90" s="114"/>
      <c r="I90" s="114"/>
      <c r="J90" s="77"/>
    </row>
    <row r="91" spans="1:12" s="78" customFormat="1" ht="20.85" customHeight="1">
      <c r="A91" s="116" t="s">
        <v>42</v>
      </c>
      <c r="B91" s="98"/>
      <c r="D91" s="76"/>
      <c r="E91" s="76"/>
      <c r="F91" s="76"/>
      <c r="G91" s="84"/>
      <c r="H91" s="76"/>
      <c r="I91" s="76"/>
      <c r="J91" s="76"/>
    </row>
    <row r="92" spans="1:12" s="78" customFormat="1" ht="20.85" customHeight="1" thickBot="1">
      <c r="A92" s="93" t="s">
        <v>106</v>
      </c>
      <c r="B92" s="92"/>
      <c r="D92" s="117">
        <f>D78/527843</f>
        <v>2.0867739081507191</v>
      </c>
      <c r="E92" s="118"/>
      <c r="F92" s="117">
        <f>F78/435036</f>
        <v>1.9759675061374231</v>
      </c>
      <c r="G92" s="84"/>
      <c r="H92" s="117">
        <f>H78/527843</f>
        <v>2.1267119200216733</v>
      </c>
      <c r="I92" s="119"/>
      <c r="J92" s="117">
        <f>J78/435036</f>
        <v>1.7314727976535276</v>
      </c>
    </row>
    <row r="93" spans="1:12" s="78" customFormat="1" ht="12" customHeight="1" thickTop="1">
      <c r="A93" s="93"/>
      <c r="D93" s="91"/>
      <c r="E93" s="118"/>
      <c r="F93" s="91"/>
      <c r="G93" s="84"/>
      <c r="H93" s="119"/>
      <c r="I93" s="119"/>
      <c r="J93" s="119"/>
    </row>
    <row r="94" spans="1:12" s="78" customFormat="1" ht="20.85" customHeight="1">
      <c r="A94" s="78" t="s">
        <v>15</v>
      </c>
      <c r="B94" s="120"/>
      <c r="D94" s="114"/>
      <c r="E94" s="76"/>
      <c r="F94" s="114"/>
      <c r="G94" s="84"/>
      <c r="H94" s="114"/>
      <c r="I94" s="114"/>
      <c r="J94" s="114"/>
    </row>
    <row r="95" spans="1:12" s="78" customFormat="1" ht="21.75">
      <c r="B95" s="120"/>
      <c r="D95" s="114"/>
      <c r="E95" s="76"/>
      <c r="F95" s="114"/>
      <c r="G95" s="84"/>
      <c r="H95" s="114"/>
      <c r="I95" s="114"/>
      <c r="J95" s="77" t="s">
        <v>101</v>
      </c>
    </row>
    <row r="96" spans="1:12" s="78" customFormat="1" ht="21.75">
      <c r="A96" s="149" t="s">
        <v>0</v>
      </c>
      <c r="B96" s="149"/>
      <c r="C96" s="149"/>
      <c r="D96" s="149"/>
      <c r="E96" s="149"/>
      <c r="F96" s="149"/>
      <c r="G96" s="149"/>
      <c r="H96" s="149"/>
      <c r="I96" s="149"/>
      <c r="J96" s="149"/>
    </row>
    <row r="97" spans="1:10" s="78" customFormat="1" ht="21.75">
      <c r="A97" s="150" t="s">
        <v>43</v>
      </c>
      <c r="B97" s="150"/>
      <c r="C97" s="150"/>
      <c r="D97" s="150"/>
      <c r="E97" s="150"/>
      <c r="F97" s="150"/>
      <c r="G97" s="150"/>
      <c r="H97" s="150"/>
      <c r="I97" s="150"/>
      <c r="J97" s="150"/>
    </row>
    <row r="98" spans="1:10" s="78" customFormat="1" ht="21.75">
      <c r="A98" s="148" t="s">
        <v>216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s="78" customFormat="1" ht="21.75">
      <c r="A99" s="79"/>
      <c r="B99" s="80"/>
      <c r="C99" s="81"/>
      <c r="D99" s="82"/>
      <c r="E99" s="83"/>
      <c r="F99" s="76"/>
      <c r="G99" s="84"/>
      <c r="H99" s="82"/>
      <c r="I99" s="82"/>
      <c r="J99" s="77" t="s">
        <v>96</v>
      </c>
    </row>
    <row r="100" spans="1:10" s="78" customFormat="1" ht="21.75">
      <c r="A100" s="79"/>
      <c r="B100" s="80"/>
      <c r="C100" s="81"/>
      <c r="D100" s="85"/>
      <c r="E100" s="85" t="s">
        <v>1</v>
      </c>
      <c r="F100" s="86"/>
      <c r="G100" s="84"/>
      <c r="H100" s="87"/>
      <c r="I100" s="87" t="s">
        <v>2</v>
      </c>
      <c r="J100" s="88"/>
    </row>
    <row r="101" spans="1:10" s="78" customFormat="1" ht="21.75">
      <c r="B101" s="92"/>
      <c r="D101" s="89">
        <v>2565</v>
      </c>
      <c r="E101" s="84"/>
      <c r="F101" s="89">
        <v>2564</v>
      </c>
      <c r="G101" s="84"/>
      <c r="H101" s="89">
        <v>2565</v>
      </c>
      <c r="I101" s="84"/>
      <c r="J101" s="89">
        <v>2564</v>
      </c>
    </row>
    <row r="102" spans="1:10" s="78" customFormat="1" ht="21.75">
      <c r="A102" s="90" t="s">
        <v>44</v>
      </c>
      <c r="C102" s="121"/>
      <c r="D102" s="82"/>
      <c r="E102" s="122"/>
      <c r="F102" s="122"/>
      <c r="H102" s="122"/>
      <c r="I102" s="122"/>
      <c r="J102" s="122"/>
    </row>
    <row r="103" spans="1:10" s="78" customFormat="1" ht="21.75">
      <c r="A103" s="78" t="s">
        <v>73</v>
      </c>
      <c r="C103" s="84"/>
      <c r="D103" s="94">
        <f>SUM(D76)</f>
        <v>1379857</v>
      </c>
      <c r="E103" s="94"/>
      <c r="F103" s="94">
        <f>SUM(F76)</f>
        <v>1078512</v>
      </c>
      <c r="G103" s="95"/>
      <c r="H103" s="94">
        <f>SUM(H76)</f>
        <v>1335026</v>
      </c>
      <c r="I103" s="94"/>
      <c r="J103" s="94">
        <f>SUM(J76)</f>
        <v>912317</v>
      </c>
    </row>
    <row r="104" spans="1:10" s="78" customFormat="1" ht="21.75">
      <c r="A104" s="123" t="s">
        <v>74</v>
      </c>
      <c r="C104" s="84"/>
      <c r="D104" s="94"/>
      <c r="E104" s="94"/>
      <c r="F104" s="94"/>
      <c r="G104" s="95"/>
      <c r="H104" s="95"/>
      <c r="I104" s="95"/>
      <c r="J104" s="95"/>
    </row>
    <row r="105" spans="1:10" s="78" customFormat="1" ht="21.75">
      <c r="A105" s="123" t="s">
        <v>45</v>
      </c>
      <c r="C105" s="84"/>
      <c r="D105" s="94"/>
      <c r="E105" s="94"/>
      <c r="F105" s="94"/>
      <c r="G105" s="95"/>
      <c r="H105" s="95"/>
      <c r="I105" s="95"/>
      <c r="J105" s="95"/>
    </row>
    <row r="106" spans="1:10" s="78" customFormat="1" ht="21.75">
      <c r="A106" s="93" t="s">
        <v>157</v>
      </c>
      <c r="C106" s="84"/>
      <c r="D106" s="94"/>
      <c r="E106" s="94"/>
      <c r="F106" s="94"/>
      <c r="G106" s="95"/>
      <c r="H106" s="95"/>
      <c r="I106" s="95"/>
      <c r="J106" s="95"/>
    </row>
    <row r="107" spans="1:10" s="78" customFormat="1" ht="21.75">
      <c r="A107" s="93" t="s">
        <v>138</v>
      </c>
      <c r="C107" s="84"/>
      <c r="D107" s="94">
        <v>931783</v>
      </c>
      <c r="E107" s="94"/>
      <c r="F107" s="94">
        <v>547809</v>
      </c>
      <c r="G107" s="95"/>
      <c r="H107" s="95">
        <v>655861</v>
      </c>
      <c r="I107" s="95"/>
      <c r="J107" s="95">
        <v>395027</v>
      </c>
    </row>
    <row r="108" spans="1:10" s="78" customFormat="1" ht="21.75">
      <c r="A108" s="93" t="s">
        <v>104</v>
      </c>
      <c r="C108" s="84"/>
      <c r="D108" s="94">
        <v>20538</v>
      </c>
      <c r="E108" s="94"/>
      <c r="F108" s="94">
        <v>19860</v>
      </c>
      <c r="G108" s="95"/>
      <c r="H108" s="95">
        <v>18414</v>
      </c>
      <c r="I108" s="95"/>
      <c r="J108" s="95">
        <v>18394</v>
      </c>
    </row>
    <row r="109" spans="1:10" s="78" customFormat="1" ht="21.75">
      <c r="A109" s="93" t="s">
        <v>125</v>
      </c>
      <c r="C109" s="84"/>
      <c r="D109" s="94">
        <v>26404</v>
      </c>
      <c r="E109" s="94"/>
      <c r="F109" s="94">
        <v>25552</v>
      </c>
      <c r="G109" s="95"/>
      <c r="H109" s="95">
        <v>20409</v>
      </c>
      <c r="I109" s="95"/>
      <c r="J109" s="95">
        <v>19735</v>
      </c>
    </row>
    <row r="110" spans="1:10" s="78" customFormat="1" ht="21.75">
      <c r="A110" s="93" t="s">
        <v>205</v>
      </c>
      <c r="C110" s="84"/>
      <c r="D110" s="94">
        <v>5</v>
      </c>
      <c r="E110" s="94"/>
      <c r="F110" s="94">
        <v>0</v>
      </c>
      <c r="G110" s="95"/>
      <c r="H110" s="95">
        <v>5</v>
      </c>
      <c r="I110" s="95"/>
      <c r="J110" s="95">
        <v>0</v>
      </c>
    </row>
    <row r="111" spans="1:10" s="78" customFormat="1" ht="21.75">
      <c r="A111" s="93" t="s">
        <v>46</v>
      </c>
      <c r="C111" s="84"/>
      <c r="D111" s="94">
        <v>1773</v>
      </c>
      <c r="E111" s="94"/>
      <c r="F111" s="94">
        <v>1806</v>
      </c>
      <c r="G111" s="95"/>
      <c r="H111" s="95">
        <v>1514</v>
      </c>
      <c r="I111" s="95"/>
      <c r="J111" s="95">
        <v>1408</v>
      </c>
    </row>
    <row r="112" spans="1:10" s="78" customFormat="1" ht="21.75">
      <c r="A112" s="93" t="s">
        <v>76</v>
      </c>
      <c r="C112" s="84"/>
      <c r="D112" s="94">
        <v>15609</v>
      </c>
      <c r="E112" s="94"/>
      <c r="F112" s="94">
        <v>14329</v>
      </c>
      <c r="G112" s="95"/>
      <c r="H112" s="95">
        <v>11819</v>
      </c>
      <c r="I112" s="95"/>
      <c r="J112" s="95">
        <v>11240</v>
      </c>
    </row>
    <row r="113" spans="1:10" s="78" customFormat="1" ht="21.75">
      <c r="A113" s="93" t="s">
        <v>169</v>
      </c>
      <c r="C113" s="84"/>
      <c r="D113" s="94">
        <v>-1426</v>
      </c>
      <c r="E113" s="124"/>
      <c r="F113" s="94">
        <v>-1087</v>
      </c>
      <c r="G113" s="95"/>
      <c r="H113" s="95">
        <v>-1150</v>
      </c>
      <c r="I113" s="95"/>
      <c r="J113" s="95">
        <v>-1087</v>
      </c>
    </row>
    <row r="114" spans="1:10" s="78" customFormat="1" ht="21.75">
      <c r="A114" s="93" t="s">
        <v>219</v>
      </c>
      <c r="C114" s="84"/>
      <c r="D114" s="94">
        <v>-5031</v>
      </c>
      <c r="E114" s="124"/>
      <c r="F114" s="94">
        <v>-1258</v>
      </c>
      <c r="G114" s="95"/>
      <c r="H114" s="95">
        <v>-5031</v>
      </c>
      <c r="I114" s="95"/>
      <c r="J114" s="95">
        <v>-1258</v>
      </c>
    </row>
    <row r="115" spans="1:10" s="78" customFormat="1" ht="21.75">
      <c r="A115" s="93" t="s">
        <v>197</v>
      </c>
      <c r="C115" s="84"/>
      <c r="D115" s="94">
        <v>-120</v>
      </c>
      <c r="E115" s="124"/>
      <c r="F115" s="94">
        <v>-187</v>
      </c>
      <c r="G115" s="95"/>
      <c r="H115" s="95">
        <v>-281466</v>
      </c>
      <c r="I115" s="95"/>
      <c r="J115" s="95">
        <v>-136878</v>
      </c>
    </row>
    <row r="116" spans="1:10" s="78" customFormat="1" ht="21.75">
      <c r="A116" s="93" t="s">
        <v>47</v>
      </c>
      <c r="C116" s="84"/>
      <c r="D116" s="94">
        <v>-3558955</v>
      </c>
      <c r="E116" s="124"/>
      <c r="F116" s="94">
        <v>-2743873</v>
      </c>
      <c r="G116" s="95"/>
      <c r="H116" s="95">
        <v>-2881550</v>
      </c>
      <c r="I116" s="95"/>
      <c r="J116" s="95">
        <v>-2225780</v>
      </c>
    </row>
    <row r="117" spans="1:10" s="78" customFormat="1" ht="21.75">
      <c r="A117" s="93" t="s">
        <v>115</v>
      </c>
      <c r="C117" s="84"/>
      <c r="D117" s="96">
        <v>960816</v>
      </c>
      <c r="E117" s="124"/>
      <c r="F117" s="96">
        <v>761681</v>
      </c>
      <c r="G117" s="95"/>
      <c r="H117" s="125">
        <v>879187</v>
      </c>
      <c r="I117" s="95"/>
      <c r="J117" s="125">
        <v>710995</v>
      </c>
    </row>
    <row r="118" spans="1:10" s="78" customFormat="1" ht="21.75">
      <c r="A118" s="126" t="s">
        <v>48</v>
      </c>
      <c r="C118" s="84"/>
      <c r="D118" s="127"/>
      <c r="E118" s="94"/>
      <c r="F118" s="127"/>
      <c r="G118" s="95"/>
      <c r="H118" s="128"/>
      <c r="I118" s="128"/>
      <c r="J118" s="128"/>
    </row>
    <row r="119" spans="1:10" s="78" customFormat="1" ht="21.75">
      <c r="A119" s="126" t="s">
        <v>49</v>
      </c>
      <c r="C119" s="129"/>
      <c r="D119" s="128">
        <f>SUM(D103:D117)</f>
        <v>-228747</v>
      </c>
      <c r="E119" s="97"/>
      <c r="F119" s="128">
        <f>SUM(F103:F117)</f>
        <v>-296856</v>
      </c>
      <c r="G119" s="95"/>
      <c r="H119" s="128">
        <f>SUM(H103:H117)</f>
        <v>-246962</v>
      </c>
      <c r="I119" s="128"/>
      <c r="J119" s="128">
        <f>SUM(J103:J117)</f>
        <v>-295887</v>
      </c>
    </row>
    <row r="120" spans="1:10" s="78" customFormat="1" ht="21.75">
      <c r="A120" s="126" t="s">
        <v>182</v>
      </c>
      <c r="C120" s="129"/>
      <c r="D120" s="97"/>
      <c r="E120" s="97"/>
      <c r="F120" s="97"/>
      <c r="G120" s="95"/>
      <c r="H120" s="128"/>
      <c r="I120" s="128"/>
      <c r="J120" s="128"/>
    </row>
    <row r="121" spans="1:10" s="78" customFormat="1" ht="21.75">
      <c r="A121" s="126" t="s">
        <v>113</v>
      </c>
      <c r="C121" s="129"/>
      <c r="D121" s="97">
        <v>-1717</v>
      </c>
      <c r="E121" s="97"/>
      <c r="F121" s="97">
        <v>-60795</v>
      </c>
      <c r="G121" s="95"/>
      <c r="H121" s="128">
        <v>0</v>
      </c>
      <c r="I121" s="128"/>
      <c r="J121" s="128">
        <v>0</v>
      </c>
    </row>
    <row r="122" spans="1:10" s="78" customFormat="1" ht="21.75">
      <c r="A122" s="93" t="s">
        <v>50</v>
      </c>
      <c r="C122" s="129"/>
      <c r="D122" s="94">
        <v>-9670468</v>
      </c>
      <c r="E122" s="97"/>
      <c r="F122" s="94">
        <v>-6910703</v>
      </c>
      <c r="G122" s="95"/>
      <c r="H122" s="95">
        <v>-8384103</v>
      </c>
      <c r="I122" s="95"/>
      <c r="J122" s="95">
        <v>-5907440</v>
      </c>
    </row>
    <row r="123" spans="1:10" s="78" customFormat="1" ht="21.75">
      <c r="A123" s="93" t="s">
        <v>51</v>
      </c>
      <c r="C123" s="84"/>
      <c r="D123" s="94">
        <v>-200479</v>
      </c>
      <c r="E123" s="94"/>
      <c r="F123" s="94">
        <v>-210637</v>
      </c>
      <c r="G123" s="95"/>
      <c r="H123" s="128">
        <v>0</v>
      </c>
      <c r="I123" s="128"/>
      <c r="J123" s="128">
        <v>0</v>
      </c>
    </row>
    <row r="124" spans="1:10" s="78" customFormat="1" ht="21.75">
      <c r="A124" s="93" t="s">
        <v>52</v>
      </c>
      <c r="C124" s="84"/>
      <c r="D124" s="94">
        <v>216</v>
      </c>
      <c r="E124" s="94"/>
      <c r="F124" s="94">
        <v>6208</v>
      </c>
      <c r="G124" s="95"/>
      <c r="H124" s="128">
        <v>0</v>
      </c>
      <c r="I124" s="128"/>
      <c r="J124" s="128">
        <v>0</v>
      </c>
    </row>
    <row r="125" spans="1:10" s="78" customFormat="1" ht="21.75">
      <c r="A125" s="93" t="s">
        <v>126</v>
      </c>
      <c r="C125" s="84"/>
      <c r="D125" s="94">
        <v>-821726</v>
      </c>
      <c r="E125" s="94"/>
      <c r="F125" s="94">
        <v>-1416728</v>
      </c>
      <c r="G125" s="95"/>
      <c r="H125" s="95">
        <v>-673873</v>
      </c>
      <c r="I125" s="95"/>
      <c r="J125" s="95">
        <v>-247221</v>
      </c>
    </row>
    <row r="126" spans="1:10" s="78" customFormat="1" ht="21" customHeight="1">
      <c r="A126" s="93" t="s">
        <v>79</v>
      </c>
      <c r="C126" s="84"/>
      <c r="D126" s="94">
        <v>0</v>
      </c>
      <c r="E126" s="94"/>
      <c r="F126" s="94">
        <v>0</v>
      </c>
      <c r="G126" s="95"/>
      <c r="H126" s="95">
        <v>-565000</v>
      </c>
      <c r="I126" s="95"/>
      <c r="J126" s="95">
        <v>-1720000</v>
      </c>
    </row>
    <row r="127" spans="1:10" s="78" customFormat="1" ht="21" customHeight="1">
      <c r="A127" s="93" t="s">
        <v>53</v>
      </c>
      <c r="C127" s="84"/>
      <c r="D127" s="94">
        <v>274283</v>
      </c>
      <c r="E127" s="94"/>
      <c r="F127" s="94">
        <v>243115</v>
      </c>
      <c r="G127" s="95"/>
      <c r="H127" s="95">
        <v>273348</v>
      </c>
      <c r="I127" s="95"/>
      <c r="J127" s="95">
        <v>239332</v>
      </c>
    </row>
    <row r="128" spans="1:10" s="78" customFormat="1" ht="21" customHeight="1">
      <c r="A128" s="93" t="s">
        <v>54</v>
      </c>
      <c r="C128" s="84"/>
      <c r="D128" s="94">
        <v>-8062</v>
      </c>
      <c r="E128" s="94"/>
      <c r="F128" s="94">
        <v>-90239</v>
      </c>
      <c r="G128" s="95"/>
      <c r="H128" s="95">
        <v>-32460</v>
      </c>
      <c r="I128" s="95"/>
      <c r="J128" s="95">
        <v>-40763</v>
      </c>
    </row>
    <row r="129" spans="1:11" s="78" customFormat="1" ht="21" customHeight="1">
      <c r="A129" s="93" t="s">
        <v>55</v>
      </c>
      <c r="C129" s="84"/>
      <c r="D129" s="94">
        <v>56505</v>
      </c>
      <c r="E129" s="94"/>
      <c r="F129" s="94">
        <v>43793</v>
      </c>
      <c r="G129" s="95"/>
      <c r="H129" s="95">
        <v>32680</v>
      </c>
      <c r="I129" s="95"/>
      <c r="J129" s="95">
        <v>62005</v>
      </c>
    </row>
    <row r="130" spans="1:11" s="78" customFormat="1" ht="21" customHeight="1">
      <c r="C130" s="129"/>
      <c r="D130" s="82"/>
      <c r="E130" s="114"/>
      <c r="F130" s="82"/>
      <c r="H130" s="130"/>
      <c r="I130" s="130"/>
      <c r="J130" s="131"/>
    </row>
    <row r="131" spans="1:11" s="78" customFormat="1" ht="21" customHeight="1">
      <c r="A131" s="123" t="s">
        <v>15</v>
      </c>
      <c r="C131" s="129"/>
      <c r="D131" s="76"/>
      <c r="E131" s="114"/>
      <c r="F131" s="75"/>
      <c r="H131" s="76"/>
      <c r="I131" s="76"/>
      <c r="J131" s="75"/>
    </row>
    <row r="132" spans="1:11" s="78" customFormat="1" ht="18.75" customHeight="1">
      <c r="A132" s="123"/>
      <c r="C132" s="129"/>
      <c r="D132" s="76"/>
      <c r="E132" s="114"/>
      <c r="F132" s="75"/>
      <c r="H132" s="76"/>
      <c r="I132" s="76"/>
      <c r="J132" s="77" t="s">
        <v>101</v>
      </c>
    </row>
    <row r="133" spans="1:11" s="78" customFormat="1" ht="18.75" customHeight="1">
      <c r="A133" s="149" t="s">
        <v>0</v>
      </c>
      <c r="B133" s="149"/>
      <c r="C133" s="149"/>
      <c r="D133" s="149"/>
      <c r="E133" s="149"/>
      <c r="F133" s="149"/>
      <c r="G133" s="149"/>
      <c r="H133" s="149"/>
      <c r="I133" s="149"/>
      <c r="J133" s="149"/>
    </row>
    <row r="134" spans="1:11" s="78" customFormat="1" ht="18.75" customHeight="1">
      <c r="A134" s="150" t="s">
        <v>56</v>
      </c>
      <c r="B134" s="150"/>
      <c r="C134" s="150"/>
      <c r="D134" s="150"/>
      <c r="E134" s="150"/>
      <c r="F134" s="150"/>
      <c r="G134" s="150"/>
      <c r="H134" s="150"/>
      <c r="I134" s="150"/>
      <c r="J134" s="150"/>
    </row>
    <row r="135" spans="1:11" s="78" customFormat="1" ht="18.75" customHeight="1">
      <c r="A135" s="148" t="s">
        <v>216</v>
      </c>
      <c r="B135" s="148"/>
      <c r="C135" s="148"/>
      <c r="D135" s="148"/>
      <c r="E135" s="148"/>
      <c r="F135" s="148"/>
      <c r="G135" s="148"/>
      <c r="H135" s="148"/>
      <c r="I135" s="148"/>
      <c r="J135" s="148"/>
    </row>
    <row r="136" spans="1:11" s="78" customFormat="1" ht="18.75" customHeight="1">
      <c r="A136" s="79"/>
      <c r="B136" s="80"/>
      <c r="C136" s="81"/>
      <c r="D136" s="82"/>
      <c r="E136" s="83"/>
      <c r="F136" s="76"/>
      <c r="G136" s="84"/>
      <c r="H136" s="82"/>
      <c r="I136" s="82"/>
      <c r="J136" s="77" t="s">
        <v>96</v>
      </c>
    </row>
    <row r="137" spans="1:11" s="78" customFormat="1" ht="18.75" customHeight="1">
      <c r="A137" s="79"/>
      <c r="B137" s="80"/>
      <c r="C137" s="81"/>
      <c r="D137" s="85"/>
      <c r="E137" s="85" t="s">
        <v>1</v>
      </c>
      <c r="F137" s="86"/>
      <c r="G137" s="84"/>
      <c r="H137" s="87"/>
      <c r="I137" s="87" t="s">
        <v>2</v>
      </c>
      <c r="J137" s="88"/>
    </row>
    <row r="138" spans="1:11" s="78" customFormat="1" ht="18.75" customHeight="1">
      <c r="B138" s="92"/>
      <c r="D138" s="89">
        <v>2565</v>
      </c>
      <c r="E138" s="84"/>
      <c r="F138" s="89">
        <v>2564</v>
      </c>
      <c r="G138" s="84"/>
      <c r="H138" s="89">
        <v>2565</v>
      </c>
      <c r="I138" s="84"/>
      <c r="J138" s="89">
        <v>2564</v>
      </c>
    </row>
    <row r="139" spans="1:11" s="78" customFormat="1" ht="18.75" customHeight="1">
      <c r="A139" s="93" t="s">
        <v>114</v>
      </c>
      <c r="C139" s="84"/>
      <c r="D139" s="94"/>
      <c r="E139" s="94"/>
      <c r="F139" s="76"/>
      <c r="G139" s="95"/>
      <c r="H139" s="95"/>
      <c r="I139" s="95"/>
      <c r="J139" s="95"/>
    </row>
    <row r="140" spans="1:11" s="78" customFormat="1" ht="18.75" customHeight="1">
      <c r="A140" s="93" t="s">
        <v>105</v>
      </c>
      <c r="C140" s="84"/>
      <c r="D140" s="94">
        <v>750</v>
      </c>
      <c r="E140" s="94"/>
      <c r="F140" s="94">
        <v>-178</v>
      </c>
      <c r="G140" s="94"/>
      <c r="H140" s="94">
        <v>7522</v>
      </c>
      <c r="I140" s="95"/>
      <c r="J140" s="94">
        <v>5697</v>
      </c>
      <c r="K140" s="95"/>
    </row>
    <row r="141" spans="1:11" s="78" customFormat="1" ht="18.75" customHeight="1">
      <c r="A141" s="93" t="s">
        <v>139</v>
      </c>
      <c r="C141" s="84"/>
      <c r="D141" s="97">
        <v>218078</v>
      </c>
      <c r="E141" s="74"/>
      <c r="F141" s="97">
        <v>490503</v>
      </c>
      <c r="G141" s="74"/>
      <c r="H141" s="97">
        <v>0</v>
      </c>
      <c r="I141" s="74"/>
      <c r="J141" s="97">
        <v>0</v>
      </c>
      <c r="K141" s="94"/>
    </row>
    <row r="142" spans="1:11" s="78" customFormat="1" ht="18.75" customHeight="1">
      <c r="A142" s="93" t="s">
        <v>57</v>
      </c>
      <c r="C142" s="84"/>
      <c r="D142" s="97">
        <v>132327</v>
      </c>
      <c r="E142" s="74"/>
      <c r="F142" s="97">
        <v>156023</v>
      </c>
      <c r="G142" s="74"/>
      <c r="H142" s="97">
        <v>69043</v>
      </c>
      <c r="I142" s="74"/>
      <c r="J142" s="97">
        <v>40205</v>
      </c>
      <c r="K142" s="94"/>
    </row>
    <row r="143" spans="1:11" s="78" customFormat="1" ht="18.75" customHeight="1">
      <c r="A143" s="93" t="s">
        <v>172</v>
      </c>
      <c r="C143" s="84"/>
      <c r="D143" s="96">
        <v>0</v>
      </c>
      <c r="E143" s="74"/>
      <c r="F143" s="96">
        <v>187</v>
      </c>
      <c r="G143" s="74"/>
      <c r="H143" s="96">
        <v>0</v>
      </c>
      <c r="I143" s="74"/>
      <c r="J143" s="96">
        <v>187</v>
      </c>
      <c r="K143" s="94"/>
    </row>
    <row r="144" spans="1:11" s="78" customFormat="1" ht="18.75" customHeight="1">
      <c r="A144" s="93" t="s">
        <v>189</v>
      </c>
      <c r="C144" s="121"/>
      <c r="D144" s="97">
        <f>SUM(D140:D143,D119:D129)</f>
        <v>-10249040</v>
      </c>
      <c r="E144" s="97"/>
      <c r="F144" s="97">
        <f>SUM(F140:F143,F119:F129)</f>
        <v>-8046307</v>
      </c>
      <c r="G144" s="128"/>
      <c r="H144" s="97">
        <f>SUM(H140:H143,H119:H129)</f>
        <v>-9519805</v>
      </c>
      <c r="I144" s="97"/>
      <c r="J144" s="97">
        <f>SUM(J140:J143,J119:J129)</f>
        <v>-7863885</v>
      </c>
    </row>
    <row r="145" spans="1:10" s="78" customFormat="1" ht="18.75" customHeight="1">
      <c r="A145" s="93" t="s">
        <v>90</v>
      </c>
      <c r="C145" s="121"/>
      <c r="D145" s="94">
        <v>-2019</v>
      </c>
      <c r="E145" s="97"/>
      <c r="F145" s="94">
        <v>-9417</v>
      </c>
      <c r="G145" s="97"/>
      <c r="H145" s="94">
        <v>-1474</v>
      </c>
      <c r="I145" s="128"/>
      <c r="J145" s="94">
        <v>-9417</v>
      </c>
    </row>
    <row r="146" spans="1:10" s="78" customFormat="1" ht="18.75" customHeight="1">
      <c r="A146" s="93" t="s">
        <v>111</v>
      </c>
      <c r="C146" s="121"/>
      <c r="D146" s="94">
        <v>16249</v>
      </c>
      <c r="E146" s="97"/>
      <c r="F146" s="94">
        <v>7663</v>
      </c>
      <c r="G146" s="97"/>
      <c r="H146" s="94">
        <v>15518</v>
      </c>
      <c r="I146" s="128"/>
      <c r="J146" s="94">
        <v>7364</v>
      </c>
    </row>
    <row r="147" spans="1:10" s="78" customFormat="1" ht="18.75" customHeight="1">
      <c r="A147" s="78" t="s">
        <v>92</v>
      </c>
      <c r="C147" s="121"/>
      <c r="D147" s="97">
        <v>110651</v>
      </c>
      <c r="E147" s="97"/>
      <c r="F147" s="97">
        <v>53741</v>
      </c>
      <c r="G147" s="97"/>
      <c r="H147" s="97">
        <v>96493</v>
      </c>
      <c r="I147" s="128"/>
      <c r="J147" s="97">
        <v>47497</v>
      </c>
    </row>
    <row r="148" spans="1:10" s="78" customFormat="1" ht="18.75" customHeight="1">
      <c r="A148" s="93" t="s">
        <v>116</v>
      </c>
      <c r="C148" s="121"/>
      <c r="D148" s="97">
        <v>3366334</v>
      </c>
      <c r="E148" s="97"/>
      <c r="F148" s="97">
        <v>2649219</v>
      </c>
      <c r="G148" s="97"/>
      <c r="H148" s="97">
        <v>2701865</v>
      </c>
      <c r="I148" s="128"/>
      <c r="J148" s="97">
        <v>2140472</v>
      </c>
    </row>
    <row r="149" spans="1:10" s="78" customFormat="1" ht="18.75" customHeight="1">
      <c r="A149" s="93" t="s">
        <v>117</v>
      </c>
      <c r="C149" s="121"/>
      <c r="D149" s="97">
        <v>-1050289</v>
      </c>
      <c r="E149" s="97"/>
      <c r="F149" s="97">
        <v>-732123</v>
      </c>
      <c r="G149" s="97"/>
      <c r="H149" s="97">
        <v>-968777</v>
      </c>
      <c r="I149" s="128"/>
      <c r="J149" s="97">
        <v>-681458</v>
      </c>
    </row>
    <row r="150" spans="1:10" s="78" customFormat="1" ht="18.75" customHeight="1">
      <c r="A150" s="93" t="s">
        <v>58</v>
      </c>
      <c r="C150" s="121"/>
      <c r="D150" s="96">
        <v>-438473</v>
      </c>
      <c r="E150" s="94"/>
      <c r="F150" s="96">
        <v>-256904</v>
      </c>
      <c r="G150" s="94"/>
      <c r="H150" s="96">
        <v>-313717</v>
      </c>
      <c r="I150" s="95"/>
      <c r="J150" s="96">
        <v>-211174</v>
      </c>
    </row>
    <row r="151" spans="1:10" s="78" customFormat="1" ht="18.75" customHeight="1">
      <c r="A151" s="132" t="s">
        <v>194</v>
      </c>
      <c r="C151" s="129"/>
      <c r="D151" s="125">
        <f>SUM(D144:D150)</f>
        <v>-8246587</v>
      </c>
      <c r="E151" s="97"/>
      <c r="F151" s="125">
        <f>SUM(F144:F150)</f>
        <v>-6334128</v>
      </c>
      <c r="G151" s="95"/>
      <c r="H151" s="125">
        <f>SUM(H144:H150)</f>
        <v>-7989897</v>
      </c>
      <c r="I151" s="128"/>
      <c r="J151" s="125">
        <f>SUM(J144:J150)</f>
        <v>-6570601</v>
      </c>
    </row>
    <row r="152" spans="1:10" s="78" customFormat="1" ht="18.75" customHeight="1">
      <c r="A152" s="90" t="s">
        <v>59</v>
      </c>
      <c r="C152" s="121"/>
      <c r="D152" s="133"/>
      <c r="E152" s="124"/>
      <c r="F152" s="133"/>
      <c r="G152" s="95"/>
      <c r="H152" s="95"/>
      <c r="I152" s="95"/>
      <c r="J152" s="95"/>
    </row>
    <row r="153" spans="1:10" s="78" customFormat="1" ht="18.75" customHeight="1">
      <c r="A153" s="93" t="s">
        <v>188</v>
      </c>
      <c r="B153" s="74"/>
      <c r="C153" s="129"/>
      <c r="D153" s="97">
        <v>-17525</v>
      </c>
      <c r="E153" s="97"/>
      <c r="F153" s="97">
        <v>-10208</v>
      </c>
      <c r="G153" s="95"/>
      <c r="H153" s="94">
        <v>-12746</v>
      </c>
      <c r="I153" s="94"/>
      <c r="J153" s="94">
        <v>-5157</v>
      </c>
    </row>
    <row r="154" spans="1:10" s="78" customFormat="1" ht="18.75" customHeight="1">
      <c r="A154" s="93" t="s">
        <v>184</v>
      </c>
      <c r="B154" s="74"/>
      <c r="C154" s="129"/>
      <c r="D154" s="97">
        <v>-5634</v>
      </c>
      <c r="E154" s="97"/>
      <c r="F154" s="97">
        <v>-36</v>
      </c>
      <c r="G154" s="95"/>
      <c r="H154" s="94">
        <v>-5466</v>
      </c>
      <c r="I154" s="94"/>
      <c r="J154" s="94">
        <v>-36</v>
      </c>
    </row>
    <row r="155" spans="1:10" s="78" customFormat="1" ht="18.75" customHeight="1">
      <c r="A155" s="93" t="s">
        <v>174</v>
      </c>
      <c r="B155" s="74"/>
      <c r="C155" s="129"/>
      <c r="D155" s="97">
        <v>1426</v>
      </c>
      <c r="E155" s="97"/>
      <c r="F155" s="97">
        <v>1313</v>
      </c>
      <c r="G155" s="95"/>
      <c r="H155" s="94">
        <v>1150</v>
      </c>
      <c r="I155" s="94"/>
      <c r="J155" s="94">
        <v>1313</v>
      </c>
    </row>
    <row r="156" spans="1:10" s="78" customFormat="1" ht="18.75" customHeight="1">
      <c r="A156" s="93" t="s">
        <v>198</v>
      </c>
      <c r="B156" s="74"/>
      <c r="C156" s="129"/>
      <c r="D156" s="97">
        <v>120</v>
      </c>
      <c r="E156" s="97"/>
      <c r="F156" s="97">
        <v>187</v>
      </c>
      <c r="G156" s="95"/>
      <c r="H156" s="94">
        <v>281466</v>
      </c>
      <c r="I156" s="94"/>
      <c r="J156" s="94">
        <v>136878</v>
      </c>
    </row>
    <row r="157" spans="1:10" s="78" customFormat="1" ht="18.75" customHeight="1">
      <c r="A157" s="93" t="s">
        <v>173</v>
      </c>
      <c r="B157" s="74"/>
      <c r="C157" s="129"/>
      <c r="D157" s="97">
        <v>0</v>
      </c>
      <c r="E157" s="97"/>
      <c r="F157" s="97">
        <v>2010</v>
      </c>
      <c r="G157" s="95"/>
      <c r="H157" s="94">
        <v>0</v>
      </c>
      <c r="I157" s="94"/>
      <c r="J157" s="94">
        <v>0</v>
      </c>
    </row>
    <row r="158" spans="1:10" s="78" customFormat="1" ht="18.75" customHeight="1">
      <c r="A158" s="132" t="s">
        <v>181</v>
      </c>
      <c r="B158" s="74"/>
      <c r="C158" s="129"/>
      <c r="D158" s="99">
        <f>SUM(D153:D157)</f>
        <v>-21613</v>
      </c>
      <c r="E158" s="97"/>
      <c r="F158" s="99">
        <f>SUM(F153:F157)</f>
        <v>-6734</v>
      </c>
      <c r="G158" s="95"/>
      <c r="H158" s="99">
        <f>SUM(H153:H157)</f>
        <v>264404</v>
      </c>
      <c r="I158" s="97"/>
      <c r="J158" s="99">
        <f>SUM(J153:J157)</f>
        <v>132998</v>
      </c>
    </row>
    <row r="159" spans="1:10" s="78" customFormat="1" ht="18.75" customHeight="1">
      <c r="A159" s="90" t="s">
        <v>60</v>
      </c>
      <c r="B159" s="74"/>
      <c r="C159" s="129"/>
      <c r="D159" s="97"/>
      <c r="E159" s="97"/>
      <c r="F159" s="97"/>
      <c r="G159" s="95"/>
      <c r="H159" s="97"/>
      <c r="I159" s="97"/>
      <c r="J159" s="97"/>
    </row>
    <row r="160" spans="1:10" s="78" customFormat="1" ht="18.75" customHeight="1">
      <c r="A160" s="93" t="s">
        <v>206</v>
      </c>
      <c r="B160" s="74"/>
      <c r="C160" s="129"/>
      <c r="D160" s="97">
        <v>-1730000</v>
      </c>
      <c r="E160" s="97"/>
      <c r="F160" s="97">
        <v>220000</v>
      </c>
      <c r="G160" s="95"/>
      <c r="H160" s="94">
        <v>-1630000</v>
      </c>
      <c r="I160" s="94"/>
      <c r="J160" s="94">
        <v>360000</v>
      </c>
    </row>
    <row r="161" spans="1:12" s="78" customFormat="1" ht="18.75" customHeight="1">
      <c r="A161" s="93" t="s">
        <v>220</v>
      </c>
      <c r="B161" s="74"/>
      <c r="C161" s="129"/>
      <c r="D161" s="97">
        <v>-500000</v>
      </c>
      <c r="E161" s="97"/>
      <c r="F161" s="97">
        <v>-400000</v>
      </c>
      <c r="G161" s="95"/>
      <c r="H161" s="97">
        <v>0</v>
      </c>
      <c r="I161" s="97"/>
      <c r="J161" s="97">
        <v>-500000</v>
      </c>
    </row>
    <row r="162" spans="1:12" s="78" customFormat="1" ht="18.75" customHeight="1">
      <c r="A162" s="93" t="s">
        <v>221</v>
      </c>
      <c r="B162" s="74"/>
      <c r="C162" s="129"/>
      <c r="D162" s="94">
        <v>7185000</v>
      </c>
      <c r="E162" s="97"/>
      <c r="F162" s="97">
        <v>-3480000</v>
      </c>
      <c r="G162" s="95"/>
      <c r="H162" s="94">
        <v>7185000</v>
      </c>
      <c r="I162" s="94"/>
      <c r="J162" s="94">
        <v>-3480000</v>
      </c>
    </row>
    <row r="163" spans="1:12" s="78" customFormat="1" ht="18.75" customHeight="1">
      <c r="A163" s="126" t="s">
        <v>122</v>
      </c>
      <c r="B163" s="74"/>
      <c r="C163" s="129"/>
      <c r="D163" s="97">
        <v>-500000</v>
      </c>
      <c r="E163" s="97"/>
      <c r="F163" s="97">
        <v>500000</v>
      </c>
      <c r="G163" s="128"/>
      <c r="H163" s="97">
        <v>-500000</v>
      </c>
      <c r="I163" s="94"/>
      <c r="J163" s="97">
        <v>500000</v>
      </c>
    </row>
    <row r="164" spans="1:12" s="78" customFormat="1" ht="18.75" customHeight="1">
      <c r="A164" s="126" t="s">
        <v>209</v>
      </c>
      <c r="B164" s="74"/>
      <c r="C164" s="129"/>
      <c r="D164" s="97">
        <v>12554400</v>
      </c>
      <c r="E164" s="97"/>
      <c r="F164" s="97">
        <v>7493000</v>
      </c>
      <c r="G164" s="128"/>
      <c r="H164" s="97">
        <v>10884400</v>
      </c>
      <c r="I164" s="94"/>
      <c r="J164" s="97">
        <v>7493000</v>
      </c>
    </row>
    <row r="165" spans="1:12" s="78" customFormat="1" ht="18.75" customHeight="1">
      <c r="A165" s="126" t="s">
        <v>199</v>
      </c>
      <c r="D165" s="97">
        <v>-4410000</v>
      </c>
      <c r="E165" s="95"/>
      <c r="F165" s="97">
        <v>-2000000</v>
      </c>
      <c r="G165" s="95"/>
      <c r="H165" s="97">
        <v>-4410000</v>
      </c>
      <c r="I165" s="95"/>
      <c r="J165" s="97">
        <v>-2000000</v>
      </c>
      <c r="K165" s="74"/>
      <c r="L165" s="74"/>
    </row>
    <row r="166" spans="1:12" s="78" customFormat="1" ht="18.75" customHeight="1">
      <c r="A166" s="126" t="s">
        <v>218</v>
      </c>
      <c r="D166" s="97">
        <v>-2850000</v>
      </c>
      <c r="E166" s="95"/>
      <c r="F166" s="97">
        <v>-350000</v>
      </c>
      <c r="G166" s="95"/>
      <c r="H166" s="97">
        <v>-2350000</v>
      </c>
      <c r="I166" s="95"/>
      <c r="J166" s="97">
        <v>-350000</v>
      </c>
      <c r="K166" s="74"/>
      <c r="L166" s="74"/>
    </row>
    <row r="167" spans="1:12" s="74" customFormat="1" ht="18.75" customHeight="1">
      <c r="A167" s="126" t="s">
        <v>102</v>
      </c>
      <c r="C167" s="129"/>
      <c r="D167" s="97">
        <v>2295000</v>
      </c>
      <c r="E167" s="97"/>
      <c r="F167" s="97">
        <v>4073000</v>
      </c>
      <c r="G167" s="128"/>
      <c r="H167" s="97">
        <v>2295000</v>
      </c>
      <c r="I167" s="97"/>
      <c r="J167" s="97">
        <v>4073000</v>
      </c>
    </row>
    <row r="168" spans="1:12" s="74" customFormat="1" ht="18.75" customHeight="1">
      <c r="A168" s="74" t="s">
        <v>183</v>
      </c>
      <c r="C168" s="129"/>
      <c r="D168" s="97">
        <v>-3147500</v>
      </c>
      <c r="E168" s="97"/>
      <c r="F168" s="97">
        <v>-1990000</v>
      </c>
      <c r="G168" s="128"/>
      <c r="H168" s="97">
        <v>-3147500</v>
      </c>
      <c r="I168" s="97"/>
      <c r="J168" s="97">
        <v>-1990000</v>
      </c>
    </row>
    <row r="169" spans="1:12" s="74" customFormat="1" ht="18.75" customHeight="1">
      <c r="A169" s="74" t="s">
        <v>136</v>
      </c>
      <c r="C169" s="129"/>
      <c r="D169" s="97">
        <v>-26516</v>
      </c>
      <c r="E169" s="97"/>
      <c r="F169" s="97">
        <v>-25163</v>
      </c>
      <c r="G169" s="128"/>
      <c r="H169" s="97">
        <v>-20527</v>
      </c>
      <c r="I169" s="97"/>
      <c r="J169" s="97">
        <v>-19487</v>
      </c>
    </row>
    <row r="170" spans="1:12" s="74" customFormat="1" ht="18.75" customHeight="1">
      <c r="A170" s="74" t="s">
        <v>200</v>
      </c>
      <c r="C170" s="129"/>
      <c r="D170" s="97">
        <v>0</v>
      </c>
      <c r="E170" s="97"/>
      <c r="F170" s="97">
        <v>2989143</v>
      </c>
      <c r="G170" s="128"/>
      <c r="H170" s="97">
        <v>0</v>
      </c>
      <c r="I170" s="97"/>
      <c r="J170" s="97">
        <v>2989143</v>
      </c>
    </row>
    <row r="171" spans="1:12" s="74" customFormat="1" ht="18.75" customHeight="1">
      <c r="A171" s="74" t="s">
        <v>201</v>
      </c>
      <c r="C171" s="129"/>
      <c r="D171" s="96">
        <v>-601455</v>
      </c>
      <c r="E171" s="97"/>
      <c r="F171" s="96">
        <v>-597790</v>
      </c>
      <c r="G171" s="128"/>
      <c r="H171" s="96">
        <v>-601455</v>
      </c>
      <c r="I171" s="97"/>
      <c r="J171" s="96">
        <v>-597790</v>
      </c>
    </row>
    <row r="172" spans="1:12" s="74" customFormat="1" ht="18.75" customHeight="1">
      <c r="A172" s="132" t="s">
        <v>118</v>
      </c>
      <c r="C172" s="129"/>
      <c r="D172" s="96">
        <f>SUM(D160:D171)</f>
        <v>8268929</v>
      </c>
      <c r="E172" s="97"/>
      <c r="F172" s="96">
        <f>SUM(F160:F171)</f>
        <v>6432190</v>
      </c>
      <c r="G172" s="95"/>
      <c r="H172" s="96">
        <f>SUM(H160:H171)</f>
        <v>7704918</v>
      </c>
      <c r="I172" s="97"/>
      <c r="J172" s="96">
        <f>SUM(J160:J171)</f>
        <v>6477866</v>
      </c>
      <c r="K172" s="78"/>
      <c r="L172" s="78"/>
    </row>
    <row r="173" spans="1:12" s="78" customFormat="1" ht="18.75" customHeight="1">
      <c r="A173" s="90" t="s">
        <v>207</v>
      </c>
      <c r="B173" s="74"/>
      <c r="C173" s="129"/>
      <c r="D173" s="97">
        <f>SUM(D151+D158+D172)</f>
        <v>729</v>
      </c>
      <c r="E173" s="97"/>
      <c r="F173" s="97">
        <f>SUM(F151+F158+F172)</f>
        <v>91328</v>
      </c>
      <c r="G173" s="95"/>
      <c r="H173" s="97">
        <f>SUM(H151+H158+H172)</f>
        <v>-20575</v>
      </c>
      <c r="I173" s="97"/>
      <c r="J173" s="97">
        <f>SUM(J151+J158+J172)</f>
        <v>40263</v>
      </c>
    </row>
    <row r="174" spans="1:12" s="78" customFormat="1" ht="18.75" customHeight="1">
      <c r="A174" s="93" t="s">
        <v>100</v>
      </c>
      <c r="B174" s="74"/>
      <c r="C174" s="129"/>
      <c r="D174" s="96">
        <f>BS!F11</f>
        <v>471304</v>
      </c>
      <c r="E174" s="97"/>
      <c r="F174" s="96">
        <v>394918</v>
      </c>
      <c r="G174" s="97"/>
      <c r="H174" s="96">
        <f>BS!J11</f>
        <v>265861</v>
      </c>
      <c r="I174" s="128"/>
      <c r="J174" s="96">
        <v>227526</v>
      </c>
    </row>
    <row r="175" spans="1:12" s="78" customFormat="1" ht="18.75" customHeight="1" thickBot="1">
      <c r="A175" s="134" t="s">
        <v>119</v>
      </c>
      <c r="B175" s="74"/>
      <c r="C175" s="129"/>
      <c r="D175" s="135">
        <f>SUM(D173:D174)</f>
        <v>472033</v>
      </c>
      <c r="E175" s="97"/>
      <c r="F175" s="135">
        <f>SUM(F173:F174)</f>
        <v>486246</v>
      </c>
      <c r="G175" s="95"/>
      <c r="H175" s="113">
        <f>SUM(H173:H174)</f>
        <v>245286</v>
      </c>
      <c r="I175" s="97"/>
      <c r="J175" s="113">
        <f>SUM(J173:J174)</f>
        <v>267789</v>
      </c>
    </row>
    <row r="176" spans="1:12" s="78" customFormat="1" ht="18.75" customHeight="1" thickTop="1">
      <c r="B176" s="74"/>
      <c r="C176" s="129"/>
      <c r="D176" s="21">
        <f>D175-BS!D11</f>
        <v>0</v>
      </c>
      <c r="E176" s="97"/>
      <c r="F176" s="97"/>
      <c r="G176" s="97"/>
      <c r="H176" s="97">
        <f>H175-BS!H11</f>
        <v>0</v>
      </c>
      <c r="I176" s="136"/>
      <c r="J176" s="114"/>
    </row>
    <row r="177" spans="1:12" s="78" customFormat="1" ht="18.75" customHeight="1">
      <c r="A177" s="90" t="s">
        <v>123</v>
      </c>
      <c r="B177" s="74"/>
      <c r="C177" s="129"/>
      <c r="D177" s="114"/>
      <c r="E177" s="114"/>
      <c r="F177" s="114"/>
      <c r="H177" s="136"/>
      <c r="I177" s="136"/>
      <c r="J177" s="136"/>
    </row>
    <row r="178" spans="1:12" s="78" customFormat="1" ht="18.75" customHeight="1">
      <c r="A178" s="78" t="s">
        <v>124</v>
      </c>
      <c r="B178" s="74"/>
      <c r="C178" s="129"/>
      <c r="D178" s="114"/>
      <c r="E178" s="114"/>
      <c r="F178" s="114"/>
      <c r="H178" s="136"/>
      <c r="I178" s="136"/>
      <c r="J178" s="136"/>
    </row>
    <row r="179" spans="1:12" s="78" customFormat="1" ht="18.75" customHeight="1">
      <c r="A179" s="78" t="s">
        <v>208</v>
      </c>
      <c r="B179" s="74"/>
      <c r="C179" s="137"/>
      <c r="D179" s="138">
        <v>651</v>
      </c>
      <c r="E179" s="137"/>
      <c r="F179" s="138">
        <v>53235</v>
      </c>
      <c r="G179" s="139"/>
      <c r="H179" s="138" t="s">
        <v>217</v>
      </c>
      <c r="I179" s="137"/>
      <c r="J179" s="138">
        <v>40390.75114</v>
      </c>
    </row>
    <row r="180" spans="1:12" s="78" customFormat="1" ht="18.75" customHeight="1">
      <c r="B180" s="74"/>
      <c r="C180" s="129"/>
      <c r="D180" s="97"/>
      <c r="E180" s="97"/>
      <c r="F180" s="97"/>
      <c r="G180" s="128"/>
      <c r="I180" s="97"/>
      <c r="J180" s="97"/>
    </row>
    <row r="181" spans="1:12" s="78" customFormat="1" ht="18.75" customHeight="1">
      <c r="A181" s="123" t="s">
        <v>15</v>
      </c>
      <c r="C181" s="84"/>
      <c r="D181" s="82"/>
      <c r="E181" s="76"/>
      <c r="F181" s="75"/>
      <c r="H181" s="76"/>
      <c r="I181" s="76"/>
      <c r="J181" s="75"/>
    </row>
    <row r="182" spans="1:12" s="78" customFormat="1" ht="20.100000000000001" customHeight="1">
      <c r="A182" s="75"/>
      <c r="B182" s="75"/>
      <c r="C182" s="75"/>
      <c r="D182" s="75"/>
      <c r="E182" s="75"/>
      <c r="F182" s="75"/>
      <c r="G182" s="76"/>
      <c r="H182" s="75"/>
      <c r="I182" s="75"/>
      <c r="J182" s="75"/>
      <c r="K182" s="75"/>
      <c r="L182" s="75"/>
    </row>
  </sheetData>
  <mergeCells count="12">
    <mergeCell ref="A2:J2"/>
    <mergeCell ref="A3:J3"/>
    <mergeCell ref="A4:J4"/>
    <mergeCell ref="A49:J49"/>
    <mergeCell ref="A50:J50"/>
    <mergeCell ref="A51:J51"/>
    <mergeCell ref="A135:J135"/>
    <mergeCell ref="A96:J96"/>
    <mergeCell ref="A97:J97"/>
    <mergeCell ref="A98:J98"/>
    <mergeCell ref="A133:J133"/>
    <mergeCell ref="A134:J134"/>
  </mergeCells>
  <pageMargins left="0.78740157480314965" right="0.31496062992125984" top="0.59055118110236227" bottom="0.11811023622047245" header="0.19685039370078741" footer="0.19685039370078741"/>
  <pageSetup paperSize="9" scale="80" orientation="portrait" r:id="rId1"/>
  <rowBreaks count="3" manualBreakCount="3">
    <brk id="47" max="16383" man="1"/>
    <brk id="94" max="16383" man="1"/>
    <brk id="13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topLeftCell="K13" zoomScale="70" zoomScaleNormal="100" zoomScaleSheetLayoutView="70" workbookViewId="0">
      <selection activeCell="T28" sqref="T28"/>
    </sheetView>
  </sheetViews>
  <sheetFormatPr defaultColWidth="9.28515625" defaultRowHeight="22.5" customHeight="1"/>
  <cols>
    <col min="1" max="1" width="36.28515625" style="34" customWidth="1"/>
    <col min="2" max="2" width="0.5703125" style="34" customWidth="1"/>
    <col min="3" max="3" width="0.28515625" style="34" hidden="1" customWidth="1"/>
    <col min="4" max="4" width="17.28515625" style="35" customWidth="1"/>
    <col min="5" max="5" width="1" style="36" customWidth="1"/>
    <col min="6" max="6" width="17.28515625" style="35" customWidth="1"/>
    <col min="7" max="7" width="1" style="36" customWidth="1"/>
    <col min="8" max="8" width="17.28515625" style="35" customWidth="1"/>
    <col min="9" max="9" width="1" style="36" customWidth="1"/>
    <col min="10" max="10" width="17.28515625" style="37" customWidth="1"/>
    <col min="11" max="11" width="1" style="36" customWidth="1"/>
    <col min="12" max="12" width="17.28515625" style="37" customWidth="1"/>
    <col min="13" max="13" width="1" style="37" customWidth="1"/>
    <col min="14" max="14" width="17.28515625" style="37" customWidth="1"/>
    <col min="15" max="15" width="1" style="37" customWidth="1"/>
    <col min="16" max="16" width="17.28515625" style="37" customWidth="1"/>
    <col min="17" max="17" width="1" style="37" customWidth="1"/>
    <col min="18" max="18" width="17.28515625" style="37" customWidth="1"/>
    <col min="19" max="19" width="1" style="37" customWidth="1"/>
    <col min="20" max="20" width="17.28515625" style="37" customWidth="1"/>
    <col min="21" max="21" width="1" style="37" customWidth="1"/>
    <col min="22" max="22" width="17.28515625" style="35" customWidth="1"/>
    <col min="23" max="23" width="1" style="34" customWidth="1"/>
    <col min="24" max="16384" width="9.28515625" style="34"/>
  </cols>
  <sheetData>
    <row r="1" spans="1:22" ht="22.5" customHeight="1">
      <c r="V1" s="38" t="s">
        <v>101</v>
      </c>
    </row>
    <row r="2" spans="1:22" ht="22.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2" ht="22.5" customHeight="1">
      <c r="A3" s="151" t="s">
        <v>61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ht="22.5" customHeight="1">
      <c r="A4" s="151" t="s">
        <v>216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ht="22.5" customHeight="1">
      <c r="V5" s="38" t="s">
        <v>96</v>
      </c>
    </row>
    <row r="6" spans="1:22" ht="22.5" customHeight="1">
      <c r="D6" s="152" t="s">
        <v>1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ht="22.5" customHeight="1">
      <c r="D7" s="42"/>
      <c r="E7" s="42"/>
      <c r="F7" s="42"/>
      <c r="G7" s="42"/>
      <c r="H7" s="42"/>
      <c r="I7" s="42"/>
      <c r="J7" s="66"/>
      <c r="K7" s="66"/>
      <c r="L7" s="66"/>
      <c r="M7" s="42"/>
      <c r="N7" s="153"/>
      <c r="O7" s="153"/>
      <c r="P7" s="153"/>
      <c r="Q7" s="153"/>
      <c r="R7" s="153"/>
      <c r="S7" s="153"/>
      <c r="T7" s="153"/>
      <c r="U7" s="42"/>
      <c r="V7" s="42"/>
    </row>
    <row r="8" spans="1:22" ht="22.5" customHeight="1">
      <c r="D8" s="42"/>
      <c r="E8" s="42"/>
      <c r="F8" s="42"/>
      <c r="G8" s="42"/>
      <c r="H8" s="42"/>
      <c r="I8" s="42"/>
      <c r="J8" s="42"/>
      <c r="K8" s="42"/>
      <c r="L8" s="42"/>
      <c r="M8" s="42"/>
      <c r="N8" s="154" t="s">
        <v>147</v>
      </c>
      <c r="O8" s="154"/>
      <c r="P8" s="154"/>
      <c r="Q8" s="154"/>
      <c r="R8" s="154"/>
      <c r="S8" s="154"/>
      <c r="T8" s="154"/>
      <c r="U8" s="42"/>
      <c r="V8" s="42"/>
    </row>
    <row r="9" spans="1:22" ht="22.5" customHeight="1">
      <c r="I9" s="40"/>
      <c r="N9" s="155" t="s">
        <v>144</v>
      </c>
      <c r="O9" s="155"/>
      <c r="P9" s="155"/>
      <c r="Q9" s="155"/>
      <c r="R9" s="155"/>
      <c r="S9" s="72"/>
      <c r="T9" s="73"/>
      <c r="V9" s="38"/>
    </row>
    <row r="10" spans="1:22" s="41" customFormat="1" ht="22.5" customHeight="1">
      <c r="E10" s="40"/>
      <c r="G10" s="40"/>
      <c r="H10" s="39" t="s">
        <v>69</v>
      </c>
      <c r="I10" s="40"/>
      <c r="J10" s="152" t="s">
        <v>30</v>
      </c>
      <c r="K10" s="152"/>
      <c r="L10" s="152"/>
      <c r="M10" s="39"/>
      <c r="O10" s="39"/>
      <c r="P10" s="68" t="s">
        <v>158</v>
      </c>
      <c r="Q10" s="39"/>
      <c r="R10" s="39" t="s">
        <v>145</v>
      </c>
      <c r="S10" s="39"/>
      <c r="T10" s="39" t="s">
        <v>68</v>
      </c>
      <c r="U10" s="39"/>
      <c r="V10" s="44"/>
    </row>
    <row r="11" spans="1:22" s="41" customFormat="1" ht="22.5" customHeight="1">
      <c r="D11" s="42" t="s">
        <v>62</v>
      </c>
      <c r="E11" s="40"/>
      <c r="F11" s="39" t="s">
        <v>63</v>
      </c>
      <c r="G11" s="40"/>
      <c r="H11" s="39" t="s">
        <v>70</v>
      </c>
      <c r="I11" s="40"/>
      <c r="J11" s="43" t="s">
        <v>64</v>
      </c>
      <c r="M11" s="39"/>
      <c r="N11" s="68" t="s">
        <v>145</v>
      </c>
      <c r="O11" s="39"/>
      <c r="P11" s="68" t="s">
        <v>159</v>
      </c>
      <c r="Q11" s="39"/>
      <c r="R11" s="70" t="s">
        <v>160</v>
      </c>
      <c r="S11" s="39"/>
      <c r="T11" s="70" t="s">
        <v>163</v>
      </c>
      <c r="U11" s="39"/>
      <c r="V11" s="44"/>
    </row>
    <row r="12" spans="1:22" s="41" customFormat="1" ht="22.5" customHeight="1">
      <c r="B12" s="45"/>
      <c r="C12" s="45"/>
      <c r="D12" s="65" t="s">
        <v>65</v>
      </c>
      <c r="E12" s="40"/>
      <c r="F12" s="65" t="s">
        <v>170</v>
      </c>
      <c r="G12" s="40"/>
      <c r="H12" s="65" t="s">
        <v>71</v>
      </c>
      <c r="I12" s="40"/>
      <c r="J12" s="65" t="s">
        <v>66</v>
      </c>
      <c r="K12" s="40"/>
      <c r="L12" s="65" t="s">
        <v>67</v>
      </c>
      <c r="M12" s="42"/>
      <c r="N12" s="67" t="s">
        <v>146</v>
      </c>
      <c r="O12" s="42"/>
      <c r="P12" s="67" t="s">
        <v>161</v>
      </c>
      <c r="Q12" s="42"/>
      <c r="R12" s="71" t="s">
        <v>162</v>
      </c>
      <c r="S12" s="42"/>
      <c r="T12" s="71" t="s">
        <v>25</v>
      </c>
      <c r="U12" s="42"/>
      <c r="V12" s="65" t="s">
        <v>68</v>
      </c>
    </row>
    <row r="13" spans="1:22" s="41" customFormat="1" ht="22.5" customHeight="1">
      <c r="A13" s="64" t="s">
        <v>143</v>
      </c>
      <c r="B13" s="47"/>
      <c r="C13" s="46"/>
      <c r="D13" s="48">
        <v>1759478</v>
      </c>
      <c r="E13" s="48"/>
      <c r="F13" s="48">
        <v>715416</v>
      </c>
      <c r="G13" s="49"/>
      <c r="H13" s="48">
        <v>4188</v>
      </c>
      <c r="I13" s="49"/>
      <c r="J13" s="48">
        <v>176000</v>
      </c>
      <c r="K13" s="48"/>
      <c r="L13" s="48">
        <v>3015013</v>
      </c>
      <c r="M13" s="48"/>
      <c r="N13" s="48">
        <v>-2414</v>
      </c>
      <c r="O13" s="48"/>
      <c r="P13" s="48">
        <v>0</v>
      </c>
      <c r="Q13" s="48"/>
      <c r="R13" s="48">
        <v>0</v>
      </c>
      <c r="S13" s="48"/>
      <c r="T13" s="48">
        <f>SUM(N13:R13)</f>
        <v>-2414</v>
      </c>
      <c r="U13" s="48"/>
      <c r="V13" s="48">
        <f>SUM(D13:L13,T13)</f>
        <v>5667681</v>
      </c>
    </row>
    <row r="14" spans="1:22" s="41" customFormat="1" ht="22.5" customHeight="1">
      <c r="A14" s="34" t="s">
        <v>97</v>
      </c>
      <c r="B14" s="47"/>
      <c r="C14" s="46"/>
      <c r="D14" s="48">
        <v>0</v>
      </c>
      <c r="E14" s="48"/>
      <c r="F14" s="48">
        <v>0</v>
      </c>
      <c r="G14" s="49"/>
      <c r="H14" s="48">
        <v>0</v>
      </c>
      <c r="I14" s="49"/>
      <c r="J14" s="48">
        <v>0</v>
      </c>
      <c r="K14" s="48"/>
      <c r="L14" s="62">
        <f>PL!F78</f>
        <v>859617</v>
      </c>
      <c r="M14" s="48"/>
      <c r="N14" s="62">
        <v>0</v>
      </c>
      <c r="O14" s="48"/>
      <c r="P14" s="48">
        <v>0</v>
      </c>
      <c r="Q14" s="48"/>
      <c r="R14" s="48">
        <v>0</v>
      </c>
      <c r="S14" s="48"/>
      <c r="T14" s="48">
        <f>SUM(N14:R14)</f>
        <v>0</v>
      </c>
      <c r="U14" s="48"/>
      <c r="V14" s="48">
        <f>SUM(D14:L14,T14)</f>
        <v>859617</v>
      </c>
    </row>
    <row r="15" spans="1:22" s="41" customFormat="1" ht="22.5" customHeight="1">
      <c r="A15" s="34" t="s">
        <v>98</v>
      </c>
      <c r="B15" s="47"/>
      <c r="C15" s="46"/>
      <c r="D15" s="53">
        <v>0</v>
      </c>
      <c r="E15" s="48"/>
      <c r="F15" s="53">
        <v>0</v>
      </c>
      <c r="G15" s="49"/>
      <c r="H15" s="53">
        <v>0</v>
      </c>
      <c r="I15" s="49"/>
      <c r="J15" s="53">
        <v>0</v>
      </c>
      <c r="K15" s="48"/>
      <c r="L15" s="61">
        <v>0</v>
      </c>
      <c r="M15" s="48"/>
      <c r="N15" s="60">
        <v>0</v>
      </c>
      <c r="O15" s="48"/>
      <c r="P15" s="53">
        <f>PL!F83</f>
        <v>-1949</v>
      </c>
      <c r="Q15" s="48"/>
      <c r="R15" s="53">
        <f>PL!F85</f>
        <v>-2636</v>
      </c>
      <c r="S15" s="48"/>
      <c r="T15" s="53">
        <f>SUM(N15:R15)</f>
        <v>-4585</v>
      </c>
      <c r="U15" s="48"/>
      <c r="V15" s="53">
        <f>SUM(D15:L15,T15)</f>
        <v>-4585</v>
      </c>
    </row>
    <row r="16" spans="1:22" ht="22.5" customHeight="1">
      <c r="A16" s="34" t="s">
        <v>99</v>
      </c>
      <c r="D16" s="49">
        <f>SUM(D14:D15)</f>
        <v>0</v>
      </c>
      <c r="E16" s="48"/>
      <c r="F16" s="49">
        <f>SUM(F14:F15)</f>
        <v>0</v>
      </c>
      <c r="G16" s="48"/>
      <c r="H16" s="49">
        <f>SUM(H14:H15)</f>
        <v>0</v>
      </c>
      <c r="I16" s="48"/>
      <c r="J16" s="49">
        <f>SUM(J14:J15)</f>
        <v>0</v>
      </c>
      <c r="K16" s="48"/>
      <c r="L16" s="49">
        <f>SUM(L14:L15)</f>
        <v>859617</v>
      </c>
      <c r="M16" s="48"/>
      <c r="N16" s="49">
        <f>SUM(N14:N15)</f>
        <v>0</v>
      </c>
      <c r="O16" s="48"/>
      <c r="P16" s="49">
        <f>SUM(P14:P15)</f>
        <v>-1949</v>
      </c>
      <c r="Q16" s="48"/>
      <c r="R16" s="49">
        <f>SUM(R14:R15)</f>
        <v>-2636</v>
      </c>
      <c r="S16" s="48"/>
      <c r="T16" s="49">
        <f>SUM(T14:T15)</f>
        <v>-4585</v>
      </c>
      <c r="U16" s="48"/>
      <c r="V16" s="49">
        <f>SUM(V14:V15)</f>
        <v>855032</v>
      </c>
    </row>
    <row r="17" spans="1:22" s="143" customFormat="1" ht="22.5" customHeight="1">
      <c r="A17" s="143" t="s">
        <v>202</v>
      </c>
      <c r="D17" s="49">
        <v>879739</v>
      </c>
      <c r="E17" s="48"/>
      <c r="F17" s="49">
        <v>2109404</v>
      </c>
      <c r="G17" s="48"/>
      <c r="H17" s="49">
        <v>0</v>
      </c>
      <c r="I17" s="48"/>
      <c r="J17" s="49">
        <v>0</v>
      </c>
      <c r="K17" s="48"/>
      <c r="L17" s="49">
        <v>0</v>
      </c>
      <c r="M17" s="48"/>
      <c r="N17" s="49">
        <v>0</v>
      </c>
      <c r="O17" s="48"/>
      <c r="P17" s="49">
        <v>0</v>
      </c>
      <c r="Q17" s="48"/>
      <c r="R17" s="49">
        <v>0</v>
      </c>
      <c r="S17" s="48"/>
      <c r="T17" s="48">
        <f>SUM(N17:R17)</f>
        <v>0</v>
      </c>
      <c r="U17" s="48"/>
      <c r="V17" s="48">
        <f>SUM(D17:L17)+T17</f>
        <v>2989143</v>
      </c>
    </row>
    <row r="18" spans="1:22" s="143" customFormat="1" ht="22.5" customHeight="1">
      <c r="A18" s="143" t="s">
        <v>204</v>
      </c>
      <c r="D18" s="49">
        <v>0</v>
      </c>
      <c r="E18" s="48"/>
      <c r="F18" s="49">
        <v>0</v>
      </c>
      <c r="G18" s="48"/>
      <c r="H18" s="49">
        <v>0</v>
      </c>
      <c r="I18" s="48"/>
      <c r="J18" s="49">
        <v>0</v>
      </c>
      <c r="K18" s="48"/>
      <c r="L18" s="49">
        <v>-597790</v>
      </c>
      <c r="M18" s="48"/>
      <c r="N18" s="49">
        <v>0</v>
      </c>
      <c r="O18" s="48"/>
      <c r="P18" s="49">
        <v>0</v>
      </c>
      <c r="Q18" s="48"/>
      <c r="R18" s="49">
        <v>0</v>
      </c>
      <c r="S18" s="48"/>
      <c r="T18" s="48">
        <f>SUM(N18:R18)</f>
        <v>0</v>
      </c>
      <c r="U18" s="48"/>
      <c r="V18" s="48">
        <f>SUM(D18:L18)+T18</f>
        <v>-597790</v>
      </c>
    </row>
    <row r="19" spans="1:22" ht="22.5" customHeight="1" thickBot="1">
      <c r="A19" s="46" t="s">
        <v>211</v>
      </c>
      <c r="B19" s="46"/>
      <c r="C19" s="46"/>
      <c r="D19" s="50">
        <f>SUM(D13,D16:D18)</f>
        <v>2639217</v>
      </c>
      <c r="E19" s="48"/>
      <c r="F19" s="50">
        <f>SUM(F13,F16:F18)</f>
        <v>2824820</v>
      </c>
      <c r="G19" s="49"/>
      <c r="H19" s="50">
        <f>SUM(H13,H16:H18)</f>
        <v>4188</v>
      </c>
      <c r="I19" s="49"/>
      <c r="J19" s="50">
        <f>SUM(J13,J16:J18)</f>
        <v>176000</v>
      </c>
      <c r="K19" s="48"/>
      <c r="L19" s="50">
        <f>SUM(L13,L16:L18)</f>
        <v>3276840</v>
      </c>
      <c r="M19" s="48"/>
      <c r="N19" s="50">
        <f>SUM(N13,N16:N18)</f>
        <v>-2414</v>
      </c>
      <c r="O19" s="48"/>
      <c r="P19" s="50">
        <f>SUM(P13,P16:P18)</f>
        <v>-1949</v>
      </c>
      <c r="Q19" s="48"/>
      <c r="R19" s="50">
        <f>SUM(R13,R16:R18)</f>
        <v>-2636</v>
      </c>
      <c r="S19" s="48"/>
      <c r="T19" s="50">
        <f>SUM(T13,T16:T18)</f>
        <v>-6999</v>
      </c>
      <c r="U19" s="48"/>
      <c r="V19" s="50">
        <f>SUM(V13,V16:V18)</f>
        <v>8914066</v>
      </c>
    </row>
    <row r="20" spans="1:22" ht="22.5" customHeight="1" thickTop="1">
      <c r="A20" s="46"/>
      <c r="B20" s="46"/>
      <c r="C20" s="46"/>
      <c r="D20" s="48"/>
      <c r="E20" s="48"/>
      <c r="F20" s="48"/>
      <c r="G20" s="49"/>
      <c r="H20" s="48"/>
      <c r="I20" s="49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22.5" customHeight="1">
      <c r="A21" s="64" t="s">
        <v>190</v>
      </c>
      <c r="B21" s="47"/>
      <c r="C21" s="46"/>
      <c r="D21" s="48">
        <v>2639217</v>
      </c>
      <c r="E21" s="48"/>
      <c r="F21" s="48">
        <v>2824819</v>
      </c>
      <c r="G21" s="49"/>
      <c r="H21" s="48">
        <v>4188</v>
      </c>
      <c r="I21" s="48"/>
      <c r="J21" s="48">
        <v>228230</v>
      </c>
      <c r="K21" s="34"/>
      <c r="L21" s="48">
        <v>3575197</v>
      </c>
      <c r="M21" s="48"/>
      <c r="N21" s="48">
        <v>-4691</v>
      </c>
      <c r="O21" s="48"/>
      <c r="P21" s="48">
        <v>-8436</v>
      </c>
      <c r="Q21" s="48"/>
      <c r="R21" s="48">
        <v>-3313</v>
      </c>
      <c r="S21" s="48"/>
      <c r="T21" s="48">
        <f>SUM(N21:R21)</f>
        <v>-16440</v>
      </c>
      <c r="U21" s="48"/>
      <c r="V21" s="48">
        <f>SUM(D21:L21)+T21</f>
        <v>9255211</v>
      </c>
    </row>
    <row r="22" spans="1:22" ht="22.5" customHeight="1">
      <c r="A22" s="34" t="s">
        <v>97</v>
      </c>
      <c r="D22" s="49">
        <v>0</v>
      </c>
      <c r="E22" s="48"/>
      <c r="F22" s="49">
        <v>0</v>
      </c>
      <c r="G22" s="48"/>
      <c r="H22" s="49">
        <v>0</v>
      </c>
      <c r="I22" s="48"/>
      <c r="J22" s="49">
        <v>0</v>
      </c>
      <c r="K22" s="48"/>
      <c r="L22" s="62">
        <f>PL!D78</f>
        <v>1101489</v>
      </c>
      <c r="M22" s="48"/>
      <c r="N22" s="62">
        <v>0</v>
      </c>
      <c r="O22" s="48"/>
      <c r="P22" s="48">
        <v>0</v>
      </c>
      <c r="Q22" s="48"/>
      <c r="R22" s="48">
        <v>0</v>
      </c>
      <c r="S22" s="48"/>
      <c r="T22" s="48">
        <f>SUM(N22:R22)</f>
        <v>0</v>
      </c>
      <c r="U22" s="48"/>
      <c r="V22" s="48">
        <f>SUM(D22:L22)+T22</f>
        <v>1101489</v>
      </c>
    </row>
    <row r="23" spans="1:22" s="41" customFormat="1" ht="22.5" customHeight="1">
      <c r="A23" s="34" t="s">
        <v>98</v>
      </c>
      <c r="B23" s="47"/>
      <c r="C23" s="46"/>
      <c r="D23" s="53">
        <v>0</v>
      </c>
      <c r="E23" s="48"/>
      <c r="F23" s="53">
        <v>0</v>
      </c>
      <c r="G23" s="49"/>
      <c r="H23" s="53">
        <v>0</v>
      </c>
      <c r="I23" s="49"/>
      <c r="J23" s="53">
        <v>0</v>
      </c>
      <c r="K23" s="48"/>
      <c r="L23" s="61">
        <v>0</v>
      </c>
      <c r="M23" s="48"/>
      <c r="N23" s="60">
        <v>0</v>
      </c>
      <c r="O23" s="48"/>
      <c r="P23" s="53">
        <f>PL!D83</f>
        <v>84855</v>
      </c>
      <c r="Q23" s="48"/>
      <c r="R23" s="53">
        <f>PL!D85</f>
        <v>24402</v>
      </c>
      <c r="S23" s="48"/>
      <c r="T23" s="53">
        <f>SUM(N23:R23)</f>
        <v>109257</v>
      </c>
      <c r="U23" s="48"/>
      <c r="V23" s="53">
        <f>SUM(D23:L23)+T23</f>
        <v>109257</v>
      </c>
    </row>
    <row r="24" spans="1:22" ht="22.5" customHeight="1">
      <c r="A24" s="34" t="s">
        <v>99</v>
      </c>
      <c r="D24" s="49">
        <f>SUM(D22:D23)</f>
        <v>0</v>
      </c>
      <c r="E24" s="48"/>
      <c r="F24" s="49">
        <f>SUM(F22:F23)</f>
        <v>0</v>
      </c>
      <c r="G24" s="48"/>
      <c r="H24" s="49">
        <f>SUM(H22:H23)</f>
        <v>0</v>
      </c>
      <c r="I24" s="48"/>
      <c r="J24" s="49">
        <f>SUM(J22:J23)</f>
        <v>0</v>
      </c>
      <c r="K24" s="48"/>
      <c r="L24" s="49">
        <f>SUM(L22:L23)</f>
        <v>1101489</v>
      </c>
      <c r="M24" s="48"/>
      <c r="N24" s="49">
        <f>SUM(N22:N23)</f>
        <v>0</v>
      </c>
      <c r="O24" s="48"/>
      <c r="P24" s="49">
        <f>SUM(P22:P23)</f>
        <v>84855</v>
      </c>
      <c r="Q24" s="48"/>
      <c r="R24" s="49">
        <f>SUM(R22:R23)</f>
        <v>24402</v>
      </c>
      <c r="S24" s="48"/>
      <c r="T24" s="49">
        <f>SUM(T22:T23)</f>
        <v>109257</v>
      </c>
      <c r="U24" s="48"/>
      <c r="V24" s="49">
        <f>SUM(V22:V23)</f>
        <v>1210746</v>
      </c>
    </row>
    <row r="25" spans="1:22" s="143" customFormat="1" ht="22.5" customHeight="1">
      <c r="A25" s="143" t="s">
        <v>204</v>
      </c>
      <c r="D25" s="49">
        <v>0</v>
      </c>
      <c r="E25" s="48"/>
      <c r="F25" s="49">
        <v>0</v>
      </c>
      <c r="G25" s="48"/>
      <c r="H25" s="49">
        <v>0</v>
      </c>
      <c r="I25" s="48"/>
      <c r="J25" s="49">
        <v>0</v>
      </c>
      <c r="K25" s="48"/>
      <c r="L25" s="49">
        <v>-601455</v>
      </c>
      <c r="M25" s="48"/>
      <c r="N25" s="49">
        <v>0</v>
      </c>
      <c r="O25" s="48"/>
      <c r="P25" s="49">
        <v>0</v>
      </c>
      <c r="Q25" s="48"/>
      <c r="R25" s="48">
        <v>0</v>
      </c>
      <c r="S25" s="48"/>
      <c r="T25" s="48">
        <f>SUM(N25:R25)</f>
        <v>0</v>
      </c>
      <c r="U25" s="48"/>
      <c r="V25" s="48">
        <f>SUM(D25:L25)+T25</f>
        <v>-601455</v>
      </c>
    </row>
    <row r="26" spans="1:22" ht="22.5" customHeight="1" thickBot="1">
      <c r="A26" s="46" t="s">
        <v>212</v>
      </c>
      <c r="B26" s="46"/>
      <c r="C26" s="46"/>
      <c r="D26" s="50">
        <f>SUM(D21,D24:D25)</f>
        <v>2639217</v>
      </c>
      <c r="E26" s="48"/>
      <c r="F26" s="50">
        <f>SUM(F21,F24:F25)</f>
        <v>2824819</v>
      </c>
      <c r="G26" s="49"/>
      <c r="H26" s="50">
        <f>SUM(H21,H24:H25)</f>
        <v>4188</v>
      </c>
      <c r="I26" s="49"/>
      <c r="J26" s="50">
        <f>SUM(J21,J24:J25)</f>
        <v>228230</v>
      </c>
      <c r="K26" s="48"/>
      <c r="L26" s="50">
        <f>SUM(L21,L24:L25)</f>
        <v>4075231</v>
      </c>
      <c r="M26" s="48"/>
      <c r="N26" s="50">
        <f>SUM(N21,N24:N25)</f>
        <v>-4691</v>
      </c>
      <c r="O26" s="48"/>
      <c r="P26" s="50">
        <f>SUM(P21,P24:P25)</f>
        <v>76419</v>
      </c>
      <c r="Q26" s="48"/>
      <c r="R26" s="50">
        <f>SUM(R21,R24:R25)</f>
        <v>21089</v>
      </c>
      <c r="S26" s="48"/>
      <c r="T26" s="50">
        <f>SUM(T21,T24:T25)</f>
        <v>92817</v>
      </c>
      <c r="U26" s="48"/>
      <c r="V26" s="50">
        <f>SUM(V21,V24:V25)</f>
        <v>9864502</v>
      </c>
    </row>
    <row r="27" spans="1:22" ht="22.5" customHeight="1" thickTop="1">
      <c r="A27" s="46"/>
      <c r="B27" s="46"/>
      <c r="C27" s="46"/>
      <c r="D27" s="48">
        <f>D21-BS!F93</f>
        <v>0</v>
      </c>
      <c r="E27" s="48"/>
      <c r="F27" s="48">
        <f>F21-BS!F94</f>
        <v>0</v>
      </c>
      <c r="G27" s="49"/>
      <c r="H27" s="48">
        <f>H21-BS!F95</f>
        <v>0</v>
      </c>
      <c r="I27" s="49"/>
      <c r="J27" s="48">
        <f>J21-BS!F97</f>
        <v>0</v>
      </c>
      <c r="K27" s="48"/>
      <c r="L27" s="48">
        <f>L21-BS!F98</f>
        <v>0</v>
      </c>
      <c r="M27" s="48"/>
      <c r="N27" s="48"/>
      <c r="O27" s="48"/>
      <c r="P27" s="48"/>
      <c r="Q27" s="48"/>
      <c r="R27" s="48"/>
      <c r="S27" s="48"/>
      <c r="T27" s="48">
        <f>T21-BS!F99</f>
        <v>0</v>
      </c>
      <c r="U27" s="48"/>
      <c r="V27" s="48">
        <f>V21-BS!F100</f>
        <v>0</v>
      </c>
    </row>
    <row r="28" spans="1:22" ht="22.5" customHeight="1">
      <c r="A28" s="46"/>
      <c r="B28" s="46"/>
      <c r="C28" s="46"/>
      <c r="D28" s="48">
        <f>D26-BS!D93</f>
        <v>0</v>
      </c>
      <c r="E28" s="48"/>
      <c r="F28" s="48">
        <f>F26-BS!D94</f>
        <v>0</v>
      </c>
      <c r="G28" s="49"/>
      <c r="H28" s="48">
        <f>H26-BS!D95</f>
        <v>0</v>
      </c>
      <c r="I28" s="49"/>
      <c r="J28" s="48">
        <f>J26-BS!D97</f>
        <v>0</v>
      </c>
      <c r="K28" s="48"/>
      <c r="L28" s="48">
        <f>L26-BS!D98</f>
        <v>0</v>
      </c>
      <c r="M28" s="48"/>
      <c r="N28" s="48"/>
      <c r="O28" s="48"/>
      <c r="P28" s="48"/>
      <c r="Q28" s="48"/>
      <c r="R28" s="48"/>
      <c r="S28" s="48"/>
      <c r="T28" s="48">
        <f>T26-BS!D99</f>
        <v>0</v>
      </c>
      <c r="U28" s="48"/>
      <c r="V28" s="48">
        <f>V26-BS!D100</f>
        <v>0</v>
      </c>
    </row>
    <row r="29" spans="1:22" ht="22.5" customHeight="1">
      <c r="A29" s="34" t="s">
        <v>15</v>
      </c>
      <c r="B29" s="46"/>
      <c r="C29" s="46"/>
      <c r="D29" s="51"/>
      <c r="E29" s="51"/>
      <c r="F29" s="51"/>
      <c r="G29" s="52"/>
      <c r="H29" s="51"/>
      <c r="I29" s="52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</sheetData>
  <mergeCells count="8">
    <mergeCell ref="A2:V2"/>
    <mergeCell ref="A3:V3"/>
    <mergeCell ref="A4:V4"/>
    <mergeCell ref="D6:V6"/>
    <mergeCell ref="J10:L10"/>
    <mergeCell ref="N7:T7"/>
    <mergeCell ref="N8:T8"/>
    <mergeCell ref="N9:R9"/>
  </mergeCells>
  <pageMargins left="0.78740157480314965" right="0.19685039370078741" top="0.78740157480314965" bottom="0.39370078740157483" header="0.19685039370078741" footer="0.19685039370078741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9"/>
  <sheetViews>
    <sheetView showGridLines="0" view="pageBreakPreview" topLeftCell="A7" zoomScale="70" zoomScaleNormal="100" zoomScaleSheetLayoutView="70" workbookViewId="0">
      <selection activeCell="L22" sqref="L22"/>
    </sheetView>
  </sheetViews>
  <sheetFormatPr defaultColWidth="9.28515625" defaultRowHeight="21" customHeight="1"/>
  <cols>
    <col min="1" max="1" width="35.42578125" style="34" customWidth="1"/>
    <col min="2" max="2" width="4.42578125" style="34" customWidth="1"/>
    <col min="3" max="3" width="1.28515625" style="34" customWidth="1"/>
    <col min="4" max="4" width="16.7109375" style="35" customWidth="1"/>
    <col min="5" max="5" width="1.28515625" style="36" customWidth="1"/>
    <col min="6" max="6" width="16.7109375" style="35" customWidth="1"/>
    <col min="7" max="7" width="1.28515625" style="36" customWidth="1"/>
    <col min="8" max="8" width="16.7109375" style="37" customWidth="1"/>
    <col min="9" max="9" width="1.28515625" style="36" customWidth="1"/>
    <col min="10" max="10" width="16.7109375" style="37" customWidth="1"/>
    <col min="11" max="11" width="1.28515625" style="37" customWidth="1"/>
    <col min="12" max="12" width="16.7109375" style="37" customWidth="1"/>
    <col min="13" max="13" width="1.28515625" style="37" customWidth="1"/>
    <col min="14" max="14" width="16.7109375" style="37" customWidth="1"/>
    <col min="15" max="15" width="1.28515625" style="37" customWidth="1"/>
    <col min="16" max="16" width="16.7109375" style="37" customWidth="1"/>
    <col min="17" max="17" width="1.28515625" style="37" customWidth="1"/>
    <col min="18" max="18" width="16.7109375" style="37" customWidth="1"/>
    <col min="19" max="19" width="1.28515625" style="37" customWidth="1"/>
    <col min="20" max="20" width="16.7109375" style="35" customWidth="1"/>
    <col min="21" max="21" width="1.28515625" style="34" customWidth="1"/>
    <col min="22" max="22" width="12.42578125" style="34" customWidth="1"/>
    <col min="23" max="23" width="1" style="34" customWidth="1"/>
    <col min="24" max="16384" width="9.28515625" style="34"/>
  </cols>
  <sheetData>
    <row r="1" spans="1:22" ht="21" customHeight="1">
      <c r="T1" s="38" t="s">
        <v>101</v>
      </c>
    </row>
    <row r="2" spans="1:22" ht="23.2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2" ht="23.25">
      <c r="A3" s="151" t="s">
        <v>108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2" ht="23.25">
      <c r="A4" s="151" t="s">
        <v>216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2" ht="23.25">
      <c r="H5" s="35"/>
      <c r="K5" s="36"/>
      <c r="L5" s="36"/>
      <c r="M5" s="36"/>
      <c r="N5" s="36"/>
      <c r="O5" s="36"/>
      <c r="P5" s="36"/>
      <c r="Q5" s="36"/>
      <c r="R5" s="36"/>
      <c r="S5" s="36"/>
      <c r="T5" s="38" t="s">
        <v>96</v>
      </c>
      <c r="U5" s="37"/>
    </row>
    <row r="6" spans="1:22" ht="23.25">
      <c r="D6" s="152" t="s">
        <v>2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</row>
    <row r="7" spans="1:22" ht="23.25">
      <c r="D7" s="42"/>
      <c r="E7" s="42"/>
      <c r="F7" s="42"/>
      <c r="G7" s="42"/>
      <c r="H7" s="42"/>
      <c r="I7" s="42"/>
      <c r="J7" s="42"/>
      <c r="K7" s="42"/>
      <c r="L7" s="154" t="s">
        <v>147</v>
      </c>
      <c r="M7" s="154"/>
      <c r="N7" s="154"/>
      <c r="O7" s="154"/>
      <c r="P7" s="154"/>
      <c r="Q7" s="154"/>
      <c r="R7" s="154"/>
      <c r="S7" s="42"/>
      <c r="T7" s="42"/>
    </row>
    <row r="8" spans="1:22" ht="23.65" customHeight="1">
      <c r="L8" s="155" t="s">
        <v>144</v>
      </c>
      <c r="M8" s="155"/>
      <c r="N8" s="155"/>
      <c r="O8" s="155"/>
      <c r="P8" s="155"/>
      <c r="Q8" s="72"/>
      <c r="R8" s="73"/>
      <c r="T8" s="38"/>
    </row>
    <row r="9" spans="1:22" s="41" customFormat="1" ht="23.25">
      <c r="D9" s="35"/>
      <c r="E9" s="36"/>
      <c r="F9" s="35"/>
      <c r="G9" s="36"/>
      <c r="H9" s="152" t="s">
        <v>30</v>
      </c>
      <c r="I9" s="152"/>
      <c r="J9" s="152"/>
      <c r="K9" s="39"/>
      <c r="L9" s="39"/>
      <c r="M9" s="39"/>
      <c r="N9" s="68" t="s">
        <v>158</v>
      </c>
      <c r="O9" s="39"/>
      <c r="P9" s="39" t="s">
        <v>145</v>
      </c>
      <c r="Q9" s="39"/>
      <c r="R9" s="39" t="s">
        <v>68</v>
      </c>
      <c r="S9" s="39"/>
      <c r="T9" s="44"/>
    </row>
    <row r="10" spans="1:22" s="41" customFormat="1" ht="23.25">
      <c r="D10" s="42" t="s">
        <v>62</v>
      </c>
      <c r="E10" s="40"/>
      <c r="F10" s="39" t="s">
        <v>63</v>
      </c>
      <c r="G10" s="40"/>
      <c r="H10" s="43" t="s">
        <v>64</v>
      </c>
      <c r="K10" s="39"/>
      <c r="L10" s="39" t="s">
        <v>145</v>
      </c>
      <c r="M10" s="39"/>
      <c r="N10" s="68" t="s">
        <v>159</v>
      </c>
      <c r="O10" s="39"/>
      <c r="P10" s="70" t="s">
        <v>160</v>
      </c>
      <c r="Q10" s="39"/>
      <c r="R10" s="70" t="s">
        <v>163</v>
      </c>
      <c r="S10" s="39"/>
      <c r="T10" s="44"/>
    </row>
    <row r="11" spans="1:22" s="41" customFormat="1" ht="23.25">
      <c r="B11" s="45"/>
      <c r="C11" s="45"/>
      <c r="D11" s="65" t="s">
        <v>65</v>
      </c>
      <c r="E11" s="40"/>
      <c r="F11" s="65" t="s">
        <v>170</v>
      </c>
      <c r="G11" s="40"/>
      <c r="H11" s="65" t="s">
        <v>66</v>
      </c>
      <c r="I11" s="40"/>
      <c r="J11" s="65" t="s">
        <v>67</v>
      </c>
      <c r="K11" s="42"/>
      <c r="L11" s="69" t="s">
        <v>146</v>
      </c>
      <c r="M11" s="42"/>
      <c r="N11" s="67" t="s">
        <v>161</v>
      </c>
      <c r="O11" s="42"/>
      <c r="P11" s="71" t="s">
        <v>162</v>
      </c>
      <c r="Q11" s="42"/>
      <c r="R11" s="71" t="s">
        <v>25</v>
      </c>
      <c r="S11" s="42"/>
      <c r="T11" s="65" t="s">
        <v>68</v>
      </c>
    </row>
    <row r="12" spans="1:22" s="41" customFormat="1" ht="23.25">
      <c r="A12" s="46" t="s">
        <v>143</v>
      </c>
      <c r="B12" s="45"/>
      <c r="C12" s="45"/>
      <c r="D12" s="48">
        <v>1759478</v>
      </c>
      <c r="E12" s="48"/>
      <c r="F12" s="48">
        <v>715416</v>
      </c>
      <c r="G12" s="49"/>
      <c r="H12" s="48">
        <v>176000</v>
      </c>
      <c r="I12" s="48"/>
      <c r="J12" s="48">
        <v>2746667</v>
      </c>
      <c r="K12" s="54"/>
      <c r="L12" s="48">
        <v>-2414</v>
      </c>
      <c r="M12" s="54"/>
      <c r="N12" s="48">
        <v>0</v>
      </c>
      <c r="O12" s="48"/>
      <c r="P12" s="48">
        <v>0</v>
      </c>
      <c r="Q12" s="48"/>
      <c r="R12" s="48">
        <f>SUM(L12:P12)</f>
        <v>-2414</v>
      </c>
      <c r="S12" s="54"/>
      <c r="T12" s="48">
        <f>SUM(R12,D12:J12)</f>
        <v>5395147</v>
      </c>
    </row>
    <row r="13" spans="1:22" s="41" customFormat="1" ht="23.25">
      <c r="A13" s="34" t="s">
        <v>97</v>
      </c>
      <c r="B13" s="45"/>
      <c r="C13" s="45"/>
      <c r="D13" s="49">
        <v>0</v>
      </c>
      <c r="E13" s="48"/>
      <c r="F13" s="49">
        <v>0</v>
      </c>
      <c r="G13" s="48"/>
      <c r="H13" s="49">
        <v>0</v>
      </c>
      <c r="I13" s="48"/>
      <c r="J13" s="49">
        <f>PL!J78</f>
        <v>753253</v>
      </c>
      <c r="K13" s="48"/>
      <c r="L13" s="62">
        <v>0</v>
      </c>
      <c r="M13" s="48"/>
      <c r="N13" s="48">
        <v>0</v>
      </c>
      <c r="O13" s="48"/>
      <c r="P13" s="48">
        <v>0</v>
      </c>
      <c r="Q13" s="48"/>
      <c r="R13" s="48">
        <f>SUM(L13:P13)</f>
        <v>0</v>
      </c>
      <c r="S13" s="48"/>
      <c r="T13" s="48">
        <f>SUM(B13:J13,R13)</f>
        <v>753253</v>
      </c>
    </row>
    <row r="14" spans="1:22" s="41" customFormat="1" ht="23.25">
      <c r="A14" s="34" t="s">
        <v>98</v>
      </c>
      <c r="B14" s="45"/>
      <c r="C14" s="45"/>
      <c r="D14" s="60">
        <v>0</v>
      </c>
      <c r="E14" s="48"/>
      <c r="F14" s="60">
        <v>0</v>
      </c>
      <c r="G14" s="48"/>
      <c r="H14" s="60">
        <v>0</v>
      </c>
      <c r="I14" s="48"/>
      <c r="J14" s="60">
        <v>0</v>
      </c>
      <c r="K14" s="48"/>
      <c r="L14" s="60">
        <v>0</v>
      </c>
      <c r="M14" s="48"/>
      <c r="N14" s="53">
        <f>PL!J83</f>
        <v>-1949</v>
      </c>
      <c r="O14" s="48"/>
      <c r="P14" s="53">
        <f>PL!J85</f>
        <v>-2636</v>
      </c>
      <c r="Q14" s="48"/>
      <c r="R14" s="53">
        <f>SUM(L14:P14)</f>
        <v>-4585</v>
      </c>
      <c r="S14" s="48"/>
      <c r="T14" s="53">
        <f>SUM(B14:J14,R14)</f>
        <v>-4585</v>
      </c>
    </row>
    <row r="15" spans="1:22" ht="23.25">
      <c r="A15" s="34" t="s">
        <v>99</v>
      </c>
      <c r="D15" s="49">
        <f>SUM(D13:D14)</f>
        <v>0</v>
      </c>
      <c r="E15" s="48"/>
      <c r="F15" s="49">
        <f>SUM(F13:F14)</f>
        <v>0</v>
      </c>
      <c r="G15" s="48"/>
      <c r="H15" s="49">
        <f>SUM(H13:H14)</f>
        <v>0</v>
      </c>
      <c r="I15" s="48"/>
      <c r="J15" s="49">
        <f>SUM(J13:J14)</f>
        <v>753253</v>
      </c>
      <c r="K15" s="48"/>
      <c r="L15" s="49">
        <f>SUM(L13:L14)</f>
        <v>0</v>
      </c>
      <c r="M15" s="48"/>
      <c r="N15" s="49">
        <f>SUM(N13:N14)</f>
        <v>-1949</v>
      </c>
      <c r="O15" s="48"/>
      <c r="P15" s="49">
        <f>SUM(P13:P14)</f>
        <v>-2636</v>
      </c>
      <c r="Q15" s="48"/>
      <c r="R15" s="49">
        <f>SUM(R13:R14)</f>
        <v>-4585</v>
      </c>
      <c r="S15" s="48"/>
      <c r="T15" s="49">
        <f>SUM(T13:T14)</f>
        <v>748668</v>
      </c>
    </row>
    <row r="16" spans="1:22" s="143" customFormat="1" ht="21" customHeight="1">
      <c r="A16" s="143" t="s">
        <v>203</v>
      </c>
      <c r="D16" s="49">
        <v>879739</v>
      </c>
      <c r="E16" s="48"/>
      <c r="F16" s="49">
        <v>2109404</v>
      </c>
      <c r="G16" s="48"/>
      <c r="H16" s="49">
        <v>0</v>
      </c>
      <c r="I16" s="48"/>
      <c r="J16" s="49">
        <v>0</v>
      </c>
      <c r="K16" s="48"/>
      <c r="L16" s="49">
        <v>0</v>
      </c>
      <c r="M16" s="48"/>
      <c r="N16" s="49">
        <v>0</v>
      </c>
      <c r="O16" s="48"/>
      <c r="P16" s="49">
        <v>0</v>
      </c>
      <c r="Q16" s="48"/>
      <c r="R16" s="48">
        <f>SUM(L16:P16)</f>
        <v>0</v>
      </c>
      <c r="S16" s="48"/>
      <c r="T16" s="48">
        <f>SUM(B16:J16)+R16</f>
        <v>2989143</v>
      </c>
    </row>
    <row r="17" spans="1:20" s="143" customFormat="1" ht="21" customHeight="1">
      <c r="A17" s="143" t="s">
        <v>204</v>
      </c>
      <c r="D17" s="49">
        <v>0</v>
      </c>
      <c r="E17" s="48"/>
      <c r="F17" s="49">
        <v>0</v>
      </c>
      <c r="G17" s="48"/>
      <c r="H17" s="49">
        <v>0</v>
      </c>
      <c r="I17" s="48"/>
      <c r="J17" s="49">
        <v>-597790</v>
      </c>
      <c r="K17" s="48"/>
      <c r="L17" s="49">
        <v>0</v>
      </c>
      <c r="M17" s="48"/>
      <c r="N17" s="49">
        <v>0</v>
      </c>
      <c r="O17" s="48"/>
      <c r="P17" s="49">
        <v>0</v>
      </c>
      <c r="Q17" s="48"/>
      <c r="R17" s="48">
        <f>SUM(L17:P17)</f>
        <v>0</v>
      </c>
      <c r="S17" s="48"/>
      <c r="T17" s="48">
        <f>SUM(B17:J17)+R17</f>
        <v>-597790</v>
      </c>
    </row>
    <row r="18" spans="1:20" ht="21" customHeight="1" thickBot="1">
      <c r="A18" s="46" t="s">
        <v>211</v>
      </c>
      <c r="B18" s="46"/>
      <c r="C18" s="46"/>
      <c r="D18" s="50">
        <f>SUM(D12,D15:D17)</f>
        <v>2639217</v>
      </c>
      <c r="E18" s="48"/>
      <c r="F18" s="50">
        <f>SUM(F12,F15:F17)</f>
        <v>2824820</v>
      </c>
      <c r="G18" s="49"/>
      <c r="H18" s="50">
        <f>SUM(H12,H15:H17)</f>
        <v>176000</v>
      </c>
      <c r="I18" s="48"/>
      <c r="J18" s="50">
        <f>SUM(J12,J15:J17)</f>
        <v>2902130</v>
      </c>
      <c r="K18" s="48"/>
      <c r="L18" s="50">
        <f>SUM(L12,L15:L17)</f>
        <v>-2414</v>
      </c>
      <c r="M18" s="48"/>
      <c r="N18" s="50">
        <f>SUM(N12,N15:N17)</f>
        <v>-1949</v>
      </c>
      <c r="O18" s="48"/>
      <c r="P18" s="50">
        <f>SUM(P12,P15:P17)</f>
        <v>-2636</v>
      </c>
      <c r="Q18" s="48"/>
      <c r="R18" s="50">
        <f>SUM(R12,R15:R17)</f>
        <v>-6999</v>
      </c>
      <c r="S18" s="48"/>
      <c r="T18" s="50">
        <f>SUM(T12,T15:T17)</f>
        <v>8535168</v>
      </c>
    </row>
    <row r="19" spans="1:20" ht="21" customHeight="1" thickTop="1">
      <c r="A19" s="46"/>
      <c r="B19" s="46"/>
      <c r="C19" s="46"/>
      <c r="D19" s="48"/>
      <c r="E19" s="48"/>
      <c r="F19" s="48"/>
      <c r="G19" s="49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ht="21" customHeight="1">
      <c r="A20" s="46" t="s">
        <v>190</v>
      </c>
      <c r="B20" s="47"/>
      <c r="C20" s="46"/>
      <c r="D20" s="48">
        <v>2639217</v>
      </c>
      <c r="E20" s="48"/>
      <c r="F20" s="48">
        <v>2824819</v>
      </c>
      <c r="G20" s="49"/>
      <c r="H20" s="48">
        <v>228230</v>
      </c>
      <c r="I20" s="48"/>
      <c r="J20" s="48">
        <v>3146669</v>
      </c>
      <c r="K20" s="48"/>
      <c r="L20" s="48">
        <v>-4691</v>
      </c>
      <c r="M20" s="48"/>
      <c r="N20" s="48">
        <v>-8436</v>
      </c>
      <c r="O20" s="48"/>
      <c r="P20" s="48">
        <v>-3313</v>
      </c>
      <c r="Q20" s="48"/>
      <c r="R20" s="48">
        <v>-16440</v>
      </c>
      <c r="S20" s="48"/>
      <c r="T20" s="48">
        <f>SUM(B20:J20)+R20</f>
        <v>8822495</v>
      </c>
    </row>
    <row r="21" spans="1:20" ht="21" customHeight="1">
      <c r="A21" s="34" t="s">
        <v>97</v>
      </c>
      <c r="B21" s="47"/>
      <c r="C21" s="46"/>
      <c r="D21" s="48">
        <v>0</v>
      </c>
      <c r="E21" s="48"/>
      <c r="F21" s="48">
        <v>0</v>
      </c>
      <c r="G21" s="49"/>
      <c r="H21" s="48">
        <v>0</v>
      </c>
      <c r="I21" s="48"/>
      <c r="J21" s="62">
        <f>PL!H78</f>
        <v>1122570</v>
      </c>
      <c r="K21" s="48"/>
      <c r="L21" s="62">
        <v>0</v>
      </c>
      <c r="M21" s="48"/>
      <c r="N21" s="48">
        <v>0</v>
      </c>
      <c r="O21" s="48"/>
      <c r="P21" s="48">
        <v>0</v>
      </c>
      <c r="Q21" s="48"/>
      <c r="R21" s="48">
        <f>SUM(L21:P21)</f>
        <v>0</v>
      </c>
      <c r="S21" s="48"/>
      <c r="T21" s="48">
        <f>SUM(B21:J21)+R21</f>
        <v>1122570</v>
      </c>
    </row>
    <row r="22" spans="1:20" s="41" customFormat="1" ht="23.25">
      <c r="A22" s="34" t="s">
        <v>98</v>
      </c>
      <c r="B22" s="45"/>
      <c r="C22" s="45"/>
      <c r="D22" s="60">
        <v>0</v>
      </c>
      <c r="E22" s="48"/>
      <c r="F22" s="60">
        <v>0</v>
      </c>
      <c r="G22" s="48"/>
      <c r="H22" s="60">
        <v>0</v>
      </c>
      <c r="I22" s="48"/>
      <c r="J22" s="60">
        <v>0</v>
      </c>
      <c r="K22" s="48"/>
      <c r="L22" s="60">
        <v>0</v>
      </c>
      <c r="M22" s="48"/>
      <c r="N22" s="53">
        <f>PL!H83</f>
        <v>84855</v>
      </c>
      <c r="O22" s="48"/>
      <c r="P22" s="53">
        <f>PL!H85</f>
        <v>24402</v>
      </c>
      <c r="Q22" s="48"/>
      <c r="R22" s="53">
        <f>SUM(L22:P22)</f>
        <v>109257</v>
      </c>
      <c r="S22" s="48"/>
      <c r="T22" s="60">
        <f>SUM(B22:J22)+R22</f>
        <v>109257</v>
      </c>
    </row>
    <row r="23" spans="1:20" ht="21" customHeight="1">
      <c r="A23" s="34" t="s">
        <v>99</v>
      </c>
      <c r="D23" s="49">
        <f>SUM(D21:D22)</f>
        <v>0</v>
      </c>
      <c r="E23" s="48"/>
      <c r="F23" s="49">
        <f>SUM(F21:F22)</f>
        <v>0</v>
      </c>
      <c r="G23" s="48"/>
      <c r="H23" s="49">
        <f>SUM(H21:H22)</f>
        <v>0</v>
      </c>
      <c r="I23" s="48"/>
      <c r="J23" s="49">
        <f>SUM(J21:J22)</f>
        <v>1122570</v>
      </c>
      <c r="K23" s="48"/>
      <c r="L23" s="49">
        <f>SUM(L21:L22)</f>
        <v>0</v>
      </c>
      <c r="M23" s="48"/>
      <c r="N23" s="49">
        <f>SUM(N21:N22)</f>
        <v>84855</v>
      </c>
      <c r="O23" s="48"/>
      <c r="P23" s="49">
        <f>SUM(P21:P22)</f>
        <v>24402</v>
      </c>
      <c r="Q23" s="48"/>
      <c r="R23" s="49">
        <f>SUM(R21:R22)</f>
        <v>109257</v>
      </c>
      <c r="S23" s="48"/>
      <c r="T23" s="49">
        <f>SUM(T21:T22)</f>
        <v>1231827</v>
      </c>
    </row>
    <row r="24" spans="1:20" s="143" customFormat="1" ht="21" customHeight="1">
      <c r="A24" s="143" t="s">
        <v>204</v>
      </c>
      <c r="D24" s="49">
        <v>0</v>
      </c>
      <c r="E24" s="48"/>
      <c r="F24" s="49">
        <v>0</v>
      </c>
      <c r="G24" s="48"/>
      <c r="H24" s="49">
        <v>0</v>
      </c>
      <c r="I24" s="48"/>
      <c r="J24" s="49">
        <v>-601455</v>
      </c>
      <c r="K24" s="48"/>
      <c r="L24" s="49">
        <v>0</v>
      </c>
      <c r="M24" s="48"/>
      <c r="N24" s="49">
        <v>0</v>
      </c>
      <c r="O24" s="48"/>
      <c r="P24" s="49">
        <v>0</v>
      </c>
      <c r="Q24" s="48"/>
      <c r="R24" s="48">
        <f>SUM(L24:P24)</f>
        <v>0</v>
      </c>
      <c r="S24" s="48"/>
      <c r="T24" s="48">
        <f>SUM(B24:J24)+R24</f>
        <v>-601455</v>
      </c>
    </row>
    <row r="25" spans="1:20" ht="21" customHeight="1" thickBot="1">
      <c r="A25" s="46" t="s">
        <v>212</v>
      </c>
      <c r="B25" s="46"/>
      <c r="C25" s="46"/>
      <c r="D25" s="50">
        <f>SUM(D20,D23:D24)</f>
        <v>2639217</v>
      </c>
      <c r="E25" s="48"/>
      <c r="F25" s="50">
        <f>SUM(F20,F23:F24)</f>
        <v>2824819</v>
      </c>
      <c r="G25" s="49"/>
      <c r="H25" s="50">
        <f>SUM(H20,H23:H24)</f>
        <v>228230</v>
      </c>
      <c r="I25" s="48"/>
      <c r="J25" s="50">
        <f>SUM(J20,J23:J24)</f>
        <v>3667784</v>
      </c>
      <c r="K25" s="48"/>
      <c r="L25" s="50">
        <f>SUM(L20,L23:L24)</f>
        <v>-4691</v>
      </c>
      <c r="M25" s="48"/>
      <c r="N25" s="50">
        <f>SUM(N20,N23:N24)</f>
        <v>76419</v>
      </c>
      <c r="O25" s="48"/>
      <c r="P25" s="50">
        <f>SUM(P20,P23:P24)</f>
        <v>21089</v>
      </c>
      <c r="Q25" s="48"/>
      <c r="R25" s="50">
        <f>SUM(R20,R23:R24)</f>
        <v>92817</v>
      </c>
      <c r="S25" s="48"/>
      <c r="T25" s="50">
        <f>SUM(T20,T23:T24)</f>
        <v>9452867</v>
      </c>
    </row>
    <row r="26" spans="1:20" ht="21" customHeight="1" thickTop="1">
      <c r="A26" s="46"/>
      <c r="B26" s="46"/>
      <c r="C26" s="46"/>
      <c r="D26" s="55">
        <f>SUM(D20-BS!J93)</f>
        <v>0</v>
      </c>
      <c r="E26" s="55"/>
      <c r="F26" s="55">
        <f>SUM(F20-BS!J94)</f>
        <v>0</v>
      </c>
      <c r="G26" s="55"/>
      <c r="H26" s="55">
        <f>SUM(H20-BS!J97)</f>
        <v>0</v>
      </c>
      <c r="I26" s="55"/>
      <c r="J26" s="55">
        <f>SUM(J20-BS!J98)</f>
        <v>0</v>
      </c>
      <c r="K26" s="55"/>
      <c r="L26" s="55"/>
      <c r="M26" s="55"/>
      <c r="N26" s="55"/>
      <c r="O26" s="55"/>
      <c r="P26" s="55"/>
      <c r="Q26" s="55"/>
      <c r="R26" s="55">
        <f>R20-BS!J99</f>
        <v>0</v>
      </c>
      <c r="S26" s="55"/>
      <c r="T26" s="55">
        <f>T20-BS!J100</f>
        <v>0</v>
      </c>
    </row>
    <row r="27" spans="1:20" ht="21" customHeight="1">
      <c r="D27" s="56">
        <f>SUM(D25-BS!H93)</f>
        <v>0</v>
      </c>
      <c r="E27" s="55"/>
      <c r="F27" s="56">
        <f>SUM(F25-BS!H94)</f>
        <v>0</v>
      </c>
      <c r="G27" s="55"/>
      <c r="H27" s="55">
        <f>SUM(H25-BS!H97)</f>
        <v>0</v>
      </c>
      <c r="I27" s="55"/>
      <c r="J27" s="55">
        <f>SUM(J25-BS!H98)</f>
        <v>0</v>
      </c>
      <c r="K27" s="55"/>
      <c r="L27" s="55"/>
      <c r="M27" s="55"/>
      <c r="N27" s="55"/>
      <c r="O27" s="55"/>
      <c r="P27" s="55"/>
      <c r="Q27" s="55"/>
      <c r="R27" s="55">
        <f>R25-BS!H99</f>
        <v>0</v>
      </c>
      <c r="S27" s="55"/>
      <c r="T27" s="56">
        <f>SUM(T25-BS!H100)</f>
        <v>0</v>
      </c>
    </row>
    <row r="28" spans="1:20" ht="21" customHeight="1">
      <c r="A28" s="34" t="s">
        <v>15</v>
      </c>
    </row>
    <row r="35" s="34" customFormat="1" ht="21" customHeight="1"/>
    <row r="36" s="34" customFormat="1" ht="21" customHeight="1"/>
    <row r="37" s="34" customFormat="1" ht="21" customHeight="1"/>
    <row r="38" s="34" customFormat="1" ht="21" customHeight="1"/>
    <row r="39" s="34" customFormat="1" ht="21" customHeight="1"/>
    <row r="40" s="34" customFormat="1" ht="21" customHeight="1"/>
    <row r="41" s="34" customFormat="1" ht="21" customHeight="1"/>
    <row r="42" s="34" customFormat="1" ht="21" customHeight="1"/>
    <row r="43" s="34" customFormat="1" ht="21" customHeight="1"/>
    <row r="44" s="34" customFormat="1" ht="21" customHeight="1"/>
    <row r="45" s="34" customFormat="1" ht="21" customHeight="1"/>
    <row r="46" s="34" customFormat="1" ht="21" customHeight="1"/>
    <row r="47" s="34" customFormat="1" ht="21" customHeight="1"/>
    <row r="48" s="34" customFormat="1" ht="21" customHeight="1"/>
    <row r="49" s="34" customFormat="1" ht="21" customHeight="1"/>
  </sheetData>
  <mergeCells count="7">
    <mergeCell ref="A2:T2"/>
    <mergeCell ref="A3:T3"/>
    <mergeCell ref="D6:T6"/>
    <mergeCell ref="H9:J9"/>
    <mergeCell ref="A4:V4"/>
    <mergeCell ref="L7:R7"/>
    <mergeCell ref="L8:P8"/>
  </mergeCells>
  <pageMargins left="0.78740157480314965" right="0.31496062992125984" top="0.78740157480314965" bottom="0.39370078740157483" header="0.19685039370078741" footer="0.19685039370078741"/>
  <pageSetup paperSize="9" scale="67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50112</vt:lpwstr>
  </property>
  <property fmtid="{D5CDD505-2E9C-101B-9397-08002B2CF9AE}" pid="4" name="OptimizationTime">
    <vt:lpwstr>20221110_1058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 only</vt:lpstr>
      <vt:lpstr>BS!Print_Area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2022-10-31T03:17:56Z</cp:lastPrinted>
  <dcterms:created xsi:type="dcterms:W3CDTF">2011-09-23T07:54:47Z</dcterms:created>
  <dcterms:modified xsi:type="dcterms:W3CDTF">2022-10-31T03:17:59Z</dcterms:modified>
</cp:coreProperties>
</file>