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sia Sermkij Leasing\Asia Sermkij Leasing Public\2022\Q3'22\"/>
    </mc:Choice>
  </mc:AlternateContent>
  <xr:revisionPtr revIDLastSave="0" documentId="13_ncr:1_{F551F7CC-5BDB-48D2-8F5F-C4DBF8650AD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4" r:id="rId2"/>
    <sheet name="conso" sheetId="2" r:id="rId3"/>
    <sheet name="company" sheetId="3" r:id="rId4"/>
  </sheets>
  <definedNames>
    <definedName name="_xlnm.Print_Area" localSheetId="0">bs!$A$1:$J$106</definedName>
    <definedName name="_xlnm.Print_Area" localSheetId="1">pl!$A$1:$K$179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3" l="1"/>
  <c r="O14" i="3"/>
  <c r="R14" i="2"/>
  <c r="P14" i="2"/>
  <c r="M25" i="3" l="1"/>
  <c r="I25" i="3"/>
  <c r="G25" i="3"/>
  <c r="E25" i="3"/>
  <c r="S24" i="3"/>
  <c r="U24" i="3" s="1"/>
  <c r="N25" i="2"/>
  <c r="J25" i="2"/>
  <c r="H25" i="2"/>
  <c r="F25" i="2"/>
  <c r="D25" i="2"/>
  <c r="V24" i="2"/>
  <c r="T24" i="2"/>
  <c r="D63" i="1"/>
  <c r="F63" i="1"/>
  <c r="H63" i="1"/>
  <c r="S17" i="3" l="1"/>
  <c r="U17" i="3" s="1"/>
  <c r="S16" i="3"/>
  <c r="U16" i="3" s="1"/>
  <c r="V17" i="2"/>
  <c r="T17" i="2"/>
  <c r="V16" i="2"/>
  <c r="T16" i="2"/>
  <c r="F20" i="4"/>
  <c r="H20" i="4"/>
  <c r="J20" i="4"/>
  <c r="J38" i="4" l="1"/>
  <c r="H38" i="4"/>
  <c r="F38" i="4"/>
  <c r="D38" i="4"/>
  <c r="J26" i="4"/>
  <c r="H26" i="4"/>
  <c r="H27" i="4" s="1"/>
  <c r="H29" i="4" s="1"/>
  <c r="H31" i="4" s="1"/>
  <c r="F26" i="4"/>
  <c r="F27" i="4" s="1"/>
  <c r="F29" i="4" s="1"/>
  <c r="F31" i="4" s="1"/>
  <c r="F44" i="4" s="1"/>
  <c r="D26" i="4"/>
  <c r="J27" i="4"/>
  <c r="J29" i="4" s="1"/>
  <c r="J31" i="4" s="1"/>
  <c r="J44" i="4" s="1"/>
  <c r="D20" i="4"/>
  <c r="J66" i="4"/>
  <c r="G15" i="3"/>
  <c r="G18" i="3" s="1"/>
  <c r="E15" i="3"/>
  <c r="E18" i="3" s="1"/>
  <c r="H23" i="2"/>
  <c r="F23" i="2"/>
  <c r="D23" i="2"/>
  <c r="H15" i="2"/>
  <c r="H18" i="2" s="1"/>
  <c r="F15" i="2"/>
  <c r="F18" i="2" s="1"/>
  <c r="D15" i="2"/>
  <c r="D18" i="2" s="1"/>
  <c r="H72" i="4"/>
  <c r="F72" i="4"/>
  <c r="D72" i="4"/>
  <c r="H66" i="4"/>
  <c r="F66" i="4"/>
  <c r="D66" i="4"/>
  <c r="S12" i="3"/>
  <c r="U12" i="3" s="1"/>
  <c r="Q22" i="3"/>
  <c r="R22" i="2"/>
  <c r="D27" i="4" l="1"/>
  <c r="D29" i="4" s="1"/>
  <c r="D31" i="4" s="1"/>
  <c r="D44" i="4" s="1"/>
  <c r="F39" i="4"/>
  <c r="J39" i="4"/>
  <c r="H39" i="4"/>
  <c r="H44" i="4"/>
  <c r="D73" i="4"/>
  <c r="D75" i="4" s="1"/>
  <c r="F73" i="4"/>
  <c r="F75" i="4" s="1"/>
  <c r="H73" i="4"/>
  <c r="H75" i="4" s="1"/>
  <c r="F21" i="1"/>
  <c r="D39" i="4" l="1"/>
  <c r="F77" i="4"/>
  <c r="F90" i="4" s="1"/>
  <c r="F101" i="4"/>
  <c r="F117" i="4" s="1"/>
  <c r="D77" i="4"/>
  <c r="D90" i="4" s="1"/>
  <c r="D101" i="4"/>
  <c r="D117" i="4" s="1"/>
  <c r="H77" i="4"/>
  <c r="H90" i="4" s="1"/>
  <c r="H101" i="4"/>
  <c r="H117" i="4" s="1"/>
  <c r="O22" i="3"/>
  <c r="P22" i="2"/>
  <c r="H84" i="4" l="1"/>
  <c r="T13" i="2" l="1"/>
  <c r="F170" i="4" l="1"/>
  <c r="J170" i="4"/>
  <c r="H170" i="4"/>
  <c r="D170" i="4"/>
  <c r="J156" i="4"/>
  <c r="H156" i="4"/>
  <c r="D156" i="4"/>
  <c r="F156" i="4"/>
  <c r="R15" i="2" l="1"/>
  <c r="R18" i="2" s="1"/>
  <c r="P15" i="2"/>
  <c r="P18" i="2" s="1"/>
  <c r="N15" i="2"/>
  <c r="N18" i="2" s="1"/>
  <c r="J15" i="2"/>
  <c r="J18" i="2" s="1"/>
  <c r="Q15" i="3"/>
  <c r="Q18" i="3" s="1"/>
  <c r="O15" i="3"/>
  <c r="O18" i="3" s="1"/>
  <c r="I15" i="3"/>
  <c r="I18" i="3" s="1"/>
  <c r="T12" i="2"/>
  <c r="V12" i="2" s="1"/>
  <c r="S22" i="3" l="1"/>
  <c r="U22" i="3" s="1"/>
  <c r="O23" i="3"/>
  <c r="O25" i="3" s="1"/>
  <c r="Q23" i="3"/>
  <c r="Q25" i="3" s="1"/>
  <c r="S21" i="3"/>
  <c r="S20" i="3"/>
  <c r="U20" i="3" s="1"/>
  <c r="S14" i="3"/>
  <c r="U14" i="3" s="1"/>
  <c r="T20" i="2"/>
  <c r="T21" i="2"/>
  <c r="R23" i="2"/>
  <c r="R25" i="2" s="1"/>
  <c r="P23" i="2"/>
  <c r="P25" i="2" s="1"/>
  <c r="T14" i="2"/>
  <c r="V14" i="2" s="1"/>
  <c r="J96" i="1" l="1"/>
  <c r="V20" i="2"/>
  <c r="F96" i="1"/>
  <c r="J84" i="4"/>
  <c r="F84" i="4"/>
  <c r="D84" i="4"/>
  <c r="D73" i="1" l="1"/>
  <c r="F73" i="1"/>
  <c r="H73" i="1"/>
  <c r="J73" i="1"/>
  <c r="D21" i="1"/>
  <c r="H21" i="1"/>
  <c r="J21" i="1"/>
  <c r="S23" i="3" l="1"/>
  <c r="S25" i="3" s="1"/>
  <c r="T22" i="2"/>
  <c r="M23" i="3"/>
  <c r="S26" i="3"/>
  <c r="M13" i="3"/>
  <c r="M15" i="3" s="1"/>
  <c r="M18" i="3" s="1"/>
  <c r="T23" i="2" l="1"/>
  <c r="T25" i="2" s="1"/>
  <c r="V22" i="2"/>
  <c r="H96" i="1"/>
  <c r="S27" i="3" s="1"/>
  <c r="S13" i="3"/>
  <c r="S15" i="3" s="1"/>
  <c r="S18" i="3" s="1"/>
  <c r="D96" i="1" l="1"/>
  <c r="T27" i="2" s="1"/>
  <c r="F95" i="1"/>
  <c r="L26" i="2" s="1"/>
  <c r="N23" i="2"/>
  <c r="T26" i="2"/>
  <c r="F35" i="1" l="1"/>
  <c r="J63" i="1"/>
  <c r="J90" i="1" l="1"/>
  <c r="J91" i="1"/>
  <c r="J94" i="1"/>
  <c r="I26" i="3" s="1"/>
  <c r="J95" i="1"/>
  <c r="K26" i="3" s="1"/>
  <c r="J23" i="2"/>
  <c r="F90" i="1" l="1"/>
  <c r="F91" i="1"/>
  <c r="F92" i="1"/>
  <c r="D172" i="4"/>
  <c r="H172" i="4"/>
  <c r="D92" i="1" l="1"/>
  <c r="D94" i="1"/>
  <c r="J27" i="2" s="1"/>
  <c r="F94" i="1"/>
  <c r="J26" i="2" s="1"/>
  <c r="D91" i="1"/>
  <c r="D90" i="1"/>
  <c r="F97" i="1" l="1"/>
  <c r="J97" i="1" l="1"/>
  <c r="U26" i="3" s="1"/>
  <c r="J35" i="1" l="1"/>
  <c r="H35" i="1"/>
  <c r="I23" i="3" l="1"/>
  <c r="G23" i="3"/>
  <c r="E23" i="3"/>
  <c r="H90" i="1" l="1"/>
  <c r="H94" i="1"/>
  <c r="H91" i="1"/>
  <c r="D35" i="1"/>
  <c r="J72" i="4" l="1"/>
  <c r="J73" i="4" l="1"/>
  <c r="J75" i="4" s="1"/>
  <c r="F133" i="4" l="1"/>
  <c r="F140" i="4" s="1"/>
  <c r="F171" i="4" s="1"/>
  <c r="F173" i="4" s="1"/>
  <c r="F85" i="4"/>
  <c r="J77" i="4"/>
  <c r="J90" i="4" s="1"/>
  <c r="J101" i="4"/>
  <c r="J117" i="4" s="1"/>
  <c r="K13" i="3" l="1"/>
  <c r="J133" i="4"/>
  <c r="J140" i="4" s="1"/>
  <c r="J171" i="4" s="1"/>
  <c r="J173" i="4" s="1"/>
  <c r="L13" i="2"/>
  <c r="J85" i="4"/>
  <c r="K15" i="3" l="1"/>
  <c r="K18" i="3" s="1"/>
  <c r="U13" i="3"/>
  <c r="L15" i="2"/>
  <c r="L18" i="2" s="1"/>
  <c r="V13" i="2"/>
  <c r="L21" i="2" l="1"/>
  <c r="H85" i="4"/>
  <c r="K21" i="3"/>
  <c r="U21" i="3" s="1"/>
  <c r="U23" i="3" s="1"/>
  <c r="U25" i="3" s="1"/>
  <c r="D85" i="4"/>
  <c r="K23" i="3" l="1"/>
  <c r="K25" i="3" s="1"/>
  <c r="T15" i="2"/>
  <c r="T18" i="2" s="1"/>
  <c r="L23" i="2"/>
  <c r="L25" i="2" s="1"/>
  <c r="H95" i="1" l="1"/>
  <c r="D95" i="1"/>
  <c r="D97" i="1" s="1"/>
  <c r="I27" i="3" l="1"/>
  <c r="L27" i="2"/>
  <c r="D74" i="1"/>
  <c r="H74" i="1" l="1"/>
  <c r="F74" i="1"/>
  <c r="F98" i="1" s="1"/>
  <c r="J74" i="1"/>
  <c r="J98" i="1" s="1"/>
  <c r="F36" i="1"/>
  <c r="J36" i="1"/>
  <c r="H36" i="1"/>
  <c r="D36" i="1"/>
  <c r="F99" i="1" l="1"/>
  <c r="J99" i="1"/>
  <c r="V26" i="2" l="1"/>
  <c r="D133" i="4" l="1"/>
  <c r="H97" i="1"/>
  <c r="H133" i="4" l="1"/>
  <c r="H140" i="4" s="1"/>
  <c r="H171" i="4" s="1"/>
  <c r="H173" i="4" s="1"/>
  <c r="H174" i="4" s="1"/>
  <c r="D140" i="4"/>
  <c r="D171" i="4" s="1"/>
  <c r="D173" i="4" s="1"/>
  <c r="D174" i="4" s="1"/>
  <c r="H98" i="1"/>
  <c r="H99" i="1" s="1"/>
  <c r="D98" i="1"/>
  <c r="D99" i="1" s="1"/>
  <c r="V15" i="2"/>
  <c r="V18" i="2" s="1"/>
  <c r="K27" i="3" l="1"/>
  <c r="V21" i="2"/>
  <c r="V23" i="2" s="1"/>
  <c r="V25" i="2" s="1"/>
  <c r="U27" i="3" l="1"/>
  <c r="V27" i="2"/>
  <c r="U15" i="3"/>
  <c r="U18" i="3" s="1"/>
</calcChain>
</file>

<file path=xl/sharedStrings.xml><?xml version="1.0" encoding="utf-8"?>
<sst xmlns="http://schemas.openxmlformats.org/spreadsheetml/2006/main" count="401" uniqueCount="227">
  <si>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</si>
  <si>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</si>
  <si>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</si>
  <si>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</si>
  <si>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</si>
  <si>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</si>
  <si>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</si>
  <si>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</si>
  <si>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</si>
  <si>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</si>
  <si>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</si>
  <si>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</si>
  <si>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</si>
  <si>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</si>
  <si>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</si>
  <si>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 from banks</t>
  </si>
  <si>
    <t>Amounts due to related parties</t>
  </si>
  <si>
    <t>Other current liabilities</t>
  </si>
  <si>
    <t>Total current liabilities</t>
  </si>
  <si>
    <t>Non-current liabilities</t>
  </si>
  <si>
    <t>Long-term loans from a related party</t>
  </si>
  <si>
    <t>Long-term loans from banks</t>
  </si>
  <si>
    <t>Total non-current liabilities</t>
  </si>
  <si>
    <t>Total liabilities</t>
  </si>
  <si>
    <t>Shareholders' equity</t>
  </si>
  <si>
    <t>Share capital</t>
  </si>
  <si>
    <t xml:space="preserve">   Registered</t>
  </si>
  <si>
    <t>Difference from restructuring of shareholding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</si>
  <si>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</si>
  <si>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</si>
  <si>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</si>
  <si>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</si>
  <si>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</si>
  <si>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</si>
  <si>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</si>
  <si>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</si>
  <si>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</si>
  <si>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Selling expenses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</si>
  <si>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</si>
  <si>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</si>
  <si>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</si>
  <si>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</si>
  <si>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</si>
  <si>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provided by (paid from) operating activities: </t>
  </si>
  <si>
    <t xml:space="preserve">   Amortisation of intangible assets</t>
  </si>
  <si>
    <t xml:space="preserve">   Interest income</t>
  </si>
  <si>
    <t>Loss from operating activities before changes in</t>
  </si>
  <si>
    <t xml:space="preserve">   operating assets and liabilities</t>
  </si>
  <si>
    <t>Decrease (increase) in operating assets</t>
  </si>
  <si>
    <t xml:space="preserve">   Hire purchase receivables</t>
  </si>
  <si>
    <t xml:space="preserve">   Financial lease receivables</t>
  </si>
  <si>
    <t xml:space="preserve">   Factoring receivables</t>
  </si>
  <si>
    <t xml:space="preserve">   Loan receivables</t>
  </si>
  <si>
    <t xml:space="preserve">   Assets foreclosed</t>
  </si>
  <si>
    <t xml:space="preserve">   Other current assets</t>
  </si>
  <si>
    <t xml:space="preserve">   Other non-current assets</t>
  </si>
  <si>
    <t xml:space="preserve">   Other current liabilities</t>
  </si>
  <si>
    <t xml:space="preserve">   Cash received from interest</t>
  </si>
  <si>
    <t>Cash flows from investing activities</t>
  </si>
  <si>
    <t>Cash flows from financing activities</t>
  </si>
  <si>
    <t>Difference from</t>
  </si>
  <si>
    <t>Appropriated -</t>
  </si>
  <si>
    <t>Unappropriated</t>
  </si>
  <si>
    <t>Total</t>
  </si>
  <si>
    <t>Provision for long-term employee benefits</t>
  </si>
  <si>
    <t>Profit before tax</t>
  </si>
  <si>
    <t>Adjustments to reconcile profit before tax to net cash</t>
  </si>
  <si>
    <t xml:space="preserve">   Provision for long-term employee benefits</t>
  </si>
  <si>
    <t>Income tax payable</t>
  </si>
  <si>
    <t>Short-term loans to a related party</t>
  </si>
  <si>
    <t xml:space="preserve">   Short-term loans to a related party</t>
  </si>
  <si>
    <t>Factoring receivables</t>
  </si>
  <si>
    <t>Current portion of loan receivables</t>
  </si>
  <si>
    <t>Assets foreclosed</t>
  </si>
  <si>
    <t>Land, building and equipment</t>
  </si>
  <si>
    <t>Intangible assets</t>
  </si>
  <si>
    <t>Other non-current assets</t>
  </si>
  <si>
    <t>Statement of financial position (continued)</t>
  </si>
  <si>
    <t>Statement of financial position</t>
  </si>
  <si>
    <t>Statement of comprehensive income</t>
  </si>
  <si>
    <t xml:space="preserve">   Cash paid for long-term employee benefits</t>
  </si>
  <si>
    <t>Deferred tax assets</t>
  </si>
  <si>
    <t xml:space="preserve">   Cash received from bad debts recovery</t>
  </si>
  <si>
    <t>Profit before finance cost and income tax expenses</t>
  </si>
  <si>
    <t>Profit before income tax expenses</t>
  </si>
  <si>
    <t>Income tax expenses</t>
  </si>
  <si>
    <t>(Unaudited</t>
  </si>
  <si>
    <t>(Audited)</t>
  </si>
  <si>
    <t>but reviewed)</t>
  </si>
  <si>
    <t>(Unit: Thousand Baht)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</si>
  <si>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</si>
  <si>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</si>
  <si>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</si>
  <si>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</si>
  <si>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  Amounts due to related parties</t>
  </si>
  <si>
    <t>Statement of changes in shareholders' equity</t>
  </si>
  <si>
    <t>Cash flow statement</t>
  </si>
  <si>
    <t>Cash flow statement (continued)</t>
  </si>
  <si>
    <t>Earnings per share</t>
  </si>
  <si>
    <t xml:space="preserve">   Profit for the period</t>
  </si>
  <si>
    <t xml:space="preserve">   Compensation for loss on assets foreclosed</t>
  </si>
  <si>
    <t xml:space="preserve">   Depreciation of building and equipment</t>
  </si>
  <si>
    <t>Statement of changes in shareholders' equity (continued)</t>
  </si>
  <si>
    <t>Profit for the period</t>
  </si>
  <si>
    <t>Other comprehensive income:</t>
  </si>
  <si>
    <t>Profit or loss:</t>
  </si>
  <si>
    <t>Asia Sermkij Leasing Public Company Limited and its subsidiaries</t>
  </si>
  <si>
    <t>Investments in subsidiaries</t>
  </si>
  <si>
    <t>Repayments of long-term debentures</t>
  </si>
  <si>
    <t>Increase (decrease) in operating liabilities</t>
  </si>
  <si>
    <t xml:space="preserve">   Cash paid for income tax</t>
  </si>
  <si>
    <t xml:space="preserve">   Issued and paid-up</t>
  </si>
  <si>
    <t xml:space="preserve">   Finance costs</t>
  </si>
  <si>
    <t xml:space="preserve">   Cash paid for finance costs</t>
  </si>
  <si>
    <t>Bank deposits with restrictions</t>
  </si>
  <si>
    <t xml:space="preserve">   Bank deposits with restrictions</t>
  </si>
  <si>
    <t>Net cash from financing activities</t>
  </si>
  <si>
    <t xml:space="preserve">Cash and cash equivalents at end of period </t>
  </si>
  <si>
    <t>Right-of-use assets</t>
  </si>
  <si>
    <t>Short-term loans from a related party</t>
  </si>
  <si>
    <t>Current portion of lease liabilities</t>
  </si>
  <si>
    <t>Lease liabilities</t>
  </si>
  <si>
    <t xml:space="preserve">   Depreciation of right-of-use assets</t>
  </si>
  <si>
    <t xml:space="preserve">Increase (decrease) in short-term debentures </t>
  </si>
  <si>
    <t>Supplemental cash flows information</t>
  </si>
  <si>
    <t>Non-cash items consist of</t>
  </si>
  <si>
    <t>Other non-current financial assets</t>
  </si>
  <si>
    <t xml:space="preserve">   to collateral of customers</t>
  </si>
  <si>
    <t xml:space="preserve">Current portion of deposits relating  </t>
  </si>
  <si>
    <t>Deposits relating to collateral of customers</t>
  </si>
  <si>
    <t xml:space="preserve">   loss on assets foreclosed</t>
  </si>
  <si>
    <t xml:space="preserve">      loss on assets foreclosed</t>
  </si>
  <si>
    <t xml:space="preserve">   Deposits relating to collateral of customers </t>
  </si>
  <si>
    <t>Other current financial assets</t>
  </si>
  <si>
    <t>Long-term debentures</t>
  </si>
  <si>
    <t>Current portion of long-term debentures</t>
  </si>
  <si>
    <t xml:space="preserve">Current portion of long-term loans from </t>
  </si>
  <si>
    <t xml:space="preserve">   a related party</t>
  </si>
  <si>
    <t>Other short-term loans</t>
  </si>
  <si>
    <t>2021</t>
  </si>
  <si>
    <t>Fair value reserve</t>
  </si>
  <si>
    <t>Other components of equity</t>
  </si>
  <si>
    <t>2, 4</t>
  </si>
  <si>
    <t>2, 6</t>
  </si>
  <si>
    <t>Other non-current liabilities</t>
  </si>
  <si>
    <t>Other comprehensive income</t>
  </si>
  <si>
    <t>Derivative assets</t>
  </si>
  <si>
    <t>Other comprehensive income to be reclassified</t>
  </si>
  <si>
    <t>Acquisitions of equipment</t>
  </si>
  <si>
    <t>Cash flow</t>
  </si>
  <si>
    <t>hedge reserve</t>
  </si>
  <si>
    <t>Cost of</t>
  </si>
  <si>
    <t>hedging reserve</t>
  </si>
  <si>
    <t xml:space="preserve">Total other </t>
  </si>
  <si>
    <t>components of</t>
  </si>
  <si>
    <t>shareholder's equity</t>
  </si>
  <si>
    <t>Decrease in other non-current financial assets</t>
  </si>
  <si>
    <t>Interest income from loan receivables</t>
  </si>
  <si>
    <t>Service income</t>
  </si>
  <si>
    <t xml:space="preserve">   Penalty income</t>
  </si>
  <si>
    <t xml:space="preserve">   to profit or loss in subsequent periods</t>
  </si>
  <si>
    <t xml:space="preserve">   Net changes in cost of hedging - net of income tax</t>
  </si>
  <si>
    <t xml:space="preserve">   Other non-current liabilities</t>
  </si>
  <si>
    <t>Short-term debentures</t>
  </si>
  <si>
    <t xml:space="preserve">Hire purchase receivables </t>
  </si>
  <si>
    <t>Financial lease receivables</t>
  </si>
  <si>
    <t>Loan receivables</t>
  </si>
  <si>
    <t xml:space="preserve">   Hire purchase agreements</t>
  </si>
  <si>
    <t xml:space="preserve">Expected credit losses and impairment </t>
  </si>
  <si>
    <t xml:space="preserve">   Expected credit losses and impairment </t>
  </si>
  <si>
    <t xml:space="preserve">   Gain on disposals of equipment and vehicles</t>
  </si>
  <si>
    <t>Net cash from (used in) investing activities</t>
  </si>
  <si>
    <t xml:space="preserve">   Financial lease agreements</t>
  </si>
  <si>
    <t>Short-term loans from banks</t>
  </si>
  <si>
    <t xml:space="preserve">   Loan agreements</t>
  </si>
  <si>
    <t xml:space="preserve">   Factoring</t>
  </si>
  <si>
    <t>Other income</t>
  </si>
  <si>
    <t xml:space="preserve">      527,843,460 ordinary shares of Baht 5 each</t>
  </si>
  <si>
    <t xml:space="preserve">   Others</t>
  </si>
  <si>
    <t>Acquisitions of intangible assets</t>
  </si>
  <si>
    <t>Proceeds from disposals of equipment and vehicles</t>
  </si>
  <si>
    <t xml:space="preserve">Premium on ordinary shares </t>
  </si>
  <si>
    <t>Payments of lease liabilities</t>
  </si>
  <si>
    <t>Current portion of hire purchase receivables</t>
  </si>
  <si>
    <t>Current portion of financial lease receivables</t>
  </si>
  <si>
    <t>Cash used in operating activities</t>
  </si>
  <si>
    <t>statutory reserve</t>
  </si>
  <si>
    <t>Proceeds from long-term debenture issuances</t>
  </si>
  <si>
    <t>2022</t>
  </si>
  <si>
    <t>31 December 2021</t>
  </si>
  <si>
    <t>Long-term loans to a related party</t>
  </si>
  <si>
    <t xml:space="preserve">Derivative liabilities </t>
  </si>
  <si>
    <t>Issued and paid-up</t>
  </si>
  <si>
    <t>restructuring of</t>
  </si>
  <si>
    <t>share capital</t>
  </si>
  <si>
    <t>shareholding</t>
  </si>
  <si>
    <t xml:space="preserve">   Gain from revaluation of investments</t>
  </si>
  <si>
    <t>Net cash used in operating activities</t>
  </si>
  <si>
    <t xml:space="preserve">   Gain (loss) on cash flow hedges - net of income tax</t>
  </si>
  <si>
    <t>Balance as at 1 January 2021</t>
  </si>
  <si>
    <t>Balance as at 1 January 2022</t>
  </si>
  <si>
    <t xml:space="preserve">   Dividend income</t>
  </si>
  <si>
    <t>Dividend received</t>
  </si>
  <si>
    <t>Repayments of long-term loans from banks</t>
  </si>
  <si>
    <t>Proceeds from share capital increase</t>
  </si>
  <si>
    <t>Dividend paid</t>
  </si>
  <si>
    <t>Ordinary share capital increase</t>
  </si>
  <si>
    <t>Dividend paid (Note 12)</t>
  </si>
  <si>
    <t xml:space="preserve">Ordinary share capital increase </t>
  </si>
  <si>
    <t xml:space="preserve">   Write-off of equipment</t>
  </si>
  <si>
    <t>Increase (decrease) in short-term loans from banks</t>
  </si>
  <si>
    <t>Net increase (decrease) in cash and cash equivalents</t>
  </si>
  <si>
    <t xml:space="preserve">   Increase in right-of-use assets and lease liabilities</t>
  </si>
  <si>
    <t>on ordinary</t>
  </si>
  <si>
    <t>Premium</t>
  </si>
  <si>
    <t>shares</t>
  </si>
  <si>
    <t>For the three-month period ended 30 September 2022</t>
  </si>
  <si>
    <t>Balance as at 30 September 2021</t>
  </si>
  <si>
    <t>Balance as at 30 September 2022</t>
  </si>
  <si>
    <t>As at 30 September 2022</t>
  </si>
  <si>
    <t>30 September 2022</t>
  </si>
  <si>
    <t>For the nine-month period ended 30 September 2022</t>
  </si>
  <si>
    <t>Increase (decrease) in other short-term loans</t>
  </si>
  <si>
    <t>-</t>
  </si>
  <si>
    <t>Decrease in short-term loans from a related party</t>
  </si>
  <si>
    <t>Repayments of long-term loans from a related party</t>
  </si>
  <si>
    <t>Proceeds from long-term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</si>
</sst>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48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39" fontId="3" fillId="0" borderId="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horizontal="right" vertical="center"/>
    </xf>
    <xf numFmtId="37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41" fontId="9" fillId="0" borderId="0" xfId="2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quotePrefix="1" applyNumberFormat="1" applyFont="1" applyFill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center" vertical="center"/>
    </xf>
    <xf numFmtId="37" fontId="9" fillId="0" borderId="1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0" quotePrefix="1" applyNumberFormat="1" applyFont="1" applyFill="1" applyAlignment="1">
      <alignment horizontal="center" vertical="center"/>
    </xf>
    <xf numFmtId="37" fontId="9" fillId="0" borderId="4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37" fontId="9" fillId="0" borderId="6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9" fillId="0" borderId="0" xfId="2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37" fontId="9" fillId="0" borderId="1" xfId="2" applyNumberFormat="1" applyFont="1" applyBorder="1" applyAlignment="1">
      <alignment horizontal="center" vertical="center"/>
    </xf>
    <xf numFmtId="37" fontId="12" fillId="0" borderId="0" xfId="2" applyNumberFormat="1" applyFont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7" fontId="9" fillId="0" borderId="0" xfId="2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37" fontId="9" fillId="0" borderId="1" xfId="2" applyNumberFormat="1" applyFont="1" applyFill="1" applyBorder="1" applyAlignment="1">
      <alignment horizontal="centerContinuous" vertical="center" wrapText="1"/>
    </xf>
    <xf numFmtId="37" fontId="9" fillId="0" borderId="0" xfId="2" applyNumberFormat="1" applyFont="1" applyFill="1" applyBorder="1" applyAlignment="1">
      <alignment horizontal="centerContinuous" vertical="center" wrapText="1"/>
    </xf>
    <xf numFmtId="37" fontId="9" fillId="0" borderId="6" xfId="2" applyNumberFormat="1" applyFont="1" applyBorder="1" applyAlignment="1">
      <alignment vertical="center"/>
    </xf>
    <xf numFmtId="37" fontId="9" fillId="0" borderId="0" xfId="2" applyNumberFormat="1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0" fontId="9" fillId="2" borderId="0" xfId="2" applyFont="1" applyFill="1" applyAlignment="1">
      <alignment vertical="center"/>
    </xf>
    <xf numFmtId="0" fontId="11" fillId="0" borderId="0" xfId="2" applyFont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 wrapText="1"/>
    </xf>
    <xf numFmtId="37" fontId="9" fillId="0" borderId="0" xfId="2" applyNumberFormat="1" applyFont="1" applyFill="1" applyBorder="1" applyAlignment="1">
      <alignment horizontal="center" vertical="center" wrapText="1"/>
    </xf>
    <xf numFmtId="37" fontId="9" fillId="0" borderId="2" xfId="2" applyNumberFormat="1" applyFont="1" applyFill="1" applyBorder="1" applyAlignment="1">
      <alignment horizontal="center" vertical="center" wrapText="1"/>
    </xf>
    <xf numFmtId="37" fontId="9" fillId="0" borderId="0" xfId="0" applyNumberFormat="1" applyFont="1" applyFill="1" applyAlignment="1">
      <alignment horizontal="left" vertical="center"/>
    </xf>
  </cellXfs>
  <cellStyles count="4">
    <cellStyle name="Comma" xfId="1" builtinId="3"/>
    <cellStyle name="Normal" xfId="0" builtinId="0"/>
    <cellStyle name="Normal_BS&amp;PLT - C169" xfId="3" xr:uid="{00000000-0005-0000-0000-000002000000}"/>
    <cellStyle name="Normal_CET - N096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showGridLines="0" view="pageBreakPreview" topLeftCell="A86" zoomScale="70" zoomScaleNormal="110" zoomScaleSheetLayoutView="70" workbookViewId="0">
      <selection activeCell="D65" sqref="D65:H72"/>
    </sheetView>
  </sheetViews>
  <sheetFormatPr defaultColWidth="10.7109375" defaultRowHeight="24" customHeight="1"/>
  <cols>
    <col min="1" max="1" width="51.5703125" style="19" customWidth="1"/>
    <col min="2" max="2" width="5.28515625" style="19" customWidth="1"/>
    <col min="3" max="3" width="0.42578125" style="19" customWidth="1"/>
    <col min="4" max="4" width="18.28515625" style="19" customWidth="1"/>
    <col min="5" max="5" width="1.140625" style="19" customWidth="1"/>
    <col min="6" max="6" width="18.28515625" style="19" customWidth="1"/>
    <col min="7" max="7" width="0.85546875" style="30" customWidth="1"/>
    <col min="8" max="8" width="16.7109375" style="19" customWidth="1"/>
    <col min="9" max="9" width="1.140625" style="19" customWidth="1"/>
    <col min="10" max="10" width="18.28515625" style="19" customWidth="1"/>
    <col min="11" max="11" width="0.5703125" style="19" customWidth="1"/>
    <col min="12" max="12" width="10.7109375" style="19" customWidth="1"/>
    <col min="13" max="13" width="14.28515625" style="19" bestFit="1" customWidth="1"/>
    <col min="14" max="14" width="11.5703125" style="19" bestFit="1" customWidth="1"/>
    <col min="15" max="16384" width="10.7109375" style="19"/>
  </cols>
  <sheetData>
    <row r="1" spans="1:14" ht="24" customHeight="1">
      <c r="A1" s="137" t="s">
        <v>106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4" ht="24" customHeight="1">
      <c r="A2" s="137" t="s">
        <v>78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4" s="40" customFormat="1" ht="20.100000000000001" customHeight="1">
      <c r="A3" s="137" t="s">
        <v>219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4" ht="24" customHeight="1">
      <c r="A4" s="29"/>
      <c r="B4" s="81"/>
      <c r="C4" s="81"/>
      <c r="D4" s="82"/>
      <c r="E4" s="81"/>
      <c r="F4" s="81"/>
      <c r="H4" s="82"/>
      <c r="I4" s="82"/>
      <c r="J4" s="30" t="s">
        <v>89</v>
      </c>
    </row>
    <row r="5" spans="1:14" ht="24" customHeight="1">
      <c r="A5" s="29"/>
      <c r="B5" s="81"/>
      <c r="C5" s="81"/>
      <c r="D5" s="136" t="s">
        <v>1</v>
      </c>
      <c r="E5" s="136"/>
      <c r="F5" s="136"/>
      <c r="H5" s="136" t="s">
        <v>2</v>
      </c>
      <c r="I5" s="136"/>
      <c r="J5" s="136"/>
    </row>
    <row r="6" spans="1:14" ht="24" customHeight="1">
      <c r="A6" s="29"/>
      <c r="B6" s="83" t="s">
        <v>3</v>
      </c>
      <c r="C6" s="81"/>
      <c r="D6" s="84" t="s">
        <v>220</v>
      </c>
      <c r="E6" s="85"/>
      <c r="F6" s="84" t="s">
        <v>189</v>
      </c>
      <c r="H6" s="84" t="s">
        <v>220</v>
      </c>
      <c r="I6" s="85"/>
      <c r="J6" s="84" t="s">
        <v>189</v>
      </c>
    </row>
    <row r="7" spans="1:14" ht="24" customHeight="1">
      <c r="A7" s="29"/>
      <c r="B7" s="81"/>
      <c r="C7" s="81"/>
      <c r="D7" s="86" t="s">
        <v>86</v>
      </c>
      <c r="E7" s="87"/>
      <c r="F7" s="88" t="s">
        <v>87</v>
      </c>
      <c r="G7" s="89"/>
      <c r="H7" s="86" t="s">
        <v>86</v>
      </c>
      <c r="I7" s="86"/>
      <c r="J7" s="88" t="s">
        <v>87</v>
      </c>
      <c r="K7" s="87"/>
      <c r="L7" s="88"/>
      <c r="M7" s="87"/>
      <c r="N7" s="88"/>
    </row>
    <row r="8" spans="1:14" ht="24" customHeight="1">
      <c r="A8" s="29"/>
      <c r="B8" s="81"/>
      <c r="C8" s="81"/>
      <c r="D8" s="86" t="s">
        <v>88</v>
      </c>
      <c r="E8" s="87"/>
      <c r="F8" s="88"/>
      <c r="G8" s="89"/>
      <c r="H8" s="86" t="s">
        <v>88</v>
      </c>
      <c r="I8" s="86"/>
      <c r="J8" s="88"/>
      <c r="K8" s="87"/>
      <c r="L8" s="88"/>
      <c r="M8" s="87"/>
      <c r="N8" s="88"/>
    </row>
    <row r="9" spans="1:14" ht="24" customHeight="1">
      <c r="A9" s="90" t="s">
        <v>4</v>
      </c>
      <c r="G9" s="19"/>
      <c r="K9" s="87"/>
      <c r="L9" s="88"/>
      <c r="M9" s="87"/>
      <c r="N9" s="88"/>
    </row>
    <row r="10" spans="1:14" ht="24" customHeight="1">
      <c r="A10" s="90" t="s">
        <v>5</v>
      </c>
      <c r="B10" s="91"/>
      <c r="C10" s="21"/>
      <c r="D10" s="21"/>
      <c r="E10" s="21"/>
      <c r="F10" s="21"/>
      <c r="G10" s="20"/>
      <c r="H10" s="21"/>
      <c r="I10" s="21"/>
      <c r="J10" s="21"/>
    </row>
    <row r="11" spans="1:14" ht="24" customHeight="1">
      <c r="A11" s="19" t="s">
        <v>6</v>
      </c>
      <c r="B11" s="18">
        <v>2</v>
      </c>
      <c r="D11" s="20">
        <v>472033</v>
      </c>
      <c r="E11" s="21"/>
      <c r="F11" s="20">
        <v>471304</v>
      </c>
      <c r="G11" s="21"/>
      <c r="H11" s="20">
        <v>245286</v>
      </c>
      <c r="I11" s="22"/>
      <c r="J11" s="20">
        <v>265861</v>
      </c>
    </row>
    <row r="12" spans="1:14" ht="24" customHeight="1">
      <c r="A12" s="19" t="s">
        <v>114</v>
      </c>
      <c r="B12" s="18">
        <v>2</v>
      </c>
      <c r="D12" s="20">
        <v>149612</v>
      </c>
      <c r="E12" s="21"/>
      <c r="F12" s="20">
        <v>147895</v>
      </c>
      <c r="G12" s="21"/>
      <c r="H12" s="20">
        <v>0</v>
      </c>
      <c r="I12" s="22"/>
      <c r="J12" s="20">
        <v>0</v>
      </c>
    </row>
    <row r="13" spans="1:14" ht="24" customHeight="1">
      <c r="A13" s="19" t="s">
        <v>183</v>
      </c>
      <c r="B13" s="18">
        <v>3</v>
      </c>
      <c r="D13" s="20">
        <v>17512840</v>
      </c>
      <c r="E13" s="21"/>
      <c r="F13" s="20">
        <v>15544892</v>
      </c>
      <c r="G13" s="21"/>
      <c r="H13" s="20">
        <v>14172490</v>
      </c>
      <c r="I13" s="22"/>
      <c r="J13" s="20">
        <v>12626812</v>
      </c>
    </row>
    <row r="14" spans="1:14" ht="24" customHeight="1">
      <c r="A14" s="19" t="s">
        <v>184</v>
      </c>
      <c r="B14" s="18" t="s">
        <v>142</v>
      </c>
      <c r="D14" s="20">
        <v>465858</v>
      </c>
      <c r="E14" s="21"/>
      <c r="F14" s="20">
        <v>403209</v>
      </c>
      <c r="G14" s="21"/>
      <c r="H14" s="20">
        <v>0</v>
      </c>
      <c r="I14" s="22"/>
      <c r="J14" s="20">
        <v>0</v>
      </c>
    </row>
    <row r="15" spans="1:14" ht="24" customHeight="1">
      <c r="A15" s="19" t="s">
        <v>71</v>
      </c>
      <c r="B15" s="18">
        <v>5</v>
      </c>
      <c r="D15" s="20">
        <v>28596</v>
      </c>
      <c r="E15" s="21"/>
      <c r="F15" s="20">
        <v>64860</v>
      </c>
      <c r="G15" s="21"/>
      <c r="H15" s="20">
        <v>0</v>
      </c>
      <c r="I15" s="22"/>
      <c r="J15" s="20">
        <v>0</v>
      </c>
    </row>
    <row r="16" spans="1:14" ht="24" customHeight="1">
      <c r="A16" s="19" t="s">
        <v>72</v>
      </c>
      <c r="B16" s="18" t="s">
        <v>143</v>
      </c>
      <c r="D16" s="20">
        <v>2821433</v>
      </c>
      <c r="E16" s="21"/>
      <c r="F16" s="20">
        <v>2688918</v>
      </c>
      <c r="G16" s="21"/>
      <c r="H16" s="20">
        <v>773088</v>
      </c>
      <c r="I16" s="22"/>
      <c r="J16" s="20">
        <v>624275</v>
      </c>
    </row>
    <row r="17" spans="1:10" ht="24" customHeight="1">
      <c r="A17" s="19" t="s">
        <v>69</v>
      </c>
      <c r="B17" s="18">
        <v>2</v>
      </c>
      <c r="D17" s="20">
        <v>0</v>
      </c>
      <c r="E17" s="24"/>
      <c r="F17" s="20">
        <v>0</v>
      </c>
      <c r="G17" s="19"/>
      <c r="H17" s="19">
        <v>2655000</v>
      </c>
      <c r="J17" s="19">
        <v>2090000</v>
      </c>
    </row>
    <row r="18" spans="1:10" ht="24" customHeight="1">
      <c r="A18" s="19" t="s">
        <v>133</v>
      </c>
      <c r="B18" s="18"/>
      <c r="D18" s="20">
        <v>13280</v>
      </c>
      <c r="E18" s="24"/>
      <c r="F18" s="20">
        <v>8249</v>
      </c>
      <c r="G18" s="21"/>
      <c r="H18" s="20">
        <v>13280</v>
      </c>
      <c r="I18" s="22"/>
      <c r="J18" s="20">
        <v>8249</v>
      </c>
    </row>
    <row r="19" spans="1:10" ht="24" customHeight="1">
      <c r="A19" s="19" t="s">
        <v>73</v>
      </c>
      <c r="B19" s="18"/>
      <c r="D19" s="20">
        <v>409097</v>
      </c>
      <c r="E19" s="20"/>
      <c r="F19" s="20">
        <v>122068</v>
      </c>
      <c r="G19" s="21"/>
      <c r="H19" s="20">
        <v>406293</v>
      </c>
      <c r="I19" s="22"/>
      <c r="J19" s="20">
        <v>121102</v>
      </c>
    </row>
    <row r="20" spans="1:10" ht="24" customHeight="1">
      <c r="A20" s="19" t="s">
        <v>7</v>
      </c>
      <c r="B20" s="18">
        <v>2</v>
      </c>
      <c r="D20" s="25">
        <v>471955</v>
      </c>
      <c r="E20" s="24"/>
      <c r="F20" s="25">
        <v>465793</v>
      </c>
      <c r="G20" s="24"/>
      <c r="H20" s="25">
        <v>307078</v>
      </c>
      <c r="I20" s="24"/>
      <c r="J20" s="20">
        <v>276802</v>
      </c>
    </row>
    <row r="21" spans="1:10" ht="24" customHeight="1">
      <c r="A21" s="90" t="s">
        <v>8</v>
      </c>
      <c r="B21" s="18"/>
      <c r="D21" s="26">
        <f>SUM(D11:D20)</f>
        <v>22344704</v>
      </c>
      <c r="E21" s="24"/>
      <c r="F21" s="26">
        <f>SUM(F11:F20)</f>
        <v>19917188</v>
      </c>
      <c r="G21" s="20"/>
      <c r="H21" s="26">
        <f>SUM(H11:H20)</f>
        <v>18572515</v>
      </c>
      <c r="I21" s="24"/>
      <c r="J21" s="26">
        <f>SUM(J11:J20)</f>
        <v>16013101</v>
      </c>
    </row>
    <row r="22" spans="1:10" ht="24" customHeight="1">
      <c r="A22" s="90" t="s">
        <v>9</v>
      </c>
      <c r="B22" s="18"/>
      <c r="D22" s="24"/>
      <c r="E22" s="24"/>
      <c r="F22" s="24"/>
      <c r="G22" s="24"/>
      <c r="H22" s="24"/>
      <c r="I22" s="24"/>
      <c r="J22" s="24"/>
    </row>
    <row r="23" spans="1:10" ht="24" customHeight="1">
      <c r="A23" s="19" t="s">
        <v>164</v>
      </c>
      <c r="B23" s="18">
        <v>3</v>
      </c>
      <c r="D23" s="24">
        <v>39717107</v>
      </c>
      <c r="E23" s="24"/>
      <c r="F23" s="24">
        <v>33292816</v>
      </c>
      <c r="G23" s="24"/>
      <c r="H23" s="24">
        <v>35104030</v>
      </c>
      <c r="I23" s="24"/>
      <c r="J23" s="20">
        <v>29393419</v>
      </c>
    </row>
    <row r="24" spans="1:10" ht="24" customHeight="1">
      <c r="A24" s="19" t="s">
        <v>165</v>
      </c>
      <c r="B24" s="18" t="s">
        <v>142</v>
      </c>
      <c r="D24" s="24">
        <v>799546</v>
      </c>
      <c r="E24" s="24"/>
      <c r="F24" s="24">
        <v>678682</v>
      </c>
      <c r="G24" s="24"/>
      <c r="H24" s="24">
        <v>0</v>
      </c>
      <c r="I24" s="24"/>
      <c r="J24" s="24">
        <v>0</v>
      </c>
    </row>
    <row r="25" spans="1:10" ht="24" customHeight="1">
      <c r="A25" s="19" t="s">
        <v>166</v>
      </c>
      <c r="B25" s="18" t="s">
        <v>143</v>
      </c>
      <c r="D25" s="24">
        <v>2226443</v>
      </c>
      <c r="E25" s="24"/>
      <c r="F25" s="24">
        <v>1722927</v>
      </c>
      <c r="G25" s="24"/>
      <c r="H25" s="24">
        <v>1124914</v>
      </c>
      <c r="I25" s="24"/>
      <c r="J25" s="23">
        <v>647636</v>
      </c>
    </row>
    <row r="26" spans="1:10" ht="24" customHeight="1">
      <c r="A26" s="19" t="s">
        <v>190</v>
      </c>
      <c r="B26" s="18">
        <v>2</v>
      </c>
      <c r="D26" s="24">
        <v>0</v>
      </c>
      <c r="E26" s="24"/>
      <c r="F26" s="24">
        <v>0</v>
      </c>
      <c r="G26" s="24"/>
      <c r="H26" s="24">
        <v>3000000</v>
      </c>
      <c r="I26" s="24"/>
      <c r="J26" s="23">
        <v>3000000</v>
      </c>
    </row>
    <row r="27" spans="1:10" ht="24" customHeight="1">
      <c r="A27" s="19" t="s">
        <v>146</v>
      </c>
      <c r="B27" s="18"/>
      <c r="D27" s="24">
        <v>1499424</v>
      </c>
      <c r="E27" s="24"/>
      <c r="F27" s="24">
        <v>361683</v>
      </c>
      <c r="G27" s="24"/>
      <c r="H27" s="24">
        <v>1499424</v>
      </c>
      <c r="I27" s="24"/>
      <c r="J27" s="23">
        <v>361683</v>
      </c>
    </row>
    <row r="28" spans="1:10" ht="24" customHeight="1">
      <c r="A28" s="19" t="s">
        <v>126</v>
      </c>
      <c r="B28" s="18"/>
      <c r="D28" s="24">
        <v>3847</v>
      </c>
      <c r="E28" s="24"/>
      <c r="F28" s="24">
        <v>3847</v>
      </c>
      <c r="G28" s="24"/>
      <c r="H28" s="24">
        <v>3636</v>
      </c>
      <c r="I28" s="24"/>
      <c r="J28" s="23">
        <v>3636</v>
      </c>
    </row>
    <row r="29" spans="1:10" ht="24" customHeight="1">
      <c r="A29" s="19" t="s">
        <v>107</v>
      </c>
      <c r="B29" s="18"/>
      <c r="D29" s="23">
        <v>0</v>
      </c>
      <c r="E29" s="24"/>
      <c r="F29" s="23">
        <v>0</v>
      </c>
      <c r="G29" s="24"/>
      <c r="H29" s="23">
        <v>1397496</v>
      </c>
      <c r="I29" s="24"/>
      <c r="J29" s="20">
        <v>1397496</v>
      </c>
    </row>
    <row r="30" spans="1:10" ht="24" customHeight="1">
      <c r="A30" s="92" t="s">
        <v>74</v>
      </c>
      <c r="B30" s="18"/>
      <c r="D30" s="24">
        <v>154660</v>
      </c>
      <c r="E30" s="24"/>
      <c r="F30" s="24">
        <v>157678</v>
      </c>
      <c r="G30" s="24"/>
      <c r="H30" s="24">
        <v>143602</v>
      </c>
      <c r="I30" s="24"/>
      <c r="J30" s="20">
        <v>149275</v>
      </c>
    </row>
    <row r="31" spans="1:10" ht="24" customHeight="1">
      <c r="A31" s="92" t="s">
        <v>118</v>
      </c>
      <c r="B31" s="18"/>
      <c r="D31" s="24">
        <v>38784</v>
      </c>
      <c r="E31" s="24"/>
      <c r="F31" s="24">
        <v>64537</v>
      </c>
      <c r="G31" s="24"/>
      <c r="H31" s="24">
        <v>29242</v>
      </c>
      <c r="I31" s="24"/>
      <c r="J31" s="20">
        <v>49651</v>
      </c>
    </row>
    <row r="32" spans="1:10" ht="24" customHeight="1">
      <c r="A32" s="92" t="s">
        <v>75</v>
      </c>
      <c r="B32" s="18"/>
      <c r="C32" s="27"/>
      <c r="D32" s="24">
        <v>14823</v>
      </c>
      <c r="E32" s="24"/>
      <c r="F32" s="24">
        <v>10962</v>
      </c>
      <c r="G32" s="24"/>
      <c r="H32" s="24">
        <v>13538</v>
      </c>
      <c r="I32" s="24"/>
      <c r="J32" s="20">
        <v>9586</v>
      </c>
    </row>
    <row r="33" spans="1:14" ht="24" customHeight="1">
      <c r="A33" s="92" t="s">
        <v>81</v>
      </c>
      <c r="B33" s="18"/>
      <c r="D33" s="24">
        <v>434726</v>
      </c>
      <c r="E33" s="24"/>
      <c r="F33" s="24">
        <v>377990</v>
      </c>
      <c r="G33" s="24"/>
      <c r="H33" s="24">
        <v>302596</v>
      </c>
      <c r="I33" s="24"/>
      <c r="J33" s="20">
        <v>291048</v>
      </c>
    </row>
    <row r="34" spans="1:14" ht="24" customHeight="1">
      <c r="A34" s="19" t="s">
        <v>76</v>
      </c>
      <c r="B34" s="18">
        <v>7</v>
      </c>
      <c r="D34" s="25">
        <v>115334</v>
      </c>
      <c r="E34" s="24"/>
      <c r="F34" s="25">
        <v>80375</v>
      </c>
      <c r="G34" s="24"/>
      <c r="H34" s="25">
        <v>8342</v>
      </c>
      <c r="I34" s="24"/>
      <c r="J34" s="25">
        <v>9969</v>
      </c>
    </row>
    <row r="35" spans="1:14" ht="24" customHeight="1">
      <c r="A35" s="90" t="s">
        <v>10</v>
      </c>
      <c r="D35" s="25">
        <f>SUM(D23:D34)</f>
        <v>45004694</v>
      </c>
      <c r="F35" s="25">
        <f>SUM(F23:F34)</f>
        <v>36751497</v>
      </c>
      <c r="G35" s="24"/>
      <c r="H35" s="25">
        <f>SUM(H23:H34)</f>
        <v>42626820</v>
      </c>
      <c r="I35" s="24"/>
      <c r="J35" s="25">
        <f>SUM(J23:J34)</f>
        <v>35313399</v>
      </c>
    </row>
    <row r="36" spans="1:14" ht="24" customHeight="1" thickBot="1">
      <c r="A36" s="90" t="s">
        <v>11</v>
      </c>
      <c r="D36" s="28">
        <f>SUM(D21,D35)</f>
        <v>67349398</v>
      </c>
      <c r="F36" s="28">
        <f>SUM(F21,F35)</f>
        <v>56668685</v>
      </c>
      <c r="G36" s="24"/>
      <c r="H36" s="28">
        <f>SUM(H21,H35)</f>
        <v>61199335</v>
      </c>
      <c r="I36" s="24"/>
      <c r="J36" s="28">
        <f>SUM(J21,J35)</f>
        <v>51326500</v>
      </c>
    </row>
    <row r="37" spans="1:14" ht="24" customHeight="1" thickTop="1"/>
    <row r="38" spans="1:14" ht="24" customHeight="1">
      <c r="A38" s="19" t="s">
        <v>12</v>
      </c>
    </row>
    <row r="39" spans="1:14" ht="24" customHeight="1">
      <c r="A39" s="137" t="s">
        <v>106</v>
      </c>
      <c r="B39" s="138"/>
      <c r="C39" s="138"/>
      <c r="D39" s="138"/>
      <c r="E39" s="138"/>
      <c r="F39" s="138"/>
      <c r="G39" s="138"/>
      <c r="H39" s="138"/>
      <c r="I39" s="138"/>
      <c r="J39" s="138"/>
    </row>
    <row r="40" spans="1:14" ht="24" customHeight="1">
      <c r="A40" s="137" t="s">
        <v>77</v>
      </c>
      <c r="B40" s="138"/>
      <c r="C40" s="138"/>
      <c r="D40" s="138"/>
      <c r="E40" s="138"/>
      <c r="F40" s="138"/>
      <c r="G40" s="138"/>
      <c r="H40" s="138"/>
      <c r="I40" s="138"/>
      <c r="J40" s="138"/>
    </row>
    <row r="41" spans="1:14" s="40" customFormat="1" ht="20.100000000000001" customHeight="1">
      <c r="A41" s="137" t="s">
        <v>219</v>
      </c>
      <c r="B41" s="138"/>
      <c r="C41" s="138"/>
      <c r="D41" s="138"/>
      <c r="E41" s="138"/>
      <c r="F41" s="138"/>
      <c r="G41" s="138"/>
      <c r="H41" s="138"/>
      <c r="I41" s="138"/>
      <c r="J41" s="138"/>
    </row>
    <row r="42" spans="1:14" ht="24" customHeight="1">
      <c r="A42" s="29"/>
      <c r="B42" s="81"/>
      <c r="C42" s="81"/>
      <c r="D42" s="82"/>
      <c r="E42" s="81"/>
      <c r="F42" s="81"/>
      <c r="H42" s="82"/>
      <c r="I42" s="82"/>
      <c r="J42" s="30" t="s">
        <v>89</v>
      </c>
    </row>
    <row r="43" spans="1:14" ht="24" customHeight="1">
      <c r="A43" s="29"/>
      <c r="B43" s="81"/>
      <c r="C43" s="81"/>
      <c r="D43" s="136" t="s">
        <v>1</v>
      </c>
      <c r="E43" s="136"/>
      <c r="F43" s="136"/>
      <c r="H43" s="136" t="s">
        <v>2</v>
      </c>
      <c r="I43" s="136"/>
      <c r="J43" s="136"/>
    </row>
    <row r="44" spans="1:14" ht="24" customHeight="1">
      <c r="A44" s="29"/>
      <c r="B44" s="83" t="s">
        <v>3</v>
      </c>
      <c r="C44" s="81"/>
      <c r="D44" s="84" t="s">
        <v>220</v>
      </c>
      <c r="E44" s="85"/>
      <c r="F44" s="84" t="s">
        <v>189</v>
      </c>
      <c r="H44" s="84" t="s">
        <v>220</v>
      </c>
      <c r="I44" s="85"/>
      <c r="J44" s="84" t="s">
        <v>189</v>
      </c>
    </row>
    <row r="45" spans="1:14" ht="24" customHeight="1">
      <c r="A45" s="29"/>
      <c r="B45" s="81"/>
      <c r="C45" s="81"/>
      <c r="D45" s="86" t="s">
        <v>86</v>
      </c>
      <c r="E45" s="87"/>
      <c r="F45" s="88" t="s">
        <v>87</v>
      </c>
      <c r="G45" s="89"/>
      <c r="H45" s="86" t="s">
        <v>86</v>
      </c>
      <c r="I45" s="86"/>
      <c r="J45" s="88" t="s">
        <v>87</v>
      </c>
      <c r="K45" s="87"/>
      <c r="L45" s="88"/>
      <c r="M45" s="87"/>
      <c r="N45" s="88"/>
    </row>
    <row r="46" spans="1:14" ht="24" customHeight="1">
      <c r="A46" s="29"/>
      <c r="B46" s="81"/>
      <c r="C46" s="81"/>
      <c r="D46" s="86" t="s">
        <v>88</v>
      </c>
      <c r="E46" s="87"/>
      <c r="F46" s="88"/>
      <c r="G46" s="89"/>
      <c r="H46" s="86" t="s">
        <v>88</v>
      </c>
      <c r="I46" s="86"/>
      <c r="J46" s="88"/>
      <c r="K46" s="87"/>
      <c r="L46" s="88"/>
      <c r="M46" s="87"/>
      <c r="N46" s="88"/>
    </row>
    <row r="47" spans="1:14" ht="24" customHeight="1">
      <c r="A47" s="90" t="s">
        <v>13</v>
      </c>
      <c r="D47" s="85"/>
      <c r="E47" s="30"/>
      <c r="F47" s="30"/>
      <c r="H47" s="85"/>
      <c r="I47" s="85"/>
      <c r="J47" s="85"/>
    </row>
    <row r="48" spans="1:14" ht="24" customHeight="1">
      <c r="A48" s="90" t="s">
        <v>14</v>
      </c>
      <c r="G48" s="19"/>
    </row>
    <row r="49" spans="1:10" ht="24" customHeight="1">
      <c r="A49" s="92" t="s">
        <v>173</v>
      </c>
      <c r="B49" s="18">
        <v>9</v>
      </c>
      <c r="D49" s="20">
        <v>2050000</v>
      </c>
      <c r="E49" s="20"/>
      <c r="F49" s="19">
        <v>3780000</v>
      </c>
      <c r="H49" s="19">
        <v>2050000</v>
      </c>
      <c r="J49" s="19">
        <v>3680000</v>
      </c>
    </row>
    <row r="50" spans="1:10" ht="24" customHeight="1">
      <c r="A50" s="92" t="s">
        <v>119</v>
      </c>
      <c r="B50" s="18">
        <v>2</v>
      </c>
      <c r="D50" s="20">
        <v>0</v>
      </c>
      <c r="E50" s="20"/>
      <c r="F50" s="20">
        <v>500000</v>
      </c>
      <c r="G50" s="20"/>
      <c r="H50" s="20">
        <v>0</v>
      </c>
      <c r="I50" s="24"/>
      <c r="J50" s="20">
        <v>0</v>
      </c>
    </row>
    <row r="51" spans="1:10" ht="24" customHeight="1">
      <c r="A51" s="92" t="s">
        <v>15</v>
      </c>
      <c r="B51" s="18">
        <v>9</v>
      </c>
      <c r="D51" s="20">
        <v>4649238</v>
      </c>
      <c r="E51" s="20"/>
      <c r="F51" s="20">
        <v>5009670</v>
      </c>
      <c r="G51" s="20"/>
      <c r="H51" s="20">
        <v>4649238</v>
      </c>
      <c r="I51" s="24"/>
      <c r="J51" s="20">
        <v>5009670</v>
      </c>
    </row>
    <row r="52" spans="1:10" ht="24" customHeight="1">
      <c r="A52" s="92" t="s">
        <v>136</v>
      </c>
      <c r="B52" s="18"/>
      <c r="D52" s="20"/>
      <c r="E52" s="20"/>
      <c r="F52" s="20"/>
      <c r="G52" s="20"/>
      <c r="H52" s="20"/>
      <c r="I52" s="24"/>
      <c r="J52" s="20"/>
    </row>
    <row r="53" spans="1:10" ht="24" customHeight="1">
      <c r="A53" s="92" t="s">
        <v>137</v>
      </c>
      <c r="B53" s="18">
        <v>2</v>
      </c>
      <c r="D53" s="20">
        <v>800000</v>
      </c>
      <c r="E53" s="20"/>
      <c r="F53" s="20">
        <v>2850000</v>
      </c>
      <c r="G53" s="20"/>
      <c r="H53" s="24">
        <v>300000</v>
      </c>
      <c r="I53" s="24"/>
      <c r="J53" s="20">
        <v>2350000</v>
      </c>
    </row>
    <row r="54" spans="1:10" ht="24" customHeight="1">
      <c r="A54" s="19" t="s">
        <v>138</v>
      </c>
      <c r="B54" s="18"/>
      <c r="D54" s="24">
        <v>11841260</v>
      </c>
      <c r="E54" s="20"/>
      <c r="F54" s="24">
        <v>4686946</v>
      </c>
      <c r="G54" s="20"/>
      <c r="H54" s="126">
        <v>11841260</v>
      </c>
      <c r="I54" s="24"/>
      <c r="J54" s="24">
        <v>4686946</v>
      </c>
    </row>
    <row r="55" spans="1:10" ht="24" customHeight="1">
      <c r="A55" s="19" t="s">
        <v>135</v>
      </c>
      <c r="B55" s="18">
        <v>10</v>
      </c>
      <c r="D55" s="24">
        <v>3008030</v>
      </c>
      <c r="E55" s="20"/>
      <c r="F55" s="24">
        <v>3556025</v>
      </c>
      <c r="G55" s="20"/>
      <c r="H55" s="126">
        <v>3008030</v>
      </c>
      <c r="I55" s="24"/>
      <c r="J55" s="24">
        <v>3556025</v>
      </c>
    </row>
    <row r="56" spans="1:10" ht="24" customHeight="1">
      <c r="A56" s="19" t="s">
        <v>163</v>
      </c>
      <c r="B56" s="18">
        <v>10</v>
      </c>
      <c r="D56" s="24">
        <v>0</v>
      </c>
      <c r="E56" s="20"/>
      <c r="F56" s="24">
        <v>499981</v>
      </c>
      <c r="G56" s="20"/>
      <c r="H56" s="126">
        <v>0</v>
      </c>
      <c r="I56" s="24"/>
      <c r="J56" s="24">
        <v>499981</v>
      </c>
    </row>
    <row r="57" spans="1:10" ht="24" customHeight="1">
      <c r="A57" s="19" t="s">
        <v>120</v>
      </c>
      <c r="B57" s="18"/>
      <c r="D57" s="24">
        <v>23358</v>
      </c>
      <c r="E57" s="20"/>
      <c r="F57" s="24">
        <v>33216</v>
      </c>
      <c r="G57" s="20"/>
      <c r="H57" s="126">
        <v>17073</v>
      </c>
      <c r="I57" s="24"/>
      <c r="J57" s="24">
        <v>25479</v>
      </c>
    </row>
    <row r="58" spans="1:10" ht="24" customHeight="1">
      <c r="A58" s="19" t="s">
        <v>16</v>
      </c>
      <c r="B58" s="18">
        <v>2</v>
      </c>
      <c r="D58" s="20">
        <v>1064</v>
      </c>
      <c r="E58" s="20"/>
      <c r="F58" s="20">
        <v>738</v>
      </c>
      <c r="G58" s="20"/>
      <c r="H58" s="126">
        <v>11068</v>
      </c>
      <c r="I58" s="24"/>
      <c r="J58" s="20">
        <v>3755</v>
      </c>
    </row>
    <row r="59" spans="1:10" ht="24" customHeight="1">
      <c r="A59" s="19" t="s">
        <v>68</v>
      </c>
      <c r="B59" s="18"/>
      <c r="D59" s="20">
        <v>106032</v>
      </c>
      <c r="E59" s="20"/>
      <c r="F59" s="20">
        <v>182147</v>
      </c>
      <c r="G59" s="20"/>
      <c r="H59" s="126">
        <v>83232</v>
      </c>
      <c r="I59" s="24"/>
      <c r="J59" s="20">
        <v>145633</v>
      </c>
    </row>
    <row r="60" spans="1:10" ht="24" customHeight="1">
      <c r="A60" s="19" t="s">
        <v>128</v>
      </c>
      <c r="B60" s="18"/>
      <c r="D60" s="20"/>
      <c r="E60" s="20"/>
      <c r="F60" s="20"/>
      <c r="G60" s="20"/>
      <c r="H60" s="20"/>
      <c r="I60" s="24"/>
      <c r="J60" s="20"/>
    </row>
    <row r="61" spans="1:10" ht="24" customHeight="1">
      <c r="A61" s="19" t="s">
        <v>127</v>
      </c>
      <c r="B61" s="18"/>
      <c r="D61" s="20">
        <v>477132</v>
      </c>
      <c r="E61" s="20"/>
      <c r="F61" s="20">
        <v>255938</v>
      </c>
      <c r="G61" s="20"/>
      <c r="H61" s="20">
        <v>0</v>
      </c>
      <c r="I61" s="24"/>
      <c r="J61" s="20">
        <v>0</v>
      </c>
    </row>
    <row r="62" spans="1:10" ht="24" customHeight="1">
      <c r="A62" s="19" t="s">
        <v>17</v>
      </c>
      <c r="B62" s="18">
        <v>2</v>
      </c>
      <c r="D62" s="25">
        <v>1057414</v>
      </c>
      <c r="E62" s="24"/>
      <c r="F62" s="25">
        <v>912992</v>
      </c>
      <c r="G62" s="24"/>
      <c r="H62" s="25">
        <v>637355</v>
      </c>
      <c r="I62" s="24"/>
      <c r="J62" s="20">
        <v>556608</v>
      </c>
    </row>
    <row r="63" spans="1:10" ht="24" customHeight="1">
      <c r="A63" s="90" t="s">
        <v>18</v>
      </c>
      <c r="B63" s="18"/>
      <c r="D63" s="26">
        <f>SUM(D49:D62)</f>
        <v>24013528</v>
      </c>
      <c r="E63" s="24"/>
      <c r="F63" s="26">
        <f>SUM(F49:F62)</f>
        <v>22267653</v>
      </c>
      <c r="G63" s="24"/>
      <c r="H63" s="26">
        <f>SUM(H49:H62)</f>
        <v>22597256</v>
      </c>
      <c r="I63" s="24"/>
      <c r="J63" s="26">
        <f>SUM(J49:J62)</f>
        <v>20514097</v>
      </c>
    </row>
    <row r="64" spans="1:10" ht="24" customHeight="1">
      <c r="A64" s="90" t="s">
        <v>19</v>
      </c>
      <c r="B64" s="18"/>
      <c r="D64" s="24"/>
      <c r="E64" s="24"/>
      <c r="F64" s="24"/>
      <c r="G64" s="24"/>
      <c r="H64" s="24"/>
      <c r="I64" s="24"/>
      <c r="J64" s="24"/>
    </row>
    <row r="65" spans="1:10" ht="24" customHeight="1">
      <c r="A65" s="19" t="s">
        <v>21</v>
      </c>
      <c r="B65" s="18">
        <v>9</v>
      </c>
      <c r="D65" s="24">
        <v>21995332</v>
      </c>
      <c r="E65" s="24"/>
      <c r="F65" s="24">
        <v>12492157</v>
      </c>
      <c r="G65" s="24"/>
      <c r="H65" s="24">
        <v>20325332</v>
      </c>
      <c r="I65" s="24"/>
      <c r="J65" s="24">
        <v>12492157</v>
      </c>
    </row>
    <row r="66" spans="1:10" ht="24" customHeight="1">
      <c r="A66" s="19" t="s">
        <v>20</v>
      </c>
      <c r="B66" s="18">
        <v>2</v>
      </c>
      <c r="D66" s="24">
        <v>2800000</v>
      </c>
      <c r="E66" s="24"/>
      <c r="F66" s="24">
        <v>3600000</v>
      </c>
      <c r="G66" s="24"/>
      <c r="H66" s="24">
        <v>1000000</v>
      </c>
      <c r="I66" s="24"/>
      <c r="J66" s="24">
        <v>1300000</v>
      </c>
    </row>
    <row r="67" spans="1:10" ht="24" customHeight="1">
      <c r="A67" s="19" t="s">
        <v>134</v>
      </c>
      <c r="B67" s="18">
        <v>10</v>
      </c>
      <c r="D67" s="22">
        <v>7656435</v>
      </c>
      <c r="E67" s="23"/>
      <c r="F67" s="22">
        <v>8018451</v>
      </c>
      <c r="G67" s="23"/>
      <c r="H67" s="22">
        <v>7656435</v>
      </c>
      <c r="I67" s="23"/>
      <c r="J67" s="22">
        <v>8018451</v>
      </c>
    </row>
    <row r="68" spans="1:10" ht="24" customHeight="1">
      <c r="A68" s="19" t="s">
        <v>121</v>
      </c>
      <c r="B68" s="18"/>
      <c r="D68" s="22">
        <v>16838</v>
      </c>
      <c r="E68" s="23"/>
      <c r="F68" s="22">
        <v>32845</v>
      </c>
      <c r="G68" s="23"/>
      <c r="H68" s="22">
        <v>13179</v>
      </c>
      <c r="I68" s="23"/>
      <c r="J68" s="22">
        <v>25300</v>
      </c>
    </row>
    <row r="69" spans="1:10" ht="24" customHeight="1">
      <c r="A69" s="19" t="s">
        <v>191</v>
      </c>
      <c r="B69" s="18"/>
      <c r="D69" s="22">
        <v>0</v>
      </c>
      <c r="E69" s="23"/>
      <c r="F69" s="22">
        <v>10079</v>
      </c>
      <c r="G69" s="23"/>
      <c r="H69" s="22">
        <v>0</v>
      </c>
      <c r="I69" s="23"/>
      <c r="J69" s="22">
        <v>10079</v>
      </c>
    </row>
    <row r="70" spans="1:10" ht="24" customHeight="1">
      <c r="A70" s="19" t="s">
        <v>129</v>
      </c>
      <c r="B70" s="18"/>
      <c r="D70" s="22">
        <v>809789</v>
      </c>
      <c r="E70" s="23"/>
      <c r="F70" s="22">
        <v>812905</v>
      </c>
      <c r="G70" s="23"/>
      <c r="H70" s="22">
        <v>0</v>
      </c>
      <c r="I70" s="23"/>
      <c r="J70" s="22">
        <v>0</v>
      </c>
    </row>
    <row r="71" spans="1:10" ht="24" customHeight="1">
      <c r="A71" s="19" t="s">
        <v>64</v>
      </c>
      <c r="B71" s="18"/>
      <c r="D71" s="22">
        <v>192787</v>
      </c>
      <c r="E71" s="23"/>
      <c r="F71" s="22">
        <v>179197</v>
      </c>
      <c r="G71" s="23"/>
      <c r="H71" s="22">
        <v>154079</v>
      </c>
      <c r="I71" s="23"/>
      <c r="J71" s="22">
        <v>143734</v>
      </c>
    </row>
    <row r="72" spans="1:10" ht="24" customHeight="1">
      <c r="A72" s="19" t="s">
        <v>144</v>
      </c>
      <c r="B72" s="18"/>
      <c r="D72" s="22">
        <v>187</v>
      </c>
      <c r="E72" s="23"/>
      <c r="F72" s="22">
        <v>187</v>
      </c>
      <c r="G72" s="23"/>
      <c r="H72" s="22">
        <v>187</v>
      </c>
      <c r="I72" s="23"/>
      <c r="J72" s="22">
        <v>187</v>
      </c>
    </row>
    <row r="73" spans="1:10" ht="24" customHeight="1">
      <c r="A73" s="90" t="s">
        <v>22</v>
      </c>
      <c r="B73" s="18"/>
      <c r="D73" s="26">
        <f>SUM(D65:D72)</f>
        <v>33471368</v>
      </c>
      <c r="E73" s="24"/>
      <c r="F73" s="26">
        <f>SUM(F65:F72)</f>
        <v>25145821</v>
      </c>
      <c r="G73" s="24"/>
      <c r="H73" s="26">
        <f>SUM(H65:H72)</f>
        <v>29149212</v>
      </c>
      <c r="I73" s="24"/>
      <c r="J73" s="26">
        <f>SUM(J65:J72)</f>
        <v>21989908</v>
      </c>
    </row>
    <row r="74" spans="1:10" ht="24" customHeight="1">
      <c r="A74" s="90" t="s">
        <v>23</v>
      </c>
      <c r="B74" s="29"/>
      <c r="D74" s="26">
        <f>SUM(D63,D73)</f>
        <v>57484896</v>
      </c>
      <c r="E74" s="24"/>
      <c r="F74" s="26">
        <f>SUM(F63,F73)</f>
        <v>47413474</v>
      </c>
      <c r="G74" s="24"/>
      <c r="H74" s="26">
        <f>SUM(H63,H73)</f>
        <v>51746468</v>
      </c>
      <c r="I74" s="24"/>
      <c r="J74" s="26">
        <f>SUM(J63,J73)</f>
        <v>42504005</v>
      </c>
    </row>
    <row r="75" spans="1:10" ht="24" customHeight="1">
      <c r="G75" s="19"/>
    </row>
    <row r="76" spans="1:10" ht="24" customHeight="1">
      <c r="A76" s="19" t="s">
        <v>12</v>
      </c>
    </row>
    <row r="77" spans="1:10" ht="24" customHeight="1">
      <c r="A77" s="137" t="s">
        <v>106</v>
      </c>
      <c r="B77" s="138"/>
      <c r="C77" s="138"/>
      <c r="D77" s="138"/>
      <c r="E77" s="138"/>
      <c r="F77" s="138"/>
      <c r="G77" s="138"/>
      <c r="H77" s="138"/>
      <c r="I77" s="138"/>
      <c r="J77" s="138"/>
    </row>
    <row r="78" spans="1:10" ht="24" customHeight="1">
      <c r="A78" s="137" t="s">
        <v>77</v>
      </c>
      <c r="B78" s="138"/>
      <c r="C78" s="138"/>
      <c r="D78" s="138"/>
      <c r="E78" s="138"/>
      <c r="F78" s="138"/>
      <c r="G78" s="138"/>
      <c r="H78" s="138"/>
      <c r="I78" s="138"/>
      <c r="J78" s="138"/>
    </row>
    <row r="79" spans="1:10" s="40" customFormat="1" ht="20.100000000000001" customHeight="1">
      <c r="A79" s="137" t="s">
        <v>219</v>
      </c>
      <c r="B79" s="138"/>
      <c r="C79" s="138"/>
      <c r="D79" s="138"/>
      <c r="E79" s="138"/>
      <c r="F79" s="138"/>
      <c r="G79" s="138"/>
      <c r="H79" s="138"/>
      <c r="I79" s="138"/>
      <c r="J79" s="138"/>
    </row>
    <row r="80" spans="1:10" ht="24" customHeight="1">
      <c r="A80" s="29"/>
      <c r="B80" s="81"/>
      <c r="C80" s="81"/>
      <c r="D80" s="82"/>
      <c r="E80" s="81"/>
      <c r="F80" s="81"/>
      <c r="H80" s="82"/>
      <c r="I80" s="82"/>
      <c r="J80" s="30" t="s">
        <v>89</v>
      </c>
    </row>
    <row r="81" spans="1:14" ht="24" customHeight="1">
      <c r="A81" s="29"/>
      <c r="B81" s="81"/>
      <c r="C81" s="81"/>
      <c r="D81" s="136" t="s">
        <v>1</v>
      </c>
      <c r="E81" s="136"/>
      <c r="F81" s="136"/>
      <c r="H81" s="136" t="s">
        <v>2</v>
      </c>
      <c r="I81" s="136"/>
      <c r="J81" s="136"/>
    </row>
    <row r="82" spans="1:14" ht="24" customHeight="1">
      <c r="A82" s="29"/>
      <c r="B82" s="83" t="s">
        <v>3</v>
      </c>
      <c r="C82" s="81"/>
      <c r="D82" s="84" t="s">
        <v>220</v>
      </c>
      <c r="E82" s="85"/>
      <c r="F82" s="84" t="s">
        <v>189</v>
      </c>
      <c r="H82" s="84" t="s">
        <v>220</v>
      </c>
      <c r="I82" s="85"/>
      <c r="J82" s="84" t="s">
        <v>189</v>
      </c>
    </row>
    <row r="83" spans="1:14" ht="24" customHeight="1">
      <c r="A83" s="29"/>
      <c r="B83" s="81"/>
      <c r="C83" s="81"/>
      <c r="D83" s="86" t="s">
        <v>86</v>
      </c>
      <c r="E83" s="87"/>
      <c r="F83" s="88" t="s">
        <v>87</v>
      </c>
      <c r="G83" s="89"/>
      <c r="H83" s="86" t="s">
        <v>86</v>
      </c>
      <c r="I83" s="86"/>
      <c r="J83" s="88" t="s">
        <v>87</v>
      </c>
      <c r="K83" s="87"/>
      <c r="L83" s="88"/>
      <c r="M83" s="87"/>
      <c r="N83" s="88"/>
    </row>
    <row r="84" spans="1:14" ht="24" customHeight="1">
      <c r="A84" s="29"/>
      <c r="B84" s="81"/>
      <c r="C84" s="81"/>
      <c r="D84" s="86" t="s">
        <v>88</v>
      </c>
      <c r="E84" s="87"/>
      <c r="F84" s="88"/>
      <c r="G84" s="89"/>
      <c r="H84" s="86" t="s">
        <v>88</v>
      </c>
      <c r="I84" s="86"/>
      <c r="J84" s="88"/>
      <c r="K84" s="87"/>
      <c r="L84" s="88"/>
      <c r="M84" s="87"/>
      <c r="N84" s="88"/>
    </row>
    <row r="85" spans="1:14" ht="24" customHeight="1">
      <c r="A85" s="90" t="s">
        <v>24</v>
      </c>
      <c r="B85" s="93"/>
      <c r="C85" s="94"/>
      <c r="D85" s="95"/>
      <c r="E85" s="95"/>
      <c r="F85" s="95"/>
      <c r="H85" s="95"/>
      <c r="I85" s="95"/>
      <c r="J85" s="95"/>
    </row>
    <row r="86" spans="1:14" ht="24" customHeight="1">
      <c r="A86" s="19" t="s">
        <v>25</v>
      </c>
      <c r="B86" s="18"/>
      <c r="D86" s="30"/>
      <c r="E86" s="30"/>
      <c r="F86" s="30"/>
      <c r="H86" s="30"/>
      <c r="I86" s="30"/>
      <c r="J86" s="30"/>
    </row>
    <row r="87" spans="1:14" ht="24" customHeight="1">
      <c r="A87" s="92" t="s">
        <v>26</v>
      </c>
      <c r="B87" s="18"/>
      <c r="D87" s="30"/>
      <c r="E87" s="30"/>
      <c r="F87" s="30"/>
      <c r="H87" s="30"/>
      <c r="I87" s="30"/>
      <c r="J87" s="30"/>
    </row>
    <row r="88" spans="1:14" ht="24" customHeight="1" thickBot="1">
      <c r="A88" s="92" t="s">
        <v>177</v>
      </c>
      <c r="B88" s="18"/>
      <c r="D88" s="28">
        <v>2639217</v>
      </c>
      <c r="E88" s="20"/>
      <c r="F88" s="28">
        <v>2639217</v>
      </c>
      <c r="G88" s="24"/>
      <c r="H88" s="28">
        <v>2639217</v>
      </c>
      <c r="I88" s="20"/>
      <c r="J88" s="28">
        <v>2639217</v>
      </c>
    </row>
    <row r="89" spans="1:14" ht="24" customHeight="1" thickTop="1">
      <c r="A89" s="92" t="s">
        <v>111</v>
      </c>
      <c r="D89" s="20"/>
      <c r="E89" s="20"/>
      <c r="F89" s="20"/>
      <c r="G89" s="24"/>
      <c r="H89" s="20"/>
      <c r="I89" s="20"/>
      <c r="J89" s="20"/>
    </row>
    <row r="90" spans="1:14" ht="24" customHeight="1">
      <c r="A90" s="92" t="s">
        <v>177</v>
      </c>
      <c r="D90" s="20">
        <f>conso!D25</f>
        <v>2639217</v>
      </c>
      <c r="E90" s="20"/>
      <c r="F90" s="20">
        <f>conso!D20</f>
        <v>2639217</v>
      </c>
      <c r="G90" s="24"/>
      <c r="H90" s="20">
        <f>company!E25</f>
        <v>2639217</v>
      </c>
      <c r="I90" s="20"/>
      <c r="J90" s="20">
        <f>company!E20</f>
        <v>2639217</v>
      </c>
    </row>
    <row r="91" spans="1:14" ht="24" customHeight="1">
      <c r="A91" s="92" t="s">
        <v>181</v>
      </c>
      <c r="B91" s="18"/>
      <c r="D91" s="24">
        <f>conso!F25</f>
        <v>2824819</v>
      </c>
      <c r="E91" s="24"/>
      <c r="F91" s="24">
        <f>conso!F20</f>
        <v>2824819</v>
      </c>
      <c r="G91" s="24"/>
      <c r="H91" s="20">
        <f>company!G25</f>
        <v>2824819</v>
      </c>
      <c r="I91" s="24"/>
      <c r="J91" s="20">
        <f>company!G20</f>
        <v>2824819</v>
      </c>
    </row>
    <row r="92" spans="1:14" ht="24" customHeight="1">
      <c r="A92" s="92" t="s">
        <v>27</v>
      </c>
      <c r="B92" s="18"/>
      <c r="D92" s="24">
        <f>conso!H25</f>
        <v>4188</v>
      </c>
      <c r="E92" s="24"/>
      <c r="F92" s="24">
        <f>conso!H20</f>
        <v>4188</v>
      </c>
      <c r="G92" s="24"/>
      <c r="H92" s="23">
        <v>0</v>
      </c>
      <c r="I92" s="24"/>
      <c r="J92" s="23">
        <v>0</v>
      </c>
    </row>
    <row r="93" spans="1:14" ht="24" customHeight="1">
      <c r="A93" s="19" t="s">
        <v>28</v>
      </c>
      <c r="D93" s="20"/>
      <c r="E93" s="20"/>
      <c r="F93" s="20"/>
      <c r="G93" s="24"/>
      <c r="H93" s="20"/>
      <c r="I93" s="20"/>
      <c r="J93" s="20"/>
    </row>
    <row r="94" spans="1:14" ht="24" customHeight="1">
      <c r="A94" s="96" t="s">
        <v>29</v>
      </c>
      <c r="B94" s="18"/>
      <c r="D94" s="20">
        <f>conso!J25</f>
        <v>228230</v>
      </c>
      <c r="E94" s="24"/>
      <c r="F94" s="20">
        <f>conso!J25</f>
        <v>228230</v>
      </c>
      <c r="G94" s="24"/>
      <c r="H94" s="20">
        <f>company!I25</f>
        <v>228230</v>
      </c>
      <c r="I94" s="24"/>
      <c r="J94" s="20">
        <f>company!I20</f>
        <v>228230</v>
      </c>
    </row>
    <row r="95" spans="1:14" ht="24" customHeight="1">
      <c r="A95" s="92" t="s">
        <v>30</v>
      </c>
      <c r="D95" s="24">
        <f>conso!L25</f>
        <v>4075231</v>
      </c>
      <c r="E95" s="20"/>
      <c r="F95" s="24">
        <f>conso!L20</f>
        <v>3575197</v>
      </c>
      <c r="G95" s="24"/>
      <c r="H95" s="20">
        <f>company!K25</f>
        <v>3667784</v>
      </c>
      <c r="I95" s="20"/>
      <c r="J95" s="20">
        <f>company!K20</f>
        <v>3146669</v>
      </c>
    </row>
    <row r="96" spans="1:14" ht="24" customHeight="1">
      <c r="A96" s="92" t="s">
        <v>141</v>
      </c>
      <c r="D96" s="25">
        <f>SUM(conso!T25)</f>
        <v>92817</v>
      </c>
      <c r="E96" s="20"/>
      <c r="F96" s="25">
        <f>conso!T20</f>
        <v>-16440</v>
      </c>
      <c r="G96" s="24"/>
      <c r="H96" s="25">
        <f>SUM(company!S25)</f>
        <v>92817</v>
      </c>
      <c r="I96" s="20"/>
      <c r="J96" s="25">
        <f>company!S20</f>
        <v>-16440</v>
      </c>
    </row>
    <row r="97" spans="1:10" ht="24" customHeight="1">
      <c r="A97" s="97" t="s">
        <v>31</v>
      </c>
      <c r="D97" s="25">
        <f>SUM(D90:D96)</f>
        <v>9864502</v>
      </c>
      <c r="E97" s="20"/>
      <c r="F97" s="25">
        <f>SUM(F90:F96)</f>
        <v>9255211</v>
      </c>
      <c r="G97" s="24"/>
      <c r="H97" s="25">
        <f>SUM(H90:H96)</f>
        <v>9452867</v>
      </c>
      <c r="I97" s="20"/>
      <c r="J97" s="25">
        <f>SUM(J90:J96)</f>
        <v>8822495</v>
      </c>
    </row>
    <row r="98" spans="1:10" ht="24" customHeight="1" thickBot="1">
      <c r="A98" s="90" t="s">
        <v>32</v>
      </c>
      <c r="B98" s="98"/>
      <c r="D98" s="28">
        <f>SUM(D74,D97)</f>
        <v>67349398</v>
      </c>
      <c r="E98" s="20"/>
      <c r="F98" s="28">
        <f>SUM(F74,F97)</f>
        <v>56668685</v>
      </c>
      <c r="G98" s="24"/>
      <c r="H98" s="28">
        <f>SUM(H74,H97)</f>
        <v>61199335</v>
      </c>
      <c r="I98" s="20"/>
      <c r="J98" s="28">
        <f>SUM(J74,J97)</f>
        <v>51326500</v>
      </c>
    </row>
    <row r="99" spans="1:10" ht="24" customHeight="1" thickTop="1">
      <c r="B99" s="98"/>
      <c r="D99" s="20">
        <f>SUM(D36-D98)</f>
        <v>0</v>
      </c>
      <c r="E99" s="21"/>
      <c r="F99" s="20">
        <f>SUM(F36-F98)</f>
        <v>0</v>
      </c>
      <c r="G99" s="22"/>
      <c r="H99" s="20">
        <f>SUM(H36-H98)</f>
        <v>0</v>
      </c>
      <c r="I99" s="21"/>
      <c r="J99" s="20">
        <f>SUM(J36-J98)</f>
        <v>0</v>
      </c>
    </row>
    <row r="100" spans="1:10" ht="24" customHeight="1">
      <c r="A100" s="19" t="s">
        <v>12</v>
      </c>
      <c r="B100" s="98"/>
      <c r="D100" s="30"/>
      <c r="H100" s="30"/>
      <c r="I100" s="30"/>
      <c r="J100" s="30"/>
    </row>
    <row r="101" spans="1:10" ht="24" customHeight="1">
      <c r="B101" s="98"/>
      <c r="D101" s="30"/>
      <c r="H101" s="30"/>
      <c r="I101" s="30"/>
      <c r="J101" s="30"/>
    </row>
    <row r="102" spans="1:10" ht="24" customHeight="1">
      <c r="A102" s="99"/>
      <c r="B102" s="98"/>
      <c r="D102" s="30"/>
      <c r="H102" s="30"/>
      <c r="I102" s="30"/>
      <c r="J102" s="30"/>
    </row>
    <row r="103" spans="1:10" ht="24" customHeight="1">
      <c r="B103" s="98"/>
      <c r="D103" s="30"/>
      <c r="H103" s="30"/>
      <c r="I103" s="30"/>
      <c r="J103" s="30"/>
    </row>
    <row r="104" spans="1:10" ht="24" customHeight="1">
      <c r="B104" s="29" t="s">
        <v>33</v>
      </c>
      <c r="D104" s="30"/>
      <c r="H104" s="30"/>
      <c r="I104" s="30"/>
      <c r="J104" s="30"/>
    </row>
    <row r="105" spans="1:10" ht="24" customHeight="1">
      <c r="A105" s="99"/>
      <c r="B105" s="98"/>
      <c r="D105" s="30"/>
      <c r="H105" s="30"/>
      <c r="I105" s="30"/>
      <c r="J105" s="30"/>
    </row>
    <row r="106" spans="1:10" s="100" customFormat="1" ht="24" customHeight="1">
      <c r="D106" s="19"/>
      <c r="E106" s="19"/>
      <c r="F106" s="19"/>
      <c r="G106" s="101"/>
      <c r="H106" s="19"/>
      <c r="I106" s="19"/>
      <c r="J106" s="19"/>
    </row>
    <row r="107" spans="1:10" s="100" customFormat="1" ht="24" customHeight="1">
      <c r="D107" s="19"/>
      <c r="E107" s="19"/>
      <c r="F107" s="19"/>
      <c r="G107" s="101"/>
      <c r="H107" s="19"/>
      <c r="I107" s="19"/>
      <c r="J107" s="19"/>
    </row>
    <row r="108" spans="1:10" s="100" customFormat="1" ht="24" customHeight="1">
      <c r="D108" s="19"/>
      <c r="E108" s="19"/>
      <c r="F108" s="19"/>
      <c r="G108" s="101"/>
      <c r="H108" s="19"/>
      <c r="I108" s="19"/>
      <c r="J108" s="19"/>
    </row>
    <row r="109" spans="1:10" s="100" customFormat="1" ht="24" customHeight="1">
      <c r="D109" s="19"/>
      <c r="E109" s="19"/>
      <c r="F109" s="19"/>
      <c r="G109" s="101"/>
      <c r="H109" s="19"/>
      <c r="I109" s="19"/>
      <c r="J109" s="19"/>
    </row>
    <row r="110" spans="1:10" s="100" customFormat="1" ht="24" customHeight="1">
      <c r="D110" s="19"/>
      <c r="E110" s="19"/>
      <c r="F110" s="19"/>
      <c r="G110" s="101"/>
      <c r="H110" s="19"/>
      <c r="I110" s="19"/>
      <c r="J110" s="19"/>
    </row>
    <row r="111" spans="1:10" ht="24" customHeight="1">
      <c r="A111" s="100"/>
    </row>
  </sheetData>
  <mergeCells count="15">
    <mergeCell ref="A40:J40"/>
    <mergeCell ref="A1:J1"/>
    <mergeCell ref="A2:J2"/>
    <mergeCell ref="D5:F5"/>
    <mergeCell ref="H5:J5"/>
    <mergeCell ref="A39:J39"/>
    <mergeCell ref="A3:J3"/>
    <mergeCell ref="D81:F81"/>
    <mergeCell ref="H81:J81"/>
    <mergeCell ref="A77:J77"/>
    <mergeCell ref="A78:J78"/>
    <mergeCell ref="A41:J41"/>
    <mergeCell ref="A79:J79"/>
    <mergeCell ref="D43:F43"/>
    <mergeCell ref="H43:J43"/>
  </mergeCells>
  <pageMargins left="0.78740157480314965" right="0.31496062992125984" top="0.78740157480314965" bottom="0.39370078740157483" header="0.19685039370078741" footer="0.19685039370078741"/>
  <pageSetup paperSize="9" scale="70" orientation="portrait" r:id="rId1"/>
  <rowBreaks count="2" manualBreakCount="2">
    <brk id="38" max="16383" man="1"/>
    <brk id="76" max="16383" man="1"/>
  </rowBreaks>
  <colBreaks count="1" manualBreakCount="1">
    <brk id="10" max="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7"/>
  <sheetViews>
    <sheetView showGridLines="0" tabSelected="1" view="pageBreakPreview" topLeftCell="A69" zoomScale="90" zoomScaleNormal="110" zoomScaleSheetLayoutView="90" workbookViewId="0">
      <selection activeCell="H84" sqref="H84"/>
    </sheetView>
  </sheetViews>
  <sheetFormatPr defaultColWidth="10.7109375" defaultRowHeight="20.100000000000001" customHeight="1"/>
  <cols>
    <col min="1" max="1" width="43.7109375" style="40" customWidth="1"/>
    <col min="2" max="2" width="6.42578125" style="40" customWidth="1"/>
    <col min="3" max="3" width="0.42578125" style="40" customWidth="1"/>
    <col min="4" max="4" width="13.28515625" style="40" customWidth="1"/>
    <col min="5" max="5" width="1.140625" style="40" customWidth="1"/>
    <col min="6" max="6" width="13.28515625" style="40" customWidth="1"/>
    <col min="7" max="7" width="0.85546875" style="6" customWidth="1"/>
    <col min="8" max="8" width="13.28515625" style="40" customWidth="1"/>
    <col min="9" max="9" width="1.140625" style="40" customWidth="1"/>
    <col min="10" max="10" width="13.28515625" style="40" customWidth="1"/>
    <col min="11" max="11" width="0.5703125" style="40" customWidth="1"/>
    <col min="12" max="12" width="10.7109375" style="40" customWidth="1"/>
    <col min="13" max="13" width="14.28515625" style="40" bestFit="1" customWidth="1"/>
    <col min="14" max="14" width="11.5703125" style="40" bestFit="1" customWidth="1"/>
    <col min="15" max="16384" width="10.7109375" style="40"/>
  </cols>
  <sheetData>
    <row r="1" spans="1:10" ht="20.100000000000001" customHeight="1">
      <c r="J1" s="41" t="s">
        <v>90</v>
      </c>
    </row>
    <row r="2" spans="1:10" ht="20.100000000000001" customHeight="1">
      <c r="A2" s="139" t="s">
        <v>106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ht="20.100000000000001" customHeight="1">
      <c r="A3" s="139" t="s">
        <v>79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ht="20.100000000000001" customHeight="1">
      <c r="A4" s="42" t="s">
        <v>216</v>
      </c>
      <c r="B4" s="43"/>
      <c r="C4" s="43"/>
      <c r="D4" s="44"/>
      <c r="E4" s="43"/>
      <c r="F4" s="44"/>
      <c r="H4" s="44"/>
      <c r="I4" s="43"/>
      <c r="J4" s="6"/>
    </row>
    <row r="5" spans="1:10" ht="20.100000000000001" customHeight="1">
      <c r="A5" s="45"/>
      <c r="B5" s="43"/>
      <c r="C5" s="43"/>
      <c r="D5" s="44"/>
      <c r="E5" s="43"/>
      <c r="F5" s="44"/>
      <c r="H5" s="44"/>
      <c r="I5" s="43"/>
      <c r="J5" s="6" t="s">
        <v>89</v>
      </c>
    </row>
    <row r="6" spans="1:10" ht="20.100000000000001" customHeight="1">
      <c r="A6" s="45"/>
      <c r="B6" s="43"/>
      <c r="C6" s="43"/>
      <c r="D6" s="141" t="s">
        <v>1</v>
      </c>
      <c r="E6" s="141"/>
      <c r="F6" s="141"/>
      <c r="H6" s="141" t="s">
        <v>2</v>
      </c>
      <c r="I6" s="141"/>
      <c r="J6" s="141"/>
    </row>
    <row r="7" spans="1:10" s="46" customFormat="1" ht="20.100000000000001" customHeight="1">
      <c r="B7" s="47" t="s">
        <v>3</v>
      </c>
      <c r="D7" s="48" t="s">
        <v>188</v>
      </c>
      <c r="E7" s="49"/>
      <c r="F7" s="48" t="s">
        <v>139</v>
      </c>
      <c r="G7" s="50"/>
      <c r="H7" s="48" t="s">
        <v>188</v>
      </c>
      <c r="I7" s="49"/>
      <c r="J7" s="48" t="s">
        <v>139</v>
      </c>
    </row>
    <row r="8" spans="1:10" s="46" customFormat="1" ht="20.100000000000001" customHeight="1">
      <c r="A8" s="51" t="s">
        <v>105</v>
      </c>
      <c r="B8" s="52"/>
      <c r="D8" s="53"/>
      <c r="E8" s="49"/>
      <c r="F8" s="54"/>
      <c r="G8" s="50"/>
      <c r="H8" s="53"/>
      <c r="I8" s="49"/>
      <c r="J8" s="54"/>
    </row>
    <row r="9" spans="1:10" s="46" customFormat="1" ht="20.100000000000001" customHeight="1">
      <c r="A9" s="42" t="s">
        <v>34</v>
      </c>
      <c r="B9" s="55"/>
      <c r="D9" s="55"/>
      <c r="E9" s="40"/>
      <c r="F9" s="55"/>
      <c r="G9" s="11"/>
      <c r="H9" s="40"/>
      <c r="I9" s="40"/>
      <c r="J9" s="40"/>
    </row>
    <row r="10" spans="1:10" s="46" customFormat="1" ht="20.100000000000001" customHeight="1">
      <c r="A10" s="45" t="s">
        <v>157</v>
      </c>
      <c r="B10" s="55"/>
      <c r="D10" s="55"/>
      <c r="E10" s="127"/>
      <c r="F10" s="55"/>
      <c r="G10" s="63"/>
      <c r="H10" s="127"/>
      <c r="I10" s="127"/>
      <c r="J10" s="127"/>
    </row>
    <row r="11" spans="1:10" s="46" customFormat="1" ht="20.100000000000001" customHeight="1">
      <c r="A11" s="56" t="s">
        <v>167</v>
      </c>
      <c r="B11" s="55"/>
      <c r="D11" s="5">
        <v>1084259</v>
      </c>
      <c r="E11" s="5"/>
      <c r="F11" s="5">
        <v>840622</v>
      </c>
      <c r="G11" s="5"/>
      <c r="H11" s="5">
        <v>933601</v>
      </c>
      <c r="I11" s="5"/>
      <c r="J11" s="5">
        <v>717628</v>
      </c>
    </row>
    <row r="12" spans="1:10" s="46" customFormat="1" ht="20.100000000000001" customHeight="1">
      <c r="A12" s="56" t="s">
        <v>172</v>
      </c>
      <c r="B12" s="55"/>
      <c r="D12" s="5">
        <v>20757</v>
      </c>
      <c r="E12" s="5"/>
      <c r="F12" s="5">
        <v>16655</v>
      </c>
      <c r="G12" s="5"/>
      <c r="H12" s="5">
        <v>0</v>
      </c>
      <c r="I12" s="5"/>
      <c r="J12" s="5">
        <v>0</v>
      </c>
    </row>
    <row r="13" spans="1:10" s="46" customFormat="1" ht="20.100000000000001" customHeight="1">
      <c r="A13" s="56" t="s">
        <v>175</v>
      </c>
      <c r="B13" s="55"/>
      <c r="D13" s="5">
        <v>637</v>
      </c>
      <c r="E13" s="5"/>
      <c r="F13" s="5">
        <v>689</v>
      </c>
      <c r="G13" s="5"/>
      <c r="H13" s="5">
        <v>0</v>
      </c>
      <c r="I13" s="5"/>
      <c r="J13" s="5">
        <v>0</v>
      </c>
    </row>
    <row r="14" spans="1:10" s="46" customFormat="1" ht="20.100000000000001" customHeight="1">
      <c r="A14" s="56" t="s">
        <v>174</v>
      </c>
      <c r="B14" s="57"/>
      <c r="D14" s="5">
        <v>155895</v>
      </c>
      <c r="E14" s="5"/>
      <c r="F14" s="5">
        <v>119644</v>
      </c>
      <c r="G14" s="5"/>
      <c r="H14" s="5">
        <v>94175</v>
      </c>
      <c r="I14" s="9"/>
      <c r="J14" s="5">
        <v>74427</v>
      </c>
    </row>
    <row r="15" spans="1:10" s="46" customFormat="1" ht="20.100000000000001" customHeight="1">
      <c r="A15" s="56" t="s">
        <v>158</v>
      </c>
      <c r="B15" s="57"/>
      <c r="D15" s="5">
        <v>160988</v>
      </c>
      <c r="E15" s="5"/>
      <c r="F15" s="5">
        <v>129605</v>
      </c>
      <c r="G15" s="5"/>
      <c r="H15" s="5">
        <v>96019</v>
      </c>
      <c r="I15" s="9"/>
      <c r="J15" s="5">
        <v>73119</v>
      </c>
    </row>
    <row r="16" spans="1:10" s="46" customFormat="1" ht="20.100000000000001" customHeight="1">
      <c r="A16" s="56" t="s">
        <v>176</v>
      </c>
      <c r="B16" s="55"/>
      <c r="I16" s="5"/>
      <c r="J16" s="5"/>
    </row>
    <row r="17" spans="1:10" s="46" customFormat="1" ht="20.100000000000001" customHeight="1">
      <c r="A17" s="56" t="s">
        <v>159</v>
      </c>
      <c r="B17" s="57"/>
      <c r="D17" s="5">
        <v>25197</v>
      </c>
      <c r="E17" s="5"/>
      <c r="F17" s="5">
        <v>16742</v>
      </c>
      <c r="G17" s="5"/>
      <c r="H17" s="5">
        <v>24152</v>
      </c>
      <c r="I17" s="1"/>
      <c r="J17" s="1">
        <v>15333</v>
      </c>
    </row>
    <row r="18" spans="1:10" s="46" customFormat="1" ht="20.100000000000001" customHeight="1">
      <c r="A18" s="56" t="s">
        <v>201</v>
      </c>
      <c r="B18" s="57"/>
      <c r="D18" s="5">
        <v>0</v>
      </c>
      <c r="E18" s="5"/>
      <c r="F18" s="5">
        <v>67</v>
      </c>
      <c r="G18" s="5"/>
      <c r="H18" s="5">
        <v>0</v>
      </c>
      <c r="I18" s="1"/>
      <c r="J18" s="1">
        <v>67</v>
      </c>
    </row>
    <row r="19" spans="1:10" s="46" customFormat="1" ht="20.100000000000001" customHeight="1">
      <c r="A19" s="46" t="s">
        <v>178</v>
      </c>
      <c r="B19" s="55"/>
      <c r="D19" s="4">
        <v>10825</v>
      </c>
      <c r="E19" s="1"/>
      <c r="F19" s="4">
        <v>3150</v>
      </c>
      <c r="G19" s="1"/>
      <c r="H19" s="4">
        <v>5091</v>
      </c>
      <c r="I19" s="1"/>
      <c r="J19" s="4">
        <v>2721</v>
      </c>
    </row>
    <row r="20" spans="1:10" s="46" customFormat="1" ht="20.100000000000001" customHeight="1">
      <c r="A20" s="42" t="s">
        <v>35</v>
      </c>
      <c r="B20" s="55"/>
      <c r="D20" s="4">
        <f>SUM(D11:D19)</f>
        <v>1458558</v>
      </c>
      <c r="E20" s="1"/>
      <c r="F20" s="4">
        <f>SUM(F11:F19)</f>
        <v>1127174</v>
      </c>
      <c r="G20" s="1"/>
      <c r="H20" s="4">
        <f>SUM(H11:H19)</f>
        <v>1153038</v>
      </c>
      <c r="I20" s="1"/>
      <c r="J20" s="4">
        <f>SUM(J11:J19)</f>
        <v>883295</v>
      </c>
    </row>
    <row r="21" spans="1:10" s="46" customFormat="1" ht="20.100000000000001" customHeight="1">
      <c r="A21" s="42" t="s">
        <v>36</v>
      </c>
      <c r="B21" s="55"/>
      <c r="D21" s="1"/>
      <c r="E21" s="1"/>
      <c r="F21" s="1"/>
      <c r="G21" s="1"/>
      <c r="H21" s="1"/>
      <c r="I21" s="1"/>
      <c r="J21" s="1"/>
    </row>
    <row r="22" spans="1:10" s="46" customFormat="1" ht="20.100000000000001" customHeight="1">
      <c r="A22" s="45" t="s">
        <v>37</v>
      </c>
      <c r="B22" s="55"/>
      <c r="D22" s="1">
        <v>87860</v>
      </c>
      <c r="E22" s="1"/>
      <c r="F22" s="1">
        <v>75409</v>
      </c>
      <c r="G22" s="1"/>
      <c r="H22" s="1">
        <v>63616</v>
      </c>
      <c r="I22" s="1"/>
      <c r="J22" s="1">
        <v>53717</v>
      </c>
    </row>
    <row r="23" spans="1:10" s="46" customFormat="1" ht="20.100000000000001" customHeight="1">
      <c r="A23" s="45" t="s">
        <v>38</v>
      </c>
      <c r="B23" s="55"/>
      <c r="D23" s="1">
        <v>204625</v>
      </c>
      <c r="E23" s="1"/>
      <c r="F23" s="1">
        <v>181444</v>
      </c>
      <c r="G23" s="1"/>
      <c r="H23" s="1">
        <v>160014</v>
      </c>
      <c r="I23" s="1"/>
      <c r="J23" s="1">
        <v>143147</v>
      </c>
    </row>
    <row r="24" spans="1:10" s="46" customFormat="1" ht="20.100000000000001" customHeight="1">
      <c r="A24" s="45" t="s">
        <v>168</v>
      </c>
      <c r="B24" s="55"/>
      <c r="D24" s="1"/>
      <c r="E24" s="1"/>
      <c r="F24" s="1"/>
      <c r="G24" s="1"/>
      <c r="H24" s="1"/>
      <c r="I24" s="1"/>
      <c r="J24" s="1"/>
    </row>
    <row r="25" spans="1:10" s="46" customFormat="1" ht="20.100000000000001" customHeight="1">
      <c r="A25" s="45" t="s">
        <v>130</v>
      </c>
      <c r="B25" s="55"/>
      <c r="D25" s="2">
        <v>332459</v>
      </c>
      <c r="E25" s="2"/>
      <c r="F25" s="2">
        <v>214984</v>
      </c>
      <c r="G25" s="2"/>
      <c r="H25" s="2">
        <v>227192</v>
      </c>
      <c r="I25" s="2"/>
      <c r="J25" s="2">
        <v>168226</v>
      </c>
    </row>
    <row r="26" spans="1:10" s="46" customFormat="1" ht="20.100000000000001" customHeight="1">
      <c r="A26" s="42" t="s">
        <v>39</v>
      </c>
      <c r="B26" s="55"/>
      <c r="D26" s="16">
        <f>SUM(D22:D25)</f>
        <v>624944</v>
      </c>
      <c r="E26" s="1"/>
      <c r="F26" s="16">
        <f>SUM(F22:F25)</f>
        <v>471837</v>
      </c>
      <c r="G26" s="1"/>
      <c r="H26" s="16">
        <f>SUM(H22:H25)</f>
        <v>450822</v>
      </c>
      <c r="I26" s="1"/>
      <c r="J26" s="16">
        <f>SUM(J22:J25)</f>
        <v>365090</v>
      </c>
    </row>
    <row r="27" spans="1:10" s="46" customFormat="1" ht="20.100000000000001" customHeight="1">
      <c r="A27" s="42" t="s">
        <v>83</v>
      </c>
      <c r="B27" s="55"/>
      <c r="D27" s="5">
        <f>SUM(D20-D26)</f>
        <v>833614</v>
      </c>
      <c r="E27" s="5"/>
      <c r="F27" s="5">
        <f>SUM(F20-F26)</f>
        <v>655337</v>
      </c>
      <c r="G27" s="1"/>
      <c r="H27" s="5">
        <f>SUM(H20-H26)</f>
        <v>702216</v>
      </c>
      <c r="I27" s="5"/>
      <c r="J27" s="5">
        <f>SUM(J20-J26)</f>
        <v>518205</v>
      </c>
    </row>
    <row r="28" spans="1:10" s="46" customFormat="1" ht="20.100000000000001" customHeight="1">
      <c r="A28" s="45" t="s">
        <v>40</v>
      </c>
      <c r="B28" s="57"/>
      <c r="D28" s="4">
        <v>-343003</v>
      </c>
      <c r="E28" s="5"/>
      <c r="F28" s="4">
        <v>-259307</v>
      </c>
      <c r="G28" s="5"/>
      <c r="H28" s="4">
        <v>-313436</v>
      </c>
      <c r="I28" s="1"/>
      <c r="J28" s="4">
        <v>-243270</v>
      </c>
    </row>
    <row r="29" spans="1:10" s="46" customFormat="1" ht="20.100000000000001" customHeight="1">
      <c r="A29" s="42" t="s">
        <v>84</v>
      </c>
      <c r="B29" s="57"/>
      <c r="D29" s="5">
        <f>SUM(D27:D28)</f>
        <v>490611</v>
      </c>
      <c r="E29" s="5"/>
      <c r="F29" s="5">
        <f>SUM(F27:F28)</f>
        <v>396030</v>
      </c>
      <c r="G29" s="1"/>
      <c r="H29" s="5">
        <f>SUM(H27:H28)</f>
        <v>388780</v>
      </c>
      <c r="I29" s="5"/>
      <c r="J29" s="5">
        <f>SUM(J27:J28)</f>
        <v>274935</v>
      </c>
    </row>
    <row r="30" spans="1:10" s="46" customFormat="1" ht="20.100000000000001" customHeight="1">
      <c r="A30" s="45" t="s">
        <v>85</v>
      </c>
      <c r="B30" s="58">
        <v>11</v>
      </c>
      <c r="D30" s="4">
        <v>-99174</v>
      </c>
      <c r="E30" s="5"/>
      <c r="F30" s="4">
        <v>-81694</v>
      </c>
      <c r="G30" s="5"/>
      <c r="H30" s="4">
        <v>-78524</v>
      </c>
      <c r="I30" s="1"/>
      <c r="J30" s="4">
        <v>-57319</v>
      </c>
    </row>
    <row r="31" spans="1:10" s="46" customFormat="1" ht="20.100000000000001" customHeight="1">
      <c r="A31" s="42" t="s">
        <v>103</v>
      </c>
      <c r="B31" s="58"/>
      <c r="D31" s="16">
        <f>SUM(D29:D30)</f>
        <v>391437</v>
      </c>
      <c r="E31" s="1"/>
      <c r="F31" s="16">
        <f>SUM(F29:F30)</f>
        <v>314336</v>
      </c>
      <c r="G31" s="1"/>
      <c r="H31" s="16">
        <f>SUM(H29:H30)</f>
        <v>310256</v>
      </c>
      <c r="I31" s="1"/>
      <c r="J31" s="16">
        <f>SUM(J29:J30)</f>
        <v>217616</v>
      </c>
    </row>
    <row r="32" spans="1:10" s="46" customFormat="1" ht="20.100000000000001" customHeight="1">
      <c r="A32" s="42"/>
      <c r="B32" s="58"/>
      <c r="D32" s="5"/>
      <c r="E32" s="1"/>
      <c r="F32" s="5"/>
      <c r="G32" s="1"/>
      <c r="H32" s="5"/>
      <c r="I32" s="1"/>
      <c r="J32" s="5"/>
    </row>
    <row r="33" spans="1:10" s="46" customFormat="1" ht="20.100000000000001" customHeight="1">
      <c r="A33" s="42" t="s">
        <v>104</v>
      </c>
      <c r="B33" s="58"/>
      <c r="D33" s="5"/>
      <c r="E33" s="1"/>
      <c r="F33" s="5"/>
      <c r="G33" s="1"/>
      <c r="H33" s="5"/>
      <c r="I33" s="1"/>
      <c r="J33" s="5"/>
    </row>
    <row r="34" spans="1:10" s="46" customFormat="1" ht="20.100000000000001" customHeight="1">
      <c r="A34" s="109" t="s">
        <v>147</v>
      </c>
      <c r="B34" s="58"/>
      <c r="D34" s="5"/>
      <c r="E34" s="1"/>
      <c r="F34" s="5"/>
      <c r="G34" s="1"/>
      <c r="H34" s="5"/>
      <c r="I34" s="1"/>
      <c r="J34" s="5"/>
    </row>
    <row r="35" spans="1:10" s="46" customFormat="1" ht="20.100000000000001" customHeight="1">
      <c r="A35" s="109" t="s">
        <v>160</v>
      </c>
      <c r="B35" s="58"/>
      <c r="D35" s="5"/>
      <c r="E35" s="1"/>
      <c r="F35" s="5"/>
      <c r="G35" s="1"/>
      <c r="H35" s="5"/>
      <c r="I35" s="1"/>
      <c r="J35" s="5"/>
    </row>
    <row r="36" spans="1:10" s="46" customFormat="1" ht="20.100000000000001" customHeight="1">
      <c r="A36" s="45" t="s">
        <v>198</v>
      </c>
      <c r="B36" s="58"/>
      <c r="D36" s="5">
        <v>-62449</v>
      </c>
      <c r="E36" s="1"/>
      <c r="F36" s="5">
        <v>5425</v>
      </c>
      <c r="G36" s="1"/>
      <c r="H36" s="5">
        <v>-62449</v>
      </c>
      <c r="I36" s="1"/>
      <c r="J36" s="5">
        <v>5425</v>
      </c>
    </row>
    <row r="37" spans="1:10" s="46" customFormat="1" ht="20.100000000000001" customHeight="1">
      <c r="A37" s="45" t="s">
        <v>161</v>
      </c>
      <c r="B37" s="58"/>
      <c r="D37" s="4">
        <v>16633</v>
      </c>
      <c r="E37" s="1"/>
      <c r="F37" s="4">
        <v>-1423</v>
      </c>
      <c r="G37" s="1"/>
      <c r="H37" s="4">
        <v>16633</v>
      </c>
      <c r="I37" s="1"/>
      <c r="J37" s="4">
        <v>-1423</v>
      </c>
    </row>
    <row r="38" spans="1:10" s="46" customFormat="1" ht="20.100000000000001" customHeight="1">
      <c r="A38" s="42" t="s">
        <v>91</v>
      </c>
      <c r="B38" s="58"/>
      <c r="D38" s="5">
        <f>SUM(D36:D37)</f>
        <v>-45816</v>
      </c>
      <c r="E38" s="1"/>
      <c r="F38" s="5">
        <f>SUM(F36:F37)</f>
        <v>4002</v>
      </c>
      <c r="G38" s="1"/>
      <c r="H38" s="5">
        <f>SUM(H36:H37)</f>
        <v>-45816</v>
      </c>
      <c r="I38" s="1"/>
      <c r="J38" s="5">
        <f>SUM(J36:J37)</f>
        <v>4002</v>
      </c>
    </row>
    <row r="39" spans="1:10" s="46" customFormat="1" ht="20.100000000000001" customHeight="1" thickBot="1">
      <c r="A39" s="42" t="s">
        <v>92</v>
      </c>
      <c r="B39" s="58"/>
      <c r="D39" s="17">
        <f>SUM(D31,D38)</f>
        <v>345621</v>
      </c>
      <c r="E39" s="1"/>
      <c r="F39" s="17">
        <f>SUM(F31,F38)</f>
        <v>318338</v>
      </c>
      <c r="G39" s="1"/>
      <c r="H39" s="17">
        <f>SUM(H31,H38)</f>
        <v>264440</v>
      </c>
      <c r="I39" s="1"/>
      <c r="J39" s="17">
        <f>SUM(J31,J38)</f>
        <v>221618</v>
      </c>
    </row>
    <row r="40" spans="1:10" s="46" customFormat="1" ht="20.100000000000001" customHeight="1" thickTop="1">
      <c r="A40" s="45"/>
      <c r="B40" s="58"/>
      <c r="D40" s="8"/>
      <c r="E40" s="6"/>
      <c r="F40" s="8"/>
      <c r="G40" s="11"/>
      <c r="H40" s="8"/>
      <c r="I40" s="6"/>
      <c r="J40" s="8"/>
    </row>
    <row r="41" spans="1:10" s="46" customFormat="1" ht="20.100000000000001" customHeight="1">
      <c r="A41" s="45"/>
      <c r="B41" s="58"/>
      <c r="D41" s="8"/>
      <c r="E41" s="6"/>
      <c r="F41" s="8"/>
      <c r="G41" s="11"/>
      <c r="H41" s="8"/>
      <c r="I41" s="6"/>
      <c r="J41" s="6" t="s">
        <v>0</v>
      </c>
    </row>
    <row r="42" spans="1:10" s="46" customFormat="1" ht="20.100000000000001" customHeight="1">
      <c r="A42" s="42" t="s">
        <v>98</v>
      </c>
      <c r="B42" s="58"/>
      <c r="D42" s="6"/>
      <c r="E42" s="6"/>
      <c r="F42" s="6"/>
      <c r="G42" s="11"/>
      <c r="H42" s="6"/>
      <c r="I42" s="6"/>
      <c r="J42" s="6"/>
    </row>
    <row r="43" spans="1:10" s="46" customFormat="1" ht="20.100000000000001" customHeight="1">
      <c r="A43" s="45" t="s">
        <v>41</v>
      </c>
      <c r="B43" s="57"/>
      <c r="D43" s="6"/>
      <c r="E43" s="6"/>
      <c r="F43" s="6"/>
      <c r="G43" s="11"/>
      <c r="H43" s="6"/>
      <c r="I43" s="6"/>
      <c r="J43" s="6"/>
    </row>
    <row r="44" spans="1:10" s="46" customFormat="1" ht="20.100000000000001" customHeight="1" thickBot="1">
      <c r="A44" s="45" t="s">
        <v>99</v>
      </c>
      <c r="B44" s="55"/>
      <c r="D44" s="12">
        <f>D31/527843</f>
        <v>0.74157846177746034</v>
      </c>
      <c r="E44" s="13"/>
      <c r="F44" s="12">
        <f>F31/527843</f>
        <v>0.59551040745070027</v>
      </c>
      <c r="G44" s="11"/>
      <c r="H44" s="12">
        <f>H31/527843</f>
        <v>0.58778083634717138</v>
      </c>
      <c r="I44" s="13"/>
      <c r="J44" s="12">
        <f>J31/527843</f>
        <v>0.4122741042317507</v>
      </c>
    </row>
    <row r="45" spans="1:10" s="46" customFormat="1" ht="20.100000000000001" customHeight="1" thickTop="1">
      <c r="B45" s="55"/>
      <c r="D45" s="14"/>
      <c r="E45" s="13"/>
      <c r="F45" s="14"/>
      <c r="G45" s="11"/>
      <c r="H45" s="14"/>
      <c r="I45" s="13"/>
      <c r="J45" s="14"/>
    </row>
    <row r="46" spans="1:10" s="46" customFormat="1" ht="20.100000000000001" customHeight="1">
      <c r="A46" s="40" t="s">
        <v>12</v>
      </c>
      <c r="B46" s="59"/>
      <c r="D46" s="8"/>
      <c r="E46" s="6"/>
      <c r="F46" s="8"/>
      <c r="G46" s="11"/>
      <c r="H46" s="8"/>
      <c r="I46" s="6"/>
      <c r="J46" s="8"/>
    </row>
    <row r="47" spans="1:10" ht="20.100000000000001" customHeight="1">
      <c r="J47" s="41" t="s">
        <v>90</v>
      </c>
    </row>
    <row r="48" spans="1:10" ht="20.100000000000001" customHeight="1">
      <c r="A48" s="139" t="s">
        <v>106</v>
      </c>
      <c r="B48" s="140"/>
      <c r="C48" s="140"/>
      <c r="D48" s="140"/>
      <c r="E48" s="140"/>
      <c r="F48" s="140"/>
      <c r="G48" s="140"/>
      <c r="H48" s="140"/>
      <c r="I48" s="140"/>
      <c r="J48" s="140"/>
    </row>
    <row r="49" spans="1:10" ht="20.100000000000001" customHeight="1">
      <c r="A49" s="139" t="s">
        <v>79</v>
      </c>
      <c r="B49" s="140"/>
      <c r="C49" s="140"/>
      <c r="D49" s="140"/>
      <c r="E49" s="140"/>
      <c r="F49" s="140"/>
      <c r="G49" s="140"/>
      <c r="H49" s="140"/>
      <c r="I49" s="140"/>
      <c r="J49" s="140"/>
    </row>
    <row r="50" spans="1:10" ht="20.100000000000001" customHeight="1">
      <c r="A50" s="42" t="s">
        <v>221</v>
      </c>
      <c r="B50" s="43"/>
      <c r="C50" s="43"/>
      <c r="D50" s="44"/>
      <c r="E50" s="43"/>
      <c r="F50" s="44"/>
      <c r="H50" s="44"/>
      <c r="I50" s="43"/>
      <c r="J50" s="6"/>
    </row>
    <row r="51" spans="1:10" ht="20.100000000000001" customHeight="1">
      <c r="A51" s="45"/>
      <c r="B51" s="43"/>
      <c r="C51" s="43"/>
      <c r="D51" s="44"/>
      <c r="E51" s="43"/>
      <c r="F51" s="44"/>
      <c r="H51" s="44"/>
      <c r="I51" s="43"/>
      <c r="J51" s="6" t="s">
        <v>89</v>
      </c>
    </row>
    <row r="52" spans="1:10" ht="20.100000000000001" customHeight="1">
      <c r="A52" s="45"/>
      <c r="B52" s="43"/>
      <c r="C52" s="43"/>
      <c r="D52" s="141" t="s">
        <v>1</v>
      </c>
      <c r="E52" s="141"/>
      <c r="F52" s="141"/>
      <c r="H52" s="141" t="s">
        <v>2</v>
      </c>
      <c r="I52" s="141"/>
      <c r="J52" s="141"/>
    </row>
    <row r="53" spans="1:10" s="46" customFormat="1" ht="20.100000000000001" customHeight="1">
      <c r="B53" s="47" t="s">
        <v>3</v>
      </c>
      <c r="D53" s="48" t="s">
        <v>188</v>
      </c>
      <c r="E53" s="49"/>
      <c r="F53" s="48" t="s">
        <v>139</v>
      </c>
      <c r="G53" s="50"/>
      <c r="H53" s="48" t="s">
        <v>188</v>
      </c>
      <c r="I53" s="49"/>
      <c r="J53" s="48" t="s">
        <v>139</v>
      </c>
    </row>
    <row r="54" spans="1:10" s="46" customFormat="1" ht="20.100000000000001" customHeight="1">
      <c r="A54" s="51" t="s">
        <v>105</v>
      </c>
      <c r="B54" s="52"/>
      <c r="D54" s="53"/>
      <c r="E54" s="49"/>
      <c r="F54" s="54"/>
      <c r="G54" s="50"/>
      <c r="H54" s="53"/>
      <c r="I54" s="49"/>
      <c r="J54" s="54"/>
    </row>
    <row r="55" spans="1:10" s="46" customFormat="1" ht="20.100000000000001" customHeight="1">
      <c r="A55" s="42" t="s">
        <v>34</v>
      </c>
      <c r="B55" s="55"/>
      <c r="D55" s="55"/>
      <c r="E55" s="40"/>
      <c r="F55" s="55"/>
      <c r="G55" s="11"/>
      <c r="H55" s="40"/>
      <c r="I55" s="40"/>
      <c r="J55" s="40"/>
    </row>
    <row r="56" spans="1:10" s="46" customFormat="1" ht="20.100000000000001" customHeight="1">
      <c r="A56" s="45" t="s">
        <v>157</v>
      </c>
      <c r="B56" s="55"/>
      <c r="D56" s="55"/>
      <c r="E56" s="127"/>
      <c r="F56" s="55"/>
      <c r="G56" s="63"/>
      <c r="H56" s="127"/>
      <c r="I56" s="127"/>
      <c r="J56" s="127"/>
    </row>
    <row r="57" spans="1:10" s="46" customFormat="1" ht="20.100000000000001" customHeight="1">
      <c r="A57" s="56" t="s">
        <v>167</v>
      </c>
      <c r="B57" s="55"/>
      <c r="D57" s="5">
        <v>3059481</v>
      </c>
      <c r="E57" s="5"/>
      <c r="F57" s="5">
        <v>2377334</v>
      </c>
      <c r="G57" s="5"/>
      <c r="H57" s="5">
        <v>2631645</v>
      </c>
      <c r="I57" s="5"/>
      <c r="J57" s="5">
        <v>2026553</v>
      </c>
    </row>
    <row r="58" spans="1:10" s="46" customFormat="1" ht="20.100000000000001" customHeight="1">
      <c r="A58" s="56" t="s">
        <v>172</v>
      </c>
      <c r="B58" s="55"/>
      <c r="D58" s="5">
        <v>58568</v>
      </c>
      <c r="E58" s="5"/>
      <c r="F58" s="5">
        <v>45866</v>
      </c>
      <c r="G58" s="5"/>
      <c r="H58" s="5">
        <v>0</v>
      </c>
      <c r="I58" s="5"/>
      <c r="J58" s="5">
        <v>0</v>
      </c>
    </row>
    <row r="59" spans="1:10" s="46" customFormat="1" ht="20.100000000000001" customHeight="1">
      <c r="A59" s="56" t="s">
        <v>175</v>
      </c>
      <c r="B59" s="55"/>
      <c r="D59" s="5">
        <v>1789</v>
      </c>
      <c r="E59" s="5"/>
      <c r="F59" s="5">
        <v>2179</v>
      </c>
      <c r="G59" s="5"/>
      <c r="H59" s="5">
        <v>0</v>
      </c>
      <c r="I59" s="5"/>
      <c r="J59" s="5">
        <v>0</v>
      </c>
    </row>
    <row r="60" spans="1:10" s="46" customFormat="1" ht="20.100000000000001" customHeight="1">
      <c r="A60" s="56" t="s">
        <v>174</v>
      </c>
      <c r="B60" s="57"/>
      <c r="D60" s="5">
        <v>439117</v>
      </c>
      <c r="E60" s="5"/>
      <c r="F60" s="5">
        <v>318494</v>
      </c>
      <c r="G60" s="5"/>
      <c r="H60" s="5">
        <v>249905</v>
      </c>
      <c r="I60" s="9"/>
      <c r="J60" s="5">
        <v>199227</v>
      </c>
    </row>
    <row r="61" spans="1:10" s="46" customFormat="1" ht="20.100000000000001" customHeight="1">
      <c r="A61" s="56" t="s">
        <v>158</v>
      </c>
      <c r="B61" s="57"/>
      <c r="D61" s="5">
        <v>480540</v>
      </c>
      <c r="E61" s="5"/>
      <c r="F61" s="5">
        <v>369398</v>
      </c>
      <c r="G61" s="5"/>
      <c r="H61" s="5">
        <v>289170</v>
      </c>
      <c r="I61" s="9"/>
      <c r="J61" s="5">
        <v>211604</v>
      </c>
    </row>
    <row r="62" spans="1:10" s="46" customFormat="1" ht="20.100000000000001" customHeight="1">
      <c r="A62" s="56" t="s">
        <v>176</v>
      </c>
      <c r="B62" s="55"/>
      <c r="I62" s="5"/>
      <c r="J62" s="5"/>
    </row>
    <row r="63" spans="1:10" s="46" customFormat="1" ht="20.100000000000001" customHeight="1">
      <c r="A63" s="56" t="s">
        <v>159</v>
      </c>
      <c r="B63" s="57"/>
      <c r="D63" s="5">
        <v>65271</v>
      </c>
      <c r="E63" s="5"/>
      <c r="F63" s="5">
        <v>58386</v>
      </c>
      <c r="G63" s="5"/>
      <c r="H63" s="5">
        <v>62534</v>
      </c>
      <c r="I63" s="1"/>
      <c r="J63" s="1">
        <v>54799</v>
      </c>
    </row>
    <row r="64" spans="1:10" s="46" customFormat="1" ht="20.100000000000001" customHeight="1">
      <c r="A64" s="56" t="s">
        <v>201</v>
      </c>
      <c r="B64" s="57"/>
      <c r="D64" s="5">
        <v>120</v>
      </c>
      <c r="E64" s="5"/>
      <c r="F64" s="5">
        <v>187</v>
      </c>
      <c r="G64" s="5"/>
      <c r="H64" s="5">
        <v>281466</v>
      </c>
      <c r="I64" s="1"/>
      <c r="J64" s="1">
        <v>136878</v>
      </c>
    </row>
    <row r="65" spans="1:10" s="46" customFormat="1" ht="20.100000000000001" customHeight="1">
      <c r="A65" s="46" t="s">
        <v>178</v>
      </c>
      <c r="B65" s="55"/>
      <c r="D65" s="4">
        <v>25662</v>
      </c>
      <c r="E65" s="1"/>
      <c r="F65" s="4">
        <v>12723</v>
      </c>
      <c r="G65" s="1"/>
      <c r="H65" s="4">
        <v>13129</v>
      </c>
      <c r="I65" s="1"/>
      <c r="J65" s="4">
        <v>10194</v>
      </c>
    </row>
    <row r="66" spans="1:10" s="46" customFormat="1" ht="20.100000000000001" customHeight="1">
      <c r="A66" s="42" t="s">
        <v>35</v>
      </c>
      <c r="B66" s="55"/>
      <c r="D66" s="4">
        <f>SUM(D57:D65)</f>
        <v>4130548</v>
      </c>
      <c r="E66" s="1"/>
      <c r="F66" s="4">
        <f>SUM(F57:F65)</f>
        <v>3184567</v>
      </c>
      <c r="G66" s="1"/>
      <c r="H66" s="4">
        <f>SUM(H57:H65)</f>
        <v>3527849</v>
      </c>
      <c r="I66" s="1"/>
      <c r="J66" s="4">
        <f>SUM(J57:J65)</f>
        <v>2639255</v>
      </c>
    </row>
    <row r="67" spans="1:10" s="46" customFormat="1" ht="20.100000000000001" customHeight="1">
      <c r="A67" s="42" t="s">
        <v>36</v>
      </c>
      <c r="B67" s="55"/>
      <c r="D67" s="1"/>
      <c r="E67" s="1"/>
      <c r="F67" s="1"/>
      <c r="G67" s="1"/>
      <c r="H67" s="1"/>
      <c r="I67" s="1"/>
      <c r="J67" s="1"/>
    </row>
    <row r="68" spans="1:10" s="46" customFormat="1" ht="20.100000000000001" customHeight="1">
      <c r="A68" s="45" t="s">
        <v>37</v>
      </c>
      <c r="B68" s="55"/>
      <c r="D68" s="1">
        <v>262032</v>
      </c>
      <c r="E68" s="1"/>
      <c r="F68" s="1">
        <v>221737</v>
      </c>
      <c r="G68" s="1"/>
      <c r="H68" s="1">
        <v>190624</v>
      </c>
      <c r="I68" s="1"/>
      <c r="J68" s="1">
        <v>158940</v>
      </c>
    </row>
    <row r="69" spans="1:10" s="46" customFormat="1" ht="20.100000000000001" customHeight="1">
      <c r="A69" s="45" t="s">
        <v>38</v>
      </c>
      <c r="B69" s="55"/>
      <c r="D69" s="1">
        <v>596060</v>
      </c>
      <c r="E69" s="1"/>
      <c r="F69" s="1">
        <v>574828</v>
      </c>
      <c r="G69" s="1"/>
      <c r="H69" s="1">
        <v>467151</v>
      </c>
      <c r="I69" s="1"/>
      <c r="J69" s="1">
        <v>461976</v>
      </c>
    </row>
    <row r="70" spans="1:10" s="46" customFormat="1" ht="20.100000000000001" customHeight="1">
      <c r="A70" s="45" t="s">
        <v>168</v>
      </c>
      <c r="B70" s="55"/>
      <c r="D70" s="1"/>
      <c r="E70" s="1"/>
      <c r="F70" s="1"/>
      <c r="G70" s="1"/>
      <c r="H70" s="1"/>
      <c r="I70" s="1"/>
      <c r="J70" s="1"/>
    </row>
    <row r="71" spans="1:10" s="46" customFormat="1" ht="20.100000000000001" customHeight="1">
      <c r="A71" s="45" t="s">
        <v>130</v>
      </c>
      <c r="B71" s="55"/>
      <c r="D71" s="2">
        <v>931783</v>
      </c>
      <c r="E71" s="2"/>
      <c r="F71" s="2">
        <v>547809</v>
      </c>
      <c r="G71" s="2"/>
      <c r="H71" s="2">
        <v>655861</v>
      </c>
      <c r="I71" s="2"/>
      <c r="J71" s="2">
        <v>395027</v>
      </c>
    </row>
    <row r="72" spans="1:10" s="46" customFormat="1" ht="20.100000000000001" customHeight="1">
      <c r="A72" s="42" t="s">
        <v>39</v>
      </c>
      <c r="B72" s="55"/>
      <c r="D72" s="16">
        <f>SUM(D68:D71)</f>
        <v>1789875</v>
      </c>
      <c r="E72" s="1"/>
      <c r="F72" s="16">
        <f>SUM(F68:F71)</f>
        <v>1344374</v>
      </c>
      <c r="G72" s="1"/>
      <c r="H72" s="16">
        <f>SUM(H68:H71)</f>
        <v>1313636</v>
      </c>
      <c r="I72" s="1"/>
      <c r="J72" s="16">
        <f>SUM(J68:J71)</f>
        <v>1015943</v>
      </c>
    </row>
    <row r="73" spans="1:10" s="46" customFormat="1" ht="20.100000000000001" customHeight="1">
      <c r="A73" s="42" t="s">
        <v>83</v>
      </c>
      <c r="B73" s="55"/>
      <c r="D73" s="5">
        <f>SUM(D66-D72)</f>
        <v>2340673</v>
      </c>
      <c r="E73" s="5"/>
      <c r="F73" s="5">
        <f>SUM(F66-F72)</f>
        <v>1840193</v>
      </c>
      <c r="G73" s="1"/>
      <c r="H73" s="5">
        <f>SUM(H66-H72)</f>
        <v>2214213</v>
      </c>
      <c r="I73" s="5"/>
      <c r="J73" s="5">
        <f>SUM(J66-J72)</f>
        <v>1623312</v>
      </c>
    </row>
    <row r="74" spans="1:10" s="46" customFormat="1" ht="20.100000000000001" customHeight="1">
      <c r="A74" s="45" t="s">
        <v>40</v>
      </c>
      <c r="B74" s="57"/>
      <c r="D74" s="4">
        <v>-960816</v>
      </c>
      <c r="E74" s="5"/>
      <c r="F74" s="4">
        <v>-761681</v>
      </c>
      <c r="G74" s="5"/>
      <c r="H74" s="4">
        <v>-879187</v>
      </c>
      <c r="I74" s="1"/>
      <c r="J74" s="4">
        <v>-710995</v>
      </c>
    </row>
    <row r="75" spans="1:10" s="46" customFormat="1" ht="20.100000000000001" customHeight="1">
      <c r="A75" s="42" t="s">
        <v>84</v>
      </c>
      <c r="B75" s="57"/>
      <c r="D75" s="5">
        <f>SUM(D73:D74)</f>
        <v>1379857</v>
      </c>
      <c r="E75" s="5"/>
      <c r="F75" s="5">
        <f>SUM(F73:F74)</f>
        <v>1078512</v>
      </c>
      <c r="G75" s="1"/>
      <c r="H75" s="5">
        <f>SUM(H73:H74)</f>
        <v>1335026</v>
      </c>
      <c r="I75" s="5"/>
      <c r="J75" s="5">
        <f>SUM(J73:J74)</f>
        <v>912317</v>
      </c>
    </row>
    <row r="76" spans="1:10" s="46" customFormat="1" ht="20.100000000000001" customHeight="1">
      <c r="A76" s="45" t="s">
        <v>85</v>
      </c>
      <c r="B76" s="58">
        <v>11</v>
      </c>
      <c r="D76" s="4">
        <v>-278368</v>
      </c>
      <c r="E76" s="5"/>
      <c r="F76" s="4">
        <v>-218895</v>
      </c>
      <c r="G76" s="5"/>
      <c r="H76" s="4">
        <v>-212456</v>
      </c>
      <c r="I76" s="1"/>
      <c r="J76" s="4">
        <v>-159064</v>
      </c>
    </row>
    <row r="77" spans="1:10" s="46" customFormat="1" ht="20.100000000000001" customHeight="1">
      <c r="A77" s="42" t="s">
        <v>103</v>
      </c>
      <c r="B77" s="58"/>
      <c r="D77" s="16">
        <f>SUM(D75:D76)</f>
        <v>1101489</v>
      </c>
      <c r="E77" s="1"/>
      <c r="F77" s="16">
        <f>SUM(F75:F76)</f>
        <v>859617</v>
      </c>
      <c r="G77" s="1"/>
      <c r="H77" s="16">
        <f>SUM(H75:H76)</f>
        <v>1122570</v>
      </c>
      <c r="I77" s="1"/>
      <c r="J77" s="16">
        <f>SUM(J75:J76)</f>
        <v>753253</v>
      </c>
    </row>
    <row r="78" spans="1:10" s="46" customFormat="1" ht="20.100000000000001" customHeight="1">
      <c r="A78" s="42"/>
      <c r="B78" s="58"/>
      <c r="D78" s="5"/>
      <c r="E78" s="1"/>
      <c r="F78" s="5"/>
      <c r="G78" s="1"/>
      <c r="H78" s="5"/>
      <c r="I78" s="1"/>
      <c r="J78" s="5"/>
    </row>
    <row r="79" spans="1:10" s="46" customFormat="1" ht="20.100000000000001" customHeight="1">
      <c r="A79" s="42" t="s">
        <v>104</v>
      </c>
      <c r="B79" s="58"/>
      <c r="D79" s="5"/>
      <c r="E79" s="1"/>
      <c r="F79" s="5"/>
      <c r="G79" s="1"/>
      <c r="H79" s="5"/>
      <c r="I79" s="1"/>
      <c r="J79" s="5"/>
    </row>
    <row r="80" spans="1:10" s="46" customFormat="1" ht="20.100000000000001" customHeight="1">
      <c r="A80" s="109" t="s">
        <v>147</v>
      </c>
      <c r="B80" s="58"/>
      <c r="D80" s="5"/>
      <c r="E80" s="1"/>
      <c r="F80" s="5"/>
      <c r="G80" s="1"/>
      <c r="H80" s="5"/>
      <c r="I80" s="1"/>
      <c r="J80" s="5"/>
    </row>
    <row r="81" spans="1:10" s="46" customFormat="1" ht="20.100000000000001" customHeight="1">
      <c r="A81" s="109" t="s">
        <v>160</v>
      </c>
      <c r="B81" s="58"/>
      <c r="D81" s="5"/>
      <c r="E81" s="1"/>
      <c r="F81" s="5"/>
      <c r="G81" s="1"/>
      <c r="H81" s="5"/>
      <c r="I81" s="1"/>
      <c r="J81" s="5"/>
    </row>
    <row r="82" spans="1:10" s="46" customFormat="1" ht="20.100000000000001" customHeight="1">
      <c r="A82" s="45" t="s">
        <v>198</v>
      </c>
      <c r="B82" s="58"/>
      <c r="D82" s="5">
        <v>84855</v>
      </c>
      <c r="E82" s="1"/>
      <c r="F82" s="5">
        <v>-1949</v>
      </c>
      <c r="G82" s="1"/>
      <c r="H82" s="5">
        <v>84855</v>
      </c>
      <c r="I82" s="1"/>
      <c r="J82" s="5">
        <v>-1949</v>
      </c>
    </row>
    <row r="83" spans="1:10" s="46" customFormat="1" ht="20.100000000000001" customHeight="1">
      <c r="A83" s="45" t="s">
        <v>161</v>
      </c>
      <c r="B83" s="58"/>
      <c r="D83" s="4">
        <v>24402</v>
      </c>
      <c r="E83" s="1"/>
      <c r="F83" s="4">
        <v>-2636</v>
      </c>
      <c r="G83" s="1"/>
      <c r="H83" s="4">
        <v>24402</v>
      </c>
      <c r="I83" s="1"/>
      <c r="J83" s="4">
        <v>-2636</v>
      </c>
    </row>
    <row r="84" spans="1:10" s="46" customFormat="1" ht="20.100000000000001" customHeight="1">
      <c r="A84" s="42" t="s">
        <v>91</v>
      </c>
      <c r="B84" s="58"/>
      <c r="D84" s="5">
        <f>SUM(D82:D83)</f>
        <v>109257</v>
      </c>
      <c r="E84" s="1"/>
      <c r="F84" s="5">
        <f>SUM(F82:F83)</f>
        <v>-4585</v>
      </c>
      <c r="G84" s="1"/>
      <c r="H84" s="5">
        <f>SUM(H82:H83)</f>
        <v>109257</v>
      </c>
      <c r="I84" s="1"/>
      <c r="J84" s="5">
        <f>SUM(J82:J83)</f>
        <v>-4585</v>
      </c>
    </row>
    <row r="85" spans="1:10" s="46" customFormat="1" ht="20.100000000000001" customHeight="1" thickBot="1">
      <c r="A85" s="42" t="s">
        <v>92</v>
      </c>
      <c r="B85" s="58"/>
      <c r="D85" s="17">
        <f>SUM(D77,D84)</f>
        <v>1210746</v>
      </c>
      <c r="E85" s="1"/>
      <c r="F85" s="17">
        <f>SUM(F77,F84)</f>
        <v>855032</v>
      </c>
      <c r="G85" s="1"/>
      <c r="H85" s="17">
        <f>SUM(H77,H84)</f>
        <v>1231827</v>
      </c>
      <c r="I85" s="1"/>
      <c r="J85" s="17">
        <f>SUM(J77,J84)</f>
        <v>748668</v>
      </c>
    </row>
    <row r="86" spans="1:10" s="46" customFormat="1" ht="20.100000000000001" customHeight="1" thickTop="1">
      <c r="A86" s="45"/>
      <c r="B86" s="58"/>
      <c r="D86" s="8"/>
      <c r="E86" s="6"/>
      <c r="F86" s="8"/>
      <c r="G86" s="11"/>
      <c r="H86" s="8"/>
      <c r="I86" s="6"/>
      <c r="J86" s="8"/>
    </row>
    <row r="87" spans="1:10" s="46" customFormat="1" ht="20.100000000000001" customHeight="1">
      <c r="A87" s="45"/>
      <c r="B87" s="58"/>
      <c r="D87" s="8"/>
      <c r="E87" s="6"/>
      <c r="F87" s="8"/>
      <c r="G87" s="11"/>
      <c r="H87" s="8"/>
      <c r="I87" s="6"/>
      <c r="J87" s="6" t="s">
        <v>0</v>
      </c>
    </row>
    <row r="88" spans="1:10" s="46" customFormat="1" ht="20.100000000000001" customHeight="1">
      <c r="A88" s="42" t="s">
        <v>98</v>
      </c>
      <c r="B88" s="58"/>
      <c r="D88" s="6"/>
      <c r="E88" s="6"/>
      <c r="F88" s="6"/>
      <c r="G88" s="11"/>
      <c r="H88" s="6"/>
      <c r="I88" s="6"/>
      <c r="J88" s="6"/>
    </row>
    <row r="89" spans="1:10" s="46" customFormat="1" ht="20.100000000000001" customHeight="1">
      <c r="A89" s="45" t="s">
        <v>41</v>
      </c>
      <c r="B89" s="57"/>
      <c r="D89" s="6"/>
      <c r="E89" s="6"/>
      <c r="F89" s="6"/>
      <c r="G89" s="11"/>
      <c r="H89" s="6"/>
      <c r="I89" s="6"/>
      <c r="J89" s="6"/>
    </row>
    <row r="90" spans="1:10" s="46" customFormat="1" ht="20.100000000000001" customHeight="1" thickBot="1">
      <c r="A90" s="45" t="s">
        <v>99</v>
      </c>
      <c r="B90" s="55"/>
      <c r="D90" s="12">
        <f>D77/527843</f>
        <v>2.0867739081507191</v>
      </c>
      <c r="E90" s="13"/>
      <c r="F90" s="12">
        <f>F77/435036</f>
        <v>1.9759675061374231</v>
      </c>
      <c r="G90" s="11"/>
      <c r="H90" s="12">
        <f>H77/527843</f>
        <v>2.1267119200216733</v>
      </c>
      <c r="I90" s="13"/>
      <c r="J90" s="12">
        <f>J77/435036</f>
        <v>1.7314727976535276</v>
      </c>
    </row>
    <row r="91" spans="1:10" s="46" customFormat="1" ht="20.100000000000001" customHeight="1" thickTop="1">
      <c r="B91" s="55"/>
      <c r="D91" s="14"/>
      <c r="E91" s="13"/>
      <c r="F91" s="14"/>
      <c r="G91" s="11"/>
      <c r="H91" s="14"/>
      <c r="I91" s="13"/>
      <c r="J91" s="14"/>
    </row>
    <row r="92" spans="1:10" s="46" customFormat="1" ht="20.100000000000001" customHeight="1">
      <c r="A92" s="40" t="s">
        <v>12</v>
      </c>
      <c r="B92" s="59"/>
      <c r="D92" s="8"/>
      <c r="E92" s="6"/>
      <c r="F92" s="8"/>
      <c r="G92" s="11"/>
      <c r="H92" s="8"/>
      <c r="I92" s="6"/>
      <c r="J92" s="8"/>
    </row>
    <row r="93" spans="1:10" ht="18" customHeight="1">
      <c r="J93" s="41" t="s">
        <v>90</v>
      </c>
    </row>
    <row r="94" spans="1:10" ht="18" customHeight="1">
      <c r="A94" s="139" t="s">
        <v>106</v>
      </c>
      <c r="B94" s="140"/>
      <c r="C94" s="140"/>
      <c r="D94" s="140"/>
      <c r="E94" s="140"/>
      <c r="F94" s="140"/>
      <c r="G94" s="140"/>
      <c r="H94" s="140"/>
      <c r="I94" s="140"/>
      <c r="J94" s="140"/>
    </row>
    <row r="95" spans="1:10" ht="18" customHeight="1">
      <c r="A95" s="139" t="s">
        <v>96</v>
      </c>
      <c r="B95" s="140"/>
      <c r="C95" s="140"/>
      <c r="D95" s="140"/>
      <c r="E95" s="140"/>
      <c r="F95" s="140"/>
      <c r="G95" s="140"/>
      <c r="H95" s="140"/>
      <c r="I95" s="140"/>
      <c r="J95" s="140"/>
    </row>
    <row r="96" spans="1:10" ht="18" customHeight="1">
      <c r="A96" s="42" t="s">
        <v>221</v>
      </c>
      <c r="B96" s="43"/>
      <c r="C96" s="43"/>
      <c r="D96" s="44"/>
      <c r="E96" s="43"/>
      <c r="F96" s="44"/>
      <c r="H96" s="44"/>
      <c r="I96" s="43"/>
      <c r="J96" s="6"/>
    </row>
    <row r="97" spans="1:10" ht="18" customHeight="1">
      <c r="A97" s="45"/>
      <c r="B97" s="43"/>
      <c r="C97" s="43"/>
      <c r="D97" s="44"/>
      <c r="E97" s="43"/>
      <c r="F97" s="44"/>
      <c r="H97" s="44"/>
      <c r="I97" s="43"/>
      <c r="J97" s="6" t="s">
        <v>89</v>
      </c>
    </row>
    <row r="98" spans="1:10" ht="18" customHeight="1">
      <c r="A98" s="45"/>
      <c r="B98" s="43"/>
      <c r="C98" s="43"/>
      <c r="D98" s="141" t="s">
        <v>1</v>
      </c>
      <c r="E98" s="141"/>
      <c r="F98" s="141"/>
      <c r="H98" s="141" t="s">
        <v>2</v>
      </c>
      <c r="I98" s="141"/>
      <c r="J98" s="141"/>
    </row>
    <row r="99" spans="1:10" s="46" customFormat="1" ht="18" customHeight="1">
      <c r="D99" s="48" t="s">
        <v>188</v>
      </c>
      <c r="E99" s="49"/>
      <c r="F99" s="48" t="s">
        <v>139</v>
      </c>
      <c r="G99" s="50"/>
      <c r="H99" s="48" t="s">
        <v>188</v>
      </c>
      <c r="I99" s="49"/>
      <c r="J99" s="48" t="s">
        <v>139</v>
      </c>
    </row>
    <row r="100" spans="1:10" s="46" customFormat="1" ht="18" customHeight="1">
      <c r="A100" s="51" t="s">
        <v>42</v>
      </c>
      <c r="C100" s="60"/>
      <c r="D100" s="44"/>
      <c r="E100" s="61"/>
      <c r="F100" s="44"/>
      <c r="H100" s="27"/>
      <c r="I100" s="61"/>
      <c r="J100" s="61"/>
    </row>
    <row r="101" spans="1:10" s="46" customFormat="1" ht="18" customHeight="1">
      <c r="A101" s="46" t="s">
        <v>65</v>
      </c>
      <c r="C101" s="11"/>
      <c r="D101" s="1">
        <f>D75</f>
        <v>1379857</v>
      </c>
      <c r="E101" s="1"/>
      <c r="F101" s="1">
        <f>F75</f>
        <v>1078512</v>
      </c>
      <c r="G101" s="2"/>
      <c r="H101" s="1">
        <f>H75</f>
        <v>1335026</v>
      </c>
      <c r="I101" s="6"/>
      <c r="J101" s="1">
        <f>J75</f>
        <v>912317</v>
      </c>
    </row>
    <row r="102" spans="1:10" s="46" customFormat="1" ht="18" customHeight="1">
      <c r="A102" s="56" t="s">
        <v>66</v>
      </c>
      <c r="C102" s="11"/>
      <c r="D102" s="1"/>
      <c r="E102" s="1"/>
      <c r="F102" s="1"/>
      <c r="G102" s="2"/>
      <c r="H102" s="21"/>
      <c r="I102" s="6"/>
      <c r="J102" s="2"/>
    </row>
    <row r="103" spans="1:10" s="46" customFormat="1" ht="18" customHeight="1">
      <c r="A103" s="56" t="s">
        <v>43</v>
      </c>
      <c r="C103" s="11"/>
      <c r="D103" s="1"/>
      <c r="E103" s="1"/>
      <c r="F103" s="1"/>
      <c r="G103" s="2"/>
      <c r="H103" s="21"/>
      <c r="I103" s="6"/>
      <c r="J103" s="2"/>
    </row>
    <row r="104" spans="1:10" s="46" customFormat="1" ht="18" customHeight="1">
      <c r="A104" s="56" t="s">
        <v>169</v>
      </c>
      <c r="C104" s="11"/>
      <c r="I104" s="1"/>
    </row>
    <row r="105" spans="1:10" s="46" customFormat="1" ht="18" customHeight="1">
      <c r="A105" s="56" t="s">
        <v>131</v>
      </c>
      <c r="C105" s="11"/>
      <c r="D105" s="1">
        <v>931783</v>
      </c>
      <c r="E105" s="1"/>
      <c r="F105" s="1">
        <v>547809</v>
      </c>
      <c r="G105" s="2"/>
      <c r="H105" s="2">
        <v>655861</v>
      </c>
      <c r="I105" s="1"/>
      <c r="J105" s="2">
        <v>395027</v>
      </c>
    </row>
    <row r="106" spans="1:10" s="46" customFormat="1" ht="18" customHeight="1">
      <c r="A106" s="56" t="s">
        <v>101</v>
      </c>
      <c r="C106" s="11"/>
      <c r="D106" s="1">
        <v>20538</v>
      </c>
      <c r="E106" s="1"/>
      <c r="F106" s="1">
        <v>19860</v>
      </c>
      <c r="G106" s="2"/>
      <c r="H106" s="2">
        <v>18414</v>
      </c>
      <c r="I106" s="1"/>
      <c r="J106" s="2">
        <v>18394</v>
      </c>
    </row>
    <row r="107" spans="1:10" s="46" customFormat="1" ht="18" customHeight="1">
      <c r="A107" s="56" t="s">
        <v>122</v>
      </c>
      <c r="C107" s="11"/>
      <c r="D107" s="1">
        <v>26404</v>
      </c>
      <c r="E107" s="1"/>
      <c r="F107" s="1">
        <v>25552</v>
      </c>
      <c r="G107" s="2"/>
      <c r="H107" s="2">
        <v>20409</v>
      </c>
      <c r="I107" s="2"/>
      <c r="J107" s="2">
        <v>19735</v>
      </c>
    </row>
    <row r="108" spans="1:10" s="46" customFormat="1" ht="18" customHeight="1">
      <c r="A108" s="56" t="s">
        <v>209</v>
      </c>
      <c r="C108" s="11"/>
      <c r="D108" s="1">
        <v>5</v>
      </c>
      <c r="E108" s="1"/>
      <c r="F108" s="1">
        <v>0</v>
      </c>
      <c r="G108" s="2"/>
      <c r="H108" s="2">
        <v>5</v>
      </c>
      <c r="I108" s="2"/>
      <c r="J108" s="2">
        <v>0</v>
      </c>
    </row>
    <row r="109" spans="1:10" s="46" customFormat="1" ht="18" customHeight="1">
      <c r="A109" s="56" t="s">
        <v>44</v>
      </c>
      <c r="C109" s="11"/>
      <c r="D109" s="1">
        <v>1773</v>
      </c>
      <c r="E109" s="1"/>
      <c r="F109" s="1">
        <v>1806</v>
      </c>
      <c r="G109" s="2"/>
      <c r="H109" s="2">
        <v>1514</v>
      </c>
      <c r="I109" s="2"/>
      <c r="J109" s="2">
        <v>1408</v>
      </c>
    </row>
    <row r="110" spans="1:10" s="46" customFormat="1" ht="18" customHeight="1">
      <c r="A110" s="56" t="s">
        <v>67</v>
      </c>
      <c r="C110" s="11"/>
      <c r="D110" s="1">
        <v>15609</v>
      </c>
      <c r="E110" s="1"/>
      <c r="F110" s="1">
        <v>14329</v>
      </c>
      <c r="G110" s="2"/>
      <c r="H110" s="2">
        <v>11819</v>
      </c>
      <c r="I110" s="1"/>
      <c r="J110" s="2">
        <v>11240</v>
      </c>
    </row>
    <row r="111" spans="1:10" s="46" customFormat="1" ht="18" customHeight="1">
      <c r="A111" s="56" t="s">
        <v>170</v>
      </c>
      <c r="C111" s="11"/>
      <c r="D111" s="1">
        <v>-1426</v>
      </c>
      <c r="E111" s="1"/>
      <c r="F111" s="1">
        <v>-1087</v>
      </c>
      <c r="G111" s="2"/>
      <c r="H111" s="2">
        <v>-1150</v>
      </c>
      <c r="I111" s="1"/>
      <c r="J111" s="2">
        <v>-1087</v>
      </c>
    </row>
    <row r="112" spans="1:10" s="46" customFormat="1" ht="18" customHeight="1">
      <c r="A112" s="46" t="s">
        <v>196</v>
      </c>
      <c r="C112" s="11"/>
      <c r="D112" s="1">
        <v>-5031</v>
      </c>
      <c r="E112" s="3"/>
      <c r="F112" s="1">
        <v>-1258</v>
      </c>
      <c r="G112" s="2"/>
      <c r="H112" s="2">
        <v>-5031</v>
      </c>
      <c r="I112" s="1"/>
      <c r="J112" s="2">
        <v>-1258</v>
      </c>
    </row>
    <row r="113" spans="1:14" s="46" customFormat="1" ht="18" customHeight="1">
      <c r="A113" s="46" t="s">
        <v>201</v>
      </c>
      <c r="C113" s="11"/>
      <c r="D113" s="1">
        <v>-120</v>
      </c>
      <c r="E113" s="3"/>
      <c r="F113" s="1">
        <v>-187</v>
      </c>
      <c r="G113" s="2"/>
      <c r="H113" s="2">
        <v>-281466</v>
      </c>
      <c r="I113" s="1"/>
      <c r="J113" s="2">
        <v>-136878</v>
      </c>
    </row>
    <row r="114" spans="1:14" s="46" customFormat="1" ht="18" customHeight="1">
      <c r="A114" s="56" t="s">
        <v>45</v>
      </c>
      <c r="C114" s="11"/>
      <c r="D114" s="1">
        <v>-3558955</v>
      </c>
      <c r="E114" s="3"/>
      <c r="F114" s="1">
        <v>-2743873</v>
      </c>
      <c r="G114" s="2"/>
      <c r="H114" s="2">
        <v>-2881550</v>
      </c>
      <c r="I114" s="1"/>
      <c r="J114" s="2">
        <v>-2225780</v>
      </c>
    </row>
    <row r="115" spans="1:14" s="46" customFormat="1" ht="18" customHeight="1">
      <c r="A115" s="56" t="s">
        <v>112</v>
      </c>
      <c r="C115" s="11"/>
      <c r="D115" s="4">
        <v>960816</v>
      </c>
      <c r="E115" s="3"/>
      <c r="F115" s="4">
        <v>761681</v>
      </c>
      <c r="G115" s="2"/>
      <c r="H115" s="15">
        <v>879187</v>
      </c>
      <c r="I115" s="3"/>
      <c r="J115" s="15">
        <v>710995</v>
      </c>
    </row>
    <row r="116" spans="1:14" s="46" customFormat="1" ht="18" customHeight="1">
      <c r="A116" s="62" t="s">
        <v>46</v>
      </c>
      <c r="C116" s="11"/>
      <c r="D116" s="7"/>
      <c r="E116" s="1"/>
      <c r="F116" s="7"/>
      <c r="G116" s="2"/>
      <c r="H116" s="9"/>
      <c r="I116" s="6"/>
      <c r="J116" s="9"/>
    </row>
    <row r="117" spans="1:14" s="46" customFormat="1" ht="18" customHeight="1">
      <c r="A117" s="62" t="s">
        <v>47</v>
      </c>
      <c r="C117" s="63"/>
      <c r="D117" s="9">
        <f>SUM(D101:D115)</f>
        <v>-228747</v>
      </c>
      <c r="E117" s="5"/>
      <c r="F117" s="9">
        <f>SUM(F101:F115)</f>
        <v>-296856</v>
      </c>
      <c r="G117" s="2"/>
      <c r="H117" s="9">
        <f>SUM(H101:H115)</f>
        <v>-246962</v>
      </c>
      <c r="I117" s="8"/>
      <c r="J117" s="9">
        <f>SUM(J101:J115)</f>
        <v>-295887</v>
      </c>
    </row>
    <row r="118" spans="1:14" s="46" customFormat="1" ht="18" customHeight="1">
      <c r="A118" s="62" t="s">
        <v>48</v>
      </c>
      <c r="C118" s="63"/>
      <c r="D118" s="5"/>
      <c r="E118" s="5"/>
      <c r="F118" s="5"/>
      <c r="G118" s="2"/>
      <c r="H118" s="9"/>
      <c r="I118" s="8"/>
      <c r="J118" s="9"/>
    </row>
    <row r="119" spans="1:14" s="46" customFormat="1" ht="18" customHeight="1">
      <c r="A119" s="62" t="s">
        <v>115</v>
      </c>
      <c r="C119" s="63"/>
      <c r="D119" s="5">
        <v>-1717</v>
      </c>
      <c r="E119" s="5"/>
      <c r="F119" s="5">
        <v>-60795</v>
      </c>
      <c r="G119" s="2"/>
      <c r="H119" s="9">
        <v>0</v>
      </c>
      <c r="I119" s="8"/>
      <c r="J119" s="9">
        <v>0</v>
      </c>
    </row>
    <row r="120" spans="1:14" s="46" customFormat="1" ht="18" customHeight="1">
      <c r="A120" s="56" t="s">
        <v>49</v>
      </c>
      <c r="C120" s="63"/>
      <c r="D120" s="1">
        <v>-9670468</v>
      </c>
      <c r="E120" s="5"/>
      <c r="F120" s="1">
        <v>-6910703</v>
      </c>
      <c r="G120" s="5"/>
      <c r="H120" s="1">
        <v>-8384103</v>
      </c>
      <c r="I120" s="2"/>
      <c r="J120" s="1">
        <v>-5907440</v>
      </c>
      <c r="M120" s="40"/>
      <c r="N120" s="40"/>
    </row>
    <row r="121" spans="1:14" s="46" customFormat="1" ht="18" customHeight="1">
      <c r="A121" s="56" t="s">
        <v>50</v>
      </c>
      <c r="C121" s="11"/>
      <c r="D121" s="1">
        <v>-200479</v>
      </c>
      <c r="E121" s="1"/>
      <c r="F121" s="1">
        <v>-210637</v>
      </c>
      <c r="G121" s="1"/>
      <c r="H121" s="1">
        <v>0</v>
      </c>
      <c r="I121" s="2"/>
      <c r="J121" s="1">
        <v>0</v>
      </c>
    </row>
    <row r="122" spans="1:14" s="46" customFormat="1" ht="18" customHeight="1">
      <c r="A122" s="56" t="s">
        <v>51</v>
      </c>
      <c r="C122" s="11"/>
      <c r="D122" s="1">
        <v>216</v>
      </c>
      <c r="E122" s="1"/>
      <c r="F122" s="1">
        <v>6208</v>
      </c>
      <c r="G122" s="1"/>
      <c r="H122" s="1">
        <v>0</v>
      </c>
      <c r="I122" s="2"/>
      <c r="J122" s="1">
        <v>0</v>
      </c>
    </row>
    <row r="123" spans="1:14" s="46" customFormat="1" ht="18" customHeight="1">
      <c r="A123" s="56" t="s">
        <v>52</v>
      </c>
      <c r="C123" s="11"/>
      <c r="D123" s="1">
        <v>-821726</v>
      </c>
      <c r="E123" s="1"/>
      <c r="F123" s="1">
        <v>-1416728</v>
      </c>
      <c r="G123" s="1"/>
      <c r="H123" s="1">
        <v>-673873</v>
      </c>
      <c r="I123" s="2"/>
      <c r="J123" s="1">
        <v>-247221</v>
      </c>
    </row>
    <row r="124" spans="1:14" s="46" customFormat="1" ht="18" customHeight="1">
      <c r="A124" s="56" t="s">
        <v>70</v>
      </c>
      <c r="C124" s="11"/>
      <c r="D124" s="1">
        <v>0</v>
      </c>
      <c r="E124" s="1"/>
      <c r="F124" s="1">
        <v>0</v>
      </c>
      <c r="G124" s="1"/>
      <c r="H124" s="1">
        <v>-565000</v>
      </c>
      <c r="I124" s="2"/>
      <c r="J124" s="1">
        <v>-1720000</v>
      </c>
    </row>
    <row r="125" spans="1:14" s="46" customFormat="1" ht="18" customHeight="1">
      <c r="A125" s="56" t="s">
        <v>53</v>
      </c>
      <c r="C125" s="11"/>
      <c r="D125" s="1">
        <v>274283</v>
      </c>
      <c r="E125" s="1"/>
      <c r="F125" s="1">
        <v>243115</v>
      </c>
      <c r="G125" s="1"/>
      <c r="H125" s="1">
        <v>273348</v>
      </c>
      <c r="I125" s="2"/>
      <c r="J125" s="1">
        <v>239332</v>
      </c>
    </row>
    <row r="126" spans="1:14" s="46" customFormat="1" ht="18" customHeight="1">
      <c r="A126" s="56" t="s">
        <v>54</v>
      </c>
      <c r="C126" s="11"/>
      <c r="D126" s="1">
        <v>-8062</v>
      </c>
      <c r="E126" s="1"/>
      <c r="F126" s="1">
        <v>-90239</v>
      </c>
      <c r="G126" s="1"/>
      <c r="H126" s="1">
        <v>-32460</v>
      </c>
      <c r="I126" s="2"/>
      <c r="J126" s="1">
        <v>-40763</v>
      </c>
      <c r="M126" s="40"/>
    </row>
    <row r="127" spans="1:14" s="46" customFormat="1" ht="18" customHeight="1">
      <c r="A127" s="56" t="s">
        <v>55</v>
      </c>
      <c r="C127" s="11"/>
      <c r="D127" s="1">
        <v>56505</v>
      </c>
      <c r="E127" s="1"/>
      <c r="F127" s="1">
        <v>43793</v>
      </c>
      <c r="G127" s="1"/>
      <c r="H127" s="1">
        <v>32680</v>
      </c>
      <c r="I127" s="2"/>
      <c r="J127" s="1">
        <v>62005</v>
      </c>
      <c r="M127" s="40"/>
    </row>
    <row r="128" spans="1:14" s="46" customFormat="1" ht="18" customHeight="1">
      <c r="A128" s="56" t="s">
        <v>109</v>
      </c>
      <c r="C128" s="11"/>
      <c r="D128" s="1"/>
      <c r="E128" s="1"/>
      <c r="F128" s="1"/>
      <c r="G128" s="1"/>
      <c r="H128" s="1"/>
      <c r="I128" s="2"/>
      <c r="J128" s="1"/>
    </row>
    <row r="129" spans="1:15" s="46" customFormat="1" ht="18" customHeight="1">
      <c r="A129" s="62" t="s">
        <v>94</v>
      </c>
      <c r="C129" s="11"/>
      <c r="D129" s="1">
        <v>750</v>
      </c>
      <c r="E129" s="1"/>
      <c r="F129" s="1">
        <v>-178</v>
      </c>
      <c r="G129" s="1"/>
      <c r="H129" s="1">
        <v>7522</v>
      </c>
      <c r="I129" s="2"/>
      <c r="J129" s="1">
        <v>5697</v>
      </c>
      <c r="L129" s="40"/>
      <c r="M129" s="40"/>
      <c r="N129" s="40"/>
      <c r="O129" s="40"/>
    </row>
    <row r="130" spans="1:15" s="46" customFormat="1" ht="18" customHeight="1">
      <c r="A130" s="62" t="s">
        <v>132</v>
      </c>
      <c r="C130" s="11"/>
      <c r="D130" s="1">
        <v>218078</v>
      </c>
      <c r="E130" s="1"/>
      <c r="F130" s="1">
        <v>490503</v>
      </c>
      <c r="G130" s="1"/>
      <c r="H130" s="1">
        <v>0</v>
      </c>
      <c r="I130" s="2"/>
      <c r="J130" s="1">
        <v>0</v>
      </c>
      <c r="L130" s="40"/>
      <c r="M130" s="40"/>
      <c r="N130" s="40"/>
      <c r="O130" s="40"/>
    </row>
    <row r="131" spans="1:15" s="46" customFormat="1" ht="18" customHeight="1">
      <c r="A131" s="62" t="s">
        <v>56</v>
      </c>
      <c r="C131" s="11"/>
      <c r="D131" s="5">
        <v>132327</v>
      </c>
      <c r="E131" s="5"/>
      <c r="F131" s="5">
        <v>156023</v>
      </c>
      <c r="G131" s="5"/>
      <c r="H131" s="5">
        <v>69043</v>
      </c>
      <c r="I131" s="9"/>
      <c r="J131" s="5">
        <v>40205</v>
      </c>
      <c r="L131" s="40"/>
      <c r="M131" s="40"/>
      <c r="N131" s="40"/>
      <c r="O131" s="40"/>
    </row>
    <row r="132" spans="1:15" s="46" customFormat="1" ht="18" customHeight="1">
      <c r="A132" s="46" t="s">
        <v>162</v>
      </c>
      <c r="C132" s="11"/>
      <c r="D132" s="4">
        <v>0</v>
      </c>
      <c r="E132" s="1"/>
      <c r="F132" s="4">
        <v>187</v>
      </c>
      <c r="G132" s="1"/>
      <c r="H132" s="4">
        <v>0</v>
      </c>
      <c r="I132" s="2"/>
      <c r="J132" s="4">
        <v>187</v>
      </c>
      <c r="L132" s="40"/>
      <c r="M132" s="40"/>
      <c r="N132" s="40"/>
      <c r="O132" s="40"/>
    </row>
    <row r="133" spans="1:15" s="46" customFormat="1" ht="18" customHeight="1">
      <c r="A133" s="56" t="s">
        <v>185</v>
      </c>
      <c r="C133" s="11"/>
      <c r="D133" s="5">
        <f>SUM(D117:D132)</f>
        <v>-10249040</v>
      </c>
      <c r="E133" s="5"/>
      <c r="F133" s="5">
        <f>SUM(F117:F132)</f>
        <v>-8046307</v>
      </c>
      <c r="G133" s="9"/>
      <c r="H133" s="5">
        <f>SUM(H117:H132)</f>
        <v>-9519805</v>
      </c>
      <c r="I133" s="5"/>
      <c r="J133" s="5">
        <f>SUM(J117:J132)</f>
        <v>-7863885</v>
      </c>
    </row>
    <row r="134" spans="1:15" s="46" customFormat="1" ht="18" customHeight="1">
      <c r="A134" s="62" t="s">
        <v>80</v>
      </c>
      <c r="C134" s="11"/>
      <c r="D134" s="5">
        <v>-2019</v>
      </c>
      <c r="E134" s="5"/>
      <c r="F134" s="5">
        <v>-9417</v>
      </c>
      <c r="G134" s="5"/>
      <c r="H134" s="5">
        <v>-1474</v>
      </c>
      <c r="I134" s="9"/>
      <c r="J134" s="5">
        <v>-9417</v>
      </c>
    </row>
    <row r="135" spans="1:15" s="46" customFormat="1" ht="18" customHeight="1">
      <c r="A135" s="62" t="s">
        <v>100</v>
      </c>
      <c r="C135" s="11"/>
      <c r="D135" s="5">
        <v>16249</v>
      </c>
      <c r="E135" s="5"/>
      <c r="F135" s="5">
        <v>7663</v>
      </c>
      <c r="G135" s="5"/>
      <c r="H135" s="5">
        <v>15518</v>
      </c>
      <c r="I135" s="9"/>
      <c r="J135" s="5">
        <v>7364</v>
      </c>
    </row>
    <row r="136" spans="1:15" s="46" customFormat="1" ht="18" customHeight="1">
      <c r="A136" s="62" t="s">
        <v>82</v>
      </c>
      <c r="C136" s="11"/>
      <c r="D136" s="5">
        <v>110651</v>
      </c>
      <c r="E136" s="5"/>
      <c r="F136" s="5">
        <v>53741</v>
      </c>
      <c r="G136" s="5"/>
      <c r="H136" s="5">
        <v>96493</v>
      </c>
      <c r="I136" s="9"/>
      <c r="J136" s="5">
        <v>47497</v>
      </c>
    </row>
    <row r="137" spans="1:15" s="46" customFormat="1" ht="18" customHeight="1">
      <c r="A137" s="56" t="s">
        <v>57</v>
      </c>
      <c r="C137" s="11"/>
      <c r="D137" s="5">
        <v>3366334</v>
      </c>
      <c r="E137" s="5"/>
      <c r="F137" s="5">
        <v>2649219</v>
      </c>
      <c r="G137" s="5"/>
      <c r="H137" s="5">
        <v>2701865</v>
      </c>
      <c r="I137" s="9"/>
      <c r="J137" s="5">
        <v>2140472</v>
      </c>
    </row>
    <row r="138" spans="1:15" s="46" customFormat="1" ht="18" customHeight="1">
      <c r="A138" s="62" t="s">
        <v>113</v>
      </c>
      <c r="C138" s="11"/>
      <c r="D138" s="5">
        <v>-1050289</v>
      </c>
      <c r="E138" s="5"/>
      <c r="F138" s="5">
        <v>-732123</v>
      </c>
      <c r="G138" s="5"/>
      <c r="H138" s="5">
        <v>-968777</v>
      </c>
      <c r="I138" s="9"/>
      <c r="J138" s="5">
        <v>-681458</v>
      </c>
    </row>
    <row r="139" spans="1:15" s="46" customFormat="1" ht="18" customHeight="1">
      <c r="A139" s="62" t="s">
        <v>110</v>
      </c>
      <c r="C139" s="11"/>
      <c r="D139" s="4">
        <v>-438473</v>
      </c>
      <c r="E139" s="1"/>
      <c r="F139" s="4">
        <v>-256904</v>
      </c>
      <c r="G139" s="1"/>
      <c r="H139" s="4">
        <v>-313717</v>
      </c>
      <c r="I139" s="2"/>
      <c r="J139" s="4">
        <v>-211174</v>
      </c>
    </row>
    <row r="140" spans="1:15" s="46" customFormat="1" ht="18" customHeight="1">
      <c r="A140" s="64" t="s">
        <v>197</v>
      </c>
      <c r="C140" s="60"/>
      <c r="D140" s="15">
        <f>SUM(D133:D139)</f>
        <v>-8246587</v>
      </c>
      <c r="E140" s="5"/>
      <c r="F140" s="15">
        <f>SUM(F133:F139)</f>
        <v>-6334128</v>
      </c>
      <c r="G140" s="2"/>
      <c r="H140" s="15">
        <f>SUM(H133:H139)</f>
        <v>-7989897</v>
      </c>
      <c r="I140" s="5"/>
      <c r="J140" s="15">
        <f>SUM(J133:J139)</f>
        <v>-6570601</v>
      </c>
    </row>
    <row r="141" spans="1:15" s="46" customFormat="1" ht="18" customHeight="1">
      <c r="A141" s="56"/>
      <c r="C141" s="60"/>
      <c r="D141" s="44"/>
      <c r="E141" s="6"/>
      <c r="F141" s="44"/>
      <c r="H141" s="8"/>
      <c r="I141" s="8"/>
      <c r="J141" s="8"/>
    </row>
    <row r="142" spans="1:15" s="46" customFormat="1" ht="18" customHeight="1">
      <c r="A142" s="40" t="s">
        <v>12</v>
      </c>
      <c r="C142" s="63"/>
      <c r="D142" s="6"/>
      <c r="E142" s="8"/>
      <c r="F142" s="6"/>
      <c r="H142" s="6"/>
      <c r="I142" s="8"/>
      <c r="J142" s="6"/>
    </row>
    <row r="143" spans="1:15" ht="20.100000000000001" customHeight="1">
      <c r="J143" s="41" t="s">
        <v>90</v>
      </c>
    </row>
    <row r="144" spans="1:15" ht="20.100000000000001" customHeight="1">
      <c r="A144" s="139" t="s">
        <v>106</v>
      </c>
      <c r="B144" s="140"/>
      <c r="C144" s="140"/>
      <c r="D144" s="140"/>
      <c r="E144" s="140"/>
      <c r="F144" s="140"/>
      <c r="G144" s="140"/>
      <c r="H144" s="140"/>
      <c r="I144" s="140"/>
      <c r="J144" s="140"/>
    </row>
    <row r="145" spans="1:10" ht="20.100000000000001" customHeight="1">
      <c r="A145" s="139" t="s">
        <v>97</v>
      </c>
      <c r="B145" s="140"/>
      <c r="C145" s="140"/>
      <c r="D145" s="140"/>
      <c r="E145" s="140"/>
      <c r="F145" s="140"/>
      <c r="G145" s="140"/>
      <c r="H145" s="140"/>
      <c r="I145" s="140"/>
      <c r="J145" s="140"/>
    </row>
    <row r="146" spans="1:10" ht="20.100000000000001" customHeight="1">
      <c r="A146" s="42" t="s">
        <v>221</v>
      </c>
      <c r="B146" s="43"/>
      <c r="C146" s="43"/>
      <c r="D146" s="44"/>
      <c r="E146" s="43"/>
      <c r="F146" s="44"/>
      <c r="H146" s="44"/>
      <c r="I146" s="43"/>
      <c r="J146" s="6"/>
    </row>
    <row r="147" spans="1:10" ht="20.100000000000001" customHeight="1">
      <c r="A147" s="45"/>
      <c r="B147" s="43"/>
      <c r="C147" s="43"/>
      <c r="D147" s="44"/>
      <c r="E147" s="43"/>
      <c r="F147" s="44"/>
      <c r="H147" s="44"/>
      <c r="I147" s="43"/>
      <c r="J147" s="6" t="s">
        <v>89</v>
      </c>
    </row>
    <row r="148" spans="1:10" ht="20.100000000000001" customHeight="1">
      <c r="A148" s="45"/>
      <c r="B148" s="43"/>
      <c r="C148" s="43"/>
      <c r="D148" s="141" t="s">
        <v>1</v>
      </c>
      <c r="E148" s="141"/>
      <c r="F148" s="141"/>
      <c r="H148" s="141" t="s">
        <v>2</v>
      </c>
      <c r="I148" s="141"/>
      <c r="J148" s="141"/>
    </row>
    <row r="149" spans="1:10" ht="20.100000000000001" customHeight="1">
      <c r="A149" s="45"/>
      <c r="B149" s="52"/>
      <c r="C149" s="46"/>
      <c r="D149" s="48" t="s">
        <v>188</v>
      </c>
      <c r="E149" s="49"/>
      <c r="F149" s="48" t="s">
        <v>139</v>
      </c>
      <c r="G149" s="50"/>
      <c r="H149" s="48" t="s">
        <v>188</v>
      </c>
      <c r="I149" s="49"/>
      <c r="J149" s="48" t="s">
        <v>139</v>
      </c>
    </row>
    <row r="150" spans="1:10" s="46" customFormat="1" ht="20.100000000000001" customHeight="1">
      <c r="A150" s="51" t="s">
        <v>58</v>
      </c>
      <c r="C150" s="60"/>
      <c r="D150" s="44"/>
      <c r="E150" s="61"/>
      <c r="F150" s="44"/>
      <c r="H150" s="61"/>
      <c r="I150" s="61"/>
      <c r="J150" s="61"/>
    </row>
    <row r="151" spans="1:10" s="46" customFormat="1" ht="20.100000000000001" customHeight="1">
      <c r="A151" s="56" t="s">
        <v>148</v>
      </c>
      <c r="B151" s="65"/>
      <c r="C151" s="63"/>
      <c r="D151" s="5">
        <v>-17525</v>
      </c>
      <c r="E151" s="5"/>
      <c r="F151" s="5">
        <v>-10208</v>
      </c>
      <c r="G151" s="2"/>
      <c r="H151" s="1">
        <v>-12746</v>
      </c>
      <c r="I151" s="5"/>
      <c r="J151" s="1">
        <v>-5157</v>
      </c>
    </row>
    <row r="152" spans="1:10" s="46" customFormat="1" ht="20.100000000000001" customHeight="1">
      <c r="A152" s="56" t="s">
        <v>179</v>
      </c>
      <c r="B152" s="65"/>
      <c r="C152" s="63"/>
      <c r="D152" s="5">
        <v>-5634</v>
      </c>
      <c r="E152" s="5"/>
      <c r="F152" s="5">
        <v>-36</v>
      </c>
      <c r="G152" s="2"/>
      <c r="H152" s="1">
        <v>-5466</v>
      </c>
      <c r="I152" s="5"/>
      <c r="J152" s="1">
        <v>-36</v>
      </c>
    </row>
    <row r="153" spans="1:10" s="46" customFormat="1" ht="20.100000000000001" customHeight="1">
      <c r="A153" s="46" t="s">
        <v>180</v>
      </c>
      <c r="B153" s="65"/>
      <c r="C153" s="63"/>
      <c r="D153" s="5">
        <v>1426</v>
      </c>
      <c r="E153" s="5"/>
      <c r="F153" s="5">
        <v>1313</v>
      </c>
      <c r="G153" s="2"/>
      <c r="H153" s="1">
        <v>1150</v>
      </c>
      <c r="I153" s="5"/>
      <c r="J153" s="1">
        <v>1313</v>
      </c>
    </row>
    <row r="154" spans="1:10" s="46" customFormat="1" ht="20.100000000000001" customHeight="1">
      <c r="A154" s="46" t="s">
        <v>202</v>
      </c>
      <c r="B154" s="65"/>
      <c r="C154" s="63"/>
      <c r="D154" s="5">
        <v>120</v>
      </c>
      <c r="E154" s="5"/>
      <c r="F154" s="5">
        <v>187</v>
      </c>
      <c r="G154" s="2"/>
      <c r="H154" s="1">
        <v>281466</v>
      </c>
      <c r="I154" s="5"/>
      <c r="J154" s="1">
        <v>136878</v>
      </c>
    </row>
    <row r="155" spans="1:10" s="46" customFormat="1" ht="20.100000000000001" customHeight="1">
      <c r="A155" s="56" t="s">
        <v>156</v>
      </c>
      <c r="B155" s="65"/>
      <c r="C155" s="63"/>
      <c r="D155" s="5">
        <v>0</v>
      </c>
      <c r="E155" s="5"/>
      <c r="F155" s="5">
        <v>2010</v>
      </c>
      <c r="G155" s="2"/>
      <c r="H155" s="1">
        <v>0</v>
      </c>
      <c r="I155" s="5"/>
      <c r="J155" s="1">
        <v>0</v>
      </c>
    </row>
    <row r="156" spans="1:10" s="46" customFormat="1" ht="20.100000000000001" customHeight="1">
      <c r="A156" s="64" t="s">
        <v>171</v>
      </c>
      <c r="B156" s="65"/>
      <c r="C156" s="63"/>
      <c r="D156" s="16">
        <f>SUM(D151:D155)</f>
        <v>-21613</v>
      </c>
      <c r="E156" s="5"/>
      <c r="F156" s="16">
        <f>SUM(F151:F155)</f>
        <v>-6734</v>
      </c>
      <c r="G156" s="2"/>
      <c r="H156" s="16">
        <f>SUM(H151:H155)</f>
        <v>264404</v>
      </c>
      <c r="I156" s="8"/>
      <c r="J156" s="16">
        <f>SUM(J151:J155)</f>
        <v>132998</v>
      </c>
    </row>
    <row r="157" spans="1:10" s="46" customFormat="1" ht="20.100000000000001" customHeight="1">
      <c r="A157" s="51" t="s">
        <v>59</v>
      </c>
      <c r="B157" s="65"/>
      <c r="C157" s="63"/>
      <c r="D157" s="5"/>
      <c r="E157" s="5"/>
      <c r="F157" s="5"/>
      <c r="G157" s="2"/>
      <c r="H157" s="5"/>
      <c r="I157" s="8"/>
      <c r="J157" s="5"/>
    </row>
    <row r="158" spans="1:10" s="46" customFormat="1" ht="20.100000000000001" customHeight="1">
      <c r="A158" s="56" t="s">
        <v>210</v>
      </c>
      <c r="B158" s="65"/>
      <c r="C158" s="63"/>
      <c r="D158" s="5">
        <v>-1730000</v>
      </c>
      <c r="E158" s="5"/>
      <c r="F158" s="5">
        <v>220000</v>
      </c>
      <c r="G158" s="2"/>
      <c r="H158" s="1">
        <v>-1630000</v>
      </c>
      <c r="I158" s="5"/>
      <c r="J158" s="1">
        <v>360000</v>
      </c>
    </row>
    <row r="159" spans="1:10" s="46" customFormat="1" ht="20.100000000000001" customHeight="1">
      <c r="A159" s="56" t="s">
        <v>224</v>
      </c>
      <c r="B159" s="65"/>
      <c r="C159" s="63"/>
      <c r="D159" s="5">
        <v>-500000</v>
      </c>
      <c r="E159" s="5"/>
      <c r="F159" s="5">
        <v>-400000</v>
      </c>
      <c r="G159" s="2"/>
      <c r="H159" s="1">
        <v>0</v>
      </c>
      <c r="I159" s="5"/>
      <c r="J159" s="1">
        <v>-500000</v>
      </c>
    </row>
    <row r="160" spans="1:10" s="46" customFormat="1" ht="20.100000000000001" customHeight="1">
      <c r="A160" s="56" t="s">
        <v>222</v>
      </c>
      <c r="B160" s="65"/>
      <c r="C160" s="63"/>
      <c r="D160" s="5">
        <v>7185000</v>
      </c>
      <c r="E160" s="5"/>
      <c r="F160" s="5">
        <v>-3480000</v>
      </c>
      <c r="G160" s="2"/>
      <c r="H160" s="1">
        <v>7185000</v>
      </c>
      <c r="I160" s="5"/>
      <c r="J160" s="1">
        <v>-3480000</v>
      </c>
    </row>
    <row r="161" spans="1:11" s="65" customFormat="1" ht="20.100000000000001" customHeight="1">
      <c r="A161" s="56" t="s">
        <v>123</v>
      </c>
      <c r="C161" s="63"/>
      <c r="D161" s="5">
        <v>-500000</v>
      </c>
      <c r="E161" s="5"/>
      <c r="F161" s="5">
        <v>500000</v>
      </c>
      <c r="G161" s="9"/>
      <c r="H161" s="1">
        <v>-500000</v>
      </c>
      <c r="I161" s="5"/>
      <c r="J161" s="1">
        <v>500000</v>
      </c>
    </row>
    <row r="162" spans="1:11" s="65" customFormat="1" ht="20.100000000000001" customHeight="1">
      <c r="A162" s="56" t="s">
        <v>226</v>
      </c>
      <c r="C162" s="63"/>
      <c r="D162" s="5">
        <v>12554400</v>
      </c>
      <c r="E162" s="5"/>
      <c r="F162" s="5">
        <v>7493000</v>
      </c>
      <c r="G162" s="9"/>
      <c r="H162" s="1">
        <v>10884400</v>
      </c>
      <c r="I162" s="5"/>
      <c r="J162" s="1">
        <v>7493000</v>
      </c>
    </row>
    <row r="163" spans="1:11" s="129" customFormat="1" ht="20.25" customHeight="1">
      <c r="A163" s="128" t="s">
        <v>203</v>
      </c>
      <c r="C163" s="130"/>
      <c r="D163" s="9">
        <v>-4410000</v>
      </c>
      <c r="F163" s="131">
        <v>-2000000</v>
      </c>
      <c r="G163" s="131"/>
      <c r="H163" s="131">
        <v>-4410000</v>
      </c>
      <c r="I163" s="132"/>
      <c r="J163" s="131">
        <v>-2000000</v>
      </c>
    </row>
    <row r="164" spans="1:11" s="65" customFormat="1" ht="20.100000000000001" customHeight="1">
      <c r="A164" s="128" t="s">
        <v>225</v>
      </c>
      <c r="C164" s="63"/>
      <c r="D164" s="5">
        <v>-2850000</v>
      </c>
      <c r="E164" s="5"/>
      <c r="F164" s="5">
        <v>-350000</v>
      </c>
      <c r="G164" s="9"/>
      <c r="H164" s="5">
        <v>-2350000</v>
      </c>
      <c r="I164" s="5"/>
      <c r="J164" s="5">
        <v>-350000</v>
      </c>
    </row>
    <row r="165" spans="1:11" s="65" customFormat="1" ht="20.100000000000001" customHeight="1">
      <c r="A165" s="62" t="s">
        <v>187</v>
      </c>
      <c r="C165" s="63"/>
      <c r="D165" s="9">
        <v>2295000</v>
      </c>
      <c r="E165" s="7"/>
      <c r="F165" s="9">
        <v>4073000</v>
      </c>
      <c r="G165" s="9"/>
      <c r="H165" s="5">
        <v>2295000</v>
      </c>
      <c r="I165" s="7"/>
      <c r="J165" s="5">
        <v>4073000</v>
      </c>
    </row>
    <row r="166" spans="1:11" s="65" customFormat="1" ht="20.100000000000001" customHeight="1">
      <c r="A166" s="62" t="s">
        <v>108</v>
      </c>
      <c r="C166" s="63"/>
      <c r="D166" s="9">
        <v>-3147500</v>
      </c>
      <c r="E166" s="7"/>
      <c r="F166" s="9">
        <v>-1990000</v>
      </c>
      <c r="G166" s="9"/>
      <c r="H166" s="5">
        <v>-3147500</v>
      </c>
      <c r="I166" s="7"/>
      <c r="J166" s="5">
        <v>-1990000</v>
      </c>
    </row>
    <row r="167" spans="1:11" s="65" customFormat="1" ht="20.100000000000001" customHeight="1">
      <c r="A167" s="65" t="s">
        <v>182</v>
      </c>
      <c r="C167" s="63"/>
      <c r="D167" s="9">
        <v>-26516</v>
      </c>
      <c r="E167" s="7"/>
      <c r="F167" s="9">
        <v>-25163</v>
      </c>
      <c r="G167" s="9"/>
      <c r="H167" s="5">
        <v>-20527</v>
      </c>
      <c r="I167" s="7"/>
      <c r="J167" s="5">
        <v>-19487</v>
      </c>
    </row>
    <row r="168" spans="1:11" s="65" customFormat="1" ht="20.100000000000001" customHeight="1">
      <c r="A168" s="62" t="s">
        <v>204</v>
      </c>
      <c r="C168" s="63"/>
      <c r="D168" s="9">
        <v>0</v>
      </c>
      <c r="E168" s="7"/>
      <c r="F168" s="9">
        <v>2989143</v>
      </c>
      <c r="G168" s="9"/>
      <c r="H168" s="5">
        <v>0</v>
      </c>
      <c r="I168" s="7"/>
      <c r="J168" s="5">
        <v>2989143</v>
      </c>
    </row>
    <row r="169" spans="1:11" s="65" customFormat="1" ht="20.100000000000001" customHeight="1">
      <c r="A169" s="65" t="s">
        <v>205</v>
      </c>
      <c r="C169" s="63"/>
      <c r="D169" s="15">
        <v>-601455</v>
      </c>
      <c r="E169" s="7"/>
      <c r="F169" s="15">
        <v>-597790</v>
      </c>
      <c r="G169" s="9"/>
      <c r="H169" s="4">
        <v>-601455</v>
      </c>
      <c r="I169" s="7"/>
      <c r="J169" s="4">
        <v>-597790</v>
      </c>
    </row>
    <row r="170" spans="1:11" s="46" customFormat="1" ht="20.100000000000001" customHeight="1">
      <c r="A170" s="64" t="s">
        <v>116</v>
      </c>
      <c r="B170" s="65"/>
      <c r="C170" s="63"/>
      <c r="D170" s="4">
        <f>SUM(D158:D169)</f>
        <v>8268929</v>
      </c>
      <c r="E170" s="5"/>
      <c r="F170" s="4">
        <f>SUM(F158:F169)</f>
        <v>6432190</v>
      </c>
      <c r="G170" s="2"/>
      <c r="H170" s="4">
        <f>SUM(H158:H169)</f>
        <v>7704918</v>
      </c>
      <c r="I170" s="8"/>
      <c r="J170" s="4">
        <f>SUM(J158:J169)</f>
        <v>6477866</v>
      </c>
    </row>
    <row r="171" spans="1:11" s="46" customFormat="1" ht="20.100000000000001" customHeight="1">
      <c r="A171" s="51" t="s">
        <v>211</v>
      </c>
      <c r="B171" s="65"/>
      <c r="C171" s="63"/>
      <c r="D171" s="5">
        <f>SUM(D140+D156+D170)</f>
        <v>729</v>
      </c>
      <c r="E171" s="5"/>
      <c r="F171" s="5">
        <f>SUM(F140+F156+F170)</f>
        <v>91328</v>
      </c>
      <c r="G171" s="2"/>
      <c r="H171" s="5">
        <f>SUM(H140+H156+H170)</f>
        <v>-20575</v>
      </c>
      <c r="I171" s="8"/>
      <c r="J171" s="5">
        <f>SUM(J140+J156+J170)</f>
        <v>40263</v>
      </c>
    </row>
    <row r="172" spans="1:11" s="46" customFormat="1" ht="20.100000000000001" customHeight="1">
      <c r="A172" s="56" t="s">
        <v>93</v>
      </c>
      <c r="B172" s="65"/>
      <c r="C172" s="63"/>
      <c r="D172" s="4">
        <f>bs!F11</f>
        <v>471304</v>
      </c>
      <c r="E172" s="5"/>
      <c r="F172" s="4">
        <v>394918</v>
      </c>
      <c r="G172" s="5"/>
      <c r="H172" s="4">
        <f>bs!J11</f>
        <v>265861</v>
      </c>
      <c r="I172" s="9"/>
      <c r="J172" s="4">
        <v>227526</v>
      </c>
      <c r="K172" s="65"/>
    </row>
    <row r="173" spans="1:11" s="46" customFormat="1" ht="20.100000000000001" customHeight="1" thickBot="1">
      <c r="A173" s="64" t="s">
        <v>117</v>
      </c>
      <c r="B173" s="65"/>
      <c r="C173" s="63"/>
      <c r="D173" s="10">
        <f>SUM(D171:D172)</f>
        <v>472033</v>
      </c>
      <c r="E173" s="5"/>
      <c r="F173" s="10">
        <f>SUM(F171:F172)</f>
        <v>486246</v>
      </c>
      <c r="G173" s="2"/>
      <c r="H173" s="10">
        <f>SUM(H171:H172)</f>
        <v>245286</v>
      </c>
      <c r="I173" s="8"/>
      <c r="J173" s="10">
        <f>SUM(J171:J172)</f>
        <v>267789</v>
      </c>
    </row>
    <row r="174" spans="1:11" s="46" customFormat="1" ht="20.100000000000001" customHeight="1" thickTop="1">
      <c r="A174" s="64"/>
      <c r="B174" s="65"/>
      <c r="C174" s="63"/>
      <c r="D174" s="5">
        <f>D173-bs!D11</f>
        <v>0</v>
      </c>
      <c r="E174" s="5"/>
      <c r="F174" s="5"/>
      <c r="G174" s="2"/>
      <c r="H174" s="5">
        <f>H173-bs!H11</f>
        <v>0</v>
      </c>
      <c r="I174" s="8"/>
      <c r="J174" s="5"/>
    </row>
    <row r="175" spans="1:11" s="46" customFormat="1" ht="20.100000000000001" customHeight="1">
      <c r="A175" s="64" t="s">
        <v>124</v>
      </c>
      <c r="B175" s="65"/>
      <c r="C175" s="63"/>
      <c r="D175" s="5"/>
      <c r="E175" s="5"/>
      <c r="F175" s="5"/>
      <c r="G175" s="2"/>
      <c r="H175" s="5"/>
      <c r="I175" s="8"/>
      <c r="J175" s="5"/>
    </row>
    <row r="176" spans="1:11" s="46" customFormat="1" ht="20.100000000000001" customHeight="1">
      <c r="A176" s="56" t="s">
        <v>125</v>
      </c>
      <c r="B176" s="65"/>
      <c r="C176" s="63"/>
      <c r="D176" s="5"/>
      <c r="E176" s="5"/>
      <c r="F176" s="5"/>
      <c r="G176" s="2"/>
      <c r="H176" s="5"/>
      <c r="I176" s="8"/>
      <c r="J176" s="5"/>
    </row>
    <row r="177" spans="1:10" s="46" customFormat="1" ht="20.100000000000001" customHeight="1">
      <c r="A177" s="56" t="s">
        <v>212</v>
      </c>
      <c r="B177" s="65"/>
      <c r="C177" s="63"/>
      <c r="D177" s="5">
        <v>651</v>
      </c>
      <c r="E177" s="5"/>
      <c r="F177" s="5">
        <v>53235</v>
      </c>
      <c r="G177" s="2"/>
      <c r="H177" s="5" t="s">
        <v>223</v>
      </c>
      <c r="I177" s="8"/>
      <c r="J177" s="5">
        <v>40390.75114</v>
      </c>
    </row>
    <row r="178" spans="1:10" s="46" customFormat="1" ht="20.100000000000001" customHeight="1">
      <c r="A178" s="64"/>
      <c r="B178" s="65"/>
      <c r="C178" s="63"/>
      <c r="E178" s="5"/>
      <c r="F178" s="5"/>
      <c r="G178" s="2"/>
      <c r="I178" s="8"/>
      <c r="J178" s="5"/>
    </row>
    <row r="179" spans="1:10" s="46" customFormat="1" ht="20.100000000000001" customHeight="1">
      <c r="A179" s="40" t="s">
        <v>12</v>
      </c>
    </row>
    <row r="180" spans="1:10" s="46" customFormat="1" ht="20.100000000000001" customHeight="1">
      <c r="D180" s="40"/>
      <c r="E180" s="40"/>
      <c r="F180" s="40"/>
      <c r="G180" s="11"/>
      <c r="H180" s="40"/>
      <c r="I180" s="40"/>
      <c r="J180" s="40"/>
    </row>
    <row r="181" spans="1:10" s="46" customFormat="1" ht="20.100000000000001" customHeight="1">
      <c r="D181" s="40"/>
      <c r="E181" s="40"/>
      <c r="F181" s="40"/>
      <c r="G181" s="11"/>
      <c r="H181" s="40"/>
      <c r="I181" s="40"/>
      <c r="J181" s="40"/>
    </row>
    <row r="182" spans="1:10" s="46" customFormat="1" ht="20.100000000000001" customHeight="1">
      <c r="D182" s="40"/>
      <c r="E182" s="40"/>
      <c r="F182" s="40"/>
      <c r="G182" s="11"/>
      <c r="H182" s="40"/>
      <c r="I182" s="40"/>
      <c r="J182" s="40"/>
    </row>
    <row r="183" spans="1:10" s="46" customFormat="1" ht="20.100000000000001" customHeight="1">
      <c r="D183" s="40"/>
      <c r="E183" s="40"/>
      <c r="F183" s="40"/>
      <c r="G183" s="11"/>
      <c r="H183" s="40"/>
      <c r="I183" s="40"/>
      <c r="J183" s="40"/>
    </row>
    <row r="184" spans="1:10" s="46" customFormat="1" ht="20.100000000000001" customHeight="1">
      <c r="D184" s="40"/>
      <c r="E184" s="40"/>
      <c r="F184" s="40"/>
      <c r="G184" s="11"/>
      <c r="H184" s="40"/>
      <c r="I184" s="40"/>
      <c r="J184" s="40"/>
    </row>
    <row r="185" spans="1:10" s="46" customFormat="1" ht="20.100000000000001" customHeight="1">
      <c r="D185" s="40"/>
      <c r="E185" s="40"/>
      <c r="F185" s="40"/>
      <c r="G185" s="11"/>
      <c r="H185" s="40"/>
      <c r="I185" s="40"/>
      <c r="J185" s="40"/>
    </row>
    <row r="186" spans="1:10" s="46" customFormat="1" ht="20.100000000000001" customHeight="1">
      <c r="D186" s="40"/>
      <c r="E186" s="40"/>
      <c r="F186" s="40"/>
      <c r="G186" s="11"/>
      <c r="H186" s="40"/>
      <c r="I186" s="40"/>
      <c r="J186" s="40"/>
    </row>
    <row r="187" spans="1:10" ht="20.100000000000001" customHeight="1">
      <c r="A187" s="46"/>
    </row>
  </sheetData>
  <mergeCells count="16">
    <mergeCell ref="A49:J49"/>
    <mergeCell ref="D52:F52"/>
    <mergeCell ref="H52:J52"/>
    <mergeCell ref="H148:J148"/>
    <mergeCell ref="A94:J94"/>
    <mergeCell ref="A95:J95"/>
    <mergeCell ref="A144:J144"/>
    <mergeCell ref="A145:J145"/>
    <mergeCell ref="D148:F148"/>
    <mergeCell ref="D98:F98"/>
    <mergeCell ref="H98:J98"/>
    <mergeCell ref="A2:J2"/>
    <mergeCell ref="A3:J3"/>
    <mergeCell ref="D6:F6"/>
    <mergeCell ref="H6:J6"/>
    <mergeCell ref="A48:J48"/>
  </mergeCells>
  <pageMargins left="0.78740157480314965" right="0.31496062992125984" top="0.6692913385826772" bottom="0.27559055118110237" header="0.19685039370078741" footer="0.19685039370078741"/>
  <pageSetup paperSize="9" scale="85" orientation="portrait" r:id="rId1"/>
  <rowBreaks count="3" manualBreakCount="3">
    <brk id="46" max="16383" man="1"/>
    <brk id="92" max="10" man="1"/>
    <brk id="1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9"/>
  <sheetViews>
    <sheetView showGridLines="0" view="pageBreakPreview" topLeftCell="H7" zoomScale="60" zoomScaleNormal="90" workbookViewId="0">
      <selection activeCell="L24" sqref="L24"/>
    </sheetView>
  </sheetViews>
  <sheetFormatPr defaultColWidth="9.140625" defaultRowHeight="22.5" customHeight="1"/>
  <cols>
    <col min="1" max="1" width="34.5703125" style="66" customWidth="1"/>
    <col min="2" max="2" width="7.140625" style="66" customWidth="1"/>
    <col min="3" max="3" width="0.85546875" style="66" customWidth="1"/>
    <col min="4" max="4" width="16.140625" style="67" customWidth="1"/>
    <col min="5" max="5" width="1.42578125" style="68" customWidth="1"/>
    <col min="6" max="6" width="16.140625" style="67" customWidth="1"/>
    <col min="7" max="7" width="1.42578125" style="68" customWidth="1"/>
    <col min="8" max="8" width="16.140625" style="67" customWidth="1"/>
    <col min="9" max="9" width="1.42578125" style="68" customWidth="1"/>
    <col min="10" max="10" width="16.140625" style="69" customWidth="1"/>
    <col min="11" max="11" width="1.42578125" style="68" customWidth="1"/>
    <col min="12" max="12" width="16.140625" style="69" customWidth="1"/>
    <col min="13" max="13" width="1.42578125" style="69" customWidth="1"/>
    <col min="14" max="14" width="16.140625" style="69" customWidth="1"/>
    <col min="15" max="15" width="1.42578125" style="69" customWidth="1"/>
    <col min="16" max="16" width="16.140625" style="105" customWidth="1"/>
    <col min="17" max="17" width="1" style="107" customWidth="1"/>
    <col min="18" max="18" width="16.140625" style="105" customWidth="1"/>
    <col min="19" max="19" width="1" style="107" customWidth="1"/>
    <col min="20" max="20" width="16.140625" style="105" customWidth="1"/>
    <col min="21" max="21" width="1.42578125" style="69" customWidth="1"/>
    <col min="22" max="22" width="16.140625" style="67" customWidth="1"/>
    <col min="23" max="23" width="1.85546875" style="66" customWidth="1"/>
    <col min="24" max="16384" width="9.140625" style="66"/>
  </cols>
  <sheetData>
    <row r="1" spans="1:25" ht="22.5" customHeight="1">
      <c r="V1" s="70" t="s">
        <v>90</v>
      </c>
    </row>
    <row r="2" spans="1:25" ht="22.5" customHeight="1">
      <c r="A2" s="71" t="s">
        <v>106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108"/>
      <c r="P2" s="71"/>
      <c r="Q2" s="108"/>
      <c r="R2" s="71"/>
      <c r="S2" s="108"/>
      <c r="T2" s="71"/>
      <c r="U2" s="71"/>
      <c r="V2" s="71"/>
    </row>
    <row r="3" spans="1:25" ht="22.5" customHeight="1">
      <c r="A3" s="71" t="s">
        <v>95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108"/>
      <c r="P3" s="71"/>
      <c r="Q3" s="108"/>
      <c r="R3" s="71"/>
      <c r="S3" s="108"/>
      <c r="T3" s="71"/>
      <c r="U3" s="71"/>
      <c r="V3" s="71"/>
    </row>
    <row r="4" spans="1:25" ht="22.5" customHeight="1">
      <c r="A4" s="71" t="s">
        <v>221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108"/>
      <c r="P4" s="71"/>
      <c r="Q4" s="108"/>
      <c r="R4" s="71"/>
      <c r="S4" s="108"/>
      <c r="T4" s="71"/>
      <c r="U4" s="71"/>
      <c r="V4" s="71"/>
    </row>
    <row r="5" spans="1:25" ht="22.5" customHeight="1">
      <c r="V5" s="72" t="s">
        <v>89</v>
      </c>
    </row>
    <row r="6" spans="1:25" ht="22.5" customHeight="1">
      <c r="D6" s="142" t="s">
        <v>1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5" ht="22.5" customHeight="1">
      <c r="D7" s="76"/>
      <c r="E7" s="76"/>
      <c r="F7" s="76"/>
      <c r="G7" s="76"/>
      <c r="H7" s="76"/>
      <c r="I7" s="76"/>
      <c r="J7" s="102"/>
      <c r="K7" s="102"/>
      <c r="L7" s="102"/>
      <c r="M7" s="76"/>
      <c r="N7" s="143" t="s">
        <v>141</v>
      </c>
      <c r="O7" s="143"/>
      <c r="P7" s="143"/>
      <c r="Q7" s="143"/>
      <c r="R7" s="143"/>
      <c r="S7" s="143"/>
      <c r="T7" s="143"/>
      <c r="U7" s="76"/>
      <c r="V7" s="76"/>
    </row>
    <row r="8" spans="1:25" ht="22.5" customHeight="1">
      <c r="D8" s="76"/>
      <c r="E8" s="76"/>
      <c r="F8" s="76"/>
      <c r="G8" s="76"/>
      <c r="H8" s="76"/>
      <c r="I8" s="76"/>
      <c r="N8" s="143" t="s">
        <v>145</v>
      </c>
      <c r="O8" s="143"/>
      <c r="P8" s="143"/>
      <c r="Q8" s="143"/>
      <c r="R8" s="143"/>
      <c r="T8" s="107"/>
      <c r="U8" s="76"/>
      <c r="V8" s="76"/>
    </row>
    <row r="9" spans="1:25" ht="22.5" customHeight="1">
      <c r="F9" s="73" t="s">
        <v>214</v>
      </c>
      <c r="H9" s="73" t="s">
        <v>60</v>
      </c>
      <c r="I9" s="74"/>
      <c r="J9" s="142" t="s">
        <v>28</v>
      </c>
      <c r="K9" s="142"/>
      <c r="L9" s="142"/>
      <c r="P9" s="104"/>
      <c r="Q9" s="104"/>
      <c r="R9" s="104"/>
      <c r="S9" s="104"/>
      <c r="T9" s="104" t="s">
        <v>153</v>
      </c>
      <c r="V9" s="72"/>
    </row>
    <row r="10" spans="1:25" s="75" customFormat="1" ht="22.5" customHeight="1">
      <c r="D10" s="76" t="s">
        <v>192</v>
      </c>
      <c r="E10" s="74"/>
      <c r="F10" s="75" t="s">
        <v>213</v>
      </c>
      <c r="G10" s="74"/>
      <c r="H10" s="73" t="s">
        <v>193</v>
      </c>
      <c r="I10" s="74"/>
      <c r="J10" s="74" t="s">
        <v>61</v>
      </c>
      <c r="K10" s="74"/>
      <c r="L10" s="74"/>
      <c r="M10" s="76"/>
      <c r="N10" s="104"/>
      <c r="O10" s="104"/>
      <c r="P10" s="104" t="s">
        <v>149</v>
      </c>
      <c r="Q10" s="104"/>
      <c r="R10" s="104" t="s">
        <v>151</v>
      </c>
      <c r="S10" s="104"/>
      <c r="T10" s="104" t="s">
        <v>154</v>
      </c>
      <c r="U10" s="73"/>
      <c r="V10" s="77"/>
    </row>
    <row r="11" spans="1:25" s="75" customFormat="1" ht="22.5" customHeight="1">
      <c r="B11" s="74"/>
      <c r="D11" s="103" t="s">
        <v>194</v>
      </c>
      <c r="E11" s="74"/>
      <c r="F11" s="103" t="s">
        <v>215</v>
      </c>
      <c r="G11" s="74"/>
      <c r="H11" s="103" t="s">
        <v>195</v>
      </c>
      <c r="I11" s="74"/>
      <c r="J11" s="103" t="s">
        <v>186</v>
      </c>
      <c r="K11" s="74"/>
      <c r="L11" s="103" t="s">
        <v>62</v>
      </c>
      <c r="M11" s="76"/>
      <c r="N11" s="106" t="s">
        <v>140</v>
      </c>
      <c r="O11" s="104"/>
      <c r="P11" s="106" t="s">
        <v>150</v>
      </c>
      <c r="Q11" s="104"/>
      <c r="R11" s="106" t="s">
        <v>152</v>
      </c>
      <c r="S11" s="104"/>
      <c r="T11" s="106" t="s">
        <v>155</v>
      </c>
      <c r="U11" s="76"/>
      <c r="V11" s="103" t="s">
        <v>63</v>
      </c>
    </row>
    <row r="12" spans="1:25" ht="22.5" customHeight="1">
      <c r="A12" s="71" t="s">
        <v>199</v>
      </c>
      <c r="B12" s="68"/>
      <c r="C12" s="78"/>
      <c r="D12" s="31">
        <v>1759478</v>
      </c>
      <c r="E12" s="31"/>
      <c r="F12" s="31">
        <v>715416</v>
      </c>
      <c r="G12" s="31"/>
      <c r="H12" s="31">
        <v>4188</v>
      </c>
      <c r="I12" s="31"/>
      <c r="J12" s="31">
        <v>176000</v>
      </c>
      <c r="K12" s="31"/>
      <c r="L12" s="31">
        <v>3015013</v>
      </c>
      <c r="M12" s="31"/>
      <c r="N12" s="31">
        <v>-2414</v>
      </c>
      <c r="O12" s="31"/>
      <c r="P12" s="31">
        <v>0</v>
      </c>
      <c r="Q12" s="31"/>
      <c r="R12" s="31">
        <v>0</v>
      </c>
      <c r="S12" s="31"/>
      <c r="T12" s="31">
        <f>SUM(N12:R12)</f>
        <v>-2414</v>
      </c>
      <c r="U12" s="31"/>
      <c r="V12" s="31">
        <f>SUM(T12,D12:L12)</f>
        <v>5667681</v>
      </c>
      <c r="W12" s="38"/>
      <c r="X12" s="68"/>
      <c r="Y12" s="68"/>
    </row>
    <row r="13" spans="1:25" ht="22.5" customHeight="1">
      <c r="A13" s="66" t="s">
        <v>103</v>
      </c>
      <c r="B13" s="79"/>
      <c r="C13" s="71"/>
      <c r="D13" s="32">
        <v>0</v>
      </c>
      <c r="E13" s="31"/>
      <c r="F13" s="32">
        <v>0</v>
      </c>
      <c r="G13" s="31"/>
      <c r="H13" s="32">
        <v>0</v>
      </c>
      <c r="I13" s="31"/>
      <c r="J13" s="32">
        <v>0</v>
      </c>
      <c r="K13" s="31"/>
      <c r="L13" s="39">
        <f>pl!F77</f>
        <v>859617</v>
      </c>
      <c r="M13" s="31"/>
      <c r="N13" s="39">
        <v>0</v>
      </c>
      <c r="O13" s="39"/>
      <c r="P13" s="39">
        <v>0</v>
      </c>
      <c r="Q13" s="39"/>
      <c r="R13" s="39">
        <v>0</v>
      </c>
      <c r="S13" s="39"/>
      <c r="T13" s="39">
        <f>SUM(M13:R13)</f>
        <v>0</v>
      </c>
      <c r="U13" s="31"/>
      <c r="V13" s="31">
        <f>SUM(D13:L13)</f>
        <v>859617</v>
      </c>
    </row>
    <row r="14" spans="1:25" ht="22.5" customHeight="1">
      <c r="A14" s="66" t="s">
        <v>91</v>
      </c>
      <c r="B14" s="79"/>
      <c r="C14" s="71"/>
      <c r="D14" s="34">
        <v>0</v>
      </c>
      <c r="E14" s="31"/>
      <c r="F14" s="34">
        <v>0</v>
      </c>
      <c r="G14" s="31"/>
      <c r="H14" s="34">
        <v>0</v>
      </c>
      <c r="I14" s="31"/>
      <c r="J14" s="34">
        <v>0</v>
      </c>
      <c r="K14" s="31"/>
      <c r="L14" s="35">
        <v>0</v>
      </c>
      <c r="M14" s="31"/>
      <c r="N14" s="35">
        <v>0</v>
      </c>
      <c r="O14" s="39"/>
      <c r="P14" s="35">
        <f>pl!F82</f>
        <v>-1949</v>
      </c>
      <c r="Q14" s="39"/>
      <c r="R14" s="35">
        <f>pl!F83</f>
        <v>-2636</v>
      </c>
      <c r="S14" s="39"/>
      <c r="T14" s="35">
        <f>SUM(M14:R14)</f>
        <v>-4585</v>
      </c>
      <c r="U14" s="31"/>
      <c r="V14" s="36">
        <f>SUM(T14,D14:L14)</f>
        <v>-4585</v>
      </c>
    </row>
    <row r="15" spans="1:25" ht="22.5" customHeight="1">
      <c r="A15" s="66" t="s">
        <v>92</v>
      </c>
      <c r="B15" s="79"/>
      <c r="C15" s="71"/>
      <c r="D15" s="32">
        <f>SUM(D13:D14)</f>
        <v>0</v>
      </c>
      <c r="E15" s="31"/>
      <c r="F15" s="32">
        <f>SUM(F13:F14)</f>
        <v>0</v>
      </c>
      <c r="G15" s="31"/>
      <c r="H15" s="32">
        <f>SUM(H13:H14)</f>
        <v>0</v>
      </c>
      <c r="I15" s="31"/>
      <c r="J15" s="32">
        <f>SUM(J13:J14)</f>
        <v>0</v>
      </c>
      <c r="K15" s="31"/>
      <c r="L15" s="32">
        <f>SUM(L13:L14)</f>
        <v>859617</v>
      </c>
      <c r="M15" s="31"/>
      <c r="N15" s="32">
        <f>SUM(N13:N14)</f>
        <v>0</v>
      </c>
      <c r="O15" s="32"/>
      <c r="P15" s="32">
        <f>SUM(P13:P14)</f>
        <v>-1949</v>
      </c>
      <c r="Q15" s="32"/>
      <c r="R15" s="32">
        <f>SUM(R13:R14)</f>
        <v>-2636</v>
      </c>
      <c r="S15" s="32"/>
      <c r="T15" s="32">
        <f>SUM(T13:T14)</f>
        <v>-4585</v>
      </c>
      <c r="U15" s="31"/>
      <c r="V15" s="32">
        <f>SUM(V13:V14)</f>
        <v>855032</v>
      </c>
    </row>
    <row r="16" spans="1:25" s="114" customFormat="1" ht="22.5" customHeight="1">
      <c r="A16" s="133" t="s">
        <v>206</v>
      </c>
      <c r="B16" s="134"/>
      <c r="D16" s="32">
        <v>879739</v>
      </c>
      <c r="E16" s="31"/>
      <c r="F16" s="32">
        <v>2109404</v>
      </c>
      <c r="G16" s="31"/>
      <c r="H16" s="32">
        <v>0</v>
      </c>
      <c r="I16" s="31"/>
      <c r="J16" s="32">
        <v>0</v>
      </c>
      <c r="K16" s="31"/>
      <c r="L16" s="32">
        <v>0</v>
      </c>
      <c r="M16" s="31"/>
      <c r="N16" s="32">
        <v>0</v>
      </c>
      <c r="O16" s="32"/>
      <c r="P16" s="32">
        <v>0</v>
      </c>
      <c r="Q16" s="32"/>
      <c r="R16" s="32">
        <v>0</v>
      </c>
      <c r="S16" s="32"/>
      <c r="T16" s="39">
        <f>SUM(M16:R16)</f>
        <v>0</v>
      </c>
      <c r="U16" s="31"/>
      <c r="V16" s="31">
        <f>SUM(D16:L16)</f>
        <v>2989143</v>
      </c>
    </row>
    <row r="17" spans="1:22" s="114" customFormat="1" ht="22.5" customHeight="1">
      <c r="A17" s="133" t="s">
        <v>207</v>
      </c>
      <c r="B17" s="134"/>
      <c r="D17" s="32">
        <v>0</v>
      </c>
      <c r="E17" s="31"/>
      <c r="F17" s="32">
        <v>0</v>
      </c>
      <c r="G17" s="31"/>
      <c r="H17" s="32">
        <v>0</v>
      </c>
      <c r="I17" s="31"/>
      <c r="J17" s="32">
        <v>0</v>
      </c>
      <c r="K17" s="31"/>
      <c r="L17" s="32">
        <v>-597790</v>
      </c>
      <c r="M17" s="31"/>
      <c r="N17" s="32">
        <v>0</v>
      </c>
      <c r="O17" s="32"/>
      <c r="P17" s="32">
        <v>0</v>
      </c>
      <c r="Q17" s="32"/>
      <c r="R17" s="32">
        <v>0</v>
      </c>
      <c r="S17" s="32"/>
      <c r="T17" s="39">
        <f>SUM(M17:R17)</f>
        <v>0</v>
      </c>
      <c r="U17" s="31"/>
      <c r="V17" s="31">
        <f>SUM(D17:L17)</f>
        <v>-597790</v>
      </c>
    </row>
    <row r="18" spans="1:22" s="68" customFormat="1" ht="22.5" customHeight="1" thickBot="1">
      <c r="A18" s="71" t="s">
        <v>217</v>
      </c>
      <c r="B18" s="71"/>
      <c r="D18" s="33">
        <f>SUM(D15:D17,D12)</f>
        <v>2639217</v>
      </c>
      <c r="E18" s="31"/>
      <c r="F18" s="33">
        <f>SUM(F15:F17,F12)</f>
        <v>2824820</v>
      </c>
      <c r="G18" s="32"/>
      <c r="H18" s="33">
        <f>SUM(H15:H17,H12)</f>
        <v>4188</v>
      </c>
      <c r="I18" s="32"/>
      <c r="J18" s="33">
        <f>SUM(J15:J17,J12)</f>
        <v>176000</v>
      </c>
      <c r="K18" s="31"/>
      <c r="L18" s="33">
        <f>SUM(L15:L17,L12)</f>
        <v>3276840</v>
      </c>
      <c r="M18" s="31"/>
      <c r="N18" s="33">
        <f>SUM(N15:N17,N12)</f>
        <v>-2414</v>
      </c>
      <c r="O18" s="31"/>
      <c r="P18" s="33">
        <f>SUM(P15:P17,P12)</f>
        <v>-1949</v>
      </c>
      <c r="Q18" s="31"/>
      <c r="R18" s="33">
        <f>SUM(R15:R17,R12)</f>
        <v>-2636</v>
      </c>
      <c r="S18" s="31"/>
      <c r="T18" s="33">
        <f>SUM(T15:T17,T12)</f>
        <v>-6999</v>
      </c>
      <c r="U18" s="31"/>
      <c r="V18" s="33">
        <f>SUM(V15:V17,V12)</f>
        <v>8914066</v>
      </c>
    </row>
    <row r="19" spans="1:22" s="68" customFormat="1" ht="22.5" customHeight="1" thickTop="1">
      <c r="A19" s="71"/>
      <c r="B19" s="78"/>
      <c r="D19" s="31"/>
      <c r="E19" s="31"/>
      <c r="F19" s="31"/>
      <c r="G19" s="32"/>
      <c r="H19" s="31"/>
      <c r="I19" s="32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ht="22.5" customHeight="1">
      <c r="A20" s="71" t="s">
        <v>200</v>
      </c>
      <c r="B20" s="68"/>
      <c r="C20" s="78"/>
      <c r="D20" s="31">
        <v>2639217</v>
      </c>
      <c r="E20" s="31"/>
      <c r="F20" s="31">
        <v>2824819</v>
      </c>
      <c r="G20" s="31"/>
      <c r="H20" s="31">
        <v>4188</v>
      </c>
      <c r="I20" s="31"/>
      <c r="J20" s="31">
        <v>228230</v>
      </c>
      <c r="K20" s="31"/>
      <c r="L20" s="31">
        <v>3575197</v>
      </c>
      <c r="M20" s="31"/>
      <c r="N20" s="31">
        <v>-4691</v>
      </c>
      <c r="O20" s="31"/>
      <c r="P20" s="31">
        <v>-8436</v>
      </c>
      <c r="Q20" s="31"/>
      <c r="R20" s="31">
        <v>-3313</v>
      </c>
      <c r="S20" s="31"/>
      <c r="T20" s="31">
        <f>SUM(N20:R20)</f>
        <v>-16440</v>
      </c>
      <c r="U20" s="31"/>
      <c r="V20" s="31">
        <f>SUM(T20,D20:L20)</f>
        <v>9255211</v>
      </c>
    </row>
    <row r="21" spans="1:22" ht="22.5" customHeight="1">
      <c r="A21" s="66" t="s">
        <v>103</v>
      </c>
      <c r="B21" s="79"/>
      <c r="D21" s="32">
        <v>0</v>
      </c>
      <c r="E21" s="31"/>
      <c r="F21" s="32">
        <v>0</v>
      </c>
      <c r="G21" s="31"/>
      <c r="H21" s="32">
        <v>0</v>
      </c>
      <c r="I21" s="31"/>
      <c r="J21" s="32">
        <v>0</v>
      </c>
      <c r="K21" s="31"/>
      <c r="L21" s="39">
        <f>pl!D77</f>
        <v>1101489</v>
      </c>
      <c r="M21" s="31"/>
      <c r="N21" s="39">
        <v>0</v>
      </c>
      <c r="O21" s="39"/>
      <c r="P21" s="39">
        <v>0</v>
      </c>
      <c r="Q21" s="39"/>
      <c r="R21" s="39">
        <v>0</v>
      </c>
      <c r="S21" s="39"/>
      <c r="T21" s="39">
        <f>SUM(M21:R21)</f>
        <v>0</v>
      </c>
      <c r="U21" s="31"/>
      <c r="V21" s="31">
        <f>SUM(D21:M21)</f>
        <v>1101489</v>
      </c>
    </row>
    <row r="22" spans="1:22" ht="22.5" customHeight="1">
      <c r="A22" s="66" t="s">
        <v>91</v>
      </c>
      <c r="B22" s="79"/>
      <c r="C22" s="71"/>
      <c r="D22" s="34">
        <v>0</v>
      </c>
      <c r="E22" s="31"/>
      <c r="F22" s="34">
        <v>0</v>
      </c>
      <c r="G22" s="31"/>
      <c r="H22" s="34">
        <v>0</v>
      </c>
      <c r="I22" s="31"/>
      <c r="J22" s="34">
        <v>0</v>
      </c>
      <c r="K22" s="31"/>
      <c r="L22" s="35">
        <v>0</v>
      </c>
      <c r="M22" s="31"/>
      <c r="N22" s="35">
        <v>0</v>
      </c>
      <c r="O22" s="39"/>
      <c r="P22" s="35">
        <f>pl!D82</f>
        <v>84855</v>
      </c>
      <c r="Q22" s="39"/>
      <c r="R22" s="35">
        <f>pl!D83</f>
        <v>24402</v>
      </c>
      <c r="S22" s="39"/>
      <c r="T22" s="35">
        <f>SUM(M22:R22)</f>
        <v>109257</v>
      </c>
      <c r="U22" s="31"/>
      <c r="V22" s="36">
        <f>SUM(T22,D22:L22)</f>
        <v>109257</v>
      </c>
    </row>
    <row r="23" spans="1:22" ht="22.5" customHeight="1">
      <c r="A23" s="66" t="s">
        <v>92</v>
      </c>
      <c r="B23" s="79"/>
      <c r="D23" s="32">
        <f>SUM(D21:D22)</f>
        <v>0</v>
      </c>
      <c r="E23" s="31"/>
      <c r="F23" s="32">
        <f>SUM(F21:F22)</f>
        <v>0</v>
      </c>
      <c r="G23" s="31"/>
      <c r="H23" s="32">
        <f>SUM(H21:H22)</f>
        <v>0</v>
      </c>
      <c r="I23" s="31"/>
      <c r="J23" s="32">
        <f>SUM(J21:J22)</f>
        <v>0</v>
      </c>
      <c r="K23" s="31"/>
      <c r="L23" s="32">
        <f>SUM(L21:L22)</f>
        <v>1101489</v>
      </c>
      <c r="M23" s="31"/>
      <c r="N23" s="32">
        <f>SUM(N21:N22)</f>
        <v>0</v>
      </c>
      <c r="O23" s="32"/>
      <c r="P23" s="32">
        <f>SUM(P21:P22)</f>
        <v>84855</v>
      </c>
      <c r="Q23" s="32"/>
      <c r="R23" s="32">
        <f>SUM(R21:R22)</f>
        <v>24402</v>
      </c>
      <c r="S23" s="32"/>
      <c r="T23" s="32">
        <f>SUM(T21:T22)</f>
        <v>109257</v>
      </c>
      <c r="U23" s="31"/>
      <c r="V23" s="32">
        <f>SUM(V21:V22)</f>
        <v>1210746</v>
      </c>
    </row>
    <row r="24" spans="1:22" s="114" customFormat="1" ht="22.5" customHeight="1">
      <c r="A24" s="133" t="s">
        <v>207</v>
      </c>
      <c r="B24" s="134"/>
      <c r="D24" s="32">
        <v>0</v>
      </c>
      <c r="E24" s="31"/>
      <c r="F24" s="32">
        <v>0</v>
      </c>
      <c r="G24" s="31"/>
      <c r="H24" s="32">
        <v>0</v>
      </c>
      <c r="I24" s="31"/>
      <c r="J24" s="32">
        <v>0</v>
      </c>
      <c r="K24" s="31"/>
      <c r="L24" s="32">
        <v>-601455</v>
      </c>
      <c r="M24" s="31"/>
      <c r="N24" s="32">
        <v>0</v>
      </c>
      <c r="O24" s="32"/>
      <c r="P24" s="32">
        <v>0</v>
      </c>
      <c r="Q24" s="32"/>
      <c r="R24" s="32">
        <v>0</v>
      </c>
      <c r="S24" s="32"/>
      <c r="T24" s="39">
        <f>SUM(M24:R24)</f>
        <v>0</v>
      </c>
      <c r="U24" s="31"/>
      <c r="V24" s="31">
        <f>SUM(D24:L24)</f>
        <v>-601455</v>
      </c>
    </row>
    <row r="25" spans="1:22" ht="22.5" customHeight="1" thickBot="1">
      <c r="A25" s="71" t="s">
        <v>218</v>
      </c>
      <c r="B25" s="71"/>
      <c r="C25" s="71"/>
      <c r="D25" s="33">
        <f>SUM(D20,D23:D24)</f>
        <v>2639217</v>
      </c>
      <c r="E25" s="31"/>
      <c r="F25" s="33">
        <f>SUM(F20,F23:F24)</f>
        <v>2824819</v>
      </c>
      <c r="G25" s="32"/>
      <c r="H25" s="33">
        <f>SUM(H20,H23:H24)</f>
        <v>4188</v>
      </c>
      <c r="I25" s="32"/>
      <c r="J25" s="33">
        <f>SUM(J20,J23:J24)</f>
        <v>228230</v>
      </c>
      <c r="K25" s="31"/>
      <c r="L25" s="33">
        <f>SUM(L20,L23:L24)</f>
        <v>4075231</v>
      </c>
      <c r="M25" s="31"/>
      <c r="N25" s="33">
        <f>SUM(N20,N23:N24)</f>
        <v>-4691</v>
      </c>
      <c r="O25" s="31"/>
      <c r="P25" s="33">
        <f>SUM(P20,P23:P24)</f>
        <v>76419</v>
      </c>
      <c r="Q25" s="31"/>
      <c r="R25" s="33">
        <f>SUM(R20,R23:R24)</f>
        <v>21089</v>
      </c>
      <c r="S25" s="31"/>
      <c r="T25" s="33">
        <f>SUM(T20,T23:T24)</f>
        <v>92817</v>
      </c>
      <c r="U25" s="31"/>
      <c r="V25" s="33">
        <f>SUM(V20,V23:V24)</f>
        <v>9864502</v>
      </c>
    </row>
    <row r="26" spans="1:22" ht="22.5" customHeight="1" thickTop="1">
      <c r="A26" s="71"/>
      <c r="D26" s="80"/>
      <c r="E26" s="80"/>
      <c r="F26" s="80"/>
      <c r="G26" s="80"/>
      <c r="H26" s="80"/>
      <c r="I26" s="80"/>
      <c r="J26" s="80">
        <f>J20-bs!F94</f>
        <v>0</v>
      </c>
      <c r="K26" s="80"/>
      <c r="L26" s="80">
        <f>L20-bs!F95</f>
        <v>0</v>
      </c>
      <c r="M26" s="80"/>
      <c r="N26" s="80"/>
      <c r="O26" s="37"/>
      <c r="P26" s="80"/>
      <c r="Q26" s="37"/>
      <c r="R26" s="80"/>
      <c r="S26" s="37"/>
      <c r="T26" s="80">
        <f>SUM(T20-bs!F96)</f>
        <v>0</v>
      </c>
      <c r="U26" s="80"/>
      <c r="V26" s="80">
        <f>V20-bs!F97</f>
        <v>0</v>
      </c>
    </row>
    <row r="27" spans="1:22" ht="22.5" customHeight="1">
      <c r="B27" s="19"/>
      <c r="C27" s="19"/>
      <c r="D27" s="80"/>
      <c r="E27" s="37"/>
      <c r="F27" s="80"/>
      <c r="G27" s="37"/>
      <c r="H27" s="80"/>
      <c r="I27" s="37"/>
      <c r="J27" s="37">
        <f>J25-bs!D94</f>
        <v>0</v>
      </c>
      <c r="K27" s="37"/>
      <c r="L27" s="37">
        <f>L25-bs!D95</f>
        <v>0</v>
      </c>
      <c r="M27" s="37"/>
      <c r="N27" s="37"/>
      <c r="O27" s="37"/>
      <c r="P27" s="37"/>
      <c r="Q27" s="37"/>
      <c r="R27" s="37"/>
      <c r="S27" s="37"/>
      <c r="T27" s="37">
        <f>SUM(T25-bs!D96)</f>
        <v>0</v>
      </c>
      <c r="U27" s="37"/>
      <c r="V27" s="80">
        <f>V25-bs!D97</f>
        <v>0</v>
      </c>
    </row>
    <row r="28" spans="1:22" ht="22.5" customHeight="1">
      <c r="A28" s="19" t="s">
        <v>12</v>
      </c>
    </row>
    <row r="53" spans="8:8" ht="22.5" customHeight="1">
      <c r="H53" s="69"/>
    </row>
    <row r="54" spans="8:8" ht="22.5" customHeight="1">
      <c r="H54" s="126"/>
    </row>
    <row r="55" spans="8:8" ht="22.5" customHeight="1">
      <c r="H55" s="126"/>
    </row>
    <row r="56" spans="8:8" ht="22.5" customHeight="1">
      <c r="H56" s="126"/>
    </row>
    <row r="57" spans="8:8" ht="22.5" customHeight="1">
      <c r="H57" s="126"/>
    </row>
    <row r="58" spans="8:8" ht="22.5" customHeight="1">
      <c r="H58" s="126"/>
    </row>
    <row r="59" spans="8:8" ht="22.5" customHeight="1">
      <c r="H59" s="126"/>
    </row>
  </sheetData>
  <mergeCells count="4">
    <mergeCell ref="D6:V6"/>
    <mergeCell ref="J9:L9"/>
    <mergeCell ref="N7:T7"/>
    <mergeCell ref="N8:R8"/>
  </mergeCells>
  <pageMargins left="0.59055118110236227" right="0.19685039370078741" top="0.78740157480314965" bottom="0.11811023622047245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9"/>
  <sheetViews>
    <sheetView showGridLines="0" view="pageBreakPreview" topLeftCell="D7" zoomScale="60" zoomScaleNormal="120" workbookViewId="0">
      <selection activeCell="O26" sqref="O26"/>
    </sheetView>
  </sheetViews>
  <sheetFormatPr defaultColWidth="9.140625" defaultRowHeight="24" customHeight="1"/>
  <cols>
    <col min="1" max="1" width="33.42578125" style="66" customWidth="1"/>
    <col min="2" max="2" width="5.140625" style="66" customWidth="1"/>
    <col min="3" max="3" width="1" style="67" customWidth="1"/>
    <col min="4" max="4" width="0.85546875" style="68" customWidth="1"/>
    <col min="5" max="5" width="18.28515625" style="67" customWidth="1"/>
    <col min="6" max="6" width="0.85546875" style="68" customWidth="1"/>
    <col min="7" max="7" width="18.28515625" style="67" customWidth="1"/>
    <col min="8" max="8" width="0.85546875" style="68" customWidth="1"/>
    <col min="9" max="9" width="18.28515625" style="69" customWidth="1"/>
    <col min="10" max="10" width="0.85546875" style="68" customWidth="1"/>
    <col min="11" max="11" width="18.28515625" style="69" customWidth="1"/>
    <col min="12" max="12" width="0.85546875" style="69" customWidth="1"/>
    <col min="13" max="13" width="18.28515625" style="69" customWidth="1"/>
    <col min="14" max="14" width="0.85546875" style="112" customWidth="1"/>
    <col min="15" max="15" width="18.28515625" style="112" customWidth="1"/>
    <col min="16" max="16" width="0.85546875" style="112" customWidth="1"/>
    <col min="17" max="17" width="18.28515625" style="112" customWidth="1"/>
    <col min="18" max="18" width="0.85546875" style="112" customWidth="1"/>
    <col min="19" max="19" width="18.28515625" style="112" customWidth="1"/>
    <col min="20" max="20" width="0.85546875" style="69" customWidth="1"/>
    <col min="21" max="21" width="18.28515625" style="67" customWidth="1"/>
    <col min="22" max="16384" width="9.140625" style="66"/>
  </cols>
  <sheetData>
    <row r="1" spans="1:22" ht="24" customHeight="1">
      <c r="C1" s="66"/>
      <c r="D1" s="67"/>
      <c r="E1" s="68"/>
      <c r="F1" s="67"/>
      <c r="G1" s="68"/>
      <c r="H1" s="67"/>
      <c r="I1" s="68"/>
      <c r="J1" s="69"/>
      <c r="K1" s="68"/>
      <c r="U1" s="113" t="s">
        <v>90</v>
      </c>
    </row>
    <row r="2" spans="1:22" ht="24" customHeight="1">
      <c r="A2" s="71" t="s">
        <v>106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2" ht="24" customHeight="1">
      <c r="A3" s="71" t="s">
        <v>102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22" ht="24" customHeight="1">
      <c r="A4" s="71" t="s">
        <v>221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</row>
    <row r="5" spans="1:22" s="68" customFormat="1" ht="24" customHeight="1">
      <c r="C5" s="69"/>
      <c r="E5" s="69"/>
      <c r="G5" s="69"/>
      <c r="I5" s="69"/>
      <c r="K5" s="69"/>
      <c r="L5" s="69"/>
      <c r="M5" s="69"/>
      <c r="N5" s="114"/>
      <c r="O5" s="114"/>
      <c r="P5" s="114"/>
      <c r="Q5" s="114"/>
      <c r="R5" s="114"/>
      <c r="S5" s="114"/>
      <c r="T5" s="69"/>
      <c r="U5" s="113" t="s">
        <v>89</v>
      </c>
    </row>
    <row r="6" spans="1:22" ht="24" customHeight="1">
      <c r="C6" s="76"/>
      <c r="D6" s="76"/>
      <c r="E6" s="115" t="s">
        <v>2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2" ht="24" customHeight="1">
      <c r="C7" s="76"/>
      <c r="D7" s="76"/>
      <c r="E7" s="116"/>
      <c r="F7" s="116"/>
      <c r="G7" s="116"/>
      <c r="H7" s="116"/>
      <c r="I7" s="116"/>
      <c r="J7" s="116"/>
      <c r="K7" s="116"/>
      <c r="L7" s="116"/>
      <c r="M7" s="144" t="s">
        <v>141</v>
      </c>
      <c r="N7" s="144"/>
      <c r="O7" s="144"/>
      <c r="P7" s="144"/>
      <c r="Q7" s="144"/>
      <c r="R7" s="145"/>
      <c r="S7" s="144"/>
      <c r="T7" s="116"/>
      <c r="U7" s="116"/>
    </row>
    <row r="8" spans="1:22" ht="24" customHeight="1">
      <c r="C8" s="76"/>
      <c r="D8" s="76"/>
      <c r="E8" s="116"/>
      <c r="F8" s="116"/>
      <c r="G8" s="116"/>
      <c r="H8" s="116"/>
      <c r="I8" s="116"/>
      <c r="J8" s="116"/>
      <c r="K8" s="116"/>
      <c r="L8" s="116"/>
      <c r="M8" s="146" t="s">
        <v>145</v>
      </c>
      <c r="N8" s="146"/>
      <c r="O8" s="146"/>
      <c r="P8" s="146"/>
      <c r="Q8" s="146"/>
      <c r="R8" s="117"/>
      <c r="S8" s="118"/>
      <c r="T8" s="116"/>
      <c r="U8" s="116"/>
    </row>
    <row r="9" spans="1:22" ht="24" customHeight="1">
      <c r="C9" s="66"/>
      <c r="D9" s="66"/>
      <c r="G9" s="73" t="s">
        <v>214</v>
      </c>
      <c r="I9" s="142" t="s">
        <v>28</v>
      </c>
      <c r="J9" s="142"/>
      <c r="K9" s="142"/>
      <c r="M9" s="76"/>
      <c r="N9" s="119"/>
      <c r="O9" s="119"/>
      <c r="P9" s="119"/>
      <c r="Q9" s="119"/>
      <c r="R9" s="119"/>
      <c r="S9" s="119" t="s">
        <v>153</v>
      </c>
      <c r="U9" s="72"/>
    </row>
    <row r="10" spans="1:22" ht="24" customHeight="1">
      <c r="A10" s="75"/>
      <c r="B10" s="75"/>
      <c r="C10" s="75"/>
      <c r="D10" s="75">
        <v>451805</v>
      </c>
      <c r="E10" s="76" t="s">
        <v>192</v>
      </c>
      <c r="F10" s="74"/>
      <c r="G10" s="75" t="s">
        <v>213</v>
      </c>
      <c r="H10" s="74"/>
      <c r="I10" s="120" t="s">
        <v>61</v>
      </c>
      <c r="J10" s="75"/>
      <c r="K10" s="75"/>
      <c r="L10" s="73"/>
      <c r="M10" s="76"/>
      <c r="N10" s="119"/>
      <c r="O10" s="119" t="s">
        <v>149</v>
      </c>
      <c r="P10" s="119"/>
      <c r="Q10" s="121" t="s">
        <v>151</v>
      </c>
      <c r="R10" s="119"/>
      <c r="S10" s="121" t="s">
        <v>154</v>
      </c>
      <c r="T10" s="73"/>
      <c r="U10" s="77"/>
    </row>
    <row r="11" spans="1:22" ht="24" customHeight="1">
      <c r="A11" s="75"/>
      <c r="B11" s="74"/>
      <c r="D11" s="75">
        <v>181356</v>
      </c>
      <c r="E11" s="110" t="s">
        <v>194</v>
      </c>
      <c r="F11" s="74"/>
      <c r="G11" s="135" t="s">
        <v>215</v>
      </c>
      <c r="H11" s="74"/>
      <c r="I11" s="110" t="s">
        <v>186</v>
      </c>
      <c r="J11" s="74"/>
      <c r="K11" s="110" t="s">
        <v>62</v>
      </c>
      <c r="L11" s="76"/>
      <c r="M11" s="110" t="s">
        <v>140</v>
      </c>
      <c r="N11" s="119"/>
      <c r="O11" s="111" t="s">
        <v>150</v>
      </c>
      <c r="P11" s="119"/>
      <c r="Q11" s="122" t="s">
        <v>152</v>
      </c>
      <c r="R11" s="119"/>
      <c r="S11" s="122" t="s">
        <v>155</v>
      </c>
      <c r="T11" s="76"/>
      <c r="U11" s="110" t="s">
        <v>63</v>
      </c>
    </row>
    <row r="12" spans="1:22" ht="24" customHeight="1">
      <c r="A12" s="71" t="s">
        <v>199</v>
      </c>
      <c r="B12" s="71"/>
      <c r="C12" s="79"/>
      <c r="D12" s="68">
        <v>16367794</v>
      </c>
      <c r="E12" s="31">
        <v>1759478</v>
      </c>
      <c r="F12" s="31"/>
      <c r="G12" s="31">
        <v>715416</v>
      </c>
      <c r="H12" s="32"/>
      <c r="I12" s="31">
        <v>176000</v>
      </c>
      <c r="J12" s="31"/>
      <c r="K12" s="31">
        <v>2746667</v>
      </c>
      <c r="L12" s="123"/>
      <c r="M12" s="31">
        <v>-2414</v>
      </c>
      <c r="N12" s="124"/>
      <c r="O12" s="31">
        <v>0</v>
      </c>
      <c r="P12" s="31"/>
      <c r="Q12" s="31">
        <v>0</v>
      </c>
      <c r="R12" s="31"/>
      <c r="S12" s="31">
        <f>SUM(M12:Q12)</f>
        <v>-2414</v>
      </c>
      <c r="T12" s="123"/>
      <c r="U12" s="31">
        <f>SUM(E12:K12,S12)</f>
        <v>5395147</v>
      </c>
    </row>
    <row r="13" spans="1:22" ht="24" customHeight="1">
      <c r="A13" s="66" t="s">
        <v>103</v>
      </c>
      <c r="C13" s="79"/>
      <c r="D13" s="68">
        <v>427895</v>
      </c>
      <c r="E13" s="32">
        <v>0</v>
      </c>
      <c r="F13" s="31"/>
      <c r="G13" s="32">
        <v>0</v>
      </c>
      <c r="H13" s="31"/>
      <c r="I13" s="32">
        <v>0</v>
      </c>
      <c r="J13" s="31"/>
      <c r="K13" s="39">
        <f>pl!J77</f>
        <v>753253</v>
      </c>
      <c r="L13" s="31"/>
      <c r="M13" s="39">
        <f>pl!L77</f>
        <v>0</v>
      </c>
      <c r="N13" s="31"/>
      <c r="O13" s="31">
        <v>0</v>
      </c>
      <c r="P13" s="31"/>
      <c r="Q13" s="31">
        <v>0</v>
      </c>
      <c r="R13" s="31"/>
      <c r="S13" s="31">
        <f>SUM(M13:Q13)</f>
        <v>0</v>
      </c>
      <c r="T13" s="31"/>
      <c r="U13" s="31">
        <f>SUM(S13,E13:K13)</f>
        <v>753253</v>
      </c>
    </row>
    <row r="14" spans="1:22" ht="24" customHeight="1">
      <c r="A14" s="66" t="s">
        <v>91</v>
      </c>
      <c r="C14" s="79"/>
      <c r="D14" s="68">
        <v>56037</v>
      </c>
      <c r="E14" s="34">
        <v>0</v>
      </c>
      <c r="F14" s="31"/>
      <c r="G14" s="34">
        <v>0</v>
      </c>
      <c r="H14" s="31"/>
      <c r="I14" s="34">
        <v>0</v>
      </c>
      <c r="J14" s="31"/>
      <c r="K14" s="35">
        <v>0</v>
      </c>
      <c r="L14" s="31"/>
      <c r="M14" s="35">
        <v>0</v>
      </c>
      <c r="N14" s="31"/>
      <c r="O14" s="36">
        <f>pl!J82</f>
        <v>-1949</v>
      </c>
      <c r="P14" s="31"/>
      <c r="Q14" s="36">
        <f>pl!J83</f>
        <v>-2636</v>
      </c>
      <c r="R14" s="31"/>
      <c r="S14" s="36">
        <f>SUM(M14:Q14)</f>
        <v>-4585</v>
      </c>
      <c r="T14" s="31"/>
      <c r="U14" s="36">
        <f>SUM(S14,E14:K14)</f>
        <v>-4585</v>
      </c>
    </row>
    <row r="15" spans="1:22" ht="24" customHeight="1">
      <c r="A15" s="66" t="s">
        <v>92</v>
      </c>
      <c r="C15" s="79"/>
      <c r="D15" s="68">
        <v>2772409</v>
      </c>
      <c r="E15" s="32">
        <f>SUM(E13:E14)</f>
        <v>0</v>
      </c>
      <c r="F15" s="31">
        <v>2688918</v>
      </c>
      <c r="G15" s="32">
        <f>SUM(G13:G14)</f>
        <v>0</v>
      </c>
      <c r="H15" s="31"/>
      <c r="I15" s="32">
        <f>SUM(I13:I14)</f>
        <v>0</v>
      </c>
      <c r="J15" s="31"/>
      <c r="K15" s="32">
        <f>SUM(K13:K14)</f>
        <v>753253</v>
      </c>
      <c r="L15" s="31"/>
      <c r="M15" s="32">
        <f>SUM(M13:M14)</f>
        <v>0</v>
      </c>
      <c r="N15" s="31"/>
      <c r="O15" s="32">
        <f>SUM(O13:O14)</f>
        <v>-1949</v>
      </c>
      <c r="P15" s="31"/>
      <c r="Q15" s="32">
        <f>SUM(Q13:Q14)</f>
        <v>-2636</v>
      </c>
      <c r="R15" s="31"/>
      <c r="S15" s="32">
        <f>SUM(S13:S14)</f>
        <v>-4585</v>
      </c>
      <c r="T15" s="31"/>
      <c r="U15" s="32">
        <f>SUM(U13:U14)</f>
        <v>748668</v>
      </c>
    </row>
    <row r="16" spans="1:22" s="114" customFormat="1" ht="24" customHeight="1">
      <c r="A16" s="133" t="s">
        <v>208</v>
      </c>
      <c r="C16" s="134"/>
      <c r="E16" s="32">
        <v>879739</v>
      </c>
      <c r="F16" s="31"/>
      <c r="G16" s="32">
        <v>2109404</v>
      </c>
      <c r="H16" s="31"/>
      <c r="I16" s="32">
        <v>0</v>
      </c>
      <c r="J16" s="31"/>
      <c r="K16" s="32">
        <v>0</v>
      </c>
      <c r="L16" s="31"/>
      <c r="M16" s="32">
        <v>0</v>
      </c>
      <c r="N16" s="31"/>
      <c r="O16" s="32">
        <v>0</v>
      </c>
      <c r="P16" s="31"/>
      <c r="Q16" s="32">
        <v>0</v>
      </c>
      <c r="R16" s="31"/>
      <c r="S16" s="31">
        <f>SUM(M16:Q16)</f>
        <v>0</v>
      </c>
      <c r="T16" s="31"/>
      <c r="U16" s="31">
        <f>SUM(S16,E16:K16)</f>
        <v>2989143</v>
      </c>
    </row>
    <row r="17" spans="1:21" s="114" customFormat="1" ht="24" customHeight="1">
      <c r="A17" s="133" t="s">
        <v>207</v>
      </c>
      <c r="C17" s="134"/>
      <c r="E17" s="32">
        <v>0</v>
      </c>
      <c r="F17" s="31"/>
      <c r="G17" s="32">
        <v>0</v>
      </c>
      <c r="H17" s="31"/>
      <c r="I17" s="32">
        <v>0</v>
      </c>
      <c r="J17" s="31"/>
      <c r="K17" s="32">
        <v>-597790</v>
      </c>
      <c r="L17" s="31"/>
      <c r="M17" s="32">
        <v>0</v>
      </c>
      <c r="N17" s="31"/>
      <c r="O17" s="32">
        <v>0</v>
      </c>
      <c r="P17" s="31"/>
      <c r="Q17" s="32">
        <v>0</v>
      </c>
      <c r="R17" s="31"/>
      <c r="S17" s="31">
        <f>SUM(M17:Q17)</f>
        <v>0</v>
      </c>
      <c r="T17" s="31"/>
      <c r="U17" s="31">
        <f>SUM(S17,E17:K17)</f>
        <v>-597790</v>
      </c>
    </row>
    <row r="18" spans="1:21" ht="24" customHeight="1" thickBot="1">
      <c r="A18" s="71" t="s">
        <v>217</v>
      </c>
      <c r="B18" s="71"/>
      <c r="C18" s="71"/>
      <c r="D18" s="68">
        <v>0</v>
      </c>
      <c r="E18" s="33">
        <f>SUM(E15:E17,E12)</f>
        <v>2639217</v>
      </c>
      <c r="F18" s="31">
        <v>0</v>
      </c>
      <c r="G18" s="33">
        <f>SUM(G15:G17,G12)</f>
        <v>2824820</v>
      </c>
      <c r="H18" s="32"/>
      <c r="I18" s="33">
        <f>SUM(I15:I17,I12)</f>
        <v>176000</v>
      </c>
      <c r="J18" s="31"/>
      <c r="K18" s="33">
        <f>SUM(K15:K17,K12)</f>
        <v>2902130</v>
      </c>
      <c r="L18" s="31"/>
      <c r="M18" s="33">
        <f>SUM(M15:M17,M12)</f>
        <v>-2414</v>
      </c>
      <c r="N18" s="31"/>
      <c r="O18" s="33">
        <f>SUM(O15:O17,O12)</f>
        <v>-1949</v>
      </c>
      <c r="P18" s="31"/>
      <c r="Q18" s="33">
        <f>SUM(Q15:Q17,Q12)</f>
        <v>-2636</v>
      </c>
      <c r="R18" s="31"/>
      <c r="S18" s="33">
        <f>SUM(S15:S17,S12)</f>
        <v>-6999</v>
      </c>
      <c r="T18" s="31"/>
      <c r="U18" s="33">
        <f>SUM(U15:U17,U12)</f>
        <v>8535168</v>
      </c>
    </row>
    <row r="19" spans="1:21" ht="24" customHeight="1" thickTop="1">
      <c r="A19" s="71"/>
      <c r="B19" s="71"/>
      <c r="C19" s="78"/>
      <c r="D19" s="68">
        <v>0</v>
      </c>
      <c r="E19" s="31"/>
      <c r="F19" s="31">
        <v>0</v>
      </c>
      <c r="G19" s="31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spans="1:21" ht="24" customHeight="1">
      <c r="A20" s="71" t="s">
        <v>200</v>
      </c>
      <c r="B20" s="71"/>
      <c r="C20" s="71"/>
      <c r="D20" s="71">
        <v>9155</v>
      </c>
      <c r="E20" s="31">
        <v>2639217</v>
      </c>
      <c r="F20" s="31"/>
      <c r="G20" s="31">
        <v>2824819</v>
      </c>
      <c r="H20" s="32"/>
      <c r="I20" s="31">
        <v>228230</v>
      </c>
      <c r="J20" s="31"/>
      <c r="K20" s="31">
        <v>3146669</v>
      </c>
      <c r="L20" s="123"/>
      <c r="M20" s="31">
        <v>-4691</v>
      </c>
      <c r="N20" s="31"/>
      <c r="O20" s="31">
        <v>-8436</v>
      </c>
      <c r="P20" s="31"/>
      <c r="Q20" s="31">
        <v>-3313</v>
      </c>
      <c r="R20" s="31"/>
      <c r="S20" s="31">
        <f>SUM(M20:Q20)</f>
        <v>-16440</v>
      </c>
      <c r="T20" s="123"/>
      <c r="U20" s="31">
        <f>SUM(S20,E20:K20)</f>
        <v>8822495</v>
      </c>
    </row>
    <row r="21" spans="1:21" ht="24" customHeight="1">
      <c r="A21" s="66" t="s">
        <v>103</v>
      </c>
      <c r="C21" s="79"/>
      <c r="D21" s="66">
        <v>163241</v>
      </c>
      <c r="E21" s="32">
        <v>0</v>
      </c>
      <c r="F21" s="31"/>
      <c r="G21" s="32">
        <v>0</v>
      </c>
      <c r="H21" s="31"/>
      <c r="I21" s="32">
        <v>0</v>
      </c>
      <c r="J21" s="31"/>
      <c r="K21" s="39">
        <f>pl!H77</f>
        <v>1122570</v>
      </c>
      <c r="L21" s="31"/>
      <c r="M21" s="39">
        <v>0</v>
      </c>
      <c r="N21" s="31"/>
      <c r="O21" s="31">
        <v>0</v>
      </c>
      <c r="P21" s="31"/>
      <c r="Q21" s="31">
        <v>0</v>
      </c>
      <c r="R21" s="31"/>
      <c r="S21" s="31">
        <f>SUM(M21:Q21)</f>
        <v>0</v>
      </c>
      <c r="T21" s="31"/>
      <c r="U21" s="31">
        <f>SUM(E21:K21,S21)</f>
        <v>1122570</v>
      </c>
    </row>
    <row r="22" spans="1:21" ht="24" customHeight="1">
      <c r="A22" s="66" t="s">
        <v>91</v>
      </c>
      <c r="C22" s="79"/>
      <c r="D22" s="66">
        <v>482245</v>
      </c>
      <c r="E22" s="34">
        <v>0</v>
      </c>
      <c r="F22" s="31"/>
      <c r="G22" s="34">
        <v>0</v>
      </c>
      <c r="H22" s="31"/>
      <c r="I22" s="34">
        <v>0</v>
      </c>
      <c r="J22" s="31"/>
      <c r="K22" s="35">
        <v>0</v>
      </c>
      <c r="L22" s="31"/>
      <c r="M22" s="35">
        <v>0</v>
      </c>
      <c r="N22" s="31"/>
      <c r="O22" s="36">
        <f>pl!H82</f>
        <v>84855</v>
      </c>
      <c r="P22" s="31"/>
      <c r="Q22" s="36">
        <f>pl!H83</f>
        <v>24402</v>
      </c>
      <c r="R22" s="31"/>
      <c r="S22" s="36">
        <f>SUM(M22:Q22)</f>
        <v>109257</v>
      </c>
      <c r="T22" s="31"/>
      <c r="U22" s="36">
        <f>SUM(S22,E22:K22)</f>
        <v>109257</v>
      </c>
    </row>
    <row r="23" spans="1:21" ht="24" customHeight="1">
      <c r="A23" s="66" t="s">
        <v>92</v>
      </c>
      <c r="C23" s="79"/>
      <c r="D23" s="66"/>
      <c r="E23" s="32">
        <f>SUM(E21:E22)</f>
        <v>0</v>
      </c>
      <c r="F23" s="31"/>
      <c r="G23" s="32">
        <f>SUM(G21:G22)</f>
        <v>0</v>
      </c>
      <c r="H23" s="31"/>
      <c r="I23" s="32">
        <f>SUM(I21:I22)</f>
        <v>0</v>
      </c>
      <c r="J23" s="31"/>
      <c r="K23" s="32">
        <f>SUM(K21:K22)</f>
        <v>1122570</v>
      </c>
      <c r="L23" s="31"/>
      <c r="M23" s="32">
        <f>SUM(M21:M22)</f>
        <v>0</v>
      </c>
      <c r="N23" s="31"/>
      <c r="O23" s="32">
        <f>SUM(O21:O22)</f>
        <v>84855</v>
      </c>
      <c r="P23" s="31"/>
      <c r="Q23" s="32">
        <f>SUM(Q21:Q22)</f>
        <v>24402</v>
      </c>
      <c r="R23" s="31"/>
      <c r="S23" s="32">
        <f>SUM(S21:S22)</f>
        <v>109257</v>
      </c>
      <c r="T23" s="31"/>
      <c r="U23" s="32">
        <f>SUM(U21:U22)</f>
        <v>1231827</v>
      </c>
    </row>
    <row r="24" spans="1:21" s="114" customFormat="1" ht="24" customHeight="1">
      <c r="A24" s="133" t="s">
        <v>207</v>
      </c>
      <c r="C24" s="134"/>
      <c r="E24" s="32">
        <v>0</v>
      </c>
      <c r="F24" s="31"/>
      <c r="G24" s="32">
        <v>0</v>
      </c>
      <c r="H24" s="31"/>
      <c r="I24" s="32">
        <v>0</v>
      </c>
      <c r="J24" s="31"/>
      <c r="K24" s="32">
        <v>-601455</v>
      </c>
      <c r="L24" s="31"/>
      <c r="M24" s="32">
        <v>0</v>
      </c>
      <c r="N24" s="31"/>
      <c r="O24" s="32">
        <v>0</v>
      </c>
      <c r="P24" s="31"/>
      <c r="Q24" s="32">
        <v>0</v>
      </c>
      <c r="R24" s="31"/>
      <c r="S24" s="31">
        <f>SUM(M24:Q24)</f>
        <v>0</v>
      </c>
      <c r="T24" s="31"/>
      <c r="U24" s="31">
        <f>SUM(S24,E24:K24)</f>
        <v>-601455</v>
      </c>
    </row>
    <row r="25" spans="1:21" ht="24" customHeight="1" thickBot="1">
      <c r="A25" s="71" t="s">
        <v>218</v>
      </c>
      <c r="B25" s="71"/>
      <c r="C25" s="71"/>
      <c r="D25" s="71">
        <v>716855</v>
      </c>
      <c r="E25" s="33">
        <f>SUM(E20,E23:E24)</f>
        <v>2639217</v>
      </c>
      <c r="F25" s="31">
        <v>678682</v>
      </c>
      <c r="G25" s="33">
        <f>SUM(G20,G23:G24)</f>
        <v>2824819</v>
      </c>
      <c r="H25" s="32"/>
      <c r="I25" s="33">
        <f>SUM(I20,I23:I24)</f>
        <v>228230</v>
      </c>
      <c r="J25" s="31"/>
      <c r="K25" s="33">
        <f>SUM(K20,K23:K24)</f>
        <v>3667784</v>
      </c>
      <c r="L25" s="31"/>
      <c r="M25" s="33">
        <f>SUM(M20,M23:M24)</f>
        <v>-4691</v>
      </c>
      <c r="N25" s="31"/>
      <c r="O25" s="33">
        <f>SUM(O20,O23:O24)</f>
        <v>76419</v>
      </c>
      <c r="P25" s="31"/>
      <c r="Q25" s="33">
        <f>SUM(Q20,Q23:Q24)</f>
        <v>21089</v>
      </c>
      <c r="R25" s="31"/>
      <c r="S25" s="33">
        <f>SUM(S20,S23:S24)</f>
        <v>92817</v>
      </c>
      <c r="T25" s="31"/>
      <c r="U25" s="33">
        <f>SUM(U20,U23:U24)</f>
        <v>9452867</v>
      </c>
    </row>
    <row r="26" spans="1:21" ht="24" customHeight="1" thickTop="1">
      <c r="A26" s="71"/>
      <c r="B26" s="71"/>
      <c r="C26" s="66"/>
      <c r="D26" s="66">
        <v>1683055</v>
      </c>
      <c r="E26" s="37"/>
      <c r="F26" s="37">
        <v>1722927</v>
      </c>
      <c r="G26" s="37"/>
      <c r="H26" s="37"/>
      <c r="I26" s="37">
        <f>SUM(I20-bs!J94)</f>
        <v>0</v>
      </c>
      <c r="J26" s="37"/>
      <c r="K26" s="37">
        <f>SUM(K20-bs!J95)</f>
        <v>0</v>
      </c>
      <c r="L26" s="37"/>
      <c r="M26" s="37"/>
      <c r="N26" s="125"/>
      <c r="O26" s="125"/>
      <c r="P26" s="125"/>
      <c r="Q26" s="125"/>
      <c r="R26" s="125"/>
      <c r="S26" s="125">
        <f>SUM(S20-bs!J96)</f>
        <v>0</v>
      </c>
      <c r="T26" s="37"/>
      <c r="U26" s="37">
        <f>SUM(U20-bs!J97)</f>
        <v>0</v>
      </c>
    </row>
    <row r="27" spans="1:21" ht="24" customHeight="1">
      <c r="C27" s="80"/>
      <c r="D27" s="37">
        <v>0</v>
      </c>
      <c r="E27" s="80"/>
      <c r="F27" s="37">
        <v>0</v>
      </c>
      <c r="G27" s="37"/>
      <c r="H27" s="37">
        <v>3000000</v>
      </c>
      <c r="I27" s="37">
        <f>SUM(I25-bs!H94)</f>
        <v>0</v>
      </c>
      <c r="J27" s="37"/>
      <c r="K27" s="80">
        <f>SUM(K25-bs!H95)</f>
        <v>0</v>
      </c>
      <c r="L27" s="66"/>
      <c r="M27" s="80"/>
      <c r="N27" s="125"/>
      <c r="O27" s="125"/>
      <c r="P27" s="125"/>
      <c r="Q27" s="125"/>
      <c r="R27" s="125"/>
      <c r="S27" s="125">
        <f>SUM(S25-bs!H96)</f>
        <v>0</v>
      </c>
      <c r="T27" s="66"/>
      <c r="U27" s="80">
        <f>SUM(U25-bs!H97)</f>
        <v>0</v>
      </c>
    </row>
    <row r="28" spans="1:21" ht="24" customHeight="1">
      <c r="A28" s="147" t="s">
        <v>12</v>
      </c>
      <c r="B28" s="147"/>
      <c r="C28" s="147"/>
      <c r="D28" s="147"/>
      <c r="E28" s="147"/>
      <c r="F28" s="147"/>
      <c r="G28" s="147"/>
      <c r="H28" s="147"/>
      <c r="I28" s="147"/>
    </row>
    <row r="35" spans="14:19" ht="24" customHeight="1">
      <c r="N35" s="114"/>
      <c r="O35" s="114"/>
      <c r="P35" s="114"/>
      <c r="Q35" s="114"/>
      <c r="R35" s="114"/>
      <c r="S35" s="114"/>
    </row>
    <row r="36" spans="14:19" ht="24" customHeight="1">
      <c r="N36" s="114"/>
      <c r="O36" s="114"/>
      <c r="P36" s="114"/>
      <c r="Q36" s="114"/>
      <c r="R36" s="114"/>
      <c r="S36" s="114"/>
    </row>
    <row r="37" spans="14:19" ht="24" customHeight="1">
      <c r="N37" s="114"/>
      <c r="O37" s="114"/>
      <c r="P37" s="114"/>
      <c r="Q37" s="114"/>
      <c r="R37" s="114"/>
      <c r="S37" s="114"/>
    </row>
    <row r="38" spans="14:19" ht="24" customHeight="1">
      <c r="N38" s="114"/>
      <c r="O38" s="114"/>
      <c r="P38" s="114"/>
      <c r="Q38" s="114"/>
      <c r="R38" s="114"/>
      <c r="S38" s="114"/>
    </row>
    <row r="39" spans="14:19" ht="24" customHeight="1">
      <c r="N39" s="114"/>
      <c r="O39" s="114"/>
      <c r="P39" s="114"/>
      <c r="Q39" s="114"/>
      <c r="R39" s="114"/>
      <c r="S39" s="114"/>
    </row>
    <row r="40" spans="14:19" ht="24" customHeight="1">
      <c r="N40" s="114"/>
      <c r="O40" s="114"/>
      <c r="P40" s="114"/>
      <c r="Q40" s="114"/>
      <c r="R40" s="114"/>
      <c r="S40" s="114"/>
    </row>
    <row r="41" spans="14:19" ht="24" customHeight="1">
      <c r="N41" s="114"/>
      <c r="O41" s="114"/>
      <c r="P41" s="114"/>
      <c r="Q41" s="114"/>
      <c r="R41" s="114"/>
      <c r="S41" s="114"/>
    </row>
    <row r="42" spans="14:19" ht="24" customHeight="1">
      <c r="N42" s="114"/>
      <c r="O42" s="114"/>
      <c r="P42" s="114"/>
      <c r="Q42" s="114"/>
      <c r="R42" s="114"/>
      <c r="S42" s="114"/>
    </row>
    <row r="43" spans="14:19" ht="24" customHeight="1">
      <c r="N43" s="114"/>
      <c r="O43" s="114"/>
      <c r="P43" s="114"/>
      <c r="Q43" s="114"/>
      <c r="R43" s="114"/>
      <c r="S43" s="114"/>
    </row>
    <row r="44" spans="14:19" ht="24" customHeight="1">
      <c r="N44" s="114"/>
      <c r="O44" s="114"/>
      <c r="P44" s="114"/>
      <c r="Q44" s="114"/>
      <c r="R44" s="114"/>
      <c r="S44" s="114"/>
    </row>
    <row r="45" spans="14:19" ht="24" customHeight="1">
      <c r="N45" s="114"/>
      <c r="O45" s="114"/>
      <c r="P45" s="114"/>
      <c r="Q45" s="114"/>
      <c r="R45" s="114"/>
      <c r="S45" s="114"/>
    </row>
    <row r="46" spans="14:19" ht="24" customHeight="1">
      <c r="N46" s="114"/>
      <c r="O46" s="114"/>
      <c r="P46" s="114"/>
      <c r="Q46" s="114"/>
      <c r="R46" s="114"/>
      <c r="S46" s="114"/>
    </row>
    <row r="47" spans="14:19" ht="24" customHeight="1">
      <c r="N47" s="114"/>
      <c r="O47" s="114"/>
      <c r="P47" s="114"/>
      <c r="Q47" s="114"/>
      <c r="R47" s="114"/>
      <c r="S47" s="114"/>
    </row>
    <row r="48" spans="14:19" ht="24" customHeight="1">
      <c r="N48" s="114"/>
      <c r="O48" s="114"/>
      <c r="P48" s="114"/>
      <c r="Q48" s="114"/>
      <c r="R48" s="114"/>
      <c r="S48" s="114"/>
    </row>
    <row r="49" spans="8:19" ht="24" customHeight="1">
      <c r="N49" s="114"/>
      <c r="O49" s="114"/>
      <c r="P49" s="114"/>
      <c r="Q49" s="114"/>
      <c r="R49" s="114"/>
      <c r="S49" s="114"/>
    </row>
    <row r="54" spans="8:19" ht="24" customHeight="1">
      <c r="H54" s="126"/>
    </row>
    <row r="55" spans="8:19" ht="24" customHeight="1">
      <c r="H55" s="126"/>
    </row>
    <row r="56" spans="8:19" ht="24" customHeight="1">
      <c r="H56" s="126"/>
    </row>
    <row r="57" spans="8:19" ht="24" customHeight="1">
      <c r="H57" s="126"/>
    </row>
    <row r="58" spans="8:19" ht="24" customHeight="1">
      <c r="H58" s="126"/>
    </row>
    <row r="59" spans="8:19" ht="24" customHeight="1">
      <c r="H59" s="126"/>
    </row>
  </sheetData>
  <mergeCells count="4">
    <mergeCell ref="I9:K9"/>
    <mergeCell ref="M7:S7"/>
    <mergeCell ref="M8:Q8"/>
    <mergeCell ref="A28:I28"/>
  </mergeCells>
  <printOptions horizontalCentered="1"/>
  <pageMargins left="0.59055118110236227" right="0.11811023622047245" top="0.78740157480314965" bottom="0.19685039370078741" header="0.19685039370078741" footer="0.19685039370078741"/>
  <pageSetup paperSize="9" scale="6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48495</vt:lpwstr>
  </property>
  <property fmtid="{D5CDD505-2E9C-101B-9397-08002B2CF9AE}" pid="4" name="OptimizationTime">
    <vt:lpwstr>20221110_1058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</vt:lpstr>
      <vt:lpstr>company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2022-10-31T03:18:40Z</cp:lastPrinted>
  <dcterms:created xsi:type="dcterms:W3CDTF">2011-09-23T07:59:13Z</dcterms:created>
  <dcterms:modified xsi:type="dcterms:W3CDTF">2022-10-31T03:18:46Z</dcterms:modified>
</cp:coreProperties>
</file>