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r Plc_Sept 2022 Q3\"/>
    </mc:Choice>
  </mc:AlternateContent>
  <xr:revisionPtr revIDLastSave="0" documentId="13_ncr:1_{38515C80-D4BD-441E-AC07-90E374588E4B}" xr6:coauthVersionLast="47" xr6:coauthVersionMax="47" xr10:uidLastSave="{00000000-0000-0000-0000-000000000000}"/>
  <bookViews>
    <workbookView xWindow="-120" yWindow="-120" windowWidth="24240" windowHeight="13140" xr2:uid="{A0BF16FB-0806-4C0F-A276-8EC988E42292}"/>
  </bookViews>
  <sheets>
    <sheet name="BS2-4" sheetId="1" r:id="rId1"/>
    <sheet name="(3M)PL5" sheetId="2" r:id="rId2"/>
    <sheet name="(9M)PL6" sheetId="3" r:id="rId3"/>
    <sheet name="EC-7C" sheetId="4" r:id="rId4"/>
    <sheet name="EC-8S" sheetId="5" r:id="rId5"/>
    <sheet name="CF9-10" sheetId="6" r:id="rId6"/>
  </sheets>
  <definedNames>
    <definedName name="_xlnm.Print_Area" localSheetId="5">'CF9-10'!$A$1:$M$97</definedName>
    <definedName name="_xlnm.Print_Area" localSheetId="3">'EC-7C'!$A$1:$S$31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5" l="1"/>
  <c r="P19" i="5"/>
  <c r="P18" i="5"/>
  <c r="M23" i="4"/>
  <c r="K23" i="4"/>
  <c r="I23" i="4"/>
  <c r="G23" i="4"/>
  <c r="E23" i="4"/>
  <c r="L22" i="5"/>
  <c r="J22" i="5"/>
  <c r="H22" i="5"/>
  <c r="F22" i="5"/>
  <c r="J44" i="3" l="1"/>
  <c r="F44" i="3"/>
  <c r="J42" i="3"/>
  <c r="F42" i="3"/>
  <c r="J36" i="3"/>
  <c r="F36" i="3"/>
  <c r="O21" i="4" s="1"/>
  <c r="J12" i="3"/>
  <c r="J19" i="3" s="1"/>
  <c r="F12" i="3"/>
  <c r="F19" i="3" s="1"/>
  <c r="F23" i="3" s="1"/>
  <c r="F26" i="3" s="1"/>
  <c r="F30" i="3" s="1"/>
  <c r="O20" i="4"/>
  <c r="S20" i="4" s="1"/>
  <c r="O19" i="4"/>
  <c r="Q21" i="4"/>
  <c r="Q23" i="4" s="1"/>
  <c r="Q15" i="4"/>
  <c r="Q17" i="4" s="1"/>
  <c r="M15" i="4"/>
  <c r="O15" i="4" s="1"/>
  <c r="J44" i="2"/>
  <c r="F44" i="2"/>
  <c r="J42" i="2"/>
  <c r="F42" i="2"/>
  <c r="J36" i="2"/>
  <c r="F36" i="2"/>
  <c r="J12" i="2"/>
  <c r="J19" i="2" s="1"/>
  <c r="J23" i="2" s="1"/>
  <c r="J26" i="2" s="1"/>
  <c r="J30" i="2" s="1"/>
  <c r="F12" i="2"/>
  <c r="F19" i="2" s="1"/>
  <c r="F23" i="2" s="1"/>
  <c r="F26" i="2" s="1"/>
  <c r="F30" i="2" s="1"/>
  <c r="J120" i="1"/>
  <c r="J123" i="1" s="1"/>
  <c r="F120" i="1"/>
  <c r="F123" i="1" s="1"/>
  <c r="J78" i="1"/>
  <c r="F78" i="1"/>
  <c r="J70" i="1"/>
  <c r="J80" i="1" s="1"/>
  <c r="F70" i="1"/>
  <c r="J31" i="1"/>
  <c r="F31" i="1"/>
  <c r="M93" i="6"/>
  <c r="K93" i="6"/>
  <c r="I93" i="6"/>
  <c r="G93" i="6"/>
  <c r="M69" i="6"/>
  <c r="K69" i="6"/>
  <c r="I69" i="6"/>
  <c r="G69" i="6"/>
  <c r="M47" i="6"/>
  <c r="K47" i="6"/>
  <c r="I47" i="6"/>
  <c r="G47" i="6"/>
  <c r="M21" i="6"/>
  <c r="M32" i="6" s="1"/>
  <c r="M36" i="6" s="1"/>
  <c r="K21" i="6"/>
  <c r="K32" i="6" s="1"/>
  <c r="K36" i="6" s="1"/>
  <c r="I21" i="6"/>
  <c r="I32" i="6" s="1"/>
  <c r="I36" i="6" s="1"/>
  <c r="G21" i="6"/>
  <c r="G32" i="6" s="1"/>
  <c r="G36" i="6" s="1"/>
  <c r="A3" i="6"/>
  <c r="A52" i="6" s="1"/>
  <c r="A27" i="5"/>
  <c r="A97" i="6" s="1"/>
  <c r="L16" i="5"/>
  <c r="J16" i="5"/>
  <c r="H16" i="5"/>
  <c r="F16" i="5"/>
  <c r="P13" i="5"/>
  <c r="P12" i="5"/>
  <c r="A3" i="5"/>
  <c r="K17" i="4"/>
  <c r="I17" i="4"/>
  <c r="G17" i="4"/>
  <c r="E17" i="4"/>
  <c r="O14" i="4"/>
  <c r="S14" i="4" s="1"/>
  <c r="O13" i="4"/>
  <c r="S13" i="4" s="1"/>
  <c r="S11" i="4"/>
  <c r="Q11" i="4"/>
  <c r="O11" i="4"/>
  <c r="M11" i="4"/>
  <c r="K11" i="4"/>
  <c r="I11" i="4"/>
  <c r="G11" i="4"/>
  <c r="L44" i="3"/>
  <c r="H44" i="3"/>
  <c r="L42" i="3"/>
  <c r="N14" i="5" s="1"/>
  <c r="N16" i="5" s="1"/>
  <c r="H42" i="3"/>
  <c r="L36" i="3"/>
  <c r="H36" i="3"/>
  <c r="L12" i="3"/>
  <c r="L19" i="3" s="1"/>
  <c r="L23" i="3" s="1"/>
  <c r="L26" i="3" s="1"/>
  <c r="L30" i="3" s="1"/>
  <c r="H12" i="3"/>
  <c r="H19" i="3" s="1"/>
  <c r="H23" i="3" s="1"/>
  <c r="H26" i="3" s="1"/>
  <c r="H30" i="3" s="1"/>
  <c r="L44" i="2"/>
  <c r="H44" i="2"/>
  <c r="L42" i="2"/>
  <c r="H42" i="2"/>
  <c r="L36" i="2"/>
  <c r="H36" i="2"/>
  <c r="L12" i="2"/>
  <c r="L19" i="2" s="1"/>
  <c r="L23" i="2" s="1"/>
  <c r="L26" i="2" s="1"/>
  <c r="L30" i="2" s="1"/>
  <c r="H12" i="2"/>
  <c r="H19" i="2" s="1"/>
  <c r="H23" i="2" s="1"/>
  <c r="H26" i="2" s="1"/>
  <c r="H30" i="2" s="1"/>
  <c r="A134" i="1"/>
  <c r="L120" i="1"/>
  <c r="L123" i="1" s="1"/>
  <c r="H120" i="1"/>
  <c r="H123" i="1" s="1"/>
  <c r="A93" i="1"/>
  <c r="A90" i="1"/>
  <c r="L78" i="1"/>
  <c r="H78" i="1"/>
  <c r="L70" i="1"/>
  <c r="H70" i="1"/>
  <c r="A48" i="1"/>
  <c r="A46" i="1"/>
  <c r="A91" i="1" s="1"/>
  <c r="L31" i="1"/>
  <c r="H31" i="1"/>
  <c r="L20" i="1"/>
  <c r="J20" i="1"/>
  <c r="H20" i="1"/>
  <c r="F20" i="1"/>
  <c r="F80" i="1" l="1"/>
  <c r="F125" i="1" s="1"/>
  <c r="F33" i="1"/>
  <c r="P14" i="5"/>
  <c r="P16" i="5" s="1"/>
  <c r="O23" i="4"/>
  <c r="J33" i="1"/>
  <c r="S19" i="4"/>
  <c r="J23" i="3"/>
  <c r="J26" i="3" s="1"/>
  <c r="J30" i="3" s="1"/>
  <c r="N22" i="5"/>
  <c r="P22" i="5"/>
  <c r="S21" i="4"/>
  <c r="J125" i="1"/>
  <c r="G71" i="6"/>
  <c r="G75" i="6" s="1"/>
  <c r="S15" i="4"/>
  <c r="S17" i="4" s="1"/>
  <c r="M17" i="4"/>
  <c r="H80" i="1"/>
  <c r="H125" i="1" s="1"/>
  <c r="L80" i="1"/>
  <c r="L125" i="1" s="1"/>
  <c r="H33" i="1"/>
  <c r="L33" i="1"/>
  <c r="K71" i="6"/>
  <c r="K75" i="6" s="1"/>
  <c r="M71" i="6"/>
  <c r="M75" i="6" s="1"/>
  <c r="I71" i="6"/>
  <c r="I75" i="6" s="1"/>
  <c r="A49" i="6"/>
  <c r="O17" i="4"/>
  <c r="S23" i="4" l="1"/>
</calcChain>
</file>

<file path=xl/sharedStrings.xml><?xml version="1.0" encoding="utf-8"?>
<sst xmlns="http://schemas.openxmlformats.org/spreadsheetml/2006/main" count="391" uniqueCount="189">
  <si>
    <t>บริษัท สาลี่ คัลเล่อร์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</si>
  <si>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</si>
  <si>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</si>
  <si>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</si>
  <si>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</si>
  <si>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</si>
  <si>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</si>
  <si>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</si>
  <si>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</si>
  <si>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</si>
  <si>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</si>
  <si>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</si>
  <si>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</si>
  <si>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</si>
  <si>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</si>
  <si>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</si>
  <si>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</si>
  <si>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</si>
  <si>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</si>
  <si>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</si>
  <si>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</si>
  <si>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</si>
  <si>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</si>
  <si>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ภาษีมูลค่าเพิ่มรอเรียกคืน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</si>
  <si>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</si>
  <si>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</si>
  <si>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</si>
  <si>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</si>
  <si>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4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</si>
  <si>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</si>
  <si>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</si>
  <si>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</si>
  <si>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</si>
  <si>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</si>
  <si>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</si>
  <si>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</si>
  <si>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</si>
  <si>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</si>
  <si>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</si>
  <si>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</si>
  <si>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</si>
  <si>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</si>
  <si>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</si>
  <si>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</si>
  <si>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</si>
  <si>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</si>
  <si>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</si>
  <si>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 xml:space="preserve">ส่วนของเจ้าของ </t>
  </si>
  <si>
    <t>ทุนเรือนหุ้น</t>
  </si>
  <si>
    <t xml:space="preserve">ทุนจดทะเบียน </t>
  </si>
  <si>
    <t>หุ้นสามัญ จำนวน 647,861,080 หุ้น</t>
  </si>
  <si>
    <t xml:space="preserve">  มูลค่าที่ตราไว้หุ้นละ 1 บาท</t>
  </si>
  <si>
    <t>ทุนที่ออกและชำระแล้ว</t>
  </si>
  <si>
    <t>หุ้นสามัญ จำนวน 588,964,618 หุ้น</t>
  </si>
  <si>
    <t>ส่วนเกินมูลค่าหุ้นสามัญ</t>
  </si>
  <si>
    <t>สำรองส่วนทุนจากการจ่ายโดยใช้</t>
  </si>
  <si>
    <t>หุ้นเป็นเกณฑ์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</si>
  <si>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</si>
  <si>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</si>
  <si>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</si>
  <si>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รวมส่วนของเจ้าของของบริษัทใหญ่</t>
  </si>
  <si>
    <t>ส่วนได้เสียที่ไม่มีอำนาจควบคุม</t>
  </si>
  <si>
    <t>-</t>
  </si>
  <si>
    <t xml:space="preserve">รวมส่วนของเจ้าของ </t>
  </si>
  <si>
    <t xml:space="preserve">รวมหนี้สินและส่วนของเจ้าของ </t>
  </si>
  <si>
    <r>
      <t xml:space="preserve">งบกำไรขาดทุนเบ็ดเสร็จ </t>
    </r>
    <r>
      <rPr>
        <sz val="14"/>
        <color theme="1"/>
        <rFont val="Browallia New"/>
        <family val="2"/>
      </rPr>
      <t>(ยังไม่ได้ตรวจสอบ)</t>
    </r>
  </si>
  <si>
    <t>รายได้จากการขายสินค้าและการให้บริการ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</si>
  <si>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</si>
  <si>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</si>
  <si>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</si>
  <si>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</si>
  <si>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</si>
  <si>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ก่อนต้นทุนทางการเงิน</t>
  </si>
  <si>
    <t xml:space="preserve">   และภาษีเงินได้</t>
  </si>
  <si>
    <t>ต้นทุนทางการเงิน</t>
  </si>
  <si>
    <t>กำไร (ขาดทุน) ก่อนภาษีเงินได้</t>
  </si>
  <si>
    <t>(ค่าใช้จ่าย) ผลประโยชน์ภาษีเงินได้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</si>
  <si>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</si>
  <si>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</si>
  <si>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</si>
  <si>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</si>
  <si>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</si>
  <si>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</si>
  <si>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</si>
  <si>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 (ขาดทุน) ต่อหุ้นขั้นพื้นฐาน (บาท)</t>
  </si>
  <si>
    <t>กำไรก่อนต้นทุนทางการเงิน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</si>
  <si>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</si>
  <si>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</si>
  <si>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</si>
  <si>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กำไรต่อหุ้นขั้นพื้นฐาน (บาท)</t>
  </si>
  <si>
    <r>
      <t xml:space="preserve">งบแสดงการเปลี่ยนแปลงส่วนของเจ้าของ </t>
    </r>
    <r>
      <rPr>
        <sz val="14"/>
        <color theme="1"/>
        <rFont val="Browallia New"/>
        <family val="2"/>
      </rPr>
      <t>(ยังไม่ได้ตรวจสอบ)</t>
    </r>
  </si>
  <si>
    <t>กำไรสะสม</t>
  </si>
  <si>
    <t>สำรองส่วนทุน</t>
  </si>
  <si>
    <t>จัดสรรแล้ว -</t>
  </si>
  <si>
    <t>รวมส่วนของ</t>
  </si>
  <si>
    <t>ส่วนได้เสีย</t>
  </si>
  <si>
    <t>ทุนที่ออกและ</t>
  </si>
  <si>
    <t>ส่วนเกินมูลค่า</t>
  </si>
  <si>
    <t>จากการจ่ายโดย</t>
  </si>
  <si>
    <t>สำรองตาม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</si>
  <si>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</si>
  <si>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</si>
  <si>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</si>
  <si>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</si>
  <si>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</si>
  <si>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ใช้หุ้นเป็นเกณฑ์</t>
  </si>
  <si>
    <t>กฎหมาย</t>
  </si>
  <si>
    <t>ของบริษัทใหญ่</t>
  </si>
  <si>
    <t>ควบคุม</t>
  </si>
  <si>
    <t>ส่วนของเจ้าของ</t>
  </si>
  <si>
    <t>ยอดคงเหลือต้นงวด ณ วันที่ 1 มกราคม พ.ศ. 2564</t>
  </si>
  <si>
    <t>เงินปันผล</t>
  </si>
  <si>
    <t>ยอดคงเหลือต้นงวด ณ วันที่ 1 มกราคม พ.ศ. 2565</t>
  </si>
  <si>
    <r>
      <t xml:space="preserve">งบแสดงการเปลี่ยนแปลงส่วนของเจ้าของ </t>
    </r>
    <r>
      <rPr>
        <sz val="14"/>
        <color theme="1"/>
        <rFont val="Browallia New"/>
        <family val="2"/>
      </rPr>
      <t>(ยังไม่ได้ตรวจสอบ)</t>
    </r>
    <r>
      <rPr>
        <b/>
        <sz val="14"/>
        <color theme="1"/>
        <rFont val="Browallia New"/>
        <family val="2"/>
      </rPr>
      <t xml:space="preserve"> </t>
    </r>
    <r>
      <rPr>
        <sz val="14"/>
        <color theme="1"/>
        <rFont val="Browallia New"/>
        <family val="2"/>
      </rPr>
      <t>(ต่อ)</t>
    </r>
  </si>
  <si>
    <t>สำรองส่วนทุนจาก</t>
  </si>
  <si>
    <t>การจ่ายโดยใช้</t>
  </si>
  <si>
    <r>
      <t xml:space="preserve">งบกระแสเงินสด </t>
    </r>
    <r>
      <rPr>
        <sz val="14"/>
        <color theme="1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</si>
  <si>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</si>
  <si>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</si>
  <si>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</si>
  <si>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>10,11</t>
  </si>
  <si>
    <t xml:space="preserve">   (กลับรายการ) ค่าเผื่อการลดราคาทุนของสินค้า</t>
  </si>
  <si>
    <t xml:space="preserve">      ให้เป็นมูลค่าสุทธิที่จะได้รับ</t>
  </si>
  <si>
    <t xml:space="preserve">   ภาระผูกพันผลประโยชน์พนักงาน</t>
  </si>
  <si>
    <t xml:space="preserve">   ขาดทุนจากการตัดจำหน่ายอุปกรณ์</t>
  </si>
  <si>
    <t xml:space="preserve">   ดอกเบี้ยรับ</t>
  </si>
  <si>
    <t xml:space="preserve">   ต้นทุนทางการเงิน</t>
  </si>
  <si>
    <t>กระแสเงินสดก่อนการเปลี่ยนแปลงในสินทรัพย์</t>
  </si>
  <si>
    <t>และหนี้สินจากการดำเนินงาน</t>
  </si>
  <si>
    <t xml:space="preserve">การเปลี่ยนแปลงในสินทรัพย์และหนี้สินจากการดำเนินงาน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</si>
  <si>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</si>
  <si>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</si>
  <si>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</si>
  <si>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</si>
  <si>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</si>
  <si>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</si>
  <si>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จ่ายผลประโยชน์พนักงาน</t>
  </si>
  <si>
    <t>เงินสดรับ (จ่าย) จากการดำเนินงาน</t>
  </si>
  <si>
    <t>จ่ายภาษีเงินได้</t>
  </si>
  <si>
    <t>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</si>
  <si>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</si>
  <si>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</si>
  <si>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จ่ายชำระเจ้าหนี้ค่าซื้ออาคารและอุปกรณ์</t>
  </si>
  <si>
    <t>เงินสดจ่ายเพื่อซื้อสินทรัพย์ไม่มีตัวตน</t>
  </si>
  <si>
    <t>จ่ายชำระเจ้าหนี้ค่าซื้อสินทรัพย์ไม่มีตัวตน</t>
  </si>
  <si>
    <t>รับดอกเบี้ย</t>
  </si>
  <si>
    <t>รับเงินปันผลจากบริษัทย่อย</t>
  </si>
  <si>
    <t>เงินสดจ่ายเพื่อลงทุนในบริษัทย่อย</t>
  </si>
  <si>
    <r>
      <t xml:space="preserve">งบกระแสเงินสด </t>
    </r>
    <r>
      <rPr>
        <sz val="14"/>
        <color theme="1"/>
        <rFont val="Browallia New"/>
        <family val="2"/>
      </rPr>
      <t>(ยังไม่ได้ตรวจสอบ)</t>
    </r>
    <r>
      <rPr>
        <b/>
        <sz val="14"/>
        <color theme="1"/>
        <rFont val="Browallia New"/>
        <family val="2"/>
      </rPr>
      <t xml:space="preserve"> </t>
    </r>
    <r>
      <rPr>
        <sz val="14"/>
        <color theme="1"/>
        <rFont val="Browallia New"/>
        <family val="2"/>
      </rPr>
      <t>(ต่อ)</t>
    </r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</si>
  <si>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</si>
  <si>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</si>
  <si>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</si>
  <si>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</si>
  <si>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</si>
  <si>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</si>
  <si>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</si>
  <si>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</si>
  <si>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 xml:space="preserve">จ่ายดอกเบี้ย </t>
  </si>
  <si>
    <t>จ่ายเงินปันผล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</si>
  <si>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</si>
  <si>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</si>
  <si>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เงินเบิกเกินบัญชีต้นงวด</t>
  </si>
  <si>
    <t>เงินสดและรายการเทียบเท่าเงินสดปลายงวดสุทธิ</t>
  </si>
  <si>
    <t>รายการที่ไม่ใช่เงินสด</t>
  </si>
  <si>
    <t xml:space="preserve">   เจ้าหนี้จากการซื้อที่ดิน อาคาร และอุปกรณ์</t>
  </si>
  <si>
    <t xml:space="preserve">   รับรู้สินทรัพย์สิทธิการใช้ตามสัญญาเช่า</t>
  </si>
  <si>
    <t>เงินสดและรายการเทียบเท่าเงินสดในงบกระแสเงินสด ประกอบด้วยรายการดังนี้</t>
  </si>
  <si>
    <t xml:space="preserve">   เงินสดและรายการเทียบเท่าเงินสด</t>
  </si>
  <si>
    <t xml:space="preserve">   เงินเบิกเกินบัญชี</t>
  </si>
  <si>
    <t xml:space="preserve">    สุทธิ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</si>
  <si>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</si>
  <si>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</si>
  <si>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</si>
  <si>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</si>
  <si>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ยอดคงเหลือปลายงวด ณ วันที่ 30 กันยายน พ.ศ. 2564</t>
  </si>
  <si>
    <t>ยอดคงเหลือปลายงวด ณ วันที่ 30 กันยายน พ.ศ. 2565</t>
  </si>
  <si>
    <t>เจ้าหนี้จากการลงทุนในบริษัทย่อย</t>
  </si>
  <si>
    <t>รับรู้สินทรัพย์สิทธิการใช้ตามสัญญาเช่า</t>
  </si>
  <si>
    <t>เงินปันผลค้างจ่าย</t>
  </si>
  <si>
    <t xml:space="preserve">                     -</t>
  </si>
  <si>
    <t>ค่าใช้จ่ายภาษีเงินได้</t>
  </si>
  <si>
    <t>การแบ่งปันกำไร (ขาดทุน) เบ็ดเสร็จรวม</t>
  </si>
  <si>
    <t xml:space="preserve">   ภาษีมูลค่าเพิ่มรอเรียกคืน</t>
  </si>
  <si>
    <t>20 ค)</t>
  </si>
  <si>
    <t>เงินสดสุทธิได้มาจากกิจกรรมจัดหาเงิน</t>
  </si>
  <si>
    <t>กำไรเบ็ดเสร็จอื่นสำหรับงวด</t>
  </si>
  <si>
    <t>เงินสดสุทธิ (ใช้ไปใน) กิจกรรมลงทุน</t>
  </si>
  <si>
    <t>เงินสดจ่ายเพื่อซื้ออาคารและอุปกรณ์</t>
  </si>
  <si>
    <t xml:space="preserve">   (กำไร)จากอัตราแลกเปลี่ยนที่ยังไม่เกิดขึ้นจริง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</si>
</sst>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\-"/>
    <numFmt numFmtId="167" formatCode="_-* #,##0_-;\-* #,##0_-;_-* &quot;-&quot;_-;_-@"/>
    <numFmt numFmtId="168" formatCode="_-* #,##0_-;\-* #,##0_-;_-* &quot;-&quot;??_-;_-@"/>
    <numFmt numFmtId="169" formatCode="#,##0.0;\(#,##0.0\)"/>
    <numFmt numFmtId="170" formatCode="#,##0\ ;\(#,##0\)"/>
    <numFmt numFmtId="171" formatCode="_(* #,##0_);_(* \(#,##0\);_(* &quot;-&quot;??_);_(@_)"/>
    <numFmt numFmtId="172" formatCode="_(* #,##0.00_);_(* \(#,##0.00\);_(* &quot;-&quot;??_);_(@_)"/>
    <numFmt numFmtId="173" formatCode="_(* #,##0_);_(* \(#,##0\);_(* &quot;-&quot;_);_(@_)"/>
    <numFmt numFmtId="174" formatCode="#,##0\ ;\(#,##0\);&quot;-&quot;\ "/>
    <numFmt numFmtId="175" formatCode="#,##0.0000;\(#,##0.0000\);&quot;-&quot;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[$-1070000]d/mm/yyyy;@"/>
    <numFmt numFmtId="179" formatCode="[$-409]d\-mmm\-yy;@"/>
    <numFmt numFmtId="180" formatCode="[$-1010409]d\ mmm\ yy;@"/>
    <numFmt numFmtId="181" formatCode="_(&quot;$&quot;* #,##0.00_);_(&quot;$&quot;* \(#,##0.00\);_(&quot;$&quot;* &quot;-&quot;??_);_(@_)"/>
    <numFmt numFmtId="182" formatCode="_(* #,##0_);_(* \(#,##0\);_(* &quot;-&quot;_);@_)"/>
    <numFmt numFmtId="183" formatCode="[$-41E]dd\ mmm\ yyyy"/>
    <numFmt numFmtId="184" formatCode="_-&quot;฿&quot;* #,##0.00_-;\-&quot;฿&quot;* #,##0.00_-;_-&quot;฿&quot;* &quot;-&quot;??_-;_-@_-"/>
    <numFmt numFmtId="185" formatCode="_-* #,##0.00_-;\-* #,##0.00_-;_-* \-??_-;_-@_-"/>
    <numFmt numFmtId="186" formatCode="_(* #,##0.00_);_(* \(#,##0.00\);_(* \-??_);_(@_)"/>
    <numFmt numFmtId="187" formatCode="[$-1010000]d/m/yy;@"/>
  </numFmts>
  <fonts count="100">
    <font>
      <sz val="14"/>
      <color rgb="FF000000"/>
      <name val="Browallia New"/>
      <family val="2"/>
    </font>
    <font>
      <sz val="10"/>
      <color theme="1"/>
      <name val="Arial"/>
      <family val="2"/>
    </font>
    <font>
      <sz val="14"/>
      <color rgb="FF000000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sz val="13"/>
      <color theme="1"/>
      <name val="Browallia New"/>
      <family val="2"/>
    </font>
    <font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9"/>
      <name val="Times New Roman"/>
      <family val="1"/>
    </font>
    <font>
      <sz val="14"/>
      <color rgb="FF0070C0"/>
      <name val="Browallia New"/>
      <family val="2"/>
    </font>
    <font>
      <sz val="14"/>
      <name val="AngsanaUPC"/>
      <family val="1"/>
    </font>
    <font>
      <sz val="18"/>
      <color theme="3"/>
      <name val="Calibri Light"/>
      <family val="2"/>
      <scheme val="major"/>
    </font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4"/>
      <name val="Browallia New"/>
      <family val="2"/>
      <charset val="222"/>
    </font>
    <font>
      <sz val="15"/>
      <name val="AngsanaUPC"/>
      <family val="1"/>
    </font>
    <font>
      <sz val="14"/>
      <name val="Cordia New"/>
      <family val="2"/>
    </font>
    <font>
      <u/>
      <sz val="14"/>
      <color theme="10"/>
      <name val="Browallia New"/>
      <family val="2"/>
      <charset val="222"/>
    </font>
    <font>
      <u/>
      <sz val="15"/>
      <color theme="10"/>
      <name val="AngsanaUPC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0"/>
      <color rgb="FF006100"/>
      <name val="Tahoma"/>
      <family val="2"/>
      <charset val="222"/>
    </font>
    <font>
      <sz val="10"/>
      <color rgb="FF9C0006"/>
      <name val="Tahoma"/>
      <family val="2"/>
      <charset val="222"/>
    </font>
    <font>
      <sz val="10"/>
      <color rgb="FF9C5700"/>
      <name val="Tahoma"/>
      <family val="2"/>
      <charset val="222"/>
    </font>
    <font>
      <sz val="10"/>
      <color rgb="FF3F3F76"/>
      <name val="Tahoma"/>
      <family val="2"/>
      <charset val="222"/>
    </font>
    <font>
      <b/>
      <sz val="10"/>
      <color rgb="FF3F3F3F"/>
      <name val="Tahoma"/>
      <family val="2"/>
      <charset val="222"/>
    </font>
    <font>
      <b/>
      <sz val="10"/>
      <color rgb="FFFA7D00"/>
      <name val="Tahoma"/>
      <family val="2"/>
      <charset val="222"/>
    </font>
    <font>
      <sz val="10"/>
      <color rgb="FFFA7D00"/>
      <name val="Tahoma"/>
      <family val="2"/>
      <charset val="222"/>
    </font>
    <font>
      <b/>
      <sz val="10"/>
      <color theme="0"/>
      <name val="Tahoma"/>
      <family val="2"/>
      <charset val="222"/>
    </font>
    <font>
      <sz val="10"/>
      <color rgb="FFFF0000"/>
      <name val="Tahoma"/>
      <family val="2"/>
      <charset val="222"/>
    </font>
    <font>
      <i/>
      <sz val="10"/>
      <color rgb="FF7F7F7F"/>
      <name val="Tahoma"/>
      <family val="2"/>
      <charset val="222"/>
    </font>
    <font>
      <b/>
      <sz val="10"/>
      <color theme="1"/>
      <name val="Tahoma"/>
      <family val="2"/>
      <charset val="222"/>
    </font>
    <font>
      <sz val="10"/>
      <color theme="0"/>
      <name val="Tahoma"/>
      <family val="2"/>
      <charset val="222"/>
    </font>
    <font>
      <sz val="16"/>
      <color theme="1"/>
      <name val="Angsana New"/>
      <family val="2"/>
      <charset val="222"/>
    </font>
    <font>
      <sz val="10"/>
      <name val="Times New Roman"/>
      <family val="1"/>
    </font>
    <font>
      <sz val="15"/>
      <color theme="1"/>
      <name val="Cordia New"/>
      <family val="2"/>
      <charset val="222"/>
    </font>
    <font>
      <sz val="10"/>
      <color theme="1"/>
      <name val="Abadi"/>
      <family val="2"/>
      <charset val="222"/>
    </font>
    <font>
      <sz val="10"/>
      <color indexed="8"/>
      <name val="Arial"/>
      <family val="2"/>
    </font>
    <font>
      <u/>
      <sz val="10"/>
      <color theme="10"/>
      <name val="Georgia"/>
      <family val="1"/>
    </font>
    <font>
      <sz val="9"/>
      <name val="Arial"/>
      <family val="2"/>
    </font>
    <font>
      <sz val="8"/>
      <color theme="1"/>
      <name val="Arial"/>
      <family val="2"/>
      <charset val="222"/>
    </font>
    <font>
      <sz val="12"/>
      <name val="Tms Rmn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Calibri"/>
      <family val="2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indexed="24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indexed="8"/>
      <name val="Cordia New"/>
      <family val="2"/>
      <charset val="222"/>
    </font>
    <font>
      <sz val="11"/>
      <color rgb="FF000000"/>
      <name val="Calibri"/>
      <family val="2"/>
    </font>
    <font>
      <sz val="10"/>
      <color rgb="FF0000FF"/>
      <name val="Arial"/>
      <family val="2"/>
    </font>
    <font>
      <u/>
      <sz val="14"/>
      <color indexed="12"/>
      <name val="Cordia New"/>
      <family val="2"/>
    </font>
    <font>
      <b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</borders>
  <cellStyleXfs count="48246">
    <xf numFmtId="0" fontId="0" fillId="0" borderId="0"/>
    <xf numFmtId="0" fontId="2" fillId="0" borderId="0"/>
    <xf numFmtId="0" fontId="13" fillId="0" borderId="0"/>
    <xf numFmtId="0" fontId="15" fillId="0" borderId="0"/>
    <xf numFmtId="0" fontId="16" fillId="0" borderId="0" applyNumberFormat="0" applyFill="0" applyBorder="0" applyAlignment="0" applyProtection="0"/>
    <xf numFmtId="0" fontId="17" fillId="0" borderId="0"/>
    <xf numFmtId="0" fontId="2" fillId="0" borderId="0"/>
    <xf numFmtId="43" fontId="18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  <xf numFmtId="0" fontId="21" fillId="0" borderId="0"/>
    <xf numFmtId="0" fontId="22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0" fontId="17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0" fontId="21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22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2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3" fillId="0" borderId="0"/>
    <xf numFmtId="0" fontId="18" fillId="0" borderId="0"/>
    <xf numFmtId="43" fontId="1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15" applyNumberFormat="0" applyFill="0" applyBorder="0" applyAlignment="0">
      <alignment wrapText="1"/>
      <protection locked="0"/>
    </xf>
    <xf numFmtId="0" fontId="1" fillId="0" borderId="0"/>
    <xf numFmtId="0" fontId="42" fillId="0" borderId="0">
      <protection locked="0"/>
    </xf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" fillId="0" borderId="0">
      <protection locked="0"/>
    </xf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1" fillId="0" borderId="0" applyNumberFormat="0" applyFill="0" applyBorder="0" applyAlignment="0">
      <protection locked="0"/>
    </xf>
    <xf numFmtId="0" fontId="1" fillId="0" borderId="0"/>
    <xf numFmtId="0" fontId="44" fillId="0" borderId="0"/>
    <xf numFmtId="0" fontId="41" fillId="0" borderId="0" applyNumberFormat="0" applyFill="0" applyBorder="0" applyAlignment="0" applyProtection="0"/>
    <xf numFmtId="0" fontId="1" fillId="0" borderId="0"/>
    <xf numFmtId="0" fontId="45" fillId="0" borderId="0" applyNumberFormat="0" applyFill="0" applyBorder="0" applyAlignment="0" applyProtection="0"/>
    <xf numFmtId="0" fontId="44" fillId="0" borderId="0"/>
    <xf numFmtId="9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46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178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6" applyNumberFormat="0" applyFill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1" fillId="0" borderId="0" applyNumberFormat="0" applyFill="0" applyBorder="0" applyAlignment="0" applyProtection="0"/>
    <xf numFmtId="0" fontId="52" fillId="2" borderId="0" applyNumberFormat="0" applyBorder="0" applyAlignment="0" applyProtection="0"/>
    <xf numFmtId="0" fontId="53" fillId="3" borderId="0" applyNumberFormat="0" applyBorder="0" applyAlignment="0" applyProtection="0"/>
    <xf numFmtId="0" fontId="54" fillId="4" borderId="0" applyNumberFormat="0" applyBorder="0" applyAlignment="0" applyProtection="0"/>
    <xf numFmtId="0" fontId="55" fillId="5" borderId="9" applyNumberFormat="0" applyAlignment="0" applyProtection="0"/>
    <xf numFmtId="0" fontId="56" fillId="6" borderId="10" applyNumberFormat="0" applyAlignment="0" applyProtection="0"/>
    <xf numFmtId="0" fontId="57" fillId="6" borderId="9" applyNumberFormat="0" applyAlignment="0" applyProtection="0"/>
    <xf numFmtId="0" fontId="58" fillId="0" borderId="11" applyNumberFormat="0" applyFill="0" applyAlignment="0" applyProtection="0"/>
    <xf numFmtId="0" fontId="59" fillId="7" borderId="12" applyNumberFormat="0" applyAlignment="0" applyProtection="0"/>
    <xf numFmtId="0" fontId="60" fillId="0" borderId="0" applyNumberFormat="0" applyFill="0" applyBorder="0" applyAlignment="0" applyProtection="0"/>
    <xf numFmtId="0" fontId="47" fillId="8" borderId="13" applyNumberFormat="0" applyFont="0" applyAlignment="0" applyProtection="0"/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63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63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63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63" fillId="25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63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64" fillId="0" borderId="0"/>
    <xf numFmtId="179" fontId="65" fillId="0" borderId="0"/>
    <xf numFmtId="43" fontId="65" fillId="0" borderId="0" applyFont="0" applyFill="0" applyBorder="0" applyAlignment="0" applyProtection="0"/>
    <xf numFmtId="179" fontId="66" fillId="0" borderId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1" fillId="0" borderId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>
      <protection locked="0"/>
    </xf>
    <xf numFmtId="0" fontId="1" fillId="0" borderId="0"/>
    <xf numFmtId="0" fontId="1" fillId="0" borderId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179" fontId="65" fillId="0" borderId="0"/>
    <xf numFmtId="43" fontId="65" fillId="0" borderId="0" applyFont="0" applyFill="0" applyBorder="0" applyAlignment="0" applyProtection="0"/>
    <xf numFmtId="0" fontId="46" fillId="0" borderId="0"/>
    <xf numFmtId="0" fontId="67" fillId="0" borderId="0"/>
    <xf numFmtId="43" fontId="64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1" fillId="0" borderId="0"/>
    <xf numFmtId="0" fontId="1" fillId="0" borderId="0">
      <protection locked="0"/>
    </xf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/>
    <xf numFmtId="0" fontId="43" fillId="0" borderId="0" applyNumberForma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15" applyNumberFormat="0" applyFill="0" applyBorder="0" applyAlignment="0">
      <alignment wrapText="1"/>
      <protection locked="0"/>
    </xf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80" fontId="46" fillId="23" borderId="0" applyNumberFormat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69" fillId="0" borderId="15" applyNumberFormat="0" applyFill="0" applyAlignment="0">
      <protection locked="0"/>
    </xf>
    <xf numFmtId="0" fontId="1" fillId="23" borderId="0" applyNumberFormat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80" fontId="23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23" borderId="0" applyNumberFormat="0" applyBorder="0" applyAlignment="0" applyProtection="0"/>
    <xf numFmtId="43" fontId="1" fillId="0" borderId="0" applyFont="0" applyFill="0" applyBorder="0" applyAlignment="0" applyProtection="0"/>
    <xf numFmtId="180" fontId="46" fillId="23" borderId="0" applyNumberFormat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9" applyNumberFormat="0" applyAlignment="0" applyProtection="0"/>
    <xf numFmtId="0" fontId="33" fillId="6" borderId="10" applyNumberFormat="0" applyAlignment="0" applyProtection="0"/>
    <xf numFmtId="0" fontId="34" fillId="6" borderId="9" applyNumberFormat="0" applyAlignment="0" applyProtection="0"/>
    <xf numFmtId="0" fontId="35" fillId="0" borderId="11" applyNumberFormat="0" applyFill="0" applyAlignment="0" applyProtection="0"/>
    <xf numFmtId="0" fontId="36" fillId="7" borderId="12" applyNumberFormat="0" applyAlignment="0" applyProtection="0"/>
    <xf numFmtId="0" fontId="37" fillId="0" borderId="0" applyNumberFormat="0" applyFill="0" applyBorder="0" applyAlignment="0" applyProtection="0"/>
    <xf numFmtId="0" fontId="18" fillId="8" borderId="13" applyNumberFormat="0" applyFont="0" applyAlignment="0" applyProtection="0"/>
    <xf numFmtId="0" fontId="38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40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40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0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40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4" borderId="0" applyNumberFormat="0" applyBorder="0" applyAlignment="0" applyProtection="0"/>
    <xf numFmtId="0" fontId="40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40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42" fillId="0" borderId="0"/>
    <xf numFmtId="0" fontId="44" fillId="0" borderId="0"/>
    <xf numFmtId="43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1" fillId="0" borderId="0" applyNumberFormat="0" applyFill="0" applyBorder="0" applyAlignment="0" applyProtection="0">
      <alignment wrapText="1"/>
    </xf>
    <xf numFmtId="0" fontId="45" fillId="0" borderId="0" applyNumberFormat="0" applyFill="0" applyBorder="0" applyAlignment="0" applyProtection="0">
      <alignment vertical="top"/>
      <protection locked="0"/>
    </xf>
    <xf numFmtId="0" fontId="41" fillId="0" borderId="15" applyNumberFormat="0" applyFill="0" applyBorder="0" applyAlignment="0">
      <alignment wrapText="1"/>
      <protection locked="0"/>
    </xf>
    <xf numFmtId="0" fontId="64" fillId="0" borderId="0"/>
    <xf numFmtId="43" fontId="64" fillId="0" borderId="0" applyFont="0" applyFill="0" applyBorder="0" applyAlignment="0" applyProtection="0"/>
    <xf numFmtId="0" fontId="18" fillId="0" borderId="0"/>
    <xf numFmtId="0" fontId="42" fillId="0" borderId="0"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9" fillId="0" borderId="15" applyNumberFormat="0" applyFill="0" applyAlignment="0">
      <protection locked="0"/>
    </xf>
    <xf numFmtId="0" fontId="42" fillId="0" borderId="0"/>
    <xf numFmtId="43" fontId="18" fillId="0" borderId="0" applyFont="0" applyFill="0" applyBorder="0" applyAlignment="0" applyProtection="0"/>
    <xf numFmtId="0" fontId="69" fillId="0" borderId="15" applyNumberFormat="0" applyFill="0" applyAlignment="0">
      <protection locked="0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/>
    <xf numFmtId="0" fontId="42" fillId="0" borderId="0"/>
    <xf numFmtId="43" fontId="18" fillId="0" borderId="0" applyFont="0" applyFill="0" applyBorder="0" applyAlignment="0" applyProtection="0"/>
    <xf numFmtId="0" fontId="71" fillId="0" borderId="0"/>
    <xf numFmtId="43" fontId="42" fillId="0" borderId="0" applyFont="0" applyFill="0" applyBorder="0" applyAlignment="0" applyProtection="0"/>
    <xf numFmtId="0" fontId="18" fillId="0" borderId="0"/>
    <xf numFmtId="0" fontId="18" fillId="0" borderId="0"/>
    <xf numFmtId="0" fontId="72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179" fontId="1" fillId="0" borderId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5" fillId="0" borderId="8" applyNumberFormat="0" applyFill="0" applyAlignment="0" applyProtection="0"/>
    <xf numFmtId="0" fontId="75" fillId="0" borderId="0" applyNumberFormat="0" applyFill="0" applyBorder="0" applyAlignment="0" applyProtection="0"/>
    <xf numFmtId="0" fontId="76" fillId="2" borderId="0" applyNumberFormat="0" applyBorder="0" applyAlignment="0" applyProtection="0"/>
    <xf numFmtId="0" fontId="77" fillId="3" borderId="0" applyNumberFormat="0" applyBorder="0" applyAlignment="0" applyProtection="0"/>
    <xf numFmtId="0" fontId="78" fillId="5" borderId="9" applyNumberFormat="0" applyAlignment="0" applyProtection="0"/>
    <xf numFmtId="0" fontId="79" fillId="6" borderId="10" applyNumberFormat="0" applyAlignment="0" applyProtection="0"/>
    <xf numFmtId="0" fontId="80" fillId="6" borderId="9" applyNumberFormat="0" applyAlignment="0" applyProtection="0"/>
    <xf numFmtId="0" fontId="81" fillId="0" borderId="11" applyNumberFormat="0" applyFill="0" applyAlignment="0" applyProtection="0"/>
    <xf numFmtId="0" fontId="82" fillId="7" borderId="12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14" applyNumberFormat="0" applyFill="0" applyAlignment="0" applyProtection="0"/>
    <xf numFmtId="0" fontId="8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8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8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8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8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8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20" borderId="0" applyNumberFormat="0" applyBorder="0" applyAlignment="0" applyProtection="0"/>
    <xf numFmtId="0" fontId="86" fillId="24" borderId="0" applyNumberFormat="0" applyBorder="0" applyAlignment="0" applyProtection="0"/>
    <xf numFmtId="0" fontId="86" fillId="28" borderId="0" applyNumberFormat="0" applyBorder="0" applyAlignment="0" applyProtection="0"/>
    <xf numFmtId="0" fontId="86" fillId="32" borderId="0" applyNumberFormat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8" borderId="13" applyNumberFormat="0" applyFont="0" applyAlignment="0" applyProtection="0"/>
    <xf numFmtId="43" fontId="46" fillId="0" borderId="0" applyFont="0" applyFill="0" applyBorder="0" applyAlignment="0" applyProtection="0"/>
    <xf numFmtId="0" fontId="46" fillId="8" borderId="13" applyNumberFormat="0" applyFont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181" fontId="42" fillId="0" borderId="0" applyFont="0" applyFill="0" applyBorder="0" applyAlignment="0" applyProtection="0"/>
    <xf numFmtId="0" fontId="42" fillId="0" borderId="0"/>
    <xf numFmtId="181" fontId="42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8" borderId="13" applyNumberFormat="0" applyFont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8" borderId="13" applyNumberFormat="0" applyFont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0" borderId="0"/>
    <xf numFmtId="0" fontId="23" fillId="0" borderId="0"/>
    <xf numFmtId="0" fontId="19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1" fillId="0" borderId="0" applyNumberFormat="0" applyFill="0" applyBorder="0" applyAlignment="0" applyProtection="0">
      <alignment wrapText="1"/>
    </xf>
    <xf numFmtId="0" fontId="41" fillId="0" borderId="15" applyNumberFormat="0" applyFill="0" applyBorder="0" applyAlignment="0">
      <alignment wrapText="1"/>
      <protection locked="0"/>
    </xf>
    <xf numFmtId="0" fontId="15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9" fillId="0" borderId="0"/>
    <xf numFmtId="0" fontId="15" fillId="0" borderId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182" fontId="90" fillId="0" borderId="0" applyNumberFormat="0" applyFill="0" applyBorder="0" applyAlignment="0" applyProtection="0"/>
    <xf numFmtId="0" fontId="90" fillId="0" borderId="16" applyFill="0" applyProtection="0">
      <alignment horizontal="right" wrapText="1"/>
    </xf>
    <xf numFmtId="0" fontId="28" fillId="0" borderId="0" applyAlignment="0" applyProtection="0"/>
    <xf numFmtId="43" fontId="18" fillId="0" borderId="0" applyFont="0" applyFill="0" applyBorder="0" applyAlignment="0" applyProtection="0"/>
    <xf numFmtId="0" fontId="90" fillId="0" borderId="0" applyFill="0" applyProtection="0">
      <alignment wrapText="1"/>
    </xf>
    <xf numFmtId="49" fontId="92" fillId="0" borderId="0" applyFont="0" applyFill="0" applyBorder="0" applyAlignment="0" applyProtection="0">
      <alignment horizontal="left"/>
    </xf>
    <xf numFmtId="183" fontId="42" fillId="0" borderId="0"/>
    <xf numFmtId="0" fontId="70" fillId="0" borderId="0" applyAlignment="0" applyProtection="0"/>
    <xf numFmtId="0" fontId="18" fillId="0" borderId="0" applyFont="0" applyFill="0" applyBorder="0" applyAlignment="0" applyProtection="0"/>
    <xf numFmtId="0" fontId="91" fillId="0" borderId="17" applyNumberFormat="0" applyFill="0" applyAlignment="0" applyProtection="0"/>
    <xf numFmtId="0" fontId="15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94" fillId="0" borderId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/>
    <xf numFmtId="0" fontId="1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80" fontId="46" fillId="23" borderId="0" applyNumberFormat="0" applyBorder="0" applyAlignment="0" applyProtection="0"/>
    <xf numFmtId="0" fontId="41" fillId="0" borderId="15" applyNumberFormat="0" applyFill="0" applyBorder="0" applyAlignment="0">
      <alignment wrapText="1"/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8" fillId="0" borderId="0"/>
    <xf numFmtId="0" fontId="44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23" borderId="0" applyNumberFormat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4" fillId="0" borderId="0"/>
    <xf numFmtId="43" fontId="1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41" fillId="0" borderId="0" applyNumberFormat="0" applyFill="0" applyBorder="0" applyAlignment="0" applyProtection="0">
      <alignment wrapText="1"/>
    </xf>
    <xf numFmtId="0" fontId="41" fillId="0" borderId="15" applyNumberFormat="0" applyFill="0" applyBorder="0" applyAlignment="0">
      <alignment wrapText="1"/>
      <protection locked="0"/>
    </xf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46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179" fontId="1" fillId="0" borderId="0"/>
    <xf numFmtId="43" fontId="18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96" fillId="0" borderId="0"/>
    <xf numFmtId="43" fontId="18" fillId="0" borderId="0" applyFont="0" applyFill="0" applyBorder="0" applyAlignment="0" applyProtection="0"/>
    <xf numFmtId="0" fontId="4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6" fillId="0" borderId="0"/>
    <xf numFmtId="43" fontId="23" fillId="0" borderId="0" applyFont="0" applyFill="0" applyBorder="0" applyAlignment="0" applyProtection="0"/>
    <xf numFmtId="180" fontId="68" fillId="0" borderId="0">
      <alignment vertical="top"/>
    </xf>
    <xf numFmtId="180" fontId="46" fillId="0" borderId="0"/>
    <xf numFmtId="43" fontId="46" fillId="0" borderId="0" applyFont="0" applyFill="0" applyBorder="0" applyAlignment="0" applyProtection="0"/>
    <xf numFmtId="180" fontId="46" fillId="0" borderId="0"/>
    <xf numFmtId="180" fontId="68" fillId="0" borderId="0">
      <alignment vertical="top"/>
    </xf>
    <xf numFmtId="180" fontId="46" fillId="0" borderId="0"/>
    <xf numFmtId="180" fontId="46" fillId="0" borderId="0"/>
    <xf numFmtId="180" fontId="46" fillId="0" borderId="0"/>
    <xf numFmtId="180" fontId="46" fillId="0" borderId="0"/>
    <xf numFmtId="180" fontId="23" fillId="0" borderId="0"/>
    <xf numFmtId="43" fontId="46" fillId="0" borderId="0" applyFont="0" applyFill="0" applyBorder="0" applyAlignment="0" applyProtection="0"/>
    <xf numFmtId="180" fontId="19" fillId="0" borderId="0" applyNumberFormat="0" applyFill="0" applyBorder="0" applyAlignment="0" applyProtection="0">
      <alignment vertical="top"/>
      <protection locked="0"/>
    </xf>
    <xf numFmtId="185" fontId="42" fillId="0" borderId="0" applyFill="0" applyBorder="0" applyAlignment="0" applyProtection="0"/>
    <xf numFmtId="184" fontId="23" fillId="0" borderId="0" applyFont="0" applyFill="0" applyBorder="0" applyAlignment="0" applyProtection="0"/>
    <xf numFmtId="180" fontId="46" fillId="23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4" fillId="0" borderId="0"/>
    <xf numFmtId="0" fontId="69" fillId="0" borderId="15" applyNumberFormat="0" applyFill="0" applyAlignment="0"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0" fontId="46" fillId="23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2" fillId="0" borderId="0"/>
    <xf numFmtId="43" fontId="64" fillId="0" borderId="0" applyFont="0" applyFill="0" applyBorder="0" applyAlignment="0" applyProtection="0"/>
    <xf numFmtId="0" fontId="97" fillId="0" borderId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178" fontId="46" fillId="0" borderId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8" fillId="0" borderId="0"/>
    <xf numFmtId="43" fontId="1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79" fontId="1" fillId="0" borderId="0"/>
    <xf numFmtId="0" fontId="44" fillId="0" borderId="0"/>
    <xf numFmtId="43" fontId="65" fillId="0" borderId="0" applyFont="0" applyFill="0" applyBorder="0" applyAlignment="0" applyProtection="0"/>
    <xf numFmtId="0" fontId="41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87" fontId="23" fillId="0" borderId="0"/>
    <xf numFmtId="187" fontId="46" fillId="23" borderId="0" applyNumberFormat="0" applyBorder="0" applyAlignment="0" applyProtection="0"/>
    <xf numFmtId="181" fontId="23" fillId="0" borderId="0" applyFont="0" applyFill="0" applyBorder="0" applyAlignment="0" applyProtection="0"/>
    <xf numFmtId="187" fontId="46" fillId="0" borderId="0"/>
    <xf numFmtId="187" fontId="68" fillId="0" borderId="0">
      <alignment vertical="top"/>
    </xf>
    <xf numFmtId="187" fontId="42" fillId="0" borderId="0"/>
    <xf numFmtId="186" fontId="42" fillId="0" borderId="0" applyFill="0" applyBorder="0" applyAlignment="0" applyProtection="0"/>
    <xf numFmtId="187" fontId="19" fillId="0" borderId="0" applyNumberFormat="0" applyFill="0" applyBorder="0" applyAlignment="0" applyProtection="0">
      <alignment vertical="top"/>
      <protection locked="0"/>
    </xf>
    <xf numFmtId="187" fontId="68" fillId="0" borderId="0">
      <alignment vertical="top"/>
    </xf>
    <xf numFmtId="187" fontId="46" fillId="0" borderId="0"/>
    <xf numFmtId="187" fontId="46" fillId="0" borderId="0"/>
    <xf numFmtId="187" fontId="68" fillId="0" borderId="0">
      <alignment vertical="top"/>
    </xf>
    <xf numFmtId="187" fontId="46" fillId="0" borderId="0"/>
    <xf numFmtId="43" fontId="46" fillId="0" borderId="0" applyFont="0" applyFill="0" applyBorder="0" applyAlignment="0" applyProtection="0"/>
    <xf numFmtId="187" fontId="46" fillId="0" borderId="0"/>
    <xf numFmtId="187" fontId="46" fillId="0" borderId="0"/>
    <xf numFmtId="187" fontId="23" fillId="0" borderId="0"/>
    <xf numFmtId="43" fontId="46" fillId="0" borderId="0" applyFont="0" applyFill="0" applyBorder="0" applyAlignment="0" applyProtection="0"/>
    <xf numFmtId="180" fontId="23" fillId="0" borderId="0"/>
    <xf numFmtId="0" fontId="18" fillId="0" borderId="0"/>
    <xf numFmtId="43" fontId="23" fillId="0" borderId="0" applyFont="0" applyFill="0" applyBorder="0" applyAlignment="0" applyProtection="0"/>
    <xf numFmtId="0" fontId="4" fillId="0" borderId="0"/>
    <xf numFmtId="0" fontId="69" fillId="0" borderId="15" applyNumberFormat="0" applyFill="0" applyAlignment="0">
      <protection locked="0"/>
    </xf>
    <xf numFmtId="180" fontId="23" fillId="0" borderId="0"/>
    <xf numFmtId="0" fontId="42" fillId="0" borderId="0">
      <protection locked="0"/>
    </xf>
    <xf numFmtId="180" fontId="23" fillId="0" borderId="0"/>
    <xf numFmtId="0" fontId="46" fillId="0" borderId="0"/>
    <xf numFmtId="43" fontId="23" fillId="0" borderId="0" applyFont="0" applyFill="0" applyBorder="0" applyAlignment="0" applyProtection="0"/>
    <xf numFmtId="0" fontId="46" fillId="0" borderId="0"/>
    <xf numFmtId="43" fontId="18" fillId="0" borderId="0" applyFont="0" applyFill="0" applyBorder="0" applyAlignment="0" applyProtection="0"/>
    <xf numFmtId="0" fontId="66" fillId="0" borderId="0"/>
    <xf numFmtId="0" fontId="1" fillId="0" borderId="0">
      <protection locked="0"/>
    </xf>
    <xf numFmtId="187" fontId="98" fillId="0" borderId="0" applyNumberFormat="0" applyFill="0" applyBorder="0" applyAlignment="0" applyProtection="0">
      <alignment vertical="top"/>
      <protection locked="0"/>
    </xf>
    <xf numFmtId="180" fontId="46" fillId="23" borderId="0" applyNumberFormat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187" fontId="23" fillId="0" borderId="0"/>
    <xf numFmtId="0" fontId="18" fillId="0" borderId="0"/>
    <xf numFmtId="0" fontId="44" fillId="0" borderId="0"/>
    <xf numFmtId="43" fontId="23" fillId="0" borderId="0" applyFont="0" applyFill="0" applyBorder="0" applyAlignment="0" applyProtection="0"/>
    <xf numFmtId="0" fontId="46" fillId="0" borderId="0"/>
    <xf numFmtId="180" fontId="46" fillId="23" borderId="0" applyNumberFormat="0" applyBorder="0" applyAlignment="0" applyProtection="0"/>
    <xf numFmtId="0" fontId="1" fillId="0" borderId="0">
      <protection locked="0"/>
    </xf>
    <xf numFmtId="0" fontId="18" fillId="0" borderId="0"/>
    <xf numFmtId="0" fontId="1" fillId="0" borderId="0">
      <protection locked="0"/>
    </xf>
    <xf numFmtId="0" fontId="1" fillId="0" borderId="0">
      <protection locked="0"/>
    </xf>
    <xf numFmtId="0" fontId="18" fillId="0" borderId="0"/>
    <xf numFmtId="0" fontId="17" fillId="0" borderId="0"/>
    <xf numFmtId="43" fontId="17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3" borderId="0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8" borderId="13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8" fillId="0" borderId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1" fillId="0" borderId="0">
      <protection locked="0"/>
    </xf>
    <xf numFmtId="0" fontId="41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7" fillId="0" borderId="0"/>
    <xf numFmtId="0" fontId="46" fillId="0" borderId="0"/>
    <xf numFmtId="177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>
      <protection locked="0"/>
    </xf>
    <xf numFmtId="0" fontId="46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7" fillId="0" borderId="0"/>
    <xf numFmtId="0" fontId="47" fillId="0" borderId="0"/>
    <xf numFmtId="43" fontId="1" fillId="0" borderId="0" applyFont="0" applyFill="0" applyBorder="0" applyAlignment="0" applyProtection="0"/>
    <xf numFmtId="0" fontId="18" fillId="0" borderId="0"/>
    <xf numFmtId="0" fontId="46" fillId="0" borderId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0" fontId="18" fillId="0" borderId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23" borderId="0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8" borderId="13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42" fillId="0" borderId="0" applyFont="0" applyFill="0" applyBorder="0" applyAlignment="0" applyProtection="0"/>
    <xf numFmtId="0" fontId="42" fillId="0" borderId="0">
      <protection locked="0"/>
    </xf>
    <xf numFmtId="43" fontId="6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2" fillId="0" borderId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179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179" fontId="1" fillId="0" borderId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9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180" fontId="23" fillId="0" borderId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8" fillId="0" borderId="0"/>
    <xf numFmtId="43" fontId="18" fillId="0" borderId="0" applyFont="0" applyFill="0" applyBorder="0" applyAlignment="0" applyProtection="0"/>
    <xf numFmtId="179" fontId="1" fillId="0" borderId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86" fontId="42" fillId="0" borderId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" fillId="0" borderId="0">
      <protection locked="0"/>
    </xf>
    <xf numFmtId="0" fontId="18" fillId="0" borderId="0"/>
    <xf numFmtId="0" fontId="1" fillId="0" borderId="0">
      <protection locked="0"/>
    </xf>
    <xf numFmtId="0" fontId="1" fillId="0" borderId="0">
      <protection locked="0"/>
    </xf>
    <xf numFmtId="0" fontId="18" fillId="0" borderId="0"/>
    <xf numFmtId="43" fontId="17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3" borderId="0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8" borderId="13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8" fillId="0" borderId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18" fillId="0" borderId="0"/>
    <xf numFmtId="179" fontId="65" fillId="0" borderId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9" fontId="46" fillId="0" borderId="0"/>
    <xf numFmtId="9" fontId="6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3" borderId="0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8" borderId="13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0" fontId="18" fillId="0" borderId="0"/>
    <xf numFmtId="43" fontId="17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3" borderId="0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8" borderId="13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8" fillId="0" borderId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3" borderId="0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8" borderId="13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8" fillId="0" borderId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0" fontId="18" fillId="0" borderId="0"/>
    <xf numFmtId="43" fontId="17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3" borderId="0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8" borderId="13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8" fillId="0" borderId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96" fillId="0" borderId="0"/>
    <xf numFmtId="187" fontId="68" fillId="0" borderId="0">
      <alignment vertical="top"/>
    </xf>
    <xf numFmtId="0" fontId="42" fillId="0" borderId="0">
      <protection locked="0"/>
    </xf>
    <xf numFmtId="181" fontId="23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180" fontId="23" fillId="0" borderId="0"/>
    <xf numFmtId="187" fontId="23" fillId="0" borderId="0"/>
    <xf numFmtId="0" fontId="46" fillId="0" borderId="0"/>
    <xf numFmtId="43" fontId="1" fillId="0" borderId="0" applyFont="0" applyFill="0" applyBorder="0" applyAlignment="0" applyProtection="0"/>
    <xf numFmtId="0" fontId="46" fillId="0" borderId="0"/>
    <xf numFmtId="0" fontId="4" fillId="0" borderId="0"/>
    <xf numFmtId="0" fontId="46" fillId="0" borderId="0"/>
    <xf numFmtId="9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/>
    <xf numFmtId="0" fontId="42" fillId="0" borderId="0"/>
    <xf numFmtId="0" fontId="44" fillId="0" borderId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46" fillId="0" borderId="0"/>
    <xf numFmtId="43" fontId="18" fillId="0" borderId="0" applyFont="0" applyFill="0" applyBorder="0" applyAlignment="0" applyProtection="0"/>
    <xf numFmtId="0" fontId="1" fillId="0" borderId="0"/>
    <xf numFmtId="176" fontId="42" fillId="0" borderId="0" applyFont="0" applyFill="0" applyBorder="0" applyAlignment="0" applyProtection="0"/>
    <xf numFmtId="186" fontId="42" fillId="0" borderId="0" applyFill="0" applyBorder="0" applyAlignment="0" applyProtection="0"/>
    <xf numFmtId="0" fontId="1" fillId="0" borderId="0">
      <protection locked="0"/>
    </xf>
    <xf numFmtId="180" fontId="23" fillId="0" borderId="0"/>
    <xf numFmtId="187" fontId="23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7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18" fillId="0" borderId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>
      <protection locked="0"/>
    </xf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46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1" fillId="0" borderId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>
      <protection locked="0"/>
    </xf>
    <xf numFmtId="0" fontId="1" fillId="0" borderId="0"/>
    <xf numFmtId="0" fontId="1" fillId="0" borderId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1" fillId="0" borderId="0"/>
    <xf numFmtId="0" fontId="1" fillId="0" borderId="0">
      <protection locked="0"/>
    </xf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23" borderId="0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8" borderId="13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0" fontId="18" fillId="0" borderId="0"/>
    <xf numFmtId="43" fontId="46" fillId="0" borderId="0" applyFont="0" applyFill="0" applyBorder="0" applyAlignment="0" applyProtection="0"/>
    <xf numFmtId="179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179" fontId="1" fillId="0" borderId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" fillId="0" borderId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" fillId="0" borderId="0">
      <protection locked="0"/>
    </xf>
    <xf numFmtId="0" fontId="18" fillId="0" borderId="0"/>
    <xf numFmtId="0" fontId="1" fillId="0" borderId="0">
      <protection locked="0"/>
    </xf>
    <xf numFmtId="0" fontId="1" fillId="0" borderId="0">
      <protection locked="0"/>
    </xf>
    <xf numFmtId="0" fontId="18" fillId="0" borderId="0"/>
    <xf numFmtId="43" fontId="17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3" borderId="0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8" borderId="13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8" fillId="0" borderId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>
      <protection locked="0"/>
    </xf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0" fontId="18" fillId="0" borderId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23" borderId="0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8" borderId="13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179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179" fontId="1" fillId="0" borderId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8" fillId="0" borderId="0"/>
    <xf numFmtId="43" fontId="18" fillId="0" borderId="0" applyFont="0" applyFill="0" applyBorder="0" applyAlignment="0" applyProtection="0"/>
    <xf numFmtId="179" fontId="1" fillId="0" borderId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" fillId="0" borderId="0">
      <protection locked="0"/>
    </xf>
    <xf numFmtId="0" fontId="18" fillId="0" borderId="0"/>
    <xf numFmtId="0" fontId="1" fillId="0" borderId="0">
      <protection locked="0"/>
    </xf>
    <xf numFmtId="0" fontId="1" fillId="0" borderId="0">
      <protection locked="0"/>
    </xf>
    <xf numFmtId="0" fontId="18" fillId="0" borderId="0"/>
    <xf numFmtId="43" fontId="17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3" borderId="0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8" borderId="13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8" fillId="0" borderId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18" fillId="0" borderId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3" borderId="0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8" borderId="13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0" fontId="18" fillId="0" borderId="0"/>
    <xf numFmtId="43" fontId="17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3" borderId="0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8" borderId="13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8" fillId="0" borderId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3" borderId="0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8" borderId="13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8" fillId="0" borderId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0" fontId="18" fillId="0" borderId="0"/>
    <xf numFmtId="43" fontId="17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3" borderId="0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8" borderId="13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8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8" fillId="0" borderId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>
      <protection locked="0"/>
    </xf>
    <xf numFmtId="180" fontId="23" fillId="0" borderId="0"/>
    <xf numFmtId="187" fontId="23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36">
    <xf numFmtId="0" fontId="0" fillId="0" borderId="0" xfId="0"/>
    <xf numFmtId="165" fontId="5" fillId="0" borderId="0" xfId="1" applyNumberFormat="1" applyFont="1" applyFill="1" applyAlignment="1">
      <alignment horizontal="right" vertical="center"/>
    </xf>
    <xf numFmtId="175" fontId="4" fillId="0" borderId="0" xfId="1" applyNumberFormat="1" applyFont="1" applyFill="1" applyAlignment="1">
      <alignment horizontal="right" vertical="center"/>
    </xf>
    <xf numFmtId="175" fontId="4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64" fontId="10" fillId="0" borderId="0" xfId="1" applyNumberFormat="1" applyFont="1" applyFill="1" applyAlignment="1">
      <alignment horizontal="left" vertical="center"/>
    </xf>
    <xf numFmtId="164" fontId="10" fillId="0" borderId="0" xfId="1" applyNumberFormat="1" applyFont="1" applyFill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horizontal="right" vertical="center"/>
    </xf>
    <xf numFmtId="0" fontId="11" fillId="0" borderId="0" xfId="1" applyFont="1" applyFill="1"/>
    <xf numFmtId="164" fontId="4" fillId="0" borderId="1" xfId="1" applyNumberFormat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lef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left" vertical="center"/>
    </xf>
    <xf numFmtId="164" fontId="4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164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70" fontId="4" fillId="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Alignment="1">
      <alignment horizontal="right" vertical="center"/>
    </xf>
    <xf numFmtId="165" fontId="4" fillId="0" borderId="2" xfId="0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164" fontId="5" fillId="0" borderId="0" xfId="0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72" fontId="3" fillId="0" borderId="0" xfId="0" applyNumberFormat="1" applyFont="1" applyFill="1" applyAlignment="1">
      <alignment horizontal="center" vertical="center"/>
    </xf>
    <xf numFmtId="172" fontId="3" fillId="0" borderId="0" xfId="0" applyNumberFormat="1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left" vertical="center"/>
    </xf>
    <xf numFmtId="166" fontId="10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horizontal="left" vertical="center"/>
    </xf>
    <xf numFmtId="164" fontId="7" fillId="0" borderId="0" xfId="1" applyNumberFormat="1" applyFont="1" applyFill="1" applyAlignment="1">
      <alignment horizontal="left" vertical="center"/>
    </xf>
    <xf numFmtId="166" fontId="7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center" vertical="center"/>
    </xf>
    <xf numFmtId="164" fontId="7" fillId="0" borderId="1" xfId="1" applyNumberFormat="1" applyFont="1" applyFill="1" applyBorder="1" applyAlignment="1">
      <alignment horizontal="right" vertical="center"/>
    </xf>
    <xf numFmtId="0" fontId="10" fillId="0" borderId="0" xfId="1" applyFont="1" applyFill="1" applyAlignment="1">
      <alignment vertical="center"/>
    </xf>
    <xf numFmtId="166" fontId="10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vertical="center"/>
    </xf>
    <xf numFmtId="164" fontId="10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horizontal="right" vertical="center"/>
    </xf>
    <xf numFmtId="166" fontId="12" fillId="0" borderId="3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166" fontId="12" fillId="0" borderId="1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Alignment="1">
      <alignment horizontal="left" vertical="center" indent="1"/>
    </xf>
    <xf numFmtId="37" fontId="12" fillId="0" borderId="0" xfId="2" applyNumberFormat="1" applyFont="1" applyFill="1" applyAlignment="1">
      <alignment horizontal="left" vertical="center" indent="1"/>
    </xf>
    <xf numFmtId="164" fontId="14" fillId="0" borderId="0" xfId="2" applyNumberFormat="1" applyFont="1" applyFill="1" applyAlignment="1">
      <alignment horizontal="left" vertical="center"/>
    </xf>
    <xf numFmtId="165" fontId="12" fillId="0" borderId="0" xfId="1" applyNumberFormat="1" applyFont="1" applyFill="1" applyAlignment="1">
      <alignment horizontal="right" vertical="center"/>
    </xf>
    <xf numFmtId="166" fontId="12" fillId="0" borderId="2" xfId="1" applyNumberFormat="1" applyFont="1" applyFill="1" applyBorder="1" applyAlignment="1">
      <alignment horizontal="right" vertical="center"/>
    </xf>
    <xf numFmtId="0" fontId="10" fillId="0" borderId="0" xfId="1" applyFont="1" applyFill="1"/>
    <xf numFmtId="37" fontId="12" fillId="0" borderId="0" xfId="2" applyNumberFormat="1" applyFont="1" applyFill="1" applyAlignment="1">
      <alignment vertical="center"/>
    </xf>
    <xf numFmtId="164" fontId="12" fillId="0" borderId="0" xfId="2" applyNumberFormat="1" applyFont="1" applyFill="1" applyAlignment="1">
      <alignment horizontal="left" vertical="center"/>
    </xf>
    <xf numFmtId="173" fontId="10" fillId="0" borderId="0" xfId="1" applyNumberFormat="1" applyFont="1" applyFill="1" applyAlignment="1">
      <alignment vertical="center"/>
    </xf>
    <xf numFmtId="166" fontId="7" fillId="0" borderId="0" xfId="1" quotePrefix="1" applyNumberFormat="1" applyFont="1" applyFill="1" applyAlignment="1">
      <alignment horizontal="right" vertical="center"/>
    </xf>
    <xf numFmtId="0" fontId="12" fillId="0" borderId="0" xfId="1" applyFont="1" applyFill="1"/>
    <xf numFmtId="166" fontId="7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horizontal="left" vertical="center"/>
    </xf>
    <xf numFmtId="166" fontId="12" fillId="0" borderId="0" xfId="1" applyNumberFormat="1" applyFont="1" applyFill="1" applyAlignment="1">
      <alignment vertical="center"/>
    </xf>
    <xf numFmtId="166" fontId="12" fillId="0" borderId="2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165" fontId="4" fillId="0" borderId="0" xfId="1" applyNumberFormat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73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6" fillId="0" borderId="0" xfId="3" applyFont="1" applyFill="1" applyAlignment="1">
      <alignment horizontal="left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10" fillId="0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173" fontId="4" fillId="0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0" fontId="7" fillId="0" borderId="0" xfId="1" applyFont="1" applyFill="1" applyAlignment="1">
      <alignment horizontal="left" vertical="center"/>
    </xf>
    <xf numFmtId="165" fontId="7" fillId="0" borderId="5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0" fontId="10" fillId="0" borderId="0" xfId="1" applyFont="1" applyFill="1" applyAlignment="1">
      <alignment horizontal="lef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0" fontId="12" fillId="0" borderId="0" xfId="1" applyFont="1" applyFill="1" applyAlignment="1">
      <alignment horizontal="left" vertical="center"/>
    </xf>
    <xf numFmtId="0" fontId="99" fillId="0" borderId="0" xfId="3" applyFont="1" applyFill="1" applyAlignment="1">
      <alignment horizontal="left" vertical="center"/>
    </xf>
    <xf numFmtId="165" fontId="10" fillId="0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0" fontId="4" fillId="0" borderId="1" xfId="1" applyFont="1" applyFill="1" applyBorder="1" applyAlignment="1">
      <alignment horizontal="left" vertical="center"/>
    </xf>
    <xf numFmtId="165" fontId="4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167" fontId="5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73" fontId="5" fillId="0" borderId="0" xfId="1" applyNumberFormat="1" applyFont="1" applyFill="1" applyAlignment="1">
      <alignment horizontal="right" vertical="center"/>
    </xf>
    <xf numFmtId="165" fontId="5" fillId="0" borderId="3" xfId="1" applyNumberFormat="1" applyFont="1" applyFill="1" applyBorder="1" applyAlignment="1">
      <alignment vertical="center"/>
    </xf>
    <xf numFmtId="173" fontId="4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0" fontId="6" fillId="0" borderId="0" xfId="1" applyFont="1" applyFill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174" fontId="4" fillId="0" borderId="0" xfId="1" applyNumberFormat="1" applyFont="1" applyFill="1" applyAlignment="1">
      <alignment horizontal="right" vertical="center"/>
    </xf>
    <xf numFmtId="174" fontId="5" fillId="0" borderId="0" xfId="1" applyNumberFormat="1" applyFont="1" applyFill="1" applyAlignment="1">
      <alignment horizontal="right" vertical="center"/>
    </xf>
    <xf numFmtId="171" fontId="4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horizontal="center" vertical="center"/>
    </xf>
    <xf numFmtId="175" fontId="3" fillId="0" borderId="0" xfId="1" applyNumberFormat="1" applyFont="1" applyFill="1" applyAlignment="1">
      <alignment vertical="center"/>
    </xf>
    <xf numFmtId="175" fontId="4" fillId="0" borderId="0" xfId="1" applyNumberFormat="1" applyFont="1" applyFill="1" applyAlignment="1">
      <alignment horizontal="left" vertical="center"/>
    </xf>
    <xf numFmtId="165" fontId="4" fillId="0" borderId="0" xfId="1" applyNumberFormat="1" applyFont="1" applyFill="1" applyAlignment="1">
      <alignment horizontal="center" vertical="center"/>
    </xf>
    <xf numFmtId="175" fontId="5" fillId="0" borderId="2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right" vertical="center"/>
    </xf>
    <xf numFmtId="164" fontId="4" fillId="33" borderId="0" xfId="0" applyNumberFormat="1" applyFont="1" applyFill="1" applyAlignment="1">
      <alignment horizontal="right" vertical="center"/>
    </xf>
    <xf numFmtId="164" fontId="3" fillId="33" borderId="0" xfId="0" applyNumberFormat="1" applyFont="1" applyFill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5" fillId="33" borderId="2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vertical="center"/>
    </xf>
    <xf numFmtId="166" fontId="4" fillId="33" borderId="0" xfId="0" applyNumberFormat="1" applyFont="1" applyFill="1" applyAlignment="1">
      <alignment horizontal="right" vertical="center"/>
    </xf>
    <xf numFmtId="170" fontId="4" fillId="33" borderId="0" xfId="0" applyNumberFormat="1" applyFont="1" applyFill="1" applyAlignment="1">
      <alignment horizontal="right" vertical="center"/>
    </xf>
    <xf numFmtId="171" fontId="4" fillId="33" borderId="0" xfId="0" applyNumberFormat="1" applyFont="1" applyFill="1" applyAlignment="1">
      <alignment horizontal="right" vertical="center"/>
    </xf>
    <xf numFmtId="164" fontId="4" fillId="33" borderId="0" xfId="0" applyNumberFormat="1" applyFont="1" applyFill="1" applyAlignment="1">
      <alignment vertical="center"/>
    </xf>
    <xf numFmtId="170" fontId="5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vertical="center"/>
    </xf>
    <xf numFmtId="167" fontId="5" fillId="33" borderId="0" xfId="0" applyNumberFormat="1" applyFont="1" applyFill="1" applyAlignment="1">
      <alignment horizontal="right" vertical="center"/>
    </xf>
    <xf numFmtId="167" fontId="5" fillId="33" borderId="0" xfId="0" applyNumberFormat="1" applyFont="1" applyFill="1" applyAlignment="1">
      <alignment vertical="center"/>
    </xf>
    <xf numFmtId="166" fontId="5" fillId="33" borderId="3" xfId="0" applyNumberFormat="1" applyFont="1" applyFill="1" applyBorder="1" applyAlignment="1">
      <alignment horizontal="right" vertical="center"/>
    </xf>
    <xf numFmtId="167" fontId="5" fillId="33" borderId="1" xfId="0" applyNumberFormat="1" applyFont="1" applyFill="1" applyBorder="1" applyAlignment="1">
      <alignment horizontal="right" vertical="center"/>
    </xf>
    <xf numFmtId="165" fontId="3" fillId="33" borderId="0" xfId="1" applyNumberFormat="1" applyFont="1" applyFill="1" applyAlignment="1">
      <alignment horizontal="right" vertical="center"/>
    </xf>
    <xf numFmtId="166" fontId="5" fillId="33" borderId="0" xfId="1" applyNumberFormat="1" applyFont="1" applyFill="1" applyAlignment="1">
      <alignment horizontal="right" vertical="center"/>
    </xf>
    <xf numFmtId="165" fontId="5" fillId="33" borderId="1" xfId="1" applyNumberFormat="1" applyFont="1" applyFill="1" applyBorder="1" applyAlignment="1">
      <alignment vertical="center"/>
    </xf>
    <xf numFmtId="165" fontId="5" fillId="33" borderId="0" xfId="1" applyNumberFormat="1" applyFont="1" applyFill="1" applyAlignment="1">
      <alignment vertical="center"/>
    </xf>
    <xf numFmtId="165" fontId="5" fillId="33" borderId="3" xfId="1" applyNumberFormat="1" applyFont="1" applyFill="1" applyBorder="1" applyAlignment="1">
      <alignment vertical="center"/>
    </xf>
    <xf numFmtId="165" fontId="5" fillId="33" borderId="0" xfId="1" applyNumberFormat="1" applyFont="1" applyFill="1" applyAlignment="1">
      <alignment horizontal="right" vertical="center"/>
    </xf>
    <xf numFmtId="165" fontId="5" fillId="33" borderId="1" xfId="1" applyNumberFormat="1" applyFont="1" applyFill="1" applyBorder="1" applyAlignment="1">
      <alignment horizontal="right" vertical="center"/>
    </xf>
    <xf numFmtId="165" fontId="5" fillId="33" borderId="2" xfId="1" applyNumberFormat="1" applyFont="1" applyFill="1" applyBorder="1" applyAlignment="1">
      <alignment horizontal="right" vertical="center"/>
    </xf>
    <xf numFmtId="165" fontId="4" fillId="33" borderId="0" xfId="1" applyNumberFormat="1" applyFont="1" applyFill="1" applyAlignment="1">
      <alignment horizontal="right" vertical="center"/>
    </xf>
    <xf numFmtId="175" fontId="5" fillId="33" borderId="2" xfId="1" applyNumberFormat="1" applyFont="1" applyFill="1" applyBorder="1" applyAlignment="1">
      <alignment horizontal="right" vertical="center"/>
    </xf>
    <xf numFmtId="173" fontId="4" fillId="33" borderId="0" xfId="1" applyNumberFormat="1" applyFont="1" applyFill="1" applyAlignment="1">
      <alignment vertical="center"/>
    </xf>
    <xf numFmtId="164" fontId="5" fillId="33" borderId="0" xfId="1" applyNumberFormat="1" applyFont="1" applyFill="1" applyAlignment="1">
      <alignment vertical="center"/>
    </xf>
    <xf numFmtId="165" fontId="5" fillId="33" borderId="2" xfId="1" applyNumberFormat="1" applyFont="1" applyFill="1" applyBorder="1" applyAlignment="1">
      <alignment vertical="center"/>
    </xf>
    <xf numFmtId="165" fontId="10" fillId="33" borderId="0" xfId="1" applyNumberFormat="1" applyFont="1" applyFill="1" applyAlignment="1">
      <alignment horizontal="right" vertical="center"/>
    </xf>
    <xf numFmtId="165" fontId="10" fillId="33" borderId="1" xfId="1" applyNumberFormat="1" applyFont="1" applyFill="1" applyBorder="1" applyAlignment="1">
      <alignment horizontal="right" vertical="center"/>
    </xf>
    <xf numFmtId="165" fontId="10" fillId="33" borderId="2" xfId="1" applyNumberFormat="1" applyFont="1" applyFill="1" applyBorder="1" applyAlignment="1">
      <alignment horizontal="right" vertical="center"/>
    </xf>
    <xf numFmtId="166" fontId="10" fillId="33" borderId="0" xfId="1" applyNumberFormat="1" applyFont="1" applyFill="1" applyAlignment="1">
      <alignment horizontal="center" vertical="center"/>
    </xf>
    <xf numFmtId="166" fontId="12" fillId="33" borderId="0" xfId="1" applyNumberFormat="1" applyFont="1" applyFill="1" applyAlignment="1">
      <alignment horizontal="right" vertical="center"/>
    </xf>
    <xf numFmtId="166" fontId="12" fillId="33" borderId="3" xfId="1" applyNumberFormat="1" applyFont="1" applyFill="1" applyBorder="1" applyAlignment="1">
      <alignment horizontal="right" vertical="center"/>
    </xf>
    <xf numFmtId="166" fontId="10" fillId="33" borderId="0" xfId="1" applyNumberFormat="1" applyFont="1" applyFill="1" applyAlignment="1">
      <alignment horizontal="right" vertical="center"/>
    </xf>
    <xf numFmtId="166" fontId="12" fillId="33" borderId="1" xfId="1" applyNumberFormat="1" applyFont="1" applyFill="1" applyBorder="1" applyAlignment="1">
      <alignment horizontal="right" vertical="center"/>
    </xf>
    <xf numFmtId="166" fontId="10" fillId="33" borderId="0" xfId="1" applyNumberFormat="1" applyFont="1" applyFill="1" applyAlignment="1">
      <alignment vertical="center"/>
    </xf>
    <xf numFmtId="165" fontId="12" fillId="33" borderId="0" xfId="1" applyNumberFormat="1" applyFont="1" applyFill="1" applyAlignment="1">
      <alignment horizontal="right" vertical="center"/>
    </xf>
    <xf numFmtId="166" fontId="12" fillId="33" borderId="2" xfId="1" applyNumberFormat="1" applyFont="1" applyFill="1" applyBorder="1" applyAlignment="1">
      <alignment horizontal="right" vertical="center"/>
    </xf>
    <xf numFmtId="166" fontId="7" fillId="33" borderId="0" xfId="1" applyNumberFormat="1" applyFont="1" applyFill="1" applyAlignment="1">
      <alignment horizontal="right" vertical="center"/>
    </xf>
    <xf numFmtId="166" fontId="12" fillId="33" borderId="0" xfId="1" applyNumberFormat="1" applyFont="1" applyFill="1" applyAlignment="1">
      <alignment vertical="center"/>
    </xf>
    <xf numFmtId="166" fontId="12" fillId="33" borderId="2" xfId="1" applyNumberFormat="1" applyFont="1" applyFill="1" applyBorder="1" applyAlignment="1">
      <alignment vertical="center"/>
    </xf>
    <xf numFmtId="0" fontId="2" fillId="0" borderId="0" xfId="0" applyFont="1" applyFill="1"/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164" fontId="3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/>
    <xf numFmtId="166" fontId="7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/>
    <xf numFmtId="166" fontId="7" fillId="0" borderId="4" xfId="1" applyNumberFormat="1" applyFont="1" applyFill="1" applyBorder="1" applyAlignment="1">
      <alignment horizontal="center" vertical="center"/>
    </xf>
    <xf numFmtId="0" fontId="12" fillId="0" borderId="4" xfId="1" applyFont="1" applyFill="1" applyBorder="1"/>
    <xf numFmtId="166" fontId="3" fillId="0" borderId="1" xfId="1" applyNumberFormat="1" applyFont="1" applyFill="1" applyBorder="1" applyAlignment="1">
      <alignment horizontal="center" vertical="center"/>
    </xf>
    <xf numFmtId="166" fontId="7" fillId="0" borderId="1" xfId="1" quotePrefix="1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/>
    <xf numFmtId="0" fontId="2" fillId="0" borderId="0" xfId="1" applyFont="1" applyFill="1"/>
    <xf numFmtId="0" fontId="4" fillId="0" borderId="0" xfId="1" applyFont="1" applyFill="1" applyAlignment="1">
      <alignment horizontal="center" vertical="center"/>
    </xf>
    <xf numFmtId="165" fontId="4" fillId="33" borderId="1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horizontal="right"/>
    </xf>
  </cellXfs>
  <cellStyles count="48246">
    <cellStyle name="20% - Accent1 2" xfId="141" xr:uid="{A6E0646F-03AA-4F16-93F7-59BCF0612DBD}"/>
    <cellStyle name="20% - Accent1 2 2" xfId="414" xr:uid="{376F0E93-31D6-40DA-A577-5550E9DA17DD}"/>
    <cellStyle name="20% - Accent1 2 3" xfId="379" xr:uid="{20AE5182-D3E5-41F3-AD3F-D6101DD485B7}"/>
    <cellStyle name="20% - Accent1 3" xfId="396" xr:uid="{CD5C5488-94E7-489B-913D-4A2AA9C1B5B7}"/>
    <cellStyle name="20% - Accent1 4" xfId="343" xr:uid="{D583F000-E250-493F-82CC-5637D73EE165}"/>
    <cellStyle name="20% - Accent1 5" xfId="275" xr:uid="{0A397017-F016-4D3E-8067-4253FE92E146}"/>
    <cellStyle name="20% - Accent1 5 2" xfId="3440" xr:uid="{6717D11E-A3A5-4D8F-BE97-E368905102AF}"/>
    <cellStyle name="20% - Accent1 5 2 2" xfId="9422" xr:uid="{81A57A8B-B615-4325-8A2E-CDDA38944C8E}"/>
    <cellStyle name="20% - Accent1 5 2 2 2" xfId="21297" xr:uid="{1D01821A-EA5A-410E-B3BB-325A15702099}"/>
    <cellStyle name="20% - Accent1 5 2 2 2 2" xfId="45250" xr:uid="{EBDC9610-528D-4909-8F6F-E6BF901301FF}"/>
    <cellStyle name="20% - Accent1 5 2 2 3" xfId="33386" xr:uid="{1F4E4DD3-C689-41C8-A3F1-05CCD0300315}"/>
    <cellStyle name="20% - Accent1 5 2 3" xfId="15361" xr:uid="{AD07E783-E855-441E-97FB-C7BD160BB3EE}"/>
    <cellStyle name="20% - Accent1 5 2 3 2" xfId="39315" xr:uid="{CC082D61-3A93-4C61-AF2D-BBE5989C195E}"/>
    <cellStyle name="20% - Accent1 5 2 4" xfId="27428" xr:uid="{6755BB2E-0418-44C2-ADD3-37051099D719}"/>
    <cellStyle name="20% - Accent1 5 3" xfId="6463" xr:uid="{526356F3-56E7-4C26-8D44-0863AC62B1D8}"/>
    <cellStyle name="20% - Accent1 5 3 2" xfId="18357" xr:uid="{840F69F8-C833-4CFA-9EC3-46723CFB3252}"/>
    <cellStyle name="20% - Accent1 5 3 2 2" xfId="42310" xr:uid="{ED60273F-CDA2-4F57-8279-FE5B9DE3EC26}"/>
    <cellStyle name="20% - Accent1 5 3 3" xfId="30436" xr:uid="{4DA61EA5-04E1-4AE4-AC9B-5D6A5FFB2A85}"/>
    <cellStyle name="20% - Accent1 5 4" xfId="12420" xr:uid="{081EA8A1-F777-4868-AFC6-14D4C925679F}"/>
    <cellStyle name="20% - Accent1 5 4 2" xfId="36374" xr:uid="{E657AF9B-147A-4292-951B-5733C3810847}"/>
    <cellStyle name="20% - Accent1 5 5" xfId="24492" xr:uid="{48631393-F3E2-4EFD-A1EA-7E5C180D689A}"/>
    <cellStyle name="20% - Accent2 2" xfId="145" xr:uid="{3929A7DD-88F9-4529-BB43-7A3D814DA83D}"/>
    <cellStyle name="20% - Accent2 2 2" xfId="416" xr:uid="{1625F264-C83D-4621-8265-A8AECB491746}"/>
    <cellStyle name="20% - Accent2 2 3" xfId="381" xr:uid="{CF3A0D1D-21FB-4E06-A843-C0F07131EFF1}"/>
    <cellStyle name="20% - Accent2 3" xfId="398" xr:uid="{177D9BE7-DBD2-45AC-AA8B-E32EA9CE2F24}"/>
    <cellStyle name="20% - Accent2 4" xfId="346" xr:uid="{BBF67C73-88CC-4BBD-BBC8-7F70F9D13FA5}"/>
    <cellStyle name="20% - Accent2 5" xfId="279" xr:uid="{ADA14E02-2B3C-423A-B768-146D2FB219F6}"/>
    <cellStyle name="20% - Accent2 5 2" xfId="3443" xr:uid="{6C1D0BA5-A26D-4319-80AD-30B2571E9972}"/>
    <cellStyle name="20% - Accent2 5 2 2" xfId="9425" xr:uid="{131B4F88-3F8B-449A-A8F3-C1C196F0A262}"/>
    <cellStyle name="20% - Accent2 5 2 2 2" xfId="21300" xr:uid="{9EC02A63-7166-4FA4-A4A2-61DD15B59CBC}"/>
    <cellStyle name="20% - Accent2 5 2 2 2 2" xfId="45253" xr:uid="{EFABAAF6-4479-4182-B648-625D25F90F83}"/>
    <cellStyle name="20% - Accent2 5 2 2 3" xfId="33389" xr:uid="{BE7EADCF-6750-4BD7-866B-FE17D6194C8A}"/>
    <cellStyle name="20% - Accent2 5 2 3" xfId="15364" xr:uid="{4C3D211B-642B-4A51-8BE7-C408FACD1893}"/>
    <cellStyle name="20% - Accent2 5 2 3 2" xfId="39318" xr:uid="{FE4E48A4-7657-4B32-80B6-8A13130EB598}"/>
    <cellStyle name="20% - Accent2 5 2 4" xfId="27431" xr:uid="{D27D6909-6A3D-4ABB-A608-4011EB163CE2}"/>
    <cellStyle name="20% - Accent2 5 3" xfId="6466" xr:uid="{84A86147-B023-4704-B2D2-4E7F117D5C5C}"/>
    <cellStyle name="20% - Accent2 5 3 2" xfId="18360" xr:uid="{4ABB6105-4388-4068-8110-94296762A7DF}"/>
    <cellStyle name="20% - Accent2 5 3 2 2" xfId="42313" xr:uid="{F8B64E1C-37BC-4315-9E4A-25D0C3B2E1ED}"/>
    <cellStyle name="20% - Accent2 5 3 3" xfId="30439" xr:uid="{53EBECA4-B7E5-44E9-A8F3-FE975A79D33A}"/>
    <cellStyle name="20% - Accent2 5 4" xfId="12423" xr:uid="{1D8E8C1F-C506-4A32-9A88-8D673FE77129}"/>
    <cellStyle name="20% - Accent2 5 4 2" xfId="36377" xr:uid="{168CBB8B-9154-48A6-ADDB-12B6CCD25F3F}"/>
    <cellStyle name="20% - Accent2 5 5" xfId="24495" xr:uid="{FC5910F0-8FDB-4746-A3D5-AF6417B4E19D}"/>
    <cellStyle name="20% - Accent3 2" xfId="149" xr:uid="{5291F213-3334-4A28-8F05-BECD0CED5162}"/>
    <cellStyle name="20% - Accent3 2 2" xfId="418" xr:uid="{3E1952D6-FFB6-43FB-B4E6-AE930412EC01}"/>
    <cellStyle name="20% - Accent3 2 3" xfId="383" xr:uid="{784401E4-AAC7-44E7-BAFD-A8732FB64772}"/>
    <cellStyle name="20% - Accent3 3" xfId="400" xr:uid="{81C1AB16-2BF7-43E8-9E8E-5DA6658F9AEE}"/>
    <cellStyle name="20% - Accent3 4" xfId="349" xr:uid="{DDD1508C-D4FC-403B-AD5C-08CA437756D5}"/>
    <cellStyle name="20% - Accent3 5" xfId="283" xr:uid="{DD566419-C7C5-4D00-941D-B62584D9DA60}"/>
    <cellStyle name="20% - Accent3 5 2" xfId="3446" xr:uid="{79907EA7-E98A-4C1C-AFD8-5D8F3EFAC9F8}"/>
    <cellStyle name="20% - Accent3 5 2 2" xfId="9428" xr:uid="{B1345CBE-E8E7-4343-9952-0EA554485CE0}"/>
    <cellStyle name="20% - Accent3 5 2 2 2" xfId="21303" xr:uid="{04643617-F5BB-4C54-B1E6-CDFE890507E5}"/>
    <cellStyle name="20% - Accent3 5 2 2 2 2" xfId="45256" xr:uid="{F9EEB138-7B31-43CD-8B77-6591D5BA3DE3}"/>
    <cellStyle name="20% - Accent3 5 2 2 3" xfId="33392" xr:uid="{1DFF2624-23CD-4DCF-8609-78AB73FF06D6}"/>
    <cellStyle name="20% - Accent3 5 2 3" xfId="15367" xr:uid="{207FE433-12D8-4400-B538-22AC17A68144}"/>
    <cellStyle name="20% - Accent3 5 2 3 2" xfId="39321" xr:uid="{9426C59C-EA73-476F-985D-DAADDAA95908}"/>
    <cellStyle name="20% - Accent3 5 2 4" xfId="27434" xr:uid="{0A3E7737-EF3F-46B0-8A16-D790ABB75357}"/>
    <cellStyle name="20% - Accent3 5 3" xfId="6469" xr:uid="{C602CF98-E932-418E-8175-785B0DE36581}"/>
    <cellStyle name="20% - Accent3 5 3 2" xfId="18363" xr:uid="{988700DC-D683-4E5A-9F87-0C4E6B0226C8}"/>
    <cellStyle name="20% - Accent3 5 3 2 2" xfId="42316" xr:uid="{84ACF10C-FB76-4106-885B-6709151B1ED5}"/>
    <cellStyle name="20% - Accent3 5 3 3" xfId="30442" xr:uid="{C0DF8AB4-57C1-4C1A-8F39-21F2239D7B5E}"/>
    <cellStyle name="20% - Accent3 5 4" xfId="12426" xr:uid="{62C09FAC-DA4A-4944-9F94-7B1309A21F21}"/>
    <cellStyle name="20% - Accent3 5 4 2" xfId="36380" xr:uid="{C8F83BCB-E4F6-429F-8774-5C35E2959B8F}"/>
    <cellStyle name="20% - Accent3 5 5" xfId="24498" xr:uid="{4521DAE1-C688-441F-AF50-4A59276F52B8}"/>
    <cellStyle name="20% - Accent4 2" xfId="153" xr:uid="{B5E84C0A-F155-4B45-88DA-AE49F0B54EFB}"/>
    <cellStyle name="20% - Accent4 2 2" xfId="420" xr:uid="{926750F3-E22F-4894-8824-EFCD1C4A04A2}"/>
    <cellStyle name="20% - Accent4 2 3" xfId="385" xr:uid="{14891DC9-233F-4FC9-98CB-8E73F1A495D7}"/>
    <cellStyle name="20% - Accent4 3" xfId="402" xr:uid="{A3748254-BBA5-434B-8574-C4AAC6CFC730}"/>
    <cellStyle name="20% - Accent4 4" xfId="352" xr:uid="{C6680604-C806-4BB9-ABBD-6819AAAAA299}"/>
    <cellStyle name="20% - Accent4 5" xfId="287" xr:uid="{4D053B79-AC67-41D7-AA5F-92DAB613B296}"/>
    <cellStyle name="20% - Accent4 5 2" xfId="3449" xr:uid="{7F631122-FA70-48DB-B83E-876E1ED6CF87}"/>
    <cellStyle name="20% - Accent4 5 2 2" xfId="9431" xr:uid="{080943B4-3BAB-4382-8231-DA86CE385577}"/>
    <cellStyle name="20% - Accent4 5 2 2 2" xfId="21306" xr:uid="{355533BC-5DD6-45A3-AD47-F743067277F3}"/>
    <cellStyle name="20% - Accent4 5 2 2 2 2" xfId="45259" xr:uid="{77A10CC7-AD18-40B7-B609-D7F52837BE7E}"/>
    <cellStyle name="20% - Accent4 5 2 2 3" xfId="33395" xr:uid="{C1614F9C-9628-48A4-ABB2-074F5711BC94}"/>
    <cellStyle name="20% - Accent4 5 2 3" xfId="15370" xr:uid="{29FD180F-B454-4F7C-B2C4-F3E736A2E7DC}"/>
    <cellStyle name="20% - Accent4 5 2 3 2" xfId="39324" xr:uid="{A5C2F7CC-21C2-48E1-A02B-D61C02607F30}"/>
    <cellStyle name="20% - Accent4 5 2 4" xfId="27437" xr:uid="{38C550EF-2A04-43FB-93BB-9C2C0B2C2C02}"/>
    <cellStyle name="20% - Accent4 5 3" xfId="6472" xr:uid="{D59B566A-A510-40DB-AB29-C06C466E7B82}"/>
    <cellStyle name="20% - Accent4 5 3 2" xfId="18366" xr:uid="{CFBA10C4-A160-4E74-B554-8F29173CD28C}"/>
    <cellStyle name="20% - Accent4 5 3 2 2" xfId="42319" xr:uid="{3B498243-E0E7-4DBB-8693-737128F1330D}"/>
    <cellStyle name="20% - Accent4 5 3 3" xfId="30445" xr:uid="{82F364B5-8B29-4E69-A603-2CF8CB2A1610}"/>
    <cellStyle name="20% - Accent4 5 4" xfId="12429" xr:uid="{13A3DF7E-51DE-4C19-8A9B-84FED8E9AE0B}"/>
    <cellStyle name="20% - Accent4 5 4 2" xfId="36383" xr:uid="{59A42235-CD60-433E-965F-31764389290B}"/>
    <cellStyle name="20% - Accent4 5 5" xfId="24501" xr:uid="{FD31D3B2-A422-46B1-983C-B4CE4988C1A9}"/>
    <cellStyle name="20% - Accent5 2" xfId="157" xr:uid="{588FCBB0-9C42-45B6-9E8D-CD81C3D16B2B}"/>
    <cellStyle name="20% - Accent5 2 2" xfId="422" xr:uid="{23878EE3-7CA5-4E1E-94F8-BD3E4571A1E3}"/>
    <cellStyle name="20% - Accent5 2 3" xfId="387" xr:uid="{CBFE2A17-3480-40B5-8F43-BE786C994F96}"/>
    <cellStyle name="20% - Accent5 3" xfId="404" xr:uid="{567E7B78-F2C9-4058-9261-F558F5E86C8D}"/>
    <cellStyle name="20% - Accent5 4" xfId="355" xr:uid="{9151B446-F287-46B0-BA46-6719D64BD7F8}"/>
    <cellStyle name="20% - Accent5 5" xfId="290" xr:uid="{F6FE0F96-2559-4E15-B223-096942C9FD4E}"/>
    <cellStyle name="20% - Accent5 5 2" xfId="3451" xr:uid="{25845170-B52E-4B34-8AAC-4847385E54AA}"/>
    <cellStyle name="20% - Accent5 5 2 2" xfId="9433" xr:uid="{12C7A3B8-0874-4AE1-868F-01F5FA83C2E0}"/>
    <cellStyle name="20% - Accent5 5 2 2 2" xfId="21308" xr:uid="{806856DC-B7FC-4393-9793-A91E978320DD}"/>
    <cellStyle name="20% - Accent5 5 2 2 2 2" xfId="45261" xr:uid="{EC8B396A-8150-43ED-B479-9A3088155AE0}"/>
    <cellStyle name="20% - Accent5 5 2 2 3" xfId="33397" xr:uid="{1D03748D-90D1-4621-B23E-5B6F32F0AF8D}"/>
    <cellStyle name="20% - Accent5 5 2 3" xfId="15372" xr:uid="{896EE8DE-8ACE-4996-8D33-FBCDC2337AF9}"/>
    <cellStyle name="20% - Accent5 5 2 3 2" xfId="39326" xr:uid="{F3E56F36-F927-41F5-923D-004AF055CB9B}"/>
    <cellStyle name="20% - Accent5 5 2 4" xfId="27439" xr:uid="{6E2E7898-655B-45D5-8F93-1129506A5734}"/>
    <cellStyle name="20% - Accent5 5 3" xfId="6474" xr:uid="{7F0B0697-7EA6-4A0A-9B96-C734C67121B5}"/>
    <cellStyle name="20% - Accent5 5 3 2" xfId="18368" xr:uid="{8F793962-401F-4847-AF67-3DC50134657C}"/>
    <cellStyle name="20% - Accent5 5 3 2 2" xfId="42321" xr:uid="{FE0C211E-F0B4-4756-BDE4-532B2264E028}"/>
    <cellStyle name="20% - Accent5 5 3 3" xfId="30447" xr:uid="{58F3E58B-9892-4DD8-91E6-427B1970176B}"/>
    <cellStyle name="20% - Accent5 5 4" xfId="12431" xr:uid="{E89805D4-042D-4A4C-88FB-0D9EA1FBDAB8}"/>
    <cellStyle name="20% - Accent5 5 4 2" xfId="36385" xr:uid="{9DBD2A0B-58BB-4B1A-B20F-252D8D12483E}"/>
    <cellStyle name="20% - Accent5 5 5" xfId="24503" xr:uid="{5B95BBC4-010D-447B-AC31-BB9AA3A921A7}"/>
    <cellStyle name="20% - Accent6 2" xfId="161" xr:uid="{66D6D9EE-B5DC-41CD-85BD-06C30F461CD1}"/>
    <cellStyle name="20% - Accent6 2 2" xfId="424" xr:uid="{E5215B78-30E7-4C37-AAE2-4B20EE066DF9}"/>
    <cellStyle name="20% - Accent6 2 3" xfId="389" xr:uid="{A4E4CE7F-CE77-4D11-88D6-B45E842F4A96}"/>
    <cellStyle name="20% - Accent6 3" xfId="406" xr:uid="{BD93DF80-C38C-40E0-8708-ACB95F63A728}"/>
    <cellStyle name="20% - Accent6 4" xfId="358" xr:uid="{6EBBA01C-4A3B-4A6E-BBA7-BBAA7AAF4014}"/>
    <cellStyle name="20% - Accent6 5" xfId="294" xr:uid="{5648B400-B337-4ACA-928D-68F89A5541ED}"/>
    <cellStyle name="20% - Accent6 5 2" xfId="3454" xr:uid="{FC4CD008-3F89-460C-8040-BF920BF359D6}"/>
    <cellStyle name="20% - Accent6 5 2 2" xfId="9436" xr:uid="{B072B2A0-C3B6-4329-8536-195DC68955E7}"/>
    <cellStyle name="20% - Accent6 5 2 2 2" xfId="21311" xr:uid="{8B1047A0-AD6D-4FF5-9EAA-2C45CBF5BF38}"/>
    <cellStyle name="20% - Accent6 5 2 2 2 2" xfId="45264" xr:uid="{7C2101E7-BCAC-47EA-A88A-FECD47B58EFA}"/>
    <cellStyle name="20% - Accent6 5 2 2 3" xfId="33400" xr:uid="{F7646B38-EB5E-46F9-95CF-8CAF5E1BAD1E}"/>
    <cellStyle name="20% - Accent6 5 2 3" xfId="15375" xr:uid="{B9D112A7-C639-43D2-8196-44B0737EE5E2}"/>
    <cellStyle name="20% - Accent6 5 2 3 2" xfId="39329" xr:uid="{8FE7B83E-1427-4F4D-9BDE-F426C74B8202}"/>
    <cellStyle name="20% - Accent6 5 2 4" xfId="27442" xr:uid="{AA3475A6-4DF2-4EA3-85D0-1A3AC6ECAB04}"/>
    <cellStyle name="20% - Accent6 5 3" xfId="6477" xr:uid="{6C87C52F-D81F-40C0-8724-E2C44966CE2E}"/>
    <cellStyle name="20% - Accent6 5 3 2" xfId="18371" xr:uid="{568F71E2-0F65-4B91-BC0E-F016083D02B0}"/>
    <cellStyle name="20% - Accent6 5 3 2 2" xfId="42324" xr:uid="{9DD9483A-7F29-43AB-9CEF-F48E48EB3302}"/>
    <cellStyle name="20% - Accent6 5 3 3" xfId="30450" xr:uid="{B34DDBA5-ED4E-4D06-9501-F73D3C18CC07}"/>
    <cellStyle name="20% - Accent6 5 4" xfId="12434" xr:uid="{93DB12D6-484A-4ECE-A68D-63989DA90C9C}"/>
    <cellStyle name="20% - Accent6 5 4 2" xfId="36388" xr:uid="{03FA55B6-EE37-4E56-88BF-A43DF7E90661}"/>
    <cellStyle name="20% - Accent6 5 5" xfId="24506" xr:uid="{3916FFC3-E99D-4279-8346-D98EA4631F52}"/>
    <cellStyle name="40% - Accent1 2" xfId="142" xr:uid="{DBE6D04E-A481-407C-A199-5A3E4E7759BE}"/>
    <cellStyle name="40% - Accent1 2 2" xfId="415" xr:uid="{0907A050-C0D3-4DCF-B43E-1E2118F1E668}"/>
    <cellStyle name="40% - Accent1 2 3" xfId="380" xr:uid="{3B267747-4ED2-4971-900D-03427EFD12C4}"/>
    <cellStyle name="40% - Accent1 3" xfId="397" xr:uid="{ACE128D3-70FA-40B4-92A6-800FEB4D6CB9}"/>
    <cellStyle name="40% - Accent1 4" xfId="344" xr:uid="{9198EEB2-3D13-44EC-A69D-165BEDAECA26}"/>
    <cellStyle name="40% - Accent1 5" xfId="276" xr:uid="{EF8EDBC1-3B3A-4EF6-8B44-A6BA2BB8A784}"/>
    <cellStyle name="40% - Accent1 5 2" xfId="3441" xr:uid="{92D76E34-8E58-4D5D-B9CB-33F8E7CBC0DD}"/>
    <cellStyle name="40% - Accent1 5 2 2" xfId="9423" xr:uid="{FFDA7207-0763-400E-9C67-A397E190CD51}"/>
    <cellStyle name="40% - Accent1 5 2 2 2" xfId="21298" xr:uid="{CAEF43D0-5332-461A-8F23-EB9A533C46A7}"/>
    <cellStyle name="40% - Accent1 5 2 2 2 2" xfId="45251" xr:uid="{6DE27618-0109-45B2-82FF-6E2318D9B61E}"/>
    <cellStyle name="40% - Accent1 5 2 2 3" xfId="33387" xr:uid="{3A483B09-4FC1-42DC-8D78-49CA73FCE746}"/>
    <cellStyle name="40% - Accent1 5 2 3" xfId="15362" xr:uid="{0D032744-6AB3-46D1-9D8C-047BC6B0D647}"/>
    <cellStyle name="40% - Accent1 5 2 3 2" xfId="39316" xr:uid="{E7146D41-37C8-4116-AEE1-49D828FED74D}"/>
    <cellStyle name="40% - Accent1 5 2 4" xfId="27429" xr:uid="{A441E699-2497-4A48-B451-222E40965F0E}"/>
    <cellStyle name="40% - Accent1 5 3" xfId="6464" xr:uid="{F4C970DB-BFBC-42FB-A427-362BCBC64B44}"/>
    <cellStyle name="40% - Accent1 5 3 2" xfId="18358" xr:uid="{F5A1CBBF-F1FD-406A-9575-A6BD5E20A29F}"/>
    <cellStyle name="40% - Accent1 5 3 2 2" xfId="42311" xr:uid="{2158816E-5027-44CB-842B-CE04076FAE13}"/>
    <cellStyle name="40% - Accent1 5 3 3" xfId="30437" xr:uid="{4ECCD55E-503E-493A-88EB-47723CA96F6C}"/>
    <cellStyle name="40% - Accent1 5 4" xfId="12421" xr:uid="{37D4485B-569F-4E6B-B04E-A6D036E6BC23}"/>
    <cellStyle name="40% - Accent1 5 4 2" xfId="36375" xr:uid="{98B7005C-36BD-4C17-ABC2-EC3E93A30782}"/>
    <cellStyle name="40% - Accent1 5 5" xfId="24493" xr:uid="{6CC3D11A-8D6C-426D-8F78-CFD117881F59}"/>
    <cellStyle name="40% - Accent2 2" xfId="146" xr:uid="{701A57C1-3A27-4A72-9D07-364B48AE7B41}"/>
    <cellStyle name="40% - Accent2 2 2" xfId="417" xr:uid="{7EF8C1A9-6E92-4960-AC76-67B5E9DCD63B}"/>
    <cellStyle name="40% - Accent2 2 3" xfId="382" xr:uid="{C4CFAEBE-8531-45F5-8198-7F78A6C5E3BE}"/>
    <cellStyle name="40% - Accent2 3" xfId="399" xr:uid="{505438B3-0EC4-40F8-A801-68027875541F}"/>
    <cellStyle name="40% - Accent2 4" xfId="347" xr:uid="{6706011A-8981-473D-BF9E-2592D02EEF48}"/>
    <cellStyle name="40% - Accent2 5" xfId="280" xr:uid="{47291D40-0A40-45E6-90C0-F27FA3EABEC5}"/>
    <cellStyle name="40% - Accent2 5 2" xfId="3444" xr:uid="{2CD963EC-CD46-4FE0-AE4A-0E00560E1105}"/>
    <cellStyle name="40% - Accent2 5 2 2" xfId="9426" xr:uid="{3923207F-34AF-4D69-9100-1410918A53AB}"/>
    <cellStyle name="40% - Accent2 5 2 2 2" xfId="21301" xr:uid="{382433FA-B1A5-4F69-956B-9235D69FC5A0}"/>
    <cellStyle name="40% - Accent2 5 2 2 2 2" xfId="45254" xr:uid="{2C999604-96BF-4315-9591-0A955DDEF619}"/>
    <cellStyle name="40% - Accent2 5 2 2 3" xfId="33390" xr:uid="{3D64D2A0-8470-422E-B80D-030399491710}"/>
    <cellStyle name="40% - Accent2 5 2 3" xfId="15365" xr:uid="{BEF77CDC-0195-4EC0-8823-1873F323653B}"/>
    <cellStyle name="40% - Accent2 5 2 3 2" xfId="39319" xr:uid="{CF85AAB5-A719-4D92-BC0F-483579C80D30}"/>
    <cellStyle name="40% - Accent2 5 2 4" xfId="27432" xr:uid="{A35FE388-0D8C-4B9A-A44B-EB8BE3E21865}"/>
    <cellStyle name="40% - Accent2 5 3" xfId="6467" xr:uid="{24F5F235-5FBE-450A-A6A3-5BC8C59D2A76}"/>
    <cellStyle name="40% - Accent2 5 3 2" xfId="18361" xr:uid="{6E06B0C9-4963-4F09-855B-4C4D2ACE5BE2}"/>
    <cellStyle name="40% - Accent2 5 3 2 2" xfId="42314" xr:uid="{2A29FD99-89D4-40C4-A53D-0F0AD9C3CD11}"/>
    <cellStyle name="40% - Accent2 5 3 3" xfId="30440" xr:uid="{2E9FA9C6-F6CE-412C-80C0-44F0BA081095}"/>
    <cellStyle name="40% - Accent2 5 4" xfId="12424" xr:uid="{893766FF-23AF-4AA4-B354-BB0814522C8B}"/>
    <cellStyle name="40% - Accent2 5 4 2" xfId="36378" xr:uid="{79DE71C9-2AF9-43F6-886E-D9777395F3CB}"/>
    <cellStyle name="40% - Accent2 5 5" xfId="24496" xr:uid="{534946EC-F806-4301-A072-7BE24EBB28DD}"/>
    <cellStyle name="40% - Accent3 2" xfId="150" xr:uid="{470E6D0F-3933-4AF1-BD7D-FE72C6F6596D}"/>
    <cellStyle name="40% - Accent3 2 2" xfId="419" xr:uid="{C3361EE6-E16A-48EB-9561-EF7E3E14823E}"/>
    <cellStyle name="40% - Accent3 2 3" xfId="384" xr:uid="{A89474FF-9634-4074-B036-65847AA811AF}"/>
    <cellStyle name="40% - Accent3 3" xfId="401" xr:uid="{43FD538D-36A8-4C6F-8424-C6148F79EE9B}"/>
    <cellStyle name="40% - Accent3 4" xfId="350" xr:uid="{C8BC68EC-8D76-4A85-9E0C-5261D32832D9}"/>
    <cellStyle name="40% - Accent3 5" xfId="284" xr:uid="{1AF128CE-4C15-4FB0-A809-87EF4269331B}"/>
    <cellStyle name="40% - Accent3 5 2" xfId="3447" xr:uid="{5323BC8C-760E-4A07-A295-347BD3010398}"/>
    <cellStyle name="40% - Accent3 5 2 2" xfId="9429" xr:uid="{9A64B3F9-FD9B-4A87-A16B-C2AB7C8BCA90}"/>
    <cellStyle name="40% - Accent3 5 2 2 2" xfId="21304" xr:uid="{74BE262C-ABF8-4155-9A55-A8ECE8F7550B}"/>
    <cellStyle name="40% - Accent3 5 2 2 2 2" xfId="45257" xr:uid="{5442CD0E-FCEB-47FC-AD1C-49CE8CEC7E17}"/>
    <cellStyle name="40% - Accent3 5 2 2 3" xfId="33393" xr:uid="{2E8BF6F0-7446-4B34-8CE5-80005CD58DF4}"/>
    <cellStyle name="40% - Accent3 5 2 3" xfId="15368" xr:uid="{5A5EE2C0-1AE4-423A-AE24-3EA899DA326B}"/>
    <cellStyle name="40% - Accent3 5 2 3 2" xfId="39322" xr:uid="{902EE534-30D0-4BF6-9A66-5430E5C175F5}"/>
    <cellStyle name="40% - Accent3 5 2 4" xfId="27435" xr:uid="{62F825AA-8C42-4B17-8E4F-FE0914353B62}"/>
    <cellStyle name="40% - Accent3 5 3" xfId="6470" xr:uid="{0E458083-6250-43ED-8192-357B9E598324}"/>
    <cellStyle name="40% - Accent3 5 3 2" xfId="18364" xr:uid="{63DA6075-FFF0-4635-B978-E29B34747856}"/>
    <cellStyle name="40% - Accent3 5 3 2 2" xfId="42317" xr:uid="{13A5BEC2-EF9F-48B5-AA4A-BF6021129694}"/>
    <cellStyle name="40% - Accent3 5 3 3" xfId="30443" xr:uid="{24761C94-C89C-41DE-9488-ABE98E07DAB1}"/>
    <cellStyle name="40% - Accent3 5 4" xfId="12427" xr:uid="{2090CA78-EFF2-4971-AF45-F48097C1B9D2}"/>
    <cellStyle name="40% - Accent3 5 4 2" xfId="36381" xr:uid="{1CEDAB8C-0988-4560-B818-66EEF8D26D65}"/>
    <cellStyle name="40% - Accent3 5 5" xfId="24499" xr:uid="{FB9F226B-31D1-40FC-8CB9-D375CA2F03CE}"/>
    <cellStyle name="40% - Accent4 2" xfId="154" xr:uid="{69ABC2BB-37F7-45F9-84EE-D2C8353E702D}"/>
    <cellStyle name="40% - Accent4 2 2" xfId="421" xr:uid="{C38EBC62-1B19-4EFE-812D-4E0E1F0D4CCC}"/>
    <cellStyle name="40% - Accent4 2 3" xfId="515" xr:uid="{AFE2C2C2-BE8F-4C1C-AF27-D95FF7C1476C}"/>
    <cellStyle name="40% - Accent4 2 4" xfId="876" xr:uid="{91759DA8-04DE-4E0D-924E-5FDFF7EB05A4}"/>
    <cellStyle name="40% - Accent4 2 5" xfId="494" xr:uid="{E4E389C3-98CC-4F7E-A06C-6DE1293CC4BB}"/>
    <cellStyle name="40% - Accent4 2 6" xfId="386" xr:uid="{B20DF116-B0CC-4A09-8A37-6F511CB426DE}"/>
    <cellStyle name="40% - Accent4 2 7" xfId="3392" xr:uid="{036280D2-3AD3-49A9-A3A5-131C46526317}"/>
    <cellStyle name="40% - Accent4 2 8" xfId="238" xr:uid="{134E9E56-A6CC-4AD5-847A-87100E822548}"/>
    <cellStyle name="40% - Accent4 3" xfId="255" xr:uid="{CBFE9137-8066-4285-A95C-81FDB1DDA9D6}"/>
    <cellStyle name="40% - Accent4 3 2" xfId="835" xr:uid="{7AA84EAA-00F5-40EE-9E44-85B6E95144DE}"/>
    <cellStyle name="40% - Accent4 3 3" xfId="403" xr:uid="{CD2B4D6E-DE9F-41E1-8E24-A42A0B1BB886}"/>
    <cellStyle name="40% - Accent4 4" xfId="353" xr:uid="{A1F87071-4B16-4638-81B2-38F571FFCE5E}"/>
    <cellStyle name="40% - Accent4 4 2" xfId="3400" xr:uid="{EFF04DE1-B035-4E4B-8561-541E8FF0E245}"/>
    <cellStyle name="40% - Accent4 5" xfId="253" xr:uid="{806FB4D3-A5F3-4CAC-BAC8-4791FCF42A40}"/>
    <cellStyle name="40% - Accent4 5 2" xfId="3435" xr:uid="{6252028A-0521-4584-BD8E-571BFA96D1CE}"/>
    <cellStyle name="40% - Accent4 5 2 2" xfId="9417" xr:uid="{D493D765-8B3B-4BE0-8EE0-2E5AAA1C6D9B}"/>
    <cellStyle name="40% - Accent4 5 2 2 2" xfId="21292" xr:uid="{3E563D93-DF3E-454C-98D4-FF3F4F5B2304}"/>
    <cellStyle name="40% - Accent4 5 2 2 2 2" xfId="45245" xr:uid="{B4C04EBB-7259-4459-A030-EE6103C86915}"/>
    <cellStyle name="40% - Accent4 5 2 2 3" xfId="33381" xr:uid="{694AF42B-FE9E-499F-91D2-DA0274882AD1}"/>
    <cellStyle name="40% - Accent4 5 2 3" xfId="15356" xr:uid="{2C8699C5-20C9-4FF1-8DB8-32127F82E570}"/>
    <cellStyle name="40% - Accent4 5 2 3 2" xfId="39310" xr:uid="{CC9E1766-10FE-49FE-8C54-AF18979B1524}"/>
    <cellStyle name="40% - Accent4 5 2 4" xfId="27423" xr:uid="{3561B7DC-666A-4021-A9BC-43FC5EDDF97E}"/>
    <cellStyle name="40% - Accent4 5 3" xfId="6458" xr:uid="{1F07CB45-A4AF-41CD-88E8-4C8D1EA26120}"/>
    <cellStyle name="40% - Accent4 5 3 2" xfId="18352" xr:uid="{4E9BCEB3-A9C9-4007-BCCC-5CDDAD75AFA5}"/>
    <cellStyle name="40% - Accent4 5 3 2 2" xfId="42305" xr:uid="{BF0B6A40-1CCB-4E2F-A229-8865D7EFDC5E}"/>
    <cellStyle name="40% - Accent4 5 3 3" xfId="30431" xr:uid="{43F58247-8973-44E1-85BF-06BD739DFD5E}"/>
    <cellStyle name="40% - Accent4 5 4" xfId="12415" xr:uid="{F95E6563-CA50-4ABC-B12F-16DD830EE457}"/>
    <cellStyle name="40% - Accent4 5 4 2" xfId="36369" xr:uid="{E43B49DE-A08E-47A5-9953-2EAFA662BC4D}"/>
    <cellStyle name="40% - Accent4 5 5" xfId="24487" xr:uid="{B089F9E5-66D5-4085-9CE8-74F9226DBD86}"/>
    <cellStyle name="40% - Accent4 6" xfId="3360" xr:uid="{AC5A53F3-7186-44D1-AAB3-EBCC268584A6}"/>
    <cellStyle name="40% - Accent4 7" xfId="246" xr:uid="{185EAF92-62CE-4FD0-BBF9-0FEC035DC37A}"/>
    <cellStyle name="40% - Accent4 7 2" xfId="6452" xr:uid="{0DA35F59-38EE-4BFF-A74C-BA3F4D629E58}"/>
    <cellStyle name="40% - Accent4 7 2 2" xfId="30425" xr:uid="{7FBBEC8C-319A-4E8E-861C-E038E8A2612B}"/>
    <cellStyle name="40% - Accent4 7 3" xfId="24481" xr:uid="{8DBAB9CA-A9CA-49BF-9B5B-367FF1492EEA}"/>
    <cellStyle name="40% - Accent5 2" xfId="158" xr:uid="{D112DC95-9D0D-42C6-91DC-ABC65A9C77D2}"/>
    <cellStyle name="40% - Accent5 2 2" xfId="423" xr:uid="{A3BA5CA7-69D7-4C3C-A90C-168D00D8AF14}"/>
    <cellStyle name="40% - Accent5 2 3" xfId="388" xr:uid="{F6DBE542-851B-449A-9FD7-675AD4F6C13F}"/>
    <cellStyle name="40% - Accent5 3" xfId="405" xr:uid="{85711FD0-30B8-45D1-AA77-FCBC578EF13A}"/>
    <cellStyle name="40% - Accent5 4" xfId="356" xr:uid="{4A5CA150-EA1C-4D3A-9EC1-B899B9191C64}"/>
    <cellStyle name="40% - Accent5 5" xfId="291" xr:uid="{9FCCEE10-DD4F-4926-86AB-D307D31402F3}"/>
    <cellStyle name="40% - Accent5 5 2" xfId="3452" xr:uid="{C175EC10-2F92-4470-A38D-2DB514F02A1B}"/>
    <cellStyle name="40% - Accent5 5 2 2" xfId="9434" xr:uid="{1E605774-4614-46B2-842C-E02D786DA4DE}"/>
    <cellStyle name="40% - Accent5 5 2 2 2" xfId="21309" xr:uid="{9FDCAFD4-C282-4340-883D-398B143EDC56}"/>
    <cellStyle name="40% - Accent5 5 2 2 2 2" xfId="45262" xr:uid="{4AC2A211-770C-44C9-9DE6-90353E0EB765}"/>
    <cellStyle name="40% - Accent5 5 2 2 3" xfId="33398" xr:uid="{7D9E3156-64CA-4DC5-8ECC-D66BF6DFDB65}"/>
    <cellStyle name="40% - Accent5 5 2 3" xfId="15373" xr:uid="{55521D16-FA1D-4424-A7BB-CF372F96FC13}"/>
    <cellStyle name="40% - Accent5 5 2 3 2" xfId="39327" xr:uid="{33C32F07-8F25-488E-A8A7-4290ED9B8543}"/>
    <cellStyle name="40% - Accent5 5 2 4" xfId="27440" xr:uid="{819F17D3-C440-4F08-9DFA-12E9EF3D3A56}"/>
    <cellStyle name="40% - Accent5 5 3" xfId="6475" xr:uid="{CC05086E-4344-499A-AF98-7F40167536BF}"/>
    <cellStyle name="40% - Accent5 5 3 2" xfId="18369" xr:uid="{9078B971-48C2-4A3C-BF52-8BFB4D6555D1}"/>
    <cellStyle name="40% - Accent5 5 3 2 2" xfId="42322" xr:uid="{4078D805-53E7-421A-8492-D1C12063D5AE}"/>
    <cellStyle name="40% - Accent5 5 3 3" xfId="30448" xr:uid="{07A57A51-7FC9-40D3-A305-142C2FFB62A4}"/>
    <cellStyle name="40% - Accent5 5 4" xfId="12432" xr:uid="{8690590C-BC49-41EE-8A05-AD26D8DEDA84}"/>
    <cellStyle name="40% - Accent5 5 4 2" xfId="36386" xr:uid="{A57A71A9-72BB-4560-B0F5-022C6463B348}"/>
    <cellStyle name="40% - Accent5 5 5" xfId="24504" xr:uid="{5AB661C9-DBDA-40F2-900C-9806389B5591}"/>
    <cellStyle name="40% - Accent6 2" xfId="162" xr:uid="{DB931715-45EB-42AE-AB66-A846B7C8B0E0}"/>
    <cellStyle name="40% - Accent6 2 2" xfId="425" xr:uid="{AF186947-953E-436E-B43E-A5B7D175364F}"/>
    <cellStyle name="40% - Accent6 2 3" xfId="390" xr:uid="{FD949CC0-82CE-4154-9FA4-40D036E6C728}"/>
    <cellStyle name="40% - Accent6 3" xfId="407" xr:uid="{E860D491-D8BC-43FA-938F-4F9B02423987}"/>
    <cellStyle name="40% - Accent6 4" xfId="359" xr:uid="{405A4C70-7250-47B7-B2A1-D529E67813CC}"/>
    <cellStyle name="40% - Accent6 5" xfId="295" xr:uid="{E0EE8899-0FA0-4CC5-B925-EE969919E4DA}"/>
    <cellStyle name="40% - Accent6 5 2" xfId="3455" xr:uid="{756F0B58-2350-4FE9-A19D-2B3C9A93E654}"/>
    <cellStyle name="40% - Accent6 5 2 2" xfId="9437" xr:uid="{182A61DA-2FED-455B-BD31-24544B22B282}"/>
    <cellStyle name="40% - Accent6 5 2 2 2" xfId="21312" xr:uid="{875EC319-2937-4007-BA67-081434C4BCA9}"/>
    <cellStyle name="40% - Accent6 5 2 2 2 2" xfId="45265" xr:uid="{60A48BB0-3DC6-4FB6-92C0-AF51AADA3CF3}"/>
    <cellStyle name="40% - Accent6 5 2 2 3" xfId="33401" xr:uid="{8056DBCF-4595-4DE4-AB69-73EB2A50D1F1}"/>
    <cellStyle name="40% - Accent6 5 2 3" xfId="15376" xr:uid="{58700944-B4A5-40D9-BB7B-F6825D509A85}"/>
    <cellStyle name="40% - Accent6 5 2 3 2" xfId="39330" xr:uid="{E7240AFA-2515-4BE0-AE75-0C583FC65F47}"/>
    <cellStyle name="40% - Accent6 5 2 4" xfId="27443" xr:uid="{345869C9-7452-4362-AFFE-7FEF9AB08A66}"/>
    <cellStyle name="40% - Accent6 5 3" xfId="6478" xr:uid="{8A2AE903-34B7-400A-805D-4052E73AA43C}"/>
    <cellStyle name="40% - Accent6 5 3 2" xfId="18372" xr:uid="{DAF5908B-6E5E-4F0E-8AE2-7254CEA408A4}"/>
    <cellStyle name="40% - Accent6 5 3 2 2" xfId="42325" xr:uid="{2C73E49F-A7FD-460E-A0AE-112E95B38E7E}"/>
    <cellStyle name="40% - Accent6 5 3 3" xfId="30451" xr:uid="{799C35A3-76E2-4049-BE8F-E71858551650}"/>
    <cellStyle name="40% - Accent6 5 4" xfId="12435" xr:uid="{4C802D48-4727-49B8-A803-98320FD12C24}"/>
    <cellStyle name="40% - Accent6 5 4 2" xfId="36389" xr:uid="{B54C90D5-C819-49E6-860A-7BA953E74F7E}"/>
    <cellStyle name="40% - Accent6 5 5" xfId="24507" xr:uid="{1C1ADE78-FDF9-4350-8ABC-8C8FCFB01651}"/>
    <cellStyle name="60% - Accent1 2" xfId="143" xr:uid="{F9FB3D08-8D15-4BEE-B03A-4242DEBE6AE7}"/>
    <cellStyle name="60% - Accent1 2 2" xfId="368" xr:uid="{265064C0-F6DA-40C3-B827-8164FF5D5229}"/>
    <cellStyle name="60% - Accent1 3" xfId="277" xr:uid="{7349BC8D-F86C-4493-AA52-7C716A932491}"/>
    <cellStyle name="60% - Accent1 3 2" xfId="3442" xr:uid="{45FCC274-173A-4262-AB20-462BCA01D70D}"/>
    <cellStyle name="60% - Accent1 3 2 2" xfId="9424" xr:uid="{BBC4FC01-954E-4291-B780-BF6D5F85E0DE}"/>
    <cellStyle name="60% - Accent1 3 2 2 2" xfId="21299" xr:uid="{9C5FAA81-5EA4-4C12-BB10-953A5423CA2C}"/>
    <cellStyle name="60% - Accent1 3 2 2 2 2" xfId="45252" xr:uid="{1B8D34EE-ED7E-4E0D-A971-AED4D339CAFE}"/>
    <cellStyle name="60% - Accent1 3 2 2 3" xfId="33388" xr:uid="{5FB131A8-0C1B-4372-ACA5-118682C9F7AA}"/>
    <cellStyle name="60% - Accent1 3 2 3" xfId="15363" xr:uid="{4B652F7A-4D6F-4D7A-BD82-B1735614AAEC}"/>
    <cellStyle name="60% - Accent1 3 2 3 2" xfId="39317" xr:uid="{189149F2-A5C5-4557-82F7-453552D16524}"/>
    <cellStyle name="60% - Accent1 3 2 4" xfId="27430" xr:uid="{8A75DE17-18AB-4862-B1B7-D012C151884E}"/>
    <cellStyle name="60% - Accent1 3 3" xfId="6465" xr:uid="{E56E1C0D-9DB5-4C06-BC91-440423AD48C1}"/>
    <cellStyle name="60% - Accent1 3 3 2" xfId="18359" xr:uid="{796ACE09-7F29-4BA2-96A9-7A3775F453FC}"/>
    <cellStyle name="60% - Accent1 3 3 2 2" xfId="42312" xr:uid="{165F6D4C-2F3A-4080-A505-984C9071F3D6}"/>
    <cellStyle name="60% - Accent1 3 3 3" xfId="30438" xr:uid="{12ED7773-8CFF-4330-8318-CB53A40F25A7}"/>
    <cellStyle name="60% - Accent1 3 4" xfId="12422" xr:uid="{D4F504EF-EEE9-44E6-B1FA-5E04EB6372D3}"/>
    <cellStyle name="60% - Accent1 3 4 2" xfId="36376" xr:uid="{A0F147C1-3153-428E-A110-135501A4239C}"/>
    <cellStyle name="60% - Accent1 3 5" xfId="24494" xr:uid="{AF8DFAA6-971A-4A77-9A7F-829E816E36B8}"/>
    <cellStyle name="60% - Accent2 2" xfId="147" xr:uid="{9C0A5F7A-0EFD-4E09-A208-F9F7085BE744}"/>
    <cellStyle name="60% - Accent2 2 2" xfId="369" xr:uid="{1F564567-8AE1-4426-8AB4-F76F51A79E94}"/>
    <cellStyle name="60% - Accent2 3" xfId="281" xr:uid="{D3BE302F-A1BA-4A64-A76D-4FCFC0C97FA7}"/>
    <cellStyle name="60% - Accent2 3 2" xfId="3445" xr:uid="{EF480C39-4CD5-4609-84EB-DB42DD3DDFF3}"/>
    <cellStyle name="60% - Accent2 3 2 2" xfId="9427" xr:uid="{DE54AF6C-79D5-40DC-9396-2C42DAFF9DBC}"/>
    <cellStyle name="60% - Accent2 3 2 2 2" xfId="21302" xr:uid="{634522A8-823F-4233-B78B-7CF1B3641EA4}"/>
    <cellStyle name="60% - Accent2 3 2 2 2 2" xfId="45255" xr:uid="{4B38A8C7-2E42-4423-A87A-C54DBCC943E2}"/>
    <cellStyle name="60% - Accent2 3 2 2 3" xfId="33391" xr:uid="{183751B5-5262-4128-9380-17E1C84847CE}"/>
    <cellStyle name="60% - Accent2 3 2 3" xfId="15366" xr:uid="{AC8AC068-3D8F-44C1-BDE3-899F20177EF0}"/>
    <cellStyle name="60% - Accent2 3 2 3 2" xfId="39320" xr:uid="{18A7ACD3-CBBD-4EBF-8071-4A70E20561D1}"/>
    <cellStyle name="60% - Accent2 3 2 4" xfId="27433" xr:uid="{4A3C2E73-9BF2-47A6-8A88-3020449A0847}"/>
    <cellStyle name="60% - Accent2 3 3" xfId="6468" xr:uid="{B4E1F4B6-A109-464B-A08B-2C0501707EFA}"/>
    <cellStyle name="60% - Accent2 3 3 2" xfId="18362" xr:uid="{92C73961-DB6C-4FEA-9317-60F7ACF1E786}"/>
    <cellStyle name="60% - Accent2 3 3 2 2" xfId="42315" xr:uid="{A823A261-97E5-4AB6-B90B-5367348A7D53}"/>
    <cellStyle name="60% - Accent2 3 3 3" xfId="30441" xr:uid="{2FAB6B90-2E8F-4F98-A0F6-62AACC3A0D05}"/>
    <cellStyle name="60% - Accent2 3 4" xfId="12425" xr:uid="{5834E023-D891-4D84-A79F-8810D487DF79}"/>
    <cellStyle name="60% - Accent2 3 4 2" xfId="36379" xr:uid="{F1257323-A84D-43CF-A570-25421F983F74}"/>
    <cellStyle name="60% - Accent2 3 5" xfId="24497" xr:uid="{7BE6013E-A2A4-4D6C-9FB8-2394793D60BC}"/>
    <cellStyle name="60% - Accent3 2" xfId="151" xr:uid="{1D0299B7-1AF5-4771-8C36-6B9C4798B4B5}"/>
    <cellStyle name="60% - Accent3 2 2" xfId="370" xr:uid="{859F77FE-2735-4044-B2FA-DA17660B9937}"/>
    <cellStyle name="60% - Accent3 3" xfId="285" xr:uid="{A2FBBCA9-2DA6-4E16-8E16-FBC522A22359}"/>
    <cellStyle name="60% - Accent3 3 2" xfId="3448" xr:uid="{97A940EF-B355-458C-98C1-BA52496269A6}"/>
    <cellStyle name="60% - Accent3 3 2 2" xfId="9430" xr:uid="{D376AB88-9CBD-4CEF-B1FB-C86303443118}"/>
    <cellStyle name="60% - Accent3 3 2 2 2" xfId="21305" xr:uid="{149E0D9C-7C0B-46E8-8D44-03D916B90B95}"/>
    <cellStyle name="60% - Accent3 3 2 2 2 2" xfId="45258" xr:uid="{5562F99D-F104-4A95-937E-29D2B01FDDE6}"/>
    <cellStyle name="60% - Accent3 3 2 2 3" xfId="33394" xr:uid="{0EB042C6-8F55-430C-9088-8436B1D1D654}"/>
    <cellStyle name="60% - Accent3 3 2 3" xfId="15369" xr:uid="{81AA74BF-7B9F-40CA-8724-E86F5AD7563C}"/>
    <cellStyle name="60% - Accent3 3 2 3 2" xfId="39323" xr:uid="{272428B6-759C-4161-9423-A13C59C62C91}"/>
    <cellStyle name="60% - Accent3 3 2 4" xfId="27436" xr:uid="{5AE79D60-F5D3-414A-8C8F-AB9320980B26}"/>
    <cellStyle name="60% - Accent3 3 3" xfId="6471" xr:uid="{2EDCC19D-27FB-4EFB-BFA6-941DBCCAAB56}"/>
    <cellStyle name="60% - Accent3 3 3 2" xfId="18365" xr:uid="{247E9CE8-1D38-48AA-B3A6-BFFB8697C97B}"/>
    <cellStyle name="60% - Accent3 3 3 2 2" xfId="42318" xr:uid="{D94FC1BB-865B-4238-9CF1-4A13DD606487}"/>
    <cellStyle name="60% - Accent3 3 3 3" xfId="30444" xr:uid="{F9547422-10AA-427E-89EE-9FD221BDCEB9}"/>
    <cellStyle name="60% - Accent3 3 4" xfId="12428" xr:uid="{913ED57C-B23F-48F7-85AF-26EB4EB97159}"/>
    <cellStyle name="60% - Accent3 3 4 2" xfId="36382" xr:uid="{AD6D460C-93F3-484C-8526-BCD2D1253172}"/>
    <cellStyle name="60% - Accent3 3 5" xfId="24500" xr:uid="{666E8C45-CB98-42C5-A9EB-C57071E3B025}"/>
    <cellStyle name="60% - Accent4 2" xfId="155" xr:uid="{F7137640-C7AC-4B8A-99DF-0628F7364B2A}"/>
    <cellStyle name="60% - Accent4 2 2" xfId="371" xr:uid="{432E99AD-7786-4E46-A583-31D5BFB6F192}"/>
    <cellStyle name="60% - Accent4 3" xfId="288" xr:uid="{FC01A041-05AD-49B5-B2AA-8FF1CD175A10}"/>
    <cellStyle name="60% - Accent4 3 2" xfId="3450" xr:uid="{19519EE0-D773-4E91-B993-EB505CCB25C0}"/>
    <cellStyle name="60% - Accent4 3 2 2" xfId="9432" xr:uid="{68354243-D184-43F0-83E9-1385329521F0}"/>
    <cellStyle name="60% - Accent4 3 2 2 2" xfId="21307" xr:uid="{7AA5E5FC-F424-4739-AFAE-788D7DF0A361}"/>
    <cellStyle name="60% - Accent4 3 2 2 2 2" xfId="45260" xr:uid="{4EBC0E1C-D96E-4679-8BEF-AB4E0D8AB092}"/>
    <cellStyle name="60% - Accent4 3 2 2 3" xfId="33396" xr:uid="{8163DF69-AB80-43C0-8A71-4A3F1D6A539A}"/>
    <cellStyle name="60% - Accent4 3 2 3" xfId="15371" xr:uid="{55762F79-0A7A-418E-B0C5-2AF28A3D6D92}"/>
    <cellStyle name="60% - Accent4 3 2 3 2" xfId="39325" xr:uid="{AB09B0B9-29E2-43F0-8927-2441DDDB5DB8}"/>
    <cellStyle name="60% - Accent4 3 2 4" xfId="27438" xr:uid="{C8D65509-8935-49C2-8AD7-9998DFAFBAF2}"/>
    <cellStyle name="60% - Accent4 3 3" xfId="6473" xr:uid="{FC65B358-7740-4836-A7A2-C1BF26A3BF88}"/>
    <cellStyle name="60% - Accent4 3 3 2" xfId="18367" xr:uid="{B8356C1A-E80F-4510-B933-9FEEEAE63CB2}"/>
    <cellStyle name="60% - Accent4 3 3 2 2" xfId="42320" xr:uid="{C31EA4C8-A8CF-4E52-98FD-0F58FD4182EC}"/>
    <cellStyle name="60% - Accent4 3 3 3" xfId="30446" xr:uid="{17494A82-3F1E-47A5-B906-93DA8BD48C06}"/>
    <cellStyle name="60% - Accent4 3 4" xfId="12430" xr:uid="{30F883D6-E648-45FE-A675-F6B94C9AD4E3}"/>
    <cellStyle name="60% - Accent4 3 4 2" xfId="36384" xr:uid="{C52A4D04-F3DD-4325-BE44-E56333797648}"/>
    <cellStyle name="60% - Accent4 3 5" xfId="24502" xr:uid="{D73EABD1-1B61-4862-B0BF-73D89F834DAF}"/>
    <cellStyle name="60% - Accent5 2" xfId="159" xr:uid="{80D8F4FB-59C9-4D8B-87A2-AECBC9E917FE}"/>
    <cellStyle name="60% - Accent5 2 2" xfId="372" xr:uid="{EA972BEA-4059-403B-BAEA-7EDEFDB9010C}"/>
    <cellStyle name="60% - Accent5 3" xfId="292" xr:uid="{E7F813F2-08C1-4448-9450-A284CB077795}"/>
    <cellStyle name="60% - Accent5 3 2" xfId="3453" xr:uid="{279F3C9D-C9AE-4090-9071-10E17CD5225B}"/>
    <cellStyle name="60% - Accent5 3 2 2" xfId="9435" xr:uid="{130FF777-BEFA-419D-97A2-4492C02809DA}"/>
    <cellStyle name="60% - Accent5 3 2 2 2" xfId="21310" xr:uid="{84B7FE8D-293A-4869-B4A5-5CE8D5963F14}"/>
    <cellStyle name="60% - Accent5 3 2 2 2 2" xfId="45263" xr:uid="{F3CA4A4B-41E5-461A-84AF-A5E14B42DF97}"/>
    <cellStyle name="60% - Accent5 3 2 2 3" xfId="33399" xr:uid="{56169275-CE08-4F74-A2DD-54E3C34DBB72}"/>
    <cellStyle name="60% - Accent5 3 2 3" xfId="15374" xr:uid="{99218691-294D-467D-A1DD-54D7B987BCF4}"/>
    <cellStyle name="60% - Accent5 3 2 3 2" xfId="39328" xr:uid="{C2CF149C-17E9-4C3C-86B8-8C0163FA97E5}"/>
    <cellStyle name="60% - Accent5 3 2 4" xfId="27441" xr:uid="{5E9C6463-6A7C-4A4F-B45B-E35FCD683957}"/>
    <cellStyle name="60% - Accent5 3 3" xfId="6476" xr:uid="{18DCDABC-6FA5-40E6-9811-8D145E709FE3}"/>
    <cellStyle name="60% - Accent5 3 3 2" xfId="18370" xr:uid="{911A788F-E3E5-4240-AC7F-D98110ACDBE5}"/>
    <cellStyle name="60% - Accent5 3 3 2 2" xfId="42323" xr:uid="{9E4D21D1-3B23-4AD4-B234-FA537931A5F6}"/>
    <cellStyle name="60% - Accent5 3 3 3" xfId="30449" xr:uid="{AA3041F9-047E-4296-9DA1-053C3BE33728}"/>
    <cellStyle name="60% - Accent5 3 4" xfId="12433" xr:uid="{160B2726-DD8B-4F02-9ED0-6A533F1E1149}"/>
    <cellStyle name="60% - Accent5 3 4 2" xfId="36387" xr:uid="{73CA7BCA-8809-4291-AE06-105F9111DD9C}"/>
    <cellStyle name="60% - Accent5 3 5" xfId="24505" xr:uid="{1DA91488-E91A-4D0A-8110-A1AC3294307B}"/>
    <cellStyle name="60% - Accent6 2" xfId="163" xr:uid="{A791A136-F08D-4C03-803D-320994AE1456}"/>
    <cellStyle name="60% - Accent6 2 2" xfId="373" xr:uid="{08F41DE4-8AEA-45C5-B803-B83D495D9D41}"/>
    <cellStyle name="60% - Accent6 3" xfId="296" xr:uid="{EA78D810-48C0-4E2C-934E-95A92018F770}"/>
    <cellStyle name="60% - Accent6 3 2" xfId="3456" xr:uid="{15E7F2B5-99D9-4352-BDF7-C1EB2DA6A959}"/>
    <cellStyle name="60% - Accent6 3 2 2" xfId="9438" xr:uid="{5D8A822C-6280-4125-833D-728F0E686782}"/>
    <cellStyle name="60% - Accent6 3 2 2 2" xfId="21313" xr:uid="{4EAA936A-833E-48FC-A0CC-7876DDAA8839}"/>
    <cellStyle name="60% - Accent6 3 2 2 2 2" xfId="45266" xr:uid="{D1365EAB-706F-429D-B93E-FE5BEF7AA5FB}"/>
    <cellStyle name="60% - Accent6 3 2 2 3" xfId="33402" xr:uid="{FD36EC95-F4F9-4B6C-85DA-AE26C4A1B284}"/>
    <cellStyle name="60% - Accent6 3 2 3" xfId="15377" xr:uid="{D6E4658D-C211-4ED8-AD2E-810F2B69647B}"/>
    <cellStyle name="60% - Accent6 3 2 3 2" xfId="39331" xr:uid="{F0954801-E60A-47D3-91AD-119F8A16B4E9}"/>
    <cellStyle name="60% - Accent6 3 2 4" xfId="27444" xr:uid="{A405D4ED-1B5C-4E50-BA75-F9C51A0D52D1}"/>
    <cellStyle name="60% - Accent6 3 3" xfId="6479" xr:uid="{34C174E4-4A65-423E-91A6-4C2B2F430826}"/>
    <cellStyle name="60% - Accent6 3 3 2" xfId="18373" xr:uid="{466FE2C6-42B4-49C3-9156-B3E33B7C912B}"/>
    <cellStyle name="60% - Accent6 3 3 2 2" xfId="42326" xr:uid="{2AC7337D-88D3-43A9-A644-CDCAD50F36BD}"/>
    <cellStyle name="60% - Accent6 3 3 3" xfId="30452" xr:uid="{86A0F6DA-4D12-47CA-B7C8-FA4DA5D2A9B6}"/>
    <cellStyle name="60% - Accent6 3 4" xfId="12436" xr:uid="{3E0F2166-5DA9-4EC3-A16A-C4500C92EF40}"/>
    <cellStyle name="60% - Accent6 3 4 2" xfId="36390" xr:uid="{EF6D3750-35E0-4140-BF36-03268E0E2CD7}"/>
    <cellStyle name="60% - Accent6 3 5" xfId="24508" xr:uid="{C84646D5-C7DC-43B9-A51E-A6FF60D16979}"/>
    <cellStyle name="Accent1 2" xfId="140" xr:uid="{8D5D2D11-FD38-4A25-A7B4-77239317F297}"/>
    <cellStyle name="Accent1 2 2" xfId="342" xr:uid="{3C94774C-7809-4387-B9CC-6D017C5610CF}"/>
    <cellStyle name="Accent1 3" xfId="274" xr:uid="{208A2694-EF3F-4F41-AFEA-159F903C88D2}"/>
    <cellStyle name="Accent2 2" xfId="144" xr:uid="{32471A45-E5CF-4718-9D8E-43C6FBA7A5C9}"/>
    <cellStyle name="Accent2 2 2" xfId="345" xr:uid="{6ECF69DE-D24B-481C-A344-008C5B50627A}"/>
    <cellStyle name="Accent2 3" xfId="278" xr:uid="{0667B27F-4829-4DDD-8AC7-88E51864E462}"/>
    <cellStyle name="Accent3 2" xfId="148" xr:uid="{67AA01B5-CCF0-48F7-B61D-5E18C8636BB4}"/>
    <cellStyle name="Accent3 2 2" xfId="348" xr:uid="{01DE9E5C-2CF8-4F73-AA7C-7BC0437B57AA}"/>
    <cellStyle name="Accent3 3" xfId="282" xr:uid="{1D1AD047-8394-4417-9884-266FB5E9030D}"/>
    <cellStyle name="Accent4 2" xfId="152" xr:uid="{45E28E75-122E-401E-8D54-6C66C04C1F62}"/>
    <cellStyle name="Accent4 2 2" xfId="351" xr:uid="{81CAD299-5A7D-4767-B782-6EA31DA574A2}"/>
    <cellStyle name="Accent4 3" xfId="286" xr:uid="{B06C503D-8A70-4319-9AFA-9D341C28C5E8}"/>
    <cellStyle name="Accent5 2" xfId="156" xr:uid="{9C2A8F0C-FF54-49BE-A60A-972E4E57DD7D}"/>
    <cellStyle name="Accent5 2 2" xfId="354" xr:uid="{4A401EE8-981A-4A42-803B-BA716404BB98}"/>
    <cellStyle name="Accent5 3" xfId="289" xr:uid="{3C619846-F2EB-4452-8B1C-0C76B8EAA986}"/>
    <cellStyle name="Accent6 2" xfId="160" xr:uid="{BD1FB15F-5891-4421-A820-F949152FB24D}"/>
    <cellStyle name="Accent6 2 2" xfId="357" xr:uid="{F682259A-3D7C-4C9F-8019-73BE51A2EA41}"/>
    <cellStyle name="Accent6 3" xfId="293" xr:uid="{107AA7F4-8413-4474-92DB-244E3CA51EBE}"/>
    <cellStyle name="Bad 2" xfId="129" xr:uid="{0B8298F6-1AD4-4B6C-A453-BE86F2AD5F06}"/>
    <cellStyle name="Bad 2 2" xfId="333" xr:uid="{7F1717D9-859C-4C23-953F-6ACD336D86E5}"/>
    <cellStyle name="Bad 3" xfId="263" xr:uid="{C565694E-247B-4205-A158-289C363B188A}"/>
    <cellStyle name="Brand Align Left Text" xfId="464" xr:uid="{0EB81C29-F9DA-4812-8888-EC0E10486988}"/>
    <cellStyle name="Brand Default" xfId="466" xr:uid="{213D7734-F88A-4369-9CC7-05A63BEF6F3B}"/>
    <cellStyle name="Calculation 2" xfId="133" xr:uid="{73C75207-1C9E-4AF0-A410-4B2441BE0798}"/>
    <cellStyle name="Calculation 2 2" xfId="336" xr:uid="{50419DD1-DB26-4A4C-9C0B-608A9916910E}"/>
    <cellStyle name="Calculation 3" xfId="267" xr:uid="{B4788073-D385-45A3-A8AC-B2119694403E}"/>
    <cellStyle name="Check Cell 2" xfId="135" xr:uid="{9BE20BCB-265F-4416-9CE6-1C7023EAE21F}"/>
    <cellStyle name="Check Cell 2 2" xfId="338" xr:uid="{863EC206-F086-45DD-9C95-37E32B90B7D8}"/>
    <cellStyle name="Check Cell 3" xfId="269" xr:uid="{BD6A7EB4-AFB8-4F0F-9B26-68E679DF749F}"/>
    <cellStyle name="Comma 10" xfId="178" xr:uid="{741CD5B8-8E84-4427-ABC7-522FB3A4F33F}"/>
    <cellStyle name="Comma 10 10" xfId="7" xr:uid="{70356D4B-6C29-48C8-996B-680353445530}"/>
    <cellStyle name="Comma 10 10 2" xfId="9449" xr:uid="{8B3EE6A4-4174-4AE8-9EA5-6A87EE956F0B}"/>
    <cellStyle name="Comma 10 10 2 2" xfId="63" xr:uid="{BCB1AA27-7CF2-43EC-BFF4-99DD40EC62A5}"/>
    <cellStyle name="Comma 10 10 2 2 2" xfId="70" xr:uid="{2DB5BE3D-CBD9-4F07-8CCF-7BED5362E9BF}"/>
    <cellStyle name="Comma 10 10 2 2 2 2" xfId="24381" xr:uid="{538ABE7B-4A34-4061-BD93-E5A612FA3161}"/>
    <cellStyle name="Comma 10 10 2 2 3" xfId="21324" xr:uid="{7788A29F-6578-40D9-BA94-CC41C01DB8BA}"/>
    <cellStyle name="Comma 10 10 2 2 3 2" xfId="45277" xr:uid="{0E6427F9-C93F-47E4-9692-2C12A6EEB4DF}"/>
    <cellStyle name="Comma 10 10 2 2 4" xfId="24375" xr:uid="{9AADAD98-AF89-42D2-98F3-0CF6B35F744C}"/>
    <cellStyle name="Comma 10 10 2 3" xfId="33413" xr:uid="{D70589E2-7A4F-42AF-A9EA-4658141CF1E0}"/>
    <cellStyle name="Comma 10 10 3" xfId="15388" xr:uid="{D3E0A39F-7936-41B7-8C47-8ABB5C829ACB}"/>
    <cellStyle name="Comma 10 10 3 2" xfId="39342" xr:uid="{C2876827-674E-4EEB-B72D-4DF1FC6CA938}"/>
    <cellStyle name="Comma 10 10 4" xfId="3467" xr:uid="{DF4D57FF-9C88-4E25-BB6A-02A43C8145F0}"/>
    <cellStyle name="Comma 10 10 4 2" xfId="27455" xr:uid="{35D66B92-6048-45AF-9AE1-458DFA72E9C0}"/>
    <cellStyle name="Comma 10 10 5" xfId="24313" xr:uid="{DA13398F-0855-4C95-9B42-264E3285082E}"/>
    <cellStyle name="Comma 10 10 6" xfId="24333" xr:uid="{4D21BAAA-3DFD-4262-8D99-398D3B034267}"/>
    <cellStyle name="Comma 10 11" xfId="6492" xr:uid="{92E9F44E-A30C-4692-A442-7A89198FE42A}"/>
    <cellStyle name="Comma 10 11 2" xfId="18384" xr:uid="{4D16D056-F17F-47F7-B1AC-D61E4F4CDDCA}"/>
    <cellStyle name="Comma 10 11 2 2" xfId="42337" xr:uid="{B27E7F67-0AD2-4840-BD20-65FA15853164}"/>
    <cellStyle name="Comma 10 11 3" xfId="30463" xr:uid="{1D8DE131-5EF7-48F7-B2B0-E9AE18F5B715}"/>
    <cellStyle name="Comma 10 12" xfId="12447" xr:uid="{5EDD6F26-1581-4FAB-BFCB-D40F0D1D8242}"/>
    <cellStyle name="Comma 10 12 2" xfId="36401" xr:uid="{CAE0333F-8084-4B83-BD18-CB9304291B61}"/>
    <cellStyle name="Comma 10 13" xfId="320" xr:uid="{1FAC083C-2826-48CE-892F-42C83B85BC03}"/>
    <cellStyle name="Comma 10 13 2" xfId="24517" xr:uid="{64E58819-9AB3-4C03-A881-E02DCD3CFCC3}"/>
    <cellStyle name="Comma 10 14" xfId="24426" xr:uid="{48CA27C4-8E94-45E7-8CB0-5D52CCF619B2}"/>
    <cellStyle name="Comma 10 2" xfId="256" xr:uid="{270A0380-59C3-4D11-97B8-B70249E2B65D}"/>
    <cellStyle name="Comma 10 2 10" xfId="6460" xr:uid="{9EB2B58C-C3DF-484F-8600-975454F2689E}"/>
    <cellStyle name="Comma 10 2 10 2" xfId="18354" xr:uid="{C7529A50-958E-4B5F-A926-8AFE021B3D8A}"/>
    <cellStyle name="Comma 10 2 10 2 2" xfId="42307" xr:uid="{067551F3-65CC-4129-8E57-181F04AA2684}"/>
    <cellStyle name="Comma 10 2 10 3" xfId="30433" xr:uid="{48B6182F-2CB6-4678-90D6-272EE2B71849}"/>
    <cellStyle name="Comma 10 2 11" xfId="12417" xr:uid="{8D69FA15-D876-4648-B123-01AC45413AF9}"/>
    <cellStyle name="Comma 10 2 11 2" xfId="36371" xr:uid="{FB731AC7-42FE-4A83-A057-98DE0D87D602}"/>
    <cellStyle name="Comma 10 2 12" xfId="24307" xr:uid="{55567AC6-2712-4078-8647-AEBAFEF88A79}"/>
    <cellStyle name="Comma 10 2 12 2" xfId="48241" xr:uid="{E96B1593-653C-498B-BA15-2317A8AE85AF}"/>
    <cellStyle name="Comma 10 2 13" xfId="24489" xr:uid="{0A7A5D0F-1273-4800-A4F1-6048F42CB53E}"/>
    <cellStyle name="Comma 10 2 15" xfId="12" xr:uid="{42CBA786-6332-4EED-AC09-EADA9D7BE324}"/>
    <cellStyle name="Comma 10 2 15 10" xfId="473" xr:uid="{95EE8329-0E3E-4287-91FC-C06F706933CB}"/>
    <cellStyle name="Comma 10 2 15 10 2" xfId="24554" xr:uid="{8AC39A3D-CD29-4B74-B3D6-92F690479605}"/>
    <cellStyle name="Comma 10 2 15 11" xfId="24336" xr:uid="{7862FF77-4A46-4A6C-8829-39E30429F5E2}"/>
    <cellStyle name="Comma 10 2 15 2" xfId="571" xr:uid="{291EA88F-9698-423F-9261-6D14CA602D9F}"/>
    <cellStyle name="Comma 10 2 15 2 2" xfId="734" xr:uid="{872963AF-282C-467B-8A67-539DA49D67CD}"/>
    <cellStyle name="Comma 10 2 15 2 2 2" xfId="1100" xr:uid="{5D0D8AA6-A9B0-4611-B70D-3BF9521A0C68}"/>
    <cellStyle name="Comma 10 2 15 2 2 2 2" xfId="1813" xr:uid="{AB751B29-626F-4061-A0E7-AFF52AA078DB}"/>
    <cellStyle name="Comma 10 2 15 2 2 2 2 2" xfId="3241" xr:uid="{1A462D37-0978-46FE-BCD7-375353DC78D7}"/>
    <cellStyle name="Comma 10 2 15 2 2 2 2 2 2" xfId="6231" xr:uid="{1733F9FC-4041-4CB9-8D71-4B94DABE04F1}"/>
    <cellStyle name="Comma 10 2 15 2 2 2 2 2 2 2" xfId="12213" xr:uid="{63506516-40DE-47ED-B3EE-F905F3792093}"/>
    <cellStyle name="Comma 10 2 15 2 2 2 2 2 2 2 2" xfId="24088" xr:uid="{C6DA9648-C237-4D1E-A745-C62C6360935D}"/>
    <cellStyle name="Comma 10 2 15 2 2 2 2 2 2 2 2 2" xfId="48041" xr:uid="{597DCF78-5E39-441C-AAF0-1FEC28257809}"/>
    <cellStyle name="Comma 10 2 15 2 2 2 2 2 2 2 3" xfId="36177" xr:uid="{235580C0-273E-4D09-91A9-2D5E03C30864}"/>
    <cellStyle name="Comma 10 2 15 2 2 2 2 2 2 3" xfId="18152" xr:uid="{DCAAD29E-FB31-4289-A87F-AF73929C4004}"/>
    <cellStyle name="Comma 10 2 15 2 2 2 2 2 2 3 2" xfId="42106" xr:uid="{790C73C9-4913-46A0-9C93-2CD5E5A1B865}"/>
    <cellStyle name="Comma 10 2 15 2 2 2 2 2 2 4" xfId="30219" xr:uid="{7EF53354-9877-42E3-9D90-28A827508BC1}"/>
    <cellStyle name="Comma 10 2 15 2 2 2 2 2 3" xfId="9263" xr:uid="{6CE015EE-522A-4B7E-A942-B2340778B812}"/>
    <cellStyle name="Comma 10 2 15 2 2 2 2 2 3 2" xfId="21146" xr:uid="{361125AC-7111-4487-B655-DFC715BD3BA8}"/>
    <cellStyle name="Comma 10 2 15 2 2 2 2 2 3 2 2" xfId="45099" xr:uid="{3EEBF40B-0216-4348-A38E-E79ED9E91A08}"/>
    <cellStyle name="Comma 10 2 15 2 2 2 2 2 3 3" xfId="33228" xr:uid="{06BE2338-C6B7-49A0-9449-17419A140CAD}"/>
    <cellStyle name="Comma 10 2 15 2 2 2 2 2 4" xfId="15211" xr:uid="{F1E09D29-D79D-453C-A3DC-014911976AE2}"/>
    <cellStyle name="Comma 10 2 15 2 2 2 2 2 4 2" xfId="39165" xr:uid="{094AE47D-8352-4EBA-9D6E-62AF2F0780A8}"/>
    <cellStyle name="Comma 10 2 15 2 2 2 2 2 5" xfId="27271" xr:uid="{9B628F26-0AEB-4EF3-8C8A-7FDCC4631A6E}"/>
    <cellStyle name="Comma 10 2 15 2 2 2 2 3" xfId="4803" xr:uid="{F2F43207-C37F-4482-BC84-F025A8A2156D}"/>
    <cellStyle name="Comma 10 2 15 2 2 2 2 3 2" xfId="10785" xr:uid="{2C36D836-6768-482E-89B1-010FFF7B5941}"/>
    <cellStyle name="Comma 10 2 15 2 2 2 2 3 2 2" xfId="22660" xr:uid="{96F57CF6-5A0E-4A83-8B16-8A7432596506}"/>
    <cellStyle name="Comma 10 2 15 2 2 2 2 3 2 2 2" xfId="46613" xr:uid="{FCE418CE-E6A3-4B69-8D71-795144A5CA08}"/>
    <cellStyle name="Comma 10 2 15 2 2 2 2 3 2 3" xfId="34749" xr:uid="{EBB0D4DF-C53E-4A9E-B01B-B356B22897AD}"/>
    <cellStyle name="Comma 10 2 15 2 2 2 2 3 3" xfId="16724" xr:uid="{0EB5C21E-0378-4994-B581-515724489536}"/>
    <cellStyle name="Comma 10 2 15 2 2 2 2 3 3 2" xfId="40678" xr:uid="{7BBB0A0D-B9C0-45AC-91C9-A69217F2AC24}"/>
    <cellStyle name="Comma 10 2 15 2 2 2 2 3 4" xfId="28791" xr:uid="{AC9B5698-0E67-47E3-839E-75DF8B19F003}"/>
    <cellStyle name="Comma 10 2 15 2 2 2 2 4" xfId="7835" xr:uid="{07C856FB-6BD7-4918-A797-134BE1C5AEBA}"/>
    <cellStyle name="Comma 10 2 15 2 2 2 2 4 2" xfId="19718" xr:uid="{481CB185-CE5F-4D1F-8005-C5DD1483B655}"/>
    <cellStyle name="Comma 10 2 15 2 2 2 2 4 2 2" xfId="43671" xr:uid="{492B63A9-2A46-4879-81D9-64C440869BC7}"/>
    <cellStyle name="Comma 10 2 15 2 2 2 2 4 3" xfId="31800" xr:uid="{EC7AF7FE-BF22-48C9-8C10-591E26F5A9AA}"/>
    <cellStyle name="Comma 10 2 15 2 2 2 2 5" xfId="13783" xr:uid="{1F4D86E5-9463-4E60-A8E8-F95F4D88A8F4}"/>
    <cellStyle name="Comma 10 2 15 2 2 2 2 5 2" xfId="37737" xr:uid="{FD2770CB-6D50-4E57-9A52-37DFEDCDECD8}"/>
    <cellStyle name="Comma 10 2 15 2 2 2 2 6" xfId="25843" xr:uid="{7DD4FCD1-0238-43E0-AE6C-E808EE97526D}"/>
    <cellStyle name="Comma 10 2 15 2 2 2 3" xfId="2527" xr:uid="{04F14DA5-46C0-4A02-8C15-9FC1616F4800}"/>
    <cellStyle name="Comma 10 2 15 2 2 2 3 2" xfId="5517" xr:uid="{4514BC61-BE7A-4546-8549-EB7B08342437}"/>
    <cellStyle name="Comma 10 2 15 2 2 2 3 2 2" xfId="11499" xr:uid="{D3FCC52B-0DA1-4497-92A6-6CD58E9CE16A}"/>
    <cellStyle name="Comma 10 2 15 2 2 2 3 2 2 2" xfId="23374" xr:uid="{98E802B1-326A-489E-8398-22BC50D9E6E2}"/>
    <cellStyle name="Comma 10 2 15 2 2 2 3 2 2 2 2" xfId="47327" xr:uid="{D0827764-A83F-456E-BF6C-7F764E146A18}"/>
    <cellStyle name="Comma 10 2 15 2 2 2 3 2 2 3" xfId="35463" xr:uid="{6071DF31-B1D8-4081-BC7C-CAF141F4DF59}"/>
    <cellStyle name="Comma 10 2 15 2 2 2 3 2 3" xfId="17438" xr:uid="{8B21F170-AEFD-435E-9C9F-F12FE7B18BAC}"/>
    <cellStyle name="Comma 10 2 15 2 2 2 3 2 3 2" xfId="41392" xr:uid="{F6384ECE-980B-445F-8732-E6F009BAD196}"/>
    <cellStyle name="Comma 10 2 15 2 2 2 3 2 4" xfId="29505" xr:uid="{A83A2860-989D-431E-8A0D-E2068C214592}"/>
    <cellStyle name="Comma 10 2 15 2 2 2 3 3" xfId="8549" xr:uid="{75D01266-64C7-43DF-A815-FA79CD37867E}"/>
    <cellStyle name="Comma 10 2 15 2 2 2 3 3 2" xfId="20432" xr:uid="{1E75B16E-39B7-49AF-B5B0-5D578540AF22}"/>
    <cellStyle name="Comma 10 2 15 2 2 2 3 3 2 2" xfId="44385" xr:uid="{098D917A-5850-4AFD-914A-750EF946C49F}"/>
    <cellStyle name="Comma 10 2 15 2 2 2 3 3 3" xfId="32514" xr:uid="{D3B9C6CE-1FB9-47A9-BBB7-5A27849D14AA}"/>
    <cellStyle name="Comma 10 2 15 2 2 2 3 4" xfId="14497" xr:uid="{24E4BC6B-F806-4ABD-8C43-19D871070DE4}"/>
    <cellStyle name="Comma 10 2 15 2 2 2 3 4 2" xfId="38451" xr:uid="{FDBB53D9-9579-45C7-B0D6-32A06E03749A}"/>
    <cellStyle name="Comma 10 2 15 2 2 2 3 5" xfId="26557" xr:uid="{ED7ED84E-720F-49E3-8E6B-103EC4AFE8DF}"/>
    <cellStyle name="Comma 10 2 15 2 2 2 4" xfId="4089" xr:uid="{E721CBDC-2CC0-4286-B2EA-F748641A1FA3}"/>
    <cellStyle name="Comma 10 2 15 2 2 2 4 2" xfId="10071" xr:uid="{C11A6432-117F-427D-BFF1-04CDEC90A798}"/>
    <cellStyle name="Comma 10 2 15 2 2 2 4 2 2" xfId="21946" xr:uid="{17A515E5-9C7F-47B2-B6FD-9591BA0E1663}"/>
    <cellStyle name="Comma 10 2 15 2 2 2 4 2 2 2" xfId="45899" xr:uid="{0B0D9A13-197E-491B-963D-849A06248CCA}"/>
    <cellStyle name="Comma 10 2 15 2 2 2 4 2 3" xfId="34035" xr:uid="{A5533299-C4FD-4A57-87B3-752CDF0A49A7}"/>
    <cellStyle name="Comma 10 2 15 2 2 2 4 3" xfId="16010" xr:uid="{8D0EA5A2-7625-477E-891E-CCB732DCFFE1}"/>
    <cellStyle name="Comma 10 2 15 2 2 2 4 3 2" xfId="39964" xr:uid="{5245E84C-3A1B-41B8-9F5A-DBB69A9A3798}"/>
    <cellStyle name="Comma 10 2 15 2 2 2 4 4" xfId="28077" xr:uid="{ED25CE0B-0515-42F3-95E0-130EA94D8151}"/>
    <cellStyle name="Comma 10 2 15 2 2 2 5" xfId="7121" xr:uid="{B0FD9C46-61F4-480F-B0D4-6A106B70BFDF}"/>
    <cellStyle name="Comma 10 2 15 2 2 2 5 2" xfId="19004" xr:uid="{3B0A4857-3339-4558-802B-C442968E0318}"/>
    <cellStyle name="Comma 10 2 15 2 2 2 5 2 2" xfId="42957" xr:uid="{F6B21147-E7D6-4847-8C98-80F2EC353CE9}"/>
    <cellStyle name="Comma 10 2 15 2 2 2 5 3" xfId="31086" xr:uid="{763D06A1-A0C6-4644-A134-D57C3F97A627}"/>
    <cellStyle name="Comma 10 2 15 2 2 2 6" xfId="13069" xr:uid="{E86B40A0-D8D5-4437-B2F0-18F88BAD1661}"/>
    <cellStyle name="Comma 10 2 15 2 2 2 6 2" xfId="37023" xr:uid="{2598E614-6830-40FE-A3A9-B7AC189B8C33}"/>
    <cellStyle name="Comma 10 2 15 2 2 2 7" xfId="25130" xr:uid="{2E9370FF-632E-405B-BF2A-C4B94E1FE5D5}"/>
    <cellStyle name="Comma 10 2 15 2 2 3" xfId="1471" xr:uid="{427FB300-27BB-4DAB-A762-B98A5C59327C}"/>
    <cellStyle name="Comma 10 2 15 2 2 3 2" xfId="2899" xr:uid="{1245DF84-B42D-4E75-B1E1-343ACF3B0B09}"/>
    <cellStyle name="Comma 10 2 15 2 2 3 2 2" xfId="5889" xr:uid="{8E09176E-F02D-460B-A1C6-4F24308A3B02}"/>
    <cellStyle name="Comma 10 2 15 2 2 3 2 2 2" xfId="11871" xr:uid="{3163834F-08BB-42A6-879C-A84FE6E8B6EB}"/>
    <cellStyle name="Comma 10 2 15 2 2 3 2 2 2 2" xfId="23746" xr:uid="{218A0A41-BC03-4484-B204-3D92FBA81824}"/>
    <cellStyle name="Comma 10 2 15 2 2 3 2 2 2 2 2" xfId="47699" xr:uid="{6A2B8C87-BFE7-4242-BF79-7930E415CCE2}"/>
    <cellStyle name="Comma 10 2 15 2 2 3 2 2 2 3" xfId="35835" xr:uid="{F4A6CD96-E8CC-41C8-9121-5EB06B6DB68F}"/>
    <cellStyle name="Comma 10 2 15 2 2 3 2 2 3" xfId="17810" xr:uid="{2694171E-D981-4842-B837-0B1CBBBAEA5D}"/>
    <cellStyle name="Comma 10 2 15 2 2 3 2 2 3 2" xfId="41764" xr:uid="{DA1AD2D4-C2ED-452A-8DAC-17F7985238A8}"/>
    <cellStyle name="Comma 10 2 15 2 2 3 2 2 4" xfId="29877" xr:uid="{A6BBB969-3C3A-4B5C-B3ED-CC54B51BEA06}"/>
    <cellStyle name="Comma 10 2 15 2 2 3 2 3" xfId="8921" xr:uid="{18F1565F-A90B-40C8-83C3-D1EC21195953}"/>
    <cellStyle name="Comma 10 2 15 2 2 3 2 3 2" xfId="20804" xr:uid="{FC5635F8-EBE7-4AC9-9130-6190400B9088}"/>
    <cellStyle name="Comma 10 2 15 2 2 3 2 3 2 2" xfId="44757" xr:uid="{2010B29A-29F6-400F-A48A-47BFF88BB859}"/>
    <cellStyle name="Comma 10 2 15 2 2 3 2 3 3" xfId="32886" xr:uid="{F3F04EB8-0E69-4CB2-BE8C-D198C9164E02}"/>
    <cellStyle name="Comma 10 2 15 2 2 3 2 4" xfId="14869" xr:uid="{E761A647-DAD1-457E-A8C2-A873755F7197}"/>
    <cellStyle name="Comma 10 2 15 2 2 3 2 4 2" xfId="38823" xr:uid="{9AFF40F8-D1C3-48C2-93EB-6149B5BE5A39}"/>
    <cellStyle name="Comma 10 2 15 2 2 3 2 5" xfId="26929" xr:uid="{241A98B2-6B84-443F-A3D0-66E88D6FA9A6}"/>
    <cellStyle name="Comma 10 2 15 2 2 3 3" xfId="4461" xr:uid="{B0C4ECF2-4720-46E6-BEE3-2899CDAAC037}"/>
    <cellStyle name="Comma 10 2 15 2 2 3 3 2" xfId="10443" xr:uid="{E37AE537-2159-4645-8C5F-AB06D63BD56D}"/>
    <cellStyle name="Comma 10 2 15 2 2 3 3 2 2" xfId="22318" xr:uid="{BBA5827D-AE6F-4F8B-BF98-99951507C3A8}"/>
    <cellStyle name="Comma 10 2 15 2 2 3 3 2 2 2" xfId="46271" xr:uid="{7F4A5743-D302-44E4-8BB7-97E0E925AD73}"/>
    <cellStyle name="Comma 10 2 15 2 2 3 3 2 3" xfId="34407" xr:uid="{921D1C09-F0FA-4E11-B623-73014AF793CA}"/>
    <cellStyle name="Comma 10 2 15 2 2 3 3 3" xfId="16382" xr:uid="{B26BFE23-2633-46D7-9E15-1F21EA758578}"/>
    <cellStyle name="Comma 10 2 15 2 2 3 3 3 2" xfId="40336" xr:uid="{131F4576-58B4-412A-9E95-E3A177E57E59}"/>
    <cellStyle name="Comma 10 2 15 2 2 3 3 4" xfId="28449" xr:uid="{570849A7-2196-41CE-B5DC-3318D527710A}"/>
    <cellStyle name="Comma 10 2 15 2 2 3 4" xfId="7493" xr:uid="{B7DF2D57-407B-43A2-81BA-B77C1F8D2BB8}"/>
    <cellStyle name="Comma 10 2 15 2 2 3 4 2" xfId="19376" xr:uid="{03E53FAB-E562-424C-AECA-378FB0B5FE70}"/>
    <cellStyle name="Comma 10 2 15 2 2 3 4 2 2" xfId="43329" xr:uid="{697CE4A0-11E3-40ED-ACAD-CA37A386B7B0}"/>
    <cellStyle name="Comma 10 2 15 2 2 3 4 3" xfId="31458" xr:uid="{17D3F7BA-45A6-4E23-9B45-3291BF69D475}"/>
    <cellStyle name="Comma 10 2 15 2 2 3 5" xfId="13441" xr:uid="{C11A4CE3-FFCD-42F5-A12B-27CBC15F97FE}"/>
    <cellStyle name="Comma 10 2 15 2 2 3 5 2" xfId="37395" xr:uid="{9A6C1163-7AC9-4E58-BBE7-CA66DB372147}"/>
    <cellStyle name="Comma 10 2 15 2 2 3 6" xfId="25501" xr:uid="{849813C8-8F83-4631-B784-380B2D9DD0A8}"/>
    <cellStyle name="Comma 10 2 15 2 2 4" xfId="2185" xr:uid="{2B278A4B-24A2-47BE-A361-246C27297005}"/>
    <cellStyle name="Comma 10 2 15 2 2 4 2" xfId="5175" xr:uid="{51242CA2-A3F0-4FA8-9471-F124815BA066}"/>
    <cellStyle name="Comma 10 2 15 2 2 4 2 2" xfId="11157" xr:uid="{77D11AEE-32C6-4F6E-8AC7-CCFC3259612E}"/>
    <cellStyle name="Comma 10 2 15 2 2 4 2 2 2" xfId="23032" xr:uid="{672BC368-D68F-4575-81E9-56F4A4C5B4B8}"/>
    <cellStyle name="Comma 10 2 15 2 2 4 2 2 2 2" xfId="46985" xr:uid="{5453EB59-0EA3-4ADF-AF5E-2996D38DC217}"/>
    <cellStyle name="Comma 10 2 15 2 2 4 2 2 3" xfId="35121" xr:uid="{DB7E58DD-3BA3-42A5-AEF2-8CC792E5694C}"/>
    <cellStyle name="Comma 10 2 15 2 2 4 2 3" xfId="17096" xr:uid="{DD0513B7-55E1-4078-AA95-60ACF6640D5B}"/>
    <cellStyle name="Comma 10 2 15 2 2 4 2 3 2" xfId="41050" xr:uid="{4A35CAAB-FC90-4CAA-9BF7-529A93C4A86B}"/>
    <cellStyle name="Comma 10 2 15 2 2 4 2 4" xfId="29163" xr:uid="{73513F56-530C-4EFC-B6E2-51F6ECA9F8FE}"/>
    <cellStyle name="Comma 10 2 15 2 2 4 3" xfId="8207" xr:uid="{92499239-ED47-4D72-B7AA-03CA2AE657F4}"/>
    <cellStyle name="Comma 10 2 15 2 2 4 3 2" xfId="20090" xr:uid="{AE4FE1A0-81FB-4429-819D-8460499FF500}"/>
    <cellStyle name="Comma 10 2 15 2 2 4 3 2 2" xfId="44043" xr:uid="{D9706D0B-EA05-473F-940A-735DE4034CC0}"/>
    <cellStyle name="Comma 10 2 15 2 2 4 3 3" xfId="32172" xr:uid="{0DED3F58-954A-4AAA-9564-F9DCEC76896D}"/>
    <cellStyle name="Comma 10 2 15 2 2 4 4" xfId="14155" xr:uid="{27C3F9DC-7737-4FA6-8D30-E45F4E0B9977}"/>
    <cellStyle name="Comma 10 2 15 2 2 4 4 2" xfId="38109" xr:uid="{A0D62EC1-017B-4273-82CB-028946F9A138}"/>
    <cellStyle name="Comma 10 2 15 2 2 4 5" xfId="26215" xr:uid="{E021503E-AEE9-4020-9F46-F1485118503E}"/>
    <cellStyle name="Comma 10 2 15 2 2 5" xfId="3745" xr:uid="{629E52D8-3C5A-439D-BFA9-18C2644D5C27}"/>
    <cellStyle name="Comma 10 2 15 2 2 5 2" xfId="9727" xr:uid="{03C538F4-04BA-404B-AD5B-ADFD3C551296}"/>
    <cellStyle name="Comma 10 2 15 2 2 5 2 2" xfId="21602" xr:uid="{493F9A03-E8A7-48DE-806A-9E9C86708AC3}"/>
    <cellStyle name="Comma 10 2 15 2 2 5 2 2 2" xfId="45555" xr:uid="{5D436ED0-A6B7-4D67-983C-BDD9E095D1B1}"/>
    <cellStyle name="Comma 10 2 15 2 2 5 2 3" xfId="33691" xr:uid="{8E9ACB0A-3259-4239-B69C-9DEC090368C7}"/>
    <cellStyle name="Comma 10 2 15 2 2 5 3" xfId="15666" xr:uid="{351A83A2-8211-4E02-878E-5595FB1C5464}"/>
    <cellStyle name="Comma 10 2 15 2 2 5 3 2" xfId="39620" xr:uid="{4F9EF876-1B43-4EC6-9FA5-42853176CB2B}"/>
    <cellStyle name="Comma 10 2 15 2 2 5 4" xfId="27733" xr:uid="{F3C1DA78-7EF1-4314-B4E9-C9BB9D36C5D2}"/>
    <cellStyle name="Comma 10 2 15 2 2 6" xfId="6775" xr:uid="{ED7434DA-C98E-4C43-BF8A-0A3F929A868F}"/>
    <cellStyle name="Comma 10 2 15 2 2 6 2" xfId="18660" xr:uid="{4A77660B-6BD9-4015-87D2-C78651E44075}"/>
    <cellStyle name="Comma 10 2 15 2 2 6 2 2" xfId="42613" xr:uid="{B73054C6-36F0-451B-AB16-BE54C5DB83BA}"/>
    <cellStyle name="Comma 10 2 15 2 2 6 3" xfId="30742" xr:uid="{7E3F1593-A80A-447A-A75C-3364484CAAFD}"/>
    <cellStyle name="Comma 10 2 15 2 2 7" xfId="12725" xr:uid="{3F0D5FA3-6D16-478C-B564-FE82C435ECBF}"/>
    <cellStyle name="Comma 10 2 15 2 2 7 2" xfId="36679" xr:uid="{7B7B9589-AB3E-4FF3-A750-1FB1891F50C1}"/>
    <cellStyle name="Comma 10 2 15 2 2 8" xfId="24787" xr:uid="{070AF641-F888-4026-B218-339AA1BA6F95}"/>
    <cellStyle name="Comma 10 2 15 2 3" xfId="940" xr:uid="{350E6B9F-C497-47C8-BEF6-50789A525380}"/>
    <cellStyle name="Comma 10 2 15 2 3 2" xfId="1653" xr:uid="{C4A3466B-1E8B-4A4F-9F5D-686F1345670F}"/>
    <cellStyle name="Comma 10 2 15 2 3 2 2" xfId="3081" xr:uid="{F874F11E-E2C2-445A-B7CC-FBD0C2BD5A67}"/>
    <cellStyle name="Comma 10 2 15 2 3 2 2 2" xfId="6071" xr:uid="{3A967460-7494-41A9-8BBC-4334C7329B34}"/>
    <cellStyle name="Comma 10 2 15 2 3 2 2 2 2" xfId="12053" xr:uid="{0EB2787B-C848-46C1-A232-BC7F1D2BE532}"/>
    <cellStyle name="Comma 10 2 15 2 3 2 2 2 2 2" xfId="23928" xr:uid="{51EAEB93-96C5-4173-9AF2-A8858E2F2CD1}"/>
    <cellStyle name="Comma 10 2 15 2 3 2 2 2 2 2 2" xfId="47881" xr:uid="{68121878-2436-4662-B6CF-3EF44A518CCD}"/>
    <cellStyle name="Comma 10 2 15 2 3 2 2 2 2 3" xfId="36017" xr:uid="{D193ADF9-56F6-43F3-9820-01FC949DD3D8}"/>
    <cellStyle name="Comma 10 2 15 2 3 2 2 2 3" xfId="17992" xr:uid="{FE12DF78-0C4A-4930-987F-269BC0683836}"/>
    <cellStyle name="Comma 10 2 15 2 3 2 2 2 3 2" xfId="41946" xr:uid="{63C8387E-5747-4A02-B16B-B42B5BAE785D}"/>
    <cellStyle name="Comma 10 2 15 2 3 2 2 2 4" xfId="30059" xr:uid="{02DF1647-5E37-407D-96EF-A8749D6F63FB}"/>
    <cellStyle name="Comma 10 2 15 2 3 2 2 3" xfId="9103" xr:uid="{B2EC9F46-35A8-4687-960F-011BBA811C59}"/>
    <cellStyle name="Comma 10 2 15 2 3 2 2 3 2" xfId="20986" xr:uid="{E542CD26-546C-406F-9AA4-FFF83A73ACD9}"/>
    <cellStyle name="Comma 10 2 15 2 3 2 2 3 2 2" xfId="44939" xr:uid="{ED91EC0B-3E92-4E1C-974E-1148094FB892}"/>
    <cellStyle name="Comma 10 2 15 2 3 2 2 3 3" xfId="33068" xr:uid="{74F41AAC-4C49-49EE-830D-5E948984CA21}"/>
    <cellStyle name="Comma 10 2 15 2 3 2 2 4" xfId="15051" xr:uid="{4C481778-F02A-400A-95A6-044306EA2F38}"/>
    <cellStyle name="Comma 10 2 15 2 3 2 2 4 2" xfId="39005" xr:uid="{6641470C-C7E1-4834-9B5B-E8519467A1B9}"/>
    <cellStyle name="Comma 10 2 15 2 3 2 2 5" xfId="27111" xr:uid="{F945B84F-76D2-443D-8F98-453B86374B70}"/>
    <cellStyle name="Comma 10 2 15 2 3 2 3" xfId="4643" xr:uid="{246DFF44-4C0B-4012-9DF2-EAAE6746A22D}"/>
    <cellStyle name="Comma 10 2 15 2 3 2 3 2" xfId="10625" xr:uid="{A4177086-D950-4B4B-9A1F-2E6328D663D9}"/>
    <cellStyle name="Comma 10 2 15 2 3 2 3 2 2" xfId="22500" xr:uid="{DBA04CDD-D8AA-418B-B007-E7C39A687524}"/>
    <cellStyle name="Comma 10 2 15 2 3 2 3 2 2 2" xfId="46453" xr:uid="{ABDA0A55-76A2-444A-9F33-7C434170683A}"/>
    <cellStyle name="Comma 10 2 15 2 3 2 3 2 3" xfId="34589" xr:uid="{71C44A41-FF3B-42E8-B341-89B4215A18C1}"/>
    <cellStyle name="Comma 10 2 15 2 3 2 3 3" xfId="16564" xr:uid="{D3425249-F471-47E5-856B-94ADFBE444B4}"/>
    <cellStyle name="Comma 10 2 15 2 3 2 3 3 2" xfId="40518" xr:uid="{33D7231F-63C1-479A-937D-04A0521B2229}"/>
    <cellStyle name="Comma 10 2 15 2 3 2 3 4" xfId="28631" xr:uid="{6CA80BF0-2CA1-45EE-BFA2-BF56803277DA}"/>
    <cellStyle name="Comma 10 2 15 2 3 2 4" xfId="7675" xr:uid="{86373CB7-A207-4040-940A-7DEF443DED63}"/>
    <cellStyle name="Comma 10 2 15 2 3 2 4 2" xfId="19558" xr:uid="{437760C3-D7C7-4FE9-A2BA-0F49E25C30D3}"/>
    <cellStyle name="Comma 10 2 15 2 3 2 4 2 2" xfId="43511" xr:uid="{49B515DA-DD64-4812-827C-62E623A8BB44}"/>
    <cellStyle name="Comma 10 2 15 2 3 2 4 3" xfId="31640" xr:uid="{38BBBC1A-D719-4AC1-A3D0-8FEA710B665F}"/>
    <cellStyle name="Comma 10 2 15 2 3 2 5" xfId="13623" xr:uid="{925D0357-483D-43C2-86EC-7CD3F98CE5ED}"/>
    <cellStyle name="Comma 10 2 15 2 3 2 5 2" xfId="37577" xr:uid="{BE21DD49-1DDC-40CA-829C-424EC797A249}"/>
    <cellStyle name="Comma 10 2 15 2 3 2 6" xfId="25683" xr:uid="{F77AB629-82F6-4D48-86DC-CA40C9B40557}"/>
    <cellStyle name="Comma 10 2 15 2 3 3" xfId="2367" xr:uid="{66B4D345-6632-4113-8589-418B317F902E}"/>
    <cellStyle name="Comma 10 2 15 2 3 3 2" xfId="5357" xr:uid="{63B2E35E-F8AD-4A4C-B5B7-B3ECC09C666E}"/>
    <cellStyle name="Comma 10 2 15 2 3 3 2 2" xfId="11339" xr:uid="{AD1A0DA8-A930-47CD-8B63-B7365E7947D9}"/>
    <cellStyle name="Comma 10 2 15 2 3 3 2 2 2" xfId="23214" xr:uid="{6B770A78-49D1-4D8F-A071-792F40BBB2B4}"/>
    <cellStyle name="Comma 10 2 15 2 3 3 2 2 2 2" xfId="47167" xr:uid="{2CB57676-12A6-46AC-AA10-94A73F179EE1}"/>
    <cellStyle name="Comma 10 2 15 2 3 3 2 2 3" xfId="35303" xr:uid="{BDA67AF2-CB64-43FF-A0BC-791B004394ED}"/>
    <cellStyle name="Comma 10 2 15 2 3 3 2 3" xfId="17278" xr:uid="{BB2D18DE-D56B-4D34-BD78-889F728A03F8}"/>
    <cellStyle name="Comma 10 2 15 2 3 3 2 3 2" xfId="41232" xr:uid="{E34A0D63-4D65-4ABF-8C5C-53F94DE7857B}"/>
    <cellStyle name="Comma 10 2 15 2 3 3 2 4" xfId="29345" xr:uid="{7CE272A9-092C-4249-BED5-33E071C71974}"/>
    <cellStyle name="Comma 10 2 15 2 3 3 3" xfId="8389" xr:uid="{C0157743-FA31-4108-87B5-8ACFFAE03502}"/>
    <cellStyle name="Comma 10 2 15 2 3 3 3 2" xfId="20272" xr:uid="{F49708A3-7125-4193-BEF9-AA16FE305E6C}"/>
    <cellStyle name="Comma 10 2 15 2 3 3 3 2 2" xfId="44225" xr:uid="{3D637E1F-B646-4CB4-B2DE-36ADE046E084}"/>
    <cellStyle name="Comma 10 2 15 2 3 3 3 3" xfId="32354" xr:uid="{37115073-A2F1-409B-BBB1-8E35E91DB107}"/>
    <cellStyle name="Comma 10 2 15 2 3 3 4" xfId="14337" xr:uid="{4E57DD34-CA91-4ADE-8939-B5540B911B61}"/>
    <cellStyle name="Comma 10 2 15 2 3 3 4 2" xfId="38291" xr:uid="{1E8EE652-604A-4B9F-91D8-37CCEB26D306}"/>
    <cellStyle name="Comma 10 2 15 2 3 3 5" xfId="26397" xr:uid="{A3927965-4EF5-40BC-9B9F-2F65D9FECA07}"/>
    <cellStyle name="Comma 10 2 15 2 3 4" xfId="3929" xr:uid="{E800DBF9-2A0D-4DB6-8461-08D0212300D5}"/>
    <cellStyle name="Comma 10 2 15 2 3 4 2" xfId="9911" xr:uid="{EAFB3D06-7FBC-4FD8-8305-CBF2D448BE57}"/>
    <cellStyle name="Comma 10 2 15 2 3 4 2 2" xfId="21786" xr:uid="{F160A82A-5351-4F15-823E-692F50CBA8A6}"/>
    <cellStyle name="Comma 10 2 15 2 3 4 2 2 2" xfId="45739" xr:uid="{CA59318F-1ECE-4B11-B31C-EE944512984B}"/>
    <cellStyle name="Comma 10 2 15 2 3 4 2 3" xfId="33875" xr:uid="{8679191B-9477-433D-B199-7DBD1925508F}"/>
    <cellStyle name="Comma 10 2 15 2 3 4 3" xfId="15850" xr:uid="{7833D925-6ACA-4780-B9A1-113AF6155912}"/>
    <cellStyle name="Comma 10 2 15 2 3 4 3 2" xfId="39804" xr:uid="{F3D61A87-CF27-4A7D-9561-06BEE86646F5}"/>
    <cellStyle name="Comma 10 2 15 2 3 4 4" xfId="27917" xr:uid="{EC211388-97F3-456D-8087-91B93BD21842}"/>
    <cellStyle name="Comma 10 2 15 2 3 5" xfId="6961" xr:uid="{98BCEF02-9EA6-4975-A0BB-F2B2E9C57AAC}"/>
    <cellStyle name="Comma 10 2 15 2 3 5 2" xfId="18844" xr:uid="{87508718-230A-4BB1-918E-0F77E36CAD1F}"/>
    <cellStyle name="Comma 10 2 15 2 3 5 2 2" xfId="42797" xr:uid="{AE61244A-9C58-4020-ABA2-74EB498B2307}"/>
    <cellStyle name="Comma 10 2 15 2 3 5 3" xfId="30926" xr:uid="{1A758858-5854-425F-9704-5342E42AF19F}"/>
    <cellStyle name="Comma 10 2 15 2 3 6" xfId="12909" xr:uid="{039A1828-489C-41E5-92F9-AC780B83D7EF}"/>
    <cellStyle name="Comma 10 2 15 2 3 6 2" xfId="36863" xr:uid="{A73FF873-3895-443D-A341-32368608794E}"/>
    <cellStyle name="Comma 10 2 15 2 3 7" xfId="24970" xr:uid="{9CBD4AA9-A497-498F-90EE-1166AB21785C}"/>
    <cellStyle name="Comma 10 2 15 2 4" xfId="1311" xr:uid="{39DE21BD-70AA-49BB-8198-376B071AAF3D}"/>
    <cellStyle name="Comma 10 2 15 2 4 2" xfId="2739" xr:uid="{0A99714F-B20D-4E67-B401-02CBB824341B}"/>
    <cellStyle name="Comma 10 2 15 2 4 2 2" xfId="5729" xr:uid="{49311B85-FE04-401B-B339-8C52633F623F}"/>
    <cellStyle name="Comma 10 2 15 2 4 2 2 2" xfId="11711" xr:uid="{4EABDDB8-C305-4760-BEDA-12B11D341A31}"/>
    <cellStyle name="Comma 10 2 15 2 4 2 2 2 2" xfId="23586" xr:uid="{005EF147-F63C-4108-8A1E-3C854ABA6015}"/>
    <cellStyle name="Comma 10 2 15 2 4 2 2 2 2 2" xfId="47539" xr:uid="{EC3EC487-F47C-4DF9-94B1-AB2CD840A2F0}"/>
    <cellStyle name="Comma 10 2 15 2 4 2 2 2 3" xfId="35675" xr:uid="{BE9FDE24-271E-499E-ADE6-72275B72CEF2}"/>
    <cellStyle name="Comma 10 2 15 2 4 2 2 3" xfId="17650" xr:uid="{DE591262-6EEC-4D18-8F1C-89A3977B7E19}"/>
    <cellStyle name="Comma 10 2 15 2 4 2 2 3 2" xfId="41604" xr:uid="{2F522363-8F5B-4E7F-A063-8597385D61D7}"/>
    <cellStyle name="Comma 10 2 15 2 4 2 2 4" xfId="29717" xr:uid="{8268BB7D-9D87-40A5-A0B6-A93C0F595B8A}"/>
    <cellStyle name="Comma 10 2 15 2 4 2 3" xfId="8761" xr:uid="{E31D925D-1E90-4D52-89E5-F10DA52B1484}"/>
    <cellStyle name="Comma 10 2 15 2 4 2 3 2" xfId="20644" xr:uid="{65C0632D-92B8-47F2-B217-444D74EAE2F0}"/>
    <cellStyle name="Comma 10 2 15 2 4 2 3 2 2" xfId="44597" xr:uid="{D56FAAB3-EC39-4F60-970F-5B1E3507798C}"/>
    <cellStyle name="Comma 10 2 15 2 4 2 3 3" xfId="32726" xr:uid="{162F7250-17AC-4706-B9BF-0C82B4E6D6D8}"/>
    <cellStyle name="Comma 10 2 15 2 4 2 4" xfId="14709" xr:uid="{5DE71A2B-AC26-4317-AEF0-E018193ACFED}"/>
    <cellStyle name="Comma 10 2 15 2 4 2 4 2" xfId="38663" xr:uid="{C9CB70AB-A4AE-4CDD-BAF0-97EB3DE5328C}"/>
    <cellStyle name="Comma 10 2 15 2 4 2 5" xfId="26769" xr:uid="{335A50BD-257C-4978-AF2C-5A02D2924FC6}"/>
    <cellStyle name="Comma 10 2 15 2 4 3" xfId="4301" xr:uid="{E6B41121-A7AB-4B9F-BBDB-299C45E611F3}"/>
    <cellStyle name="Comma 10 2 15 2 4 3 2" xfId="10283" xr:uid="{F03DFE75-5DA3-49F0-AFCB-196F17B63B0A}"/>
    <cellStyle name="Comma 10 2 15 2 4 3 2 2" xfId="22158" xr:uid="{5DEFE423-BBC8-44D8-81E0-AFA7DA1AC000}"/>
    <cellStyle name="Comma 10 2 15 2 4 3 2 2 2" xfId="46111" xr:uid="{F80BEB5A-6D14-4985-84E2-F2AC42752075}"/>
    <cellStyle name="Comma 10 2 15 2 4 3 2 3" xfId="34247" xr:uid="{07A71C16-1001-48D5-B5B8-47AE4AD73948}"/>
    <cellStyle name="Comma 10 2 15 2 4 3 3" xfId="16222" xr:uid="{E351ABF6-9F7A-4EF8-AE18-C6F3A61ED389}"/>
    <cellStyle name="Comma 10 2 15 2 4 3 3 2" xfId="40176" xr:uid="{23EA193D-2D8B-4AE1-AD0C-4F0C3BC408D6}"/>
    <cellStyle name="Comma 10 2 15 2 4 3 4" xfId="28289" xr:uid="{6053F0EC-D51C-4C49-BD0D-13E8B2083D48}"/>
    <cellStyle name="Comma 10 2 15 2 4 4" xfId="7333" xr:uid="{3139C931-35E2-46F8-9B80-3EBA3B3B5648}"/>
    <cellStyle name="Comma 10 2 15 2 4 4 2" xfId="19216" xr:uid="{95822F29-5CB3-4920-AB45-77663361F34E}"/>
    <cellStyle name="Comma 10 2 15 2 4 4 2 2" xfId="43169" xr:uid="{A7BCE670-1AD2-4EFC-BB8C-4DC48F6015A4}"/>
    <cellStyle name="Comma 10 2 15 2 4 4 3" xfId="31298" xr:uid="{85E2B44F-9544-45D8-B364-ABA8A0B41B7A}"/>
    <cellStyle name="Comma 10 2 15 2 4 5" xfId="13281" xr:uid="{4C27EB67-C81C-487C-BFA8-3186D97F8EF4}"/>
    <cellStyle name="Comma 10 2 15 2 4 5 2" xfId="37235" xr:uid="{8A0B3961-F034-4A39-AFDA-434D37527D25}"/>
    <cellStyle name="Comma 10 2 15 2 4 6" xfId="25341" xr:uid="{DAC8172F-C78E-407F-A01A-E3404CB9B3B2}"/>
    <cellStyle name="Comma 10 2 15 2 5" xfId="2025" xr:uid="{92D8DC82-06D8-40B8-9025-BCAE3D693085}"/>
    <cellStyle name="Comma 10 2 15 2 5 2" xfId="5015" xr:uid="{9FC4BFD3-5180-4D05-9C2E-7D7B9F7A8365}"/>
    <cellStyle name="Comma 10 2 15 2 5 2 2" xfId="10997" xr:uid="{F92BF5C6-5A29-4F9A-BF3E-E6373FB6AF51}"/>
    <cellStyle name="Comma 10 2 15 2 5 2 2 2" xfId="22872" xr:uid="{658F31AA-964F-4AF4-839A-9CF9BE636972}"/>
    <cellStyle name="Comma 10 2 15 2 5 2 2 2 2" xfId="46825" xr:uid="{1D96CFEE-7CAA-47C7-AE0D-536212CDCF1E}"/>
    <cellStyle name="Comma 10 2 15 2 5 2 2 3" xfId="34961" xr:uid="{6D41EDEB-42D2-45CE-BE43-5DAD22BBC0AE}"/>
    <cellStyle name="Comma 10 2 15 2 5 2 3" xfId="16936" xr:uid="{CE1F4169-36E8-4299-A1BB-BD0D41126CDE}"/>
    <cellStyle name="Comma 10 2 15 2 5 2 3 2" xfId="40890" xr:uid="{751A5336-5D29-4F8C-9EAC-28C5EAA58FD7}"/>
    <cellStyle name="Comma 10 2 15 2 5 2 4" xfId="29003" xr:uid="{D2FA6BAF-FF16-46A8-9DAA-507DD5BFDC8D}"/>
    <cellStyle name="Comma 10 2 15 2 5 3" xfId="8047" xr:uid="{58FDA945-11A3-4EC9-AC58-4AEED235D173}"/>
    <cellStyle name="Comma 10 2 15 2 5 3 2" xfId="19930" xr:uid="{3DC07400-3DFC-477C-901C-DE86109A872F}"/>
    <cellStyle name="Comma 10 2 15 2 5 3 2 2" xfId="43883" xr:uid="{05EE667D-D894-43F5-815D-D553BBD70344}"/>
    <cellStyle name="Comma 10 2 15 2 5 3 3" xfId="32012" xr:uid="{A1604826-909F-4A73-B807-1E2A6FBD71E3}"/>
    <cellStyle name="Comma 10 2 15 2 5 4" xfId="13995" xr:uid="{52B84A61-2902-4425-BC52-D8E0A7E6629B}"/>
    <cellStyle name="Comma 10 2 15 2 5 4 2" xfId="37949" xr:uid="{F163A4E1-C11B-499D-9601-FD8EAF8C3FB2}"/>
    <cellStyle name="Comma 10 2 15 2 5 5" xfId="26055" xr:uid="{9C5F5028-A150-4D63-ADA3-ACFDE6DC6A38}"/>
    <cellStyle name="Comma 10 2 15 2 6" xfId="3585" xr:uid="{EA2D37C5-060B-444B-AD26-7AE80F4BF3E7}"/>
    <cellStyle name="Comma 10 2 15 2 6 2" xfId="9567" xr:uid="{60BAA911-6160-445C-BCD9-94016D6515BA}"/>
    <cellStyle name="Comma 10 2 15 2 6 2 2" xfId="21442" xr:uid="{A6066F6F-0F0D-4B58-A10E-86BA7F2705C6}"/>
    <cellStyle name="Comma 10 2 15 2 6 2 2 2" xfId="45395" xr:uid="{4F5CB462-D3E9-49E7-982F-D6E731CDDA94}"/>
    <cellStyle name="Comma 10 2 15 2 6 2 3" xfId="33531" xr:uid="{4A0BC6B9-B0FA-426D-9774-1B5C97263E85}"/>
    <cellStyle name="Comma 10 2 15 2 6 3" xfId="15506" xr:uid="{D9A76D1F-3BA8-4811-A3DD-95F583626FE7}"/>
    <cellStyle name="Comma 10 2 15 2 6 3 2" xfId="39460" xr:uid="{AFD981BE-B022-4D96-83D7-1B7FC312DE51}"/>
    <cellStyle name="Comma 10 2 15 2 6 4" xfId="27573" xr:uid="{695BD582-199E-4F89-B543-C68868ACE61F}"/>
    <cellStyle name="Comma 10 2 15 2 7" xfId="6613" xr:uid="{4DDCC9B6-D255-4C17-B732-3A045E5DC32F}"/>
    <cellStyle name="Comma 10 2 15 2 7 2" xfId="18500" xr:uid="{AB3DBF00-B333-42D8-84D0-CFF2BD1DD44C}"/>
    <cellStyle name="Comma 10 2 15 2 7 2 2" xfId="42453" xr:uid="{ACA77708-0680-4513-A4F1-844FA1657311}"/>
    <cellStyle name="Comma 10 2 15 2 7 3" xfId="30581" xr:uid="{DEDE9D9C-C016-4456-BDB7-2C1A76AD325B}"/>
    <cellStyle name="Comma 10 2 15 2 8" xfId="12565" xr:uid="{04DE7A2A-985D-4698-A580-A33C68E77F67}"/>
    <cellStyle name="Comma 10 2 15 2 8 2" xfId="36519" xr:uid="{2E0E39CF-8B5B-4157-B998-1583BE690395}"/>
    <cellStyle name="Comma 10 2 15 2 9" xfId="24629" xr:uid="{E3FEF415-6B0A-44C6-9861-3B083B7DFE85}"/>
    <cellStyle name="Comma 10 2 15 3" xfId="655" xr:uid="{C7A7CE22-186F-462B-A6FB-50E4156D33DE}"/>
    <cellStyle name="Comma 10 2 15 3 2" xfId="1019" xr:uid="{6D8248AA-2C55-4BF9-97CC-B530478D075C}"/>
    <cellStyle name="Comma 10 2 15 3 2 2" xfId="1732" xr:uid="{AC1A9B07-0802-49E2-B870-D77ADE80797A}"/>
    <cellStyle name="Comma 10 2 15 3 2 2 2" xfId="3160" xr:uid="{D1D7F7F5-253A-45DB-BCD0-A6A20BCBE266}"/>
    <cellStyle name="Comma 10 2 15 3 2 2 2 2" xfId="6150" xr:uid="{FB981F05-0E28-419B-8575-B9C747E93A2F}"/>
    <cellStyle name="Comma 10 2 15 3 2 2 2 2 2" xfId="12132" xr:uid="{A32F84BF-6FFA-462A-B339-ED0967BBB60E}"/>
    <cellStyle name="Comma 10 2 15 3 2 2 2 2 2 2" xfId="24007" xr:uid="{C90D49F3-41E0-4551-9B13-3B3D0BABD903}"/>
    <cellStyle name="Comma 10 2 15 3 2 2 2 2 2 2 2" xfId="47960" xr:uid="{EB98D6D2-3DFE-43C7-A451-A4E32DD8AC9D}"/>
    <cellStyle name="Comma 10 2 15 3 2 2 2 2 2 3" xfId="36096" xr:uid="{82B5A847-7316-44C9-A252-7BBF72F7046A}"/>
    <cellStyle name="Comma 10 2 15 3 2 2 2 2 3" xfId="18071" xr:uid="{BE1CFBA6-9778-4405-9F86-B86C02B784BE}"/>
    <cellStyle name="Comma 10 2 15 3 2 2 2 2 3 2" xfId="42025" xr:uid="{60FB3BE2-8BCA-411F-91CD-72719D4560D0}"/>
    <cellStyle name="Comma 10 2 15 3 2 2 2 2 4" xfId="30138" xr:uid="{B9F88804-E40D-4025-9053-D772A16AC9EB}"/>
    <cellStyle name="Comma 10 2 15 3 2 2 2 3" xfId="9182" xr:uid="{77F7FA98-820C-4700-9C60-78B417A33CF8}"/>
    <cellStyle name="Comma 10 2 15 3 2 2 2 3 2" xfId="21065" xr:uid="{5F09C669-5B80-4511-8EF2-994EFCA500D5}"/>
    <cellStyle name="Comma 10 2 15 3 2 2 2 3 2 2" xfId="45018" xr:uid="{D90C4C91-B165-48E3-95D1-19414263D6FA}"/>
    <cellStyle name="Comma 10 2 15 3 2 2 2 3 3" xfId="33147" xr:uid="{0DE78DF8-182D-4399-A827-45C1AD2343A0}"/>
    <cellStyle name="Comma 10 2 15 3 2 2 2 4" xfId="15130" xr:uid="{2B268480-2DB4-4073-9B48-7DF0E2504D4D}"/>
    <cellStyle name="Comma 10 2 15 3 2 2 2 4 2" xfId="39084" xr:uid="{043DBFE5-D12D-4745-8557-160B14569CFA}"/>
    <cellStyle name="Comma 10 2 15 3 2 2 2 5" xfId="27190" xr:uid="{9746CAB5-BA3B-435D-88AB-39B2D9BAF475}"/>
    <cellStyle name="Comma 10 2 15 3 2 2 3" xfId="4722" xr:uid="{40164CAF-4BED-4001-8122-23E1EE9BF2E2}"/>
    <cellStyle name="Comma 10 2 15 3 2 2 3 2" xfId="10704" xr:uid="{DE1C6BB6-10E2-4071-BA90-61A2AEF86ED4}"/>
    <cellStyle name="Comma 10 2 15 3 2 2 3 2 2" xfId="22579" xr:uid="{2B929605-6B4E-4555-86C2-13EC71F28332}"/>
    <cellStyle name="Comma 10 2 15 3 2 2 3 2 2 2" xfId="46532" xr:uid="{7C2376A3-3038-42D4-8B39-48334251B8AB}"/>
    <cellStyle name="Comma 10 2 15 3 2 2 3 2 3" xfId="34668" xr:uid="{40CA15FC-DAC4-4562-A811-09F2C296EF69}"/>
    <cellStyle name="Comma 10 2 15 3 2 2 3 3" xfId="16643" xr:uid="{5769427B-42A2-42FA-ACBF-94FB199B687A}"/>
    <cellStyle name="Comma 10 2 15 3 2 2 3 3 2" xfId="40597" xr:uid="{382C7B8D-CD71-4E1A-B7A0-C1CD6C05F869}"/>
    <cellStyle name="Comma 10 2 15 3 2 2 3 4" xfId="28710" xr:uid="{D7D117C2-EC3B-4D12-9EA8-8D3490B4B87A}"/>
    <cellStyle name="Comma 10 2 15 3 2 2 4" xfId="7754" xr:uid="{7E64EDB5-B64D-468A-AEEB-4526D1D3210D}"/>
    <cellStyle name="Comma 10 2 15 3 2 2 4 2" xfId="19637" xr:uid="{1D7CC513-C287-4713-8470-68357F1D7F20}"/>
    <cellStyle name="Comma 10 2 15 3 2 2 4 2 2" xfId="43590" xr:uid="{D7BCBDA6-982D-4407-B8CE-B061A8CC63F0}"/>
    <cellStyle name="Comma 10 2 15 3 2 2 4 3" xfId="31719" xr:uid="{76346B4A-BC6F-4423-A66C-16692D1ECF5E}"/>
    <cellStyle name="Comma 10 2 15 3 2 2 5" xfId="13702" xr:uid="{1462E1F2-AC6E-4B5B-A324-5A928B57764B}"/>
    <cellStyle name="Comma 10 2 15 3 2 2 5 2" xfId="37656" xr:uid="{1A9F8441-0BEA-4535-AA2F-A9427E86CE25}"/>
    <cellStyle name="Comma 10 2 15 3 2 2 6" xfId="25762" xr:uid="{29541026-0E41-47F9-8CD9-99F55074257C}"/>
    <cellStyle name="Comma 10 2 15 3 2 3" xfId="2446" xr:uid="{E7E7AE3B-C3AC-4F8E-8449-6AF48FC87574}"/>
    <cellStyle name="Comma 10 2 15 3 2 3 2" xfId="5436" xr:uid="{E46FAD26-7168-4E8F-91B3-7BD3DE1C64A1}"/>
    <cellStyle name="Comma 10 2 15 3 2 3 2 2" xfId="11418" xr:uid="{4BDB90E5-09DC-4ED7-8F99-E753F30D1857}"/>
    <cellStyle name="Comma 10 2 15 3 2 3 2 2 2" xfId="23293" xr:uid="{2848072A-CBB1-4EF3-BE84-376D81D22C7E}"/>
    <cellStyle name="Comma 10 2 15 3 2 3 2 2 2 2" xfId="47246" xr:uid="{9F240E33-7493-4268-AEE8-10AC803700E3}"/>
    <cellStyle name="Comma 10 2 15 3 2 3 2 2 3" xfId="35382" xr:uid="{40FA4D61-AB6E-4F4D-8053-1E16471E1D5B}"/>
    <cellStyle name="Comma 10 2 15 3 2 3 2 3" xfId="17357" xr:uid="{12A7FAC9-A79B-4F7B-8243-FFE0544195FC}"/>
    <cellStyle name="Comma 10 2 15 3 2 3 2 3 2" xfId="41311" xr:uid="{71853969-7BB7-4C9F-94B1-FD7B3585C4DF}"/>
    <cellStyle name="Comma 10 2 15 3 2 3 2 4" xfId="29424" xr:uid="{1CC73499-FF3C-4605-BBBD-1A34088F33D7}"/>
    <cellStyle name="Comma 10 2 15 3 2 3 3" xfId="8468" xr:uid="{351E4B2E-FDAD-4DD3-A51A-E2C586CF6610}"/>
    <cellStyle name="Comma 10 2 15 3 2 3 3 2" xfId="20351" xr:uid="{C30037F0-E602-4BBC-95D7-3264AB68D04E}"/>
    <cellStyle name="Comma 10 2 15 3 2 3 3 2 2" xfId="44304" xr:uid="{AA23414F-95FB-44CD-A3B6-009CE5C839BB}"/>
    <cellStyle name="Comma 10 2 15 3 2 3 3 3" xfId="32433" xr:uid="{05E172ED-0CD5-46BB-B711-92D26B38566F}"/>
    <cellStyle name="Comma 10 2 15 3 2 3 4" xfId="14416" xr:uid="{8443421A-437A-4660-B3B3-084BCB934B81}"/>
    <cellStyle name="Comma 10 2 15 3 2 3 4 2" xfId="38370" xr:uid="{A88EB261-8CC7-4BC7-8709-B1C25562F5AB}"/>
    <cellStyle name="Comma 10 2 15 3 2 3 5" xfId="26476" xr:uid="{B251BA84-9B6F-4F65-BEAB-8E4CB9C96F5D}"/>
    <cellStyle name="Comma 10 2 15 3 2 4" xfId="4008" xr:uid="{2CBEC05C-939A-47B8-8D88-1C711C1F68B8}"/>
    <cellStyle name="Comma 10 2 15 3 2 4 2" xfId="9990" xr:uid="{E911E35F-3BD7-4876-9459-E29650CA6063}"/>
    <cellStyle name="Comma 10 2 15 3 2 4 2 2" xfId="21865" xr:uid="{A10EAB9D-2AC7-4CF0-BF52-4CE6A2D176A2}"/>
    <cellStyle name="Comma 10 2 15 3 2 4 2 2 2" xfId="45818" xr:uid="{F9A3D0FA-F6AF-45E4-87BD-1AF093289A6F}"/>
    <cellStyle name="Comma 10 2 15 3 2 4 2 3" xfId="33954" xr:uid="{88BF32CB-6398-4D9C-90DA-011E712F1BEB}"/>
    <cellStyle name="Comma 10 2 15 3 2 4 3" xfId="15929" xr:uid="{84160D15-F149-48F2-AB9C-19F6B0DDFA05}"/>
    <cellStyle name="Comma 10 2 15 3 2 4 3 2" xfId="39883" xr:uid="{CE4579A9-CDF1-422D-8E04-3466ED2EAF4B}"/>
    <cellStyle name="Comma 10 2 15 3 2 4 4" xfId="27996" xr:uid="{EB0CC176-A203-49A4-B963-D538489FD62A}"/>
    <cellStyle name="Comma 10 2 15 3 2 5" xfId="7040" xr:uid="{B0606F69-540F-463A-BE67-910FF58A5793}"/>
    <cellStyle name="Comma 10 2 15 3 2 5 2" xfId="18923" xr:uid="{A40B3465-6E4F-4D51-8B84-DE816A8F073D}"/>
    <cellStyle name="Comma 10 2 15 3 2 5 2 2" xfId="42876" xr:uid="{7A49B503-0BAC-435B-B47E-C154660A54A5}"/>
    <cellStyle name="Comma 10 2 15 3 2 5 3" xfId="31005" xr:uid="{432E8E34-57F1-46AE-BBEA-75AA8A872CB7}"/>
    <cellStyle name="Comma 10 2 15 3 2 6" xfId="12988" xr:uid="{9DB13D61-091F-4702-B170-BADC63A4E776}"/>
    <cellStyle name="Comma 10 2 15 3 2 6 2" xfId="36942" xr:uid="{5D3712DD-F9EB-4126-A1B0-3676C74DC9D3}"/>
    <cellStyle name="Comma 10 2 15 3 2 7" xfId="25049" xr:uid="{8EA8E828-763A-4A15-ACBE-6284091F0E4D}"/>
    <cellStyle name="Comma 10 2 15 3 3" xfId="1390" xr:uid="{EC54863A-DE88-49E5-AD9B-88F3FA9E42CD}"/>
    <cellStyle name="Comma 10 2 15 3 3 2" xfId="2818" xr:uid="{DDB7B81B-C391-4342-A6BC-91C999E958FE}"/>
    <cellStyle name="Comma 10 2 15 3 3 2 2" xfId="5808" xr:uid="{EB52C1B6-99D1-4E77-BB76-5D7CF49530DC}"/>
    <cellStyle name="Comma 10 2 15 3 3 2 2 2" xfId="11790" xr:uid="{4216D479-11A5-41B4-A7FF-41D2339ECF3B}"/>
    <cellStyle name="Comma 10 2 15 3 3 2 2 2 2" xfId="23665" xr:uid="{A73C3772-3F5F-4A73-935A-FED7743EF1E5}"/>
    <cellStyle name="Comma 10 2 15 3 3 2 2 2 2 2" xfId="47618" xr:uid="{558EB92D-AD34-45E7-B244-C8DA18396B4B}"/>
    <cellStyle name="Comma 10 2 15 3 3 2 2 2 3" xfId="35754" xr:uid="{8EA1AC21-8260-42FF-AD33-E0391A10E1ED}"/>
    <cellStyle name="Comma 10 2 15 3 3 2 2 3" xfId="17729" xr:uid="{BC3954AD-2976-4EB6-A01F-AD10BCF5131F}"/>
    <cellStyle name="Comma 10 2 15 3 3 2 2 3 2" xfId="41683" xr:uid="{6A199E36-4D88-466B-8E00-2367DB79BAC8}"/>
    <cellStyle name="Comma 10 2 15 3 3 2 2 4" xfId="29796" xr:uid="{805CA1D7-29FF-4B0C-B297-92DA80B4C76E}"/>
    <cellStyle name="Comma 10 2 15 3 3 2 3" xfId="8840" xr:uid="{83645C74-28D5-4DF8-BA18-D0EC57AF2FEA}"/>
    <cellStyle name="Comma 10 2 15 3 3 2 3 2" xfId="20723" xr:uid="{592FF1B7-8767-46E5-9001-64B5A0E78871}"/>
    <cellStyle name="Comma 10 2 15 3 3 2 3 2 2" xfId="44676" xr:uid="{DF0264AB-A055-4277-B052-0FAD562DA059}"/>
    <cellStyle name="Comma 10 2 15 3 3 2 3 3" xfId="32805" xr:uid="{2E2D9F2F-A3A1-4896-A9AF-0851DC0F237C}"/>
    <cellStyle name="Comma 10 2 15 3 3 2 4" xfId="14788" xr:uid="{986144EA-DF16-4767-9FA0-1BC07623A39D}"/>
    <cellStyle name="Comma 10 2 15 3 3 2 4 2" xfId="38742" xr:uid="{E712E368-FD11-45CE-B02D-9AC89A33AD67}"/>
    <cellStyle name="Comma 10 2 15 3 3 2 5" xfId="26848" xr:uid="{DEE75D5C-85B5-4634-A5AE-FE4DC734DAB7}"/>
    <cellStyle name="Comma 10 2 15 3 3 3" xfId="4380" xr:uid="{17BF2B0F-4395-4103-88F6-DA14FA5CB05D}"/>
    <cellStyle name="Comma 10 2 15 3 3 3 2" xfId="10362" xr:uid="{2DDD5758-900F-409B-BC61-3839E3F35A2E}"/>
    <cellStyle name="Comma 10 2 15 3 3 3 2 2" xfId="22237" xr:uid="{CF219BA3-93A6-488E-815B-C6FFEE390380}"/>
    <cellStyle name="Comma 10 2 15 3 3 3 2 2 2" xfId="46190" xr:uid="{3B702751-043F-47EC-A86F-93873D44024E}"/>
    <cellStyle name="Comma 10 2 15 3 3 3 2 3" xfId="34326" xr:uid="{73D85292-98CE-4F46-BA46-FFD85031A622}"/>
    <cellStyle name="Comma 10 2 15 3 3 3 3" xfId="16301" xr:uid="{F6784F45-E86A-46BB-8948-22CA913E20CE}"/>
    <cellStyle name="Comma 10 2 15 3 3 3 3 2" xfId="40255" xr:uid="{D4619F0E-75B0-47B7-9B2E-1021A468D072}"/>
    <cellStyle name="Comma 10 2 15 3 3 3 4" xfId="28368" xr:uid="{AF017B1E-4A41-4020-8F1A-CFE37CE8BD1A}"/>
    <cellStyle name="Comma 10 2 15 3 3 4" xfId="7412" xr:uid="{45230E9B-33FF-413B-BB49-487045F94453}"/>
    <cellStyle name="Comma 10 2 15 3 3 4 2" xfId="19295" xr:uid="{79FED48D-206C-4C07-881A-CBB1DD304474}"/>
    <cellStyle name="Comma 10 2 15 3 3 4 2 2" xfId="43248" xr:uid="{3C9B4A79-E188-43F1-9573-AEC6EB8AFE9D}"/>
    <cellStyle name="Comma 10 2 15 3 3 4 3" xfId="31377" xr:uid="{6C49A98B-ADAB-43C6-BDD6-5C6B75B15E7C}"/>
    <cellStyle name="Comma 10 2 15 3 3 5" xfId="13360" xr:uid="{7BA27931-23BD-4D45-841E-5CAC8A3AE5EA}"/>
    <cellStyle name="Comma 10 2 15 3 3 5 2" xfId="37314" xr:uid="{6B896F52-BA29-45E1-A708-390C349F1A9E}"/>
    <cellStyle name="Comma 10 2 15 3 3 6" xfId="25420" xr:uid="{DC8A6A73-8DC3-41C9-81E0-3F5FB913054F}"/>
    <cellStyle name="Comma 10 2 15 3 4" xfId="2104" xr:uid="{655F978E-9B8E-41D6-A73B-EB87F4793F1F}"/>
    <cellStyle name="Comma 10 2 15 3 4 2" xfId="5094" xr:uid="{24505219-6E63-4397-BA02-92191EC7DECE}"/>
    <cellStyle name="Comma 10 2 15 3 4 2 2" xfId="11076" xr:uid="{B00977A1-A53C-48E1-B4EB-B53E30339811}"/>
    <cellStyle name="Comma 10 2 15 3 4 2 2 2" xfId="22951" xr:uid="{105F5C83-B7C3-4866-975E-C3FA063F4875}"/>
    <cellStyle name="Comma 10 2 15 3 4 2 2 2 2" xfId="46904" xr:uid="{5552CEBD-F7CB-431F-A7A6-28F2307A2027}"/>
    <cellStyle name="Comma 10 2 15 3 4 2 2 3" xfId="35040" xr:uid="{CF77B203-DD0B-4FA2-82D0-A9B07A342BB4}"/>
    <cellStyle name="Comma 10 2 15 3 4 2 3" xfId="17015" xr:uid="{14223450-46B3-4718-9E2F-2BEACFCBCE4C}"/>
    <cellStyle name="Comma 10 2 15 3 4 2 3 2" xfId="40969" xr:uid="{11632B63-9CB9-4E34-A44A-9B2C0A407E61}"/>
    <cellStyle name="Comma 10 2 15 3 4 2 4" xfId="29082" xr:uid="{72E204C7-81F2-4438-B270-32EEC94F15E3}"/>
    <cellStyle name="Comma 10 2 15 3 4 3" xfId="8126" xr:uid="{529F9D4E-E9F9-46AE-99EF-387C50BD479E}"/>
    <cellStyle name="Comma 10 2 15 3 4 3 2" xfId="20009" xr:uid="{FC2C3F9D-5142-47B2-A499-7942734C194D}"/>
    <cellStyle name="Comma 10 2 15 3 4 3 2 2" xfId="43962" xr:uid="{5C03044C-296E-4F7D-BF6F-6A4FC5C37CBF}"/>
    <cellStyle name="Comma 10 2 15 3 4 3 3" xfId="32091" xr:uid="{F9798670-0BAD-45B3-B043-32B1C397930B}"/>
    <cellStyle name="Comma 10 2 15 3 4 4" xfId="14074" xr:uid="{460319A8-F7B6-480E-B237-716BFCB9B7C6}"/>
    <cellStyle name="Comma 10 2 15 3 4 4 2" xfId="38028" xr:uid="{D3531C78-3DF1-4D8C-8322-4DF4A9BAAEC4}"/>
    <cellStyle name="Comma 10 2 15 3 4 5" xfId="26134" xr:uid="{4CA03707-E92C-4CF3-BD7C-3D3592D3DB5B}"/>
    <cellStyle name="Comma 10 2 15 3 5" xfId="3664" xr:uid="{A8B082C5-A3BA-4BD6-8EB4-3E63E1BC9B92}"/>
    <cellStyle name="Comma 10 2 15 3 5 2" xfId="9646" xr:uid="{CE886EC8-911D-45D5-82E4-2F1139F80249}"/>
    <cellStyle name="Comma 10 2 15 3 5 2 2" xfId="21521" xr:uid="{F48585C8-7976-42ED-97CF-ECB199485118}"/>
    <cellStyle name="Comma 10 2 15 3 5 2 2 2" xfId="45474" xr:uid="{4783352C-58EE-42EB-8684-AC7170EC87A7}"/>
    <cellStyle name="Comma 10 2 15 3 5 2 3" xfId="33610" xr:uid="{C991E30A-6E2B-4CA1-BA9F-33150EBE6531}"/>
    <cellStyle name="Comma 10 2 15 3 5 3" xfId="15585" xr:uid="{EF42DA06-3FF8-4D76-B66E-5BE95F3FB53A}"/>
    <cellStyle name="Comma 10 2 15 3 5 3 2" xfId="39539" xr:uid="{0EB4EEF3-5A29-412F-9377-06A907DFF02D}"/>
    <cellStyle name="Comma 10 2 15 3 5 4" xfId="27652" xr:uid="{D8EA1ACB-E66A-421C-8FDA-AC9762471E9D}"/>
    <cellStyle name="Comma 10 2 15 3 6" xfId="6694" xr:uid="{E5F8281E-7746-4954-AA99-524692017988}"/>
    <cellStyle name="Comma 10 2 15 3 6 2" xfId="18579" xr:uid="{A87035DB-70BB-42AA-9992-B46088A09447}"/>
    <cellStyle name="Comma 10 2 15 3 6 2 2" xfId="42532" xr:uid="{A936323C-985B-4C8D-A728-107DF5E84A29}"/>
    <cellStyle name="Comma 10 2 15 3 6 3" xfId="30661" xr:uid="{FA152FE4-9934-4AD5-AB7F-CBC0B074E00D}"/>
    <cellStyle name="Comma 10 2 15 3 7" xfId="12644" xr:uid="{ACC91778-1A31-41E8-92FA-2D8A4A6BAF34}"/>
    <cellStyle name="Comma 10 2 15 3 7 2" xfId="36598" xr:uid="{B2BCF2DD-1928-4BAF-9D3C-0EC6066C4C98}"/>
    <cellStyle name="Comma 10 2 15 3 8" xfId="24708" xr:uid="{66E6AD55-7AFA-441E-8099-ABBFC7692497}"/>
    <cellStyle name="Comma 10 2 15 4" xfId="863" xr:uid="{EE17D427-937F-4039-8BA4-CC68009F9B5A}"/>
    <cellStyle name="Comma 10 2 15 4 2" xfId="1577" xr:uid="{CDA9BA99-23A1-4EED-8152-78C9324A7417}"/>
    <cellStyle name="Comma 10 2 15 4 2 2" xfId="3005" xr:uid="{AF171B57-D412-41AB-9B60-04F1B2BB4CCD}"/>
    <cellStyle name="Comma 10 2 15 4 2 2 2" xfId="5995" xr:uid="{B60934BD-E71F-4B71-AB83-E7646D4AE5EF}"/>
    <cellStyle name="Comma 10 2 15 4 2 2 2 2" xfId="11977" xr:uid="{7270D992-2F93-4724-AF0B-87520778E694}"/>
    <cellStyle name="Comma 10 2 15 4 2 2 2 2 2" xfId="23852" xr:uid="{D7616ED4-761D-49DF-9B85-37CD8903E1AD}"/>
    <cellStyle name="Comma 10 2 15 4 2 2 2 2 2 2" xfId="47805" xr:uid="{0EFEFA89-7E05-41EC-8D98-A38B66D29FE9}"/>
    <cellStyle name="Comma 10 2 15 4 2 2 2 2 3" xfId="35941" xr:uid="{AFD9E378-A310-4B9A-815C-20DE0984D2CA}"/>
    <cellStyle name="Comma 10 2 15 4 2 2 2 3" xfId="17916" xr:uid="{5D230D87-92BB-4358-AACA-58DBD061B697}"/>
    <cellStyle name="Comma 10 2 15 4 2 2 2 3 2" xfId="41870" xr:uid="{29E3F500-2294-424A-8B61-1CEA50EEFFFB}"/>
    <cellStyle name="Comma 10 2 15 4 2 2 2 4" xfId="29983" xr:uid="{C4B3041A-E68E-4468-9061-35967971F2AA}"/>
    <cellStyle name="Comma 10 2 15 4 2 2 3" xfId="9027" xr:uid="{DD1715B2-0A80-4596-975A-FF9D081B9BA4}"/>
    <cellStyle name="Comma 10 2 15 4 2 2 3 2" xfId="20910" xr:uid="{8332C439-0D01-4504-A5E8-C2CF232E21C1}"/>
    <cellStyle name="Comma 10 2 15 4 2 2 3 2 2" xfId="44863" xr:uid="{35E7245B-3353-4A5D-AECD-5D2771968B5B}"/>
    <cellStyle name="Comma 10 2 15 4 2 2 3 3" xfId="32992" xr:uid="{FE48B3E0-CD6C-4376-9937-9D6F33F9D996}"/>
    <cellStyle name="Comma 10 2 15 4 2 2 4" xfId="14975" xr:uid="{3F45F7A6-CFEE-451D-9558-393E7AC38BFF}"/>
    <cellStyle name="Comma 10 2 15 4 2 2 4 2" xfId="38929" xr:uid="{02F9CE19-4943-4A4E-A058-928084BA1464}"/>
    <cellStyle name="Comma 10 2 15 4 2 2 5" xfId="27035" xr:uid="{9986980A-CF0D-4BBD-A9CF-C5E94E29D013}"/>
    <cellStyle name="Comma 10 2 15 4 2 3" xfId="4567" xr:uid="{D5A8E9CE-C0F1-4BEC-BB0A-92621C396127}"/>
    <cellStyle name="Comma 10 2 15 4 2 3 2" xfId="10549" xr:uid="{F84E617C-8496-47A4-A0C6-FAC093B9E3F3}"/>
    <cellStyle name="Comma 10 2 15 4 2 3 2 2" xfId="22424" xr:uid="{0F54F65B-8AAB-4958-94EA-08B588A9D4B4}"/>
    <cellStyle name="Comma 10 2 15 4 2 3 2 2 2" xfId="46377" xr:uid="{F4A77BC6-3BC3-4B32-B66A-1F6EB29193D1}"/>
    <cellStyle name="Comma 10 2 15 4 2 3 2 3" xfId="34513" xr:uid="{E9972340-75AA-417D-881C-3CFC3B26CD0E}"/>
    <cellStyle name="Comma 10 2 15 4 2 3 3" xfId="16488" xr:uid="{0F2E4FF9-9B5F-4147-97A0-A4744BEA85D5}"/>
    <cellStyle name="Comma 10 2 15 4 2 3 3 2" xfId="40442" xr:uid="{2D98BCF6-105B-4F44-99C6-4E38712F2A97}"/>
    <cellStyle name="Comma 10 2 15 4 2 3 4" xfId="28555" xr:uid="{BF35AA42-796B-47A4-A993-F0E9CF4D2BC3}"/>
    <cellStyle name="Comma 10 2 15 4 2 4" xfId="7599" xr:uid="{EF5E3417-2BD1-498B-B28E-C43C2DCA11AF}"/>
    <cellStyle name="Comma 10 2 15 4 2 4 2" xfId="19482" xr:uid="{BD0DF3DB-EC61-4E74-B899-86716A65C33D}"/>
    <cellStyle name="Comma 10 2 15 4 2 4 2 2" xfId="43435" xr:uid="{2A73CD81-A4C0-4D13-AAC6-7F745DC64B8B}"/>
    <cellStyle name="Comma 10 2 15 4 2 4 3" xfId="31564" xr:uid="{D0937597-45E6-420C-B46F-D160160B6C1B}"/>
    <cellStyle name="Comma 10 2 15 4 2 5" xfId="13547" xr:uid="{33B029A8-C7BF-4452-A173-98E07CA36EFF}"/>
    <cellStyle name="Comma 10 2 15 4 2 5 2" xfId="37501" xr:uid="{81BA4738-73C1-49E5-8D93-8A99595D9013}"/>
    <cellStyle name="Comma 10 2 15 4 2 6" xfId="25607" xr:uid="{CF547B44-1185-4A6B-A87C-70E92904C806}"/>
    <cellStyle name="Comma 10 2 15 4 3" xfId="2291" xr:uid="{E1676F3E-F63D-4F7D-883C-69A3256BC86F}"/>
    <cellStyle name="Comma 10 2 15 4 3 2" xfId="5281" xr:uid="{7E34F3B2-ACF7-4BEA-9ECA-1FFAFA6E706B}"/>
    <cellStyle name="Comma 10 2 15 4 3 2 2" xfId="11263" xr:uid="{DE19B8EC-DF7A-40FE-8CBA-30A37FEFDB33}"/>
    <cellStyle name="Comma 10 2 15 4 3 2 2 2" xfId="23138" xr:uid="{00B60B3C-BEEB-440D-9275-8665E0716066}"/>
    <cellStyle name="Comma 10 2 15 4 3 2 2 2 2" xfId="47091" xr:uid="{0115EF62-4231-472A-918F-EE76E77FE801}"/>
    <cellStyle name="Comma 10 2 15 4 3 2 2 3" xfId="35227" xr:uid="{6A2D22A5-B51D-4877-9EA9-9A4369145C9E}"/>
    <cellStyle name="Comma 10 2 15 4 3 2 3" xfId="17202" xr:uid="{B3F4A304-ADA5-4132-9E7E-389B76CF82C2}"/>
    <cellStyle name="Comma 10 2 15 4 3 2 3 2" xfId="41156" xr:uid="{14AE09F3-8F27-4A20-9140-4F5E6ACA541E}"/>
    <cellStyle name="Comma 10 2 15 4 3 2 4" xfId="29269" xr:uid="{FC377ACE-3E86-4B46-8F72-CBB0836CCCB1}"/>
    <cellStyle name="Comma 10 2 15 4 3 3" xfId="8313" xr:uid="{32353377-2ACB-436B-A97D-8EF8A9E7C3CE}"/>
    <cellStyle name="Comma 10 2 15 4 3 3 2" xfId="20196" xr:uid="{574145B3-4313-40AB-B226-E8F4B627086B}"/>
    <cellStyle name="Comma 10 2 15 4 3 3 2 2" xfId="44149" xr:uid="{6AB86980-BE04-4C99-AF07-58DA9C75E114}"/>
    <cellStyle name="Comma 10 2 15 4 3 3 3" xfId="32278" xr:uid="{2A571602-C799-48FE-9DE1-C42DF1C5E84E}"/>
    <cellStyle name="Comma 10 2 15 4 3 4" xfId="14261" xr:uid="{092019ED-BD82-4C6E-B5A5-5CC941A14751}"/>
    <cellStyle name="Comma 10 2 15 4 3 4 2" xfId="38215" xr:uid="{090D5883-B716-41B9-82B5-C2B047F336F0}"/>
    <cellStyle name="Comma 10 2 15 4 3 5" xfId="26321" xr:uid="{31BED754-FC1B-4616-A4FF-DC7C4D71895B}"/>
    <cellStyle name="Comma 10 2 15 4 4" xfId="3853" xr:uid="{135400F6-F16F-4105-9FDC-6CB268D9CE48}"/>
    <cellStyle name="Comma 10 2 15 4 4 2" xfId="9835" xr:uid="{7F5E9C2A-4D31-4D18-916E-79580CFEACEC}"/>
    <cellStyle name="Comma 10 2 15 4 4 2 2" xfId="21710" xr:uid="{B76C3978-1732-4F42-B011-2EC6A933EA35}"/>
    <cellStyle name="Comma 10 2 15 4 4 2 2 2" xfId="45663" xr:uid="{658A03D5-F164-4254-9DB3-62FFC6FC3939}"/>
    <cellStyle name="Comma 10 2 15 4 4 2 3" xfId="33799" xr:uid="{64B083BE-2F02-46C4-AC35-3437B2E722D4}"/>
    <cellStyle name="Comma 10 2 15 4 4 3" xfId="15774" xr:uid="{1C47502E-342F-490C-8FC5-8D0988C9DAE6}"/>
    <cellStyle name="Comma 10 2 15 4 4 3 2" xfId="39728" xr:uid="{018D9BAA-0FD0-4176-90D4-42A694D6A29A}"/>
    <cellStyle name="Comma 10 2 15 4 4 4" xfId="27841" xr:uid="{3D19829A-988B-4046-8882-B31A0C9C0B54}"/>
    <cellStyle name="Comma 10 2 15 4 5" xfId="6885" xr:uid="{F0F6C267-44E2-4472-83AE-1593006CE825}"/>
    <cellStyle name="Comma 10 2 15 4 5 2" xfId="18768" xr:uid="{0D8B48CB-C09D-4104-A0DF-73DF313F54D5}"/>
    <cellStyle name="Comma 10 2 15 4 5 2 2" xfId="42721" xr:uid="{16961507-4EEE-4A4F-A1A1-F87DCDADB1EC}"/>
    <cellStyle name="Comma 10 2 15 4 5 3" xfId="30850" xr:uid="{2DE04742-E83B-4D7C-8442-C9FAFC73A3B6}"/>
    <cellStyle name="Comma 10 2 15 4 6" xfId="12833" xr:uid="{721153A9-DB4F-4268-8AA3-DD91BA1FA440}"/>
    <cellStyle name="Comma 10 2 15 4 6 2" xfId="36787" xr:uid="{D1C3C3AC-A435-48DD-AD5A-8BE442E50F23}"/>
    <cellStyle name="Comma 10 2 15 4 7" xfId="24894" xr:uid="{4B23C7C7-50B7-4E6D-9E6B-70E028E100D9}"/>
    <cellStyle name="Comma 10 2 15 5" xfId="1234" xr:uid="{9E54C483-EC93-4288-9DCD-4D59E434851F}"/>
    <cellStyle name="Comma 10 2 15 5 2" xfId="2662" xr:uid="{028F39B6-4220-467C-9CB8-7D69007D31F3}"/>
    <cellStyle name="Comma 10 2 15 5 2 2" xfId="5652" xr:uid="{6F72B904-6F42-4A0E-AEF8-93D59122159D}"/>
    <cellStyle name="Comma 10 2 15 5 2 2 2" xfId="11634" xr:uid="{928F5CFA-2064-4D9D-BE4A-363670759692}"/>
    <cellStyle name="Comma 10 2 15 5 2 2 2 2" xfId="23509" xr:uid="{25073E93-AD87-4B9D-80EA-CADA3744EE07}"/>
    <cellStyle name="Comma 10 2 15 5 2 2 2 2 2" xfId="47462" xr:uid="{7485998C-CDCA-41A0-8713-43DC239C03AA}"/>
    <cellStyle name="Comma 10 2 15 5 2 2 2 3" xfId="35598" xr:uid="{40034925-D0B6-42F9-8BC2-E350E98E21FA}"/>
    <cellStyle name="Comma 10 2 15 5 2 2 3" xfId="17573" xr:uid="{E33D903B-5F13-42C4-B38D-1FCE6A8F0B1F}"/>
    <cellStyle name="Comma 10 2 15 5 2 2 3 2" xfId="41527" xr:uid="{1CBB569B-C90F-4234-8BF6-C9023781E0B9}"/>
    <cellStyle name="Comma 10 2 15 5 2 2 4" xfId="29640" xr:uid="{D876445D-FEF9-4C33-85A5-AB4F8B03A147}"/>
    <cellStyle name="Comma 10 2 15 5 2 3" xfId="8684" xr:uid="{4070DA5A-2ABA-4393-9BE8-E6F9D02422EB}"/>
    <cellStyle name="Comma 10 2 15 5 2 3 2" xfId="20567" xr:uid="{ACFDCB55-6E46-43D9-BA48-365BC4623E75}"/>
    <cellStyle name="Comma 10 2 15 5 2 3 2 2" xfId="44520" xr:uid="{284D2C55-43C5-44B4-AB7A-353873A19700}"/>
    <cellStyle name="Comma 10 2 15 5 2 3 3" xfId="32649" xr:uid="{160A8ED7-3871-49DB-AC34-4E655B8B2A36}"/>
    <cellStyle name="Comma 10 2 15 5 2 4" xfId="14632" xr:uid="{2E95E60A-D23F-455C-BE65-E154C07D6F19}"/>
    <cellStyle name="Comma 10 2 15 5 2 4 2" xfId="38586" xr:uid="{178ADD95-1482-4090-8A5F-3C2F4E423626}"/>
    <cellStyle name="Comma 10 2 15 5 2 5" xfId="26692" xr:uid="{1C8532B8-2713-49E6-9A32-6FCD9EB049EC}"/>
    <cellStyle name="Comma 10 2 15 5 3" xfId="4224" xr:uid="{1F269CD0-96B7-4FD0-B923-2E8FD4B39F2D}"/>
    <cellStyle name="Comma 10 2 15 5 3 2" xfId="10206" xr:uid="{62B5670F-2B3A-4FFC-A507-9F63F224F87E}"/>
    <cellStyle name="Comma 10 2 15 5 3 2 2" xfId="22081" xr:uid="{F7E6DC15-23B6-4ED0-85C9-92440CA98C75}"/>
    <cellStyle name="Comma 10 2 15 5 3 2 2 2" xfId="46034" xr:uid="{4E523193-7B0D-4FA5-9751-CB09A5DD4615}"/>
    <cellStyle name="Comma 10 2 15 5 3 2 3" xfId="34170" xr:uid="{50FAFF16-5C54-46F6-8383-243818635D76}"/>
    <cellStyle name="Comma 10 2 15 5 3 3" xfId="16145" xr:uid="{B5CE9F8A-FE6C-4115-B880-2265E3E05D7B}"/>
    <cellStyle name="Comma 10 2 15 5 3 3 2" xfId="40099" xr:uid="{052046BF-E29E-47BE-A6F3-CFE118857BFF}"/>
    <cellStyle name="Comma 10 2 15 5 3 4" xfId="28212" xr:uid="{19BD5914-203E-4196-BF6B-985AAB02BA73}"/>
    <cellStyle name="Comma 10 2 15 5 4" xfId="7256" xr:uid="{3AFE8E05-F176-4462-A5ED-FBEC461ECA0B}"/>
    <cellStyle name="Comma 10 2 15 5 4 2" xfId="19139" xr:uid="{194C1B13-885A-43D5-8CD3-F906634B1408}"/>
    <cellStyle name="Comma 10 2 15 5 4 2 2" xfId="43092" xr:uid="{16C43624-B1AD-4C0F-AA2B-B33BD3FCA9A5}"/>
    <cellStyle name="Comma 10 2 15 5 4 3" xfId="31221" xr:uid="{DFCEB76A-7215-48D2-8B27-9669C41FD800}"/>
    <cellStyle name="Comma 10 2 15 5 5" xfId="13204" xr:uid="{6A87F435-E0EC-4275-A6B5-E6A8E75F2D80}"/>
    <cellStyle name="Comma 10 2 15 5 5 2" xfId="37158" xr:uid="{1F6AF4A0-D105-4295-A9D9-287F1BE74148}"/>
    <cellStyle name="Comma 10 2 15 5 6" xfId="25264" xr:uid="{46287C86-C32C-4919-9C28-28973A92A060}"/>
    <cellStyle name="Comma 10 2 15 6" xfId="1948" xr:uid="{8CC838C5-BEF0-4D65-B4BC-FDC5AD69BC51}"/>
    <cellStyle name="Comma 10 2 15 6 2" xfId="4938" xr:uid="{F52A1648-A529-4211-B429-FB80CC6F7D35}"/>
    <cellStyle name="Comma 10 2 15 6 2 2" xfId="10920" xr:uid="{85B7BA9E-EDA2-46DD-A7FE-D0E4AD0E8AC2}"/>
    <cellStyle name="Comma 10 2 15 6 2 2 2" xfId="22795" xr:uid="{3EAC1C87-FED2-4122-86C2-7B4FF17AEEAC}"/>
    <cellStyle name="Comma 10 2 15 6 2 2 2 2" xfId="46748" xr:uid="{9D6277AD-5244-4809-A95D-23CCF9820A93}"/>
    <cellStyle name="Comma 10 2 15 6 2 2 3" xfId="34884" xr:uid="{3C564EC4-7CC1-42F6-8368-321BF0F062A4}"/>
    <cellStyle name="Comma 10 2 15 6 2 3" xfId="16859" xr:uid="{46F0AE2B-4EDC-4DE0-9C50-66FD5254E063}"/>
    <cellStyle name="Comma 10 2 15 6 2 3 2" xfId="40813" xr:uid="{27239FD7-F92E-4DED-8FF9-FAFC67BC97A9}"/>
    <cellStyle name="Comma 10 2 15 6 2 4" xfId="28926" xr:uid="{78F9A6AE-C910-47B0-8397-4850BAD9AE3A}"/>
    <cellStyle name="Comma 10 2 15 6 3" xfId="7970" xr:uid="{273AFF5E-92BC-41CF-9E34-8BCB9C9C8659}"/>
    <cellStyle name="Comma 10 2 15 6 3 2" xfId="19853" xr:uid="{BD105DCD-CDEC-464E-9558-2EE842C60D38}"/>
    <cellStyle name="Comma 10 2 15 6 3 2 2" xfId="43806" xr:uid="{8C516862-6DFC-47BB-93BC-495FC701CD7B}"/>
    <cellStyle name="Comma 10 2 15 6 3 3" xfId="31935" xr:uid="{28EFAED1-6BB8-4A0F-A664-C5A971CFE013}"/>
    <cellStyle name="Comma 10 2 15 6 4" xfId="13918" xr:uid="{979F93EB-9FDB-46BF-8F20-D5608FB68F2E}"/>
    <cellStyle name="Comma 10 2 15 6 4 2" xfId="37872" xr:uid="{C288DA23-83BC-456B-B5BC-D5855D41E2C3}"/>
    <cellStyle name="Comma 10 2 15 6 5" xfId="25978" xr:uid="{A17B9179-BD55-4BE5-AEBA-589B68980680}"/>
    <cellStyle name="Comma 10 2 15 7" xfId="3507" xr:uid="{3C1E1726-0A2A-4E6D-A0DC-B05F207F0FEF}"/>
    <cellStyle name="Comma 10 2 15 7 2" xfId="9489" xr:uid="{E45D0056-3557-41E4-8B5A-7A20E2F468D4}"/>
    <cellStyle name="Comma 10 2 15 7 2 2" xfId="21364" xr:uid="{9B297BEA-63A8-4BDB-871F-BA46E7D43219}"/>
    <cellStyle name="Comma 10 2 15 7 2 2 2" xfId="45317" xr:uid="{E663F2D6-5539-49D7-AEAD-900A2C2658A5}"/>
    <cellStyle name="Comma 10 2 15 7 2 3" xfId="33453" xr:uid="{30D94180-DB9F-4E2B-968B-5041A938ACC7}"/>
    <cellStyle name="Comma 10 2 15 7 3" xfId="15428" xr:uid="{33A13B86-A46E-4A00-A255-3A72B931B20E}"/>
    <cellStyle name="Comma 10 2 15 7 3 2" xfId="39382" xr:uid="{A70668B4-B9F8-4A49-9A47-7C59DADD0C0F}"/>
    <cellStyle name="Comma 10 2 15 7 4" xfId="27495" xr:uid="{AD1DB824-5824-4FF2-8D93-73E4228C80D9}"/>
    <cellStyle name="Comma 10 2 15 8" xfId="6534" xr:uid="{DA4956FF-C631-4ECA-921D-88A13CBA6F7E}"/>
    <cellStyle name="Comma 10 2 15 8 2" xfId="18423" xr:uid="{8EDC19E4-57FB-4EBC-96D7-1DA13DD41B9F}"/>
    <cellStyle name="Comma 10 2 15 8 2 2" xfId="42376" xr:uid="{3AE5457E-1267-4A70-8624-DE6F5729AB0B}"/>
    <cellStyle name="Comma 10 2 15 8 3" xfId="30503" xr:uid="{6E8414D1-4FA5-4419-B056-31A952292A3A}"/>
    <cellStyle name="Comma 10 2 15 9" xfId="12487" xr:uid="{BC58079C-6DED-4313-A686-5D81A43FA760}"/>
    <cellStyle name="Comma 10 2 15 9 2" xfId="36441" xr:uid="{8EA7A96A-B349-4764-8B02-8A6887E4990D}"/>
    <cellStyle name="Comma 10 2 2" xfId="586" xr:uid="{F3E5CBE2-35C3-4699-AC78-485F11865EC9}"/>
    <cellStyle name="Comma 10 2 2 2" xfId="748" xr:uid="{0E4E9377-1E08-4552-8FED-51EAF2F8A5BD}"/>
    <cellStyle name="Comma 10 2 2 2 2" xfId="1114" xr:uid="{895D87AE-E3C8-42E6-AF8A-CA363079A8A3}"/>
    <cellStyle name="Comma 10 2 2 2 2 2" xfId="1827" xr:uid="{2C104A21-58A3-4E62-B943-1070F20FBE84}"/>
    <cellStyle name="Comma 10 2 2 2 2 2 2" xfId="3255" xr:uid="{00F610BA-29D3-4E47-9D1E-D6DD8E76CC39}"/>
    <cellStyle name="Comma 10 2 2 2 2 2 2 2" xfId="6245" xr:uid="{A10E111C-0730-4C9A-B984-B1C828D5DE22}"/>
    <cellStyle name="Comma 10 2 2 2 2 2 2 2 2" xfId="12227" xr:uid="{D14484EC-8875-4511-9358-DCB9D3C686AF}"/>
    <cellStyle name="Comma 10 2 2 2 2 2 2 2 2 2" xfId="24102" xr:uid="{D0C282C1-E986-40C6-9BA9-293F8191C455}"/>
    <cellStyle name="Comma 10 2 2 2 2 2 2 2 2 2 2" xfId="48055" xr:uid="{0C18D5BB-64B4-41A2-8AF7-73FFB7DB538C}"/>
    <cellStyle name="Comma 10 2 2 2 2 2 2 2 2 3" xfId="36191" xr:uid="{01361D07-1053-47E5-9FB5-B350A45673A3}"/>
    <cellStyle name="Comma 10 2 2 2 2 2 2 2 3" xfId="18166" xr:uid="{79A971F7-7C64-4256-814C-9E51C7C0FB61}"/>
    <cellStyle name="Comma 10 2 2 2 2 2 2 2 3 2" xfId="42120" xr:uid="{FCF2A651-C22D-48C0-8A88-D2FE4A2995B3}"/>
    <cellStyle name="Comma 10 2 2 2 2 2 2 2 4" xfId="30233" xr:uid="{88677E9C-F008-4B99-8CF7-671437D3C377}"/>
    <cellStyle name="Comma 10 2 2 2 2 2 2 3" xfId="9277" xr:uid="{9D678405-1A57-47DC-B1D3-6D95FC339C40}"/>
    <cellStyle name="Comma 10 2 2 2 2 2 2 3 2" xfId="21160" xr:uid="{BE6AEC11-F42F-4BE0-B02B-6C7C999D0B9F}"/>
    <cellStyle name="Comma 10 2 2 2 2 2 2 3 2 2" xfId="45113" xr:uid="{7AB6980C-0D99-4AC8-AFEC-C558A196A2D0}"/>
    <cellStyle name="Comma 10 2 2 2 2 2 2 3 3" xfId="33242" xr:uid="{FD8944BD-3B6B-482C-8F1C-D7407EA074E9}"/>
    <cellStyle name="Comma 10 2 2 2 2 2 2 4" xfId="15225" xr:uid="{8DB5C6D5-EF7B-42DE-9E07-6492E3E9D283}"/>
    <cellStyle name="Comma 10 2 2 2 2 2 2 4 2" xfId="39179" xr:uid="{59CCD112-0B47-4808-8F3C-29257A941B9A}"/>
    <cellStyle name="Comma 10 2 2 2 2 2 2 5" xfId="27285" xr:uid="{4E10ACA5-4BEE-47D3-B982-6FC36763EF48}"/>
    <cellStyle name="Comma 10 2 2 2 2 2 3" xfId="4817" xr:uid="{0DA3CA05-570F-49B3-90CF-5ACE18275B1D}"/>
    <cellStyle name="Comma 10 2 2 2 2 2 3 2" xfId="10799" xr:uid="{7320120A-646D-41E8-9DC6-2CD51744C382}"/>
    <cellStyle name="Comma 10 2 2 2 2 2 3 2 2" xfId="22674" xr:uid="{42D9D6C5-24AB-48B8-879C-3A732F15CFC2}"/>
    <cellStyle name="Comma 10 2 2 2 2 2 3 2 2 2" xfId="46627" xr:uid="{F50F7DA7-73C4-4E07-AC11-05EB8A5520E7}"/>
    <cellStyle name="Comma 10 2 2 2 2 2 3 2 3" xfId="34763" xr:uid="{1318A6F3-9A9D-4F00-A2DB-E02DBDC8E8D3}"/>
    <cellStyle name="Comma 10 2 2 2 2 2 3 3" xfId="16738" xr:uid="{8823CF6B-2EF5-46E2-992E-86A22C278B1D}"/>
    <cellStyle name="Comma 10 2 2 2 2 2 3 3 2" xfId="40692" xr:uid="{5B6A3DA3-8654-4AB8-BAB6-B477F6B9E600}"/>
    <cellStyle name="Comma 10 2 2 2 2 2 3 4" xfId="28805" xr:uid="{F8F8435F-AB38-47B4-BB35-79DF93939974}"/>
    <cellStyle name="Comma 10 2 2 2 2 2 4" xfId="7849" xr:uid="{BBEA571A-9281-4B82-9AB6-38CFA64AE13A}"/>
    <cellStyle name="Comma 10 2 2 2 2 2 4 2" xfId="19732" xr:uid="{21DD667C-AFB8-4AB8-A07E-0223E76E09B6}"/>
    <cellStyle name="Comma 10 2 2 2 2 2 4 2 2" xfId="43685" xr:uid="{5CA75B06-477A-4702-AB65-D0B84DE7EBB8}"/>
    <cellStyle name="Comma 10 2 2 2 2 2 4 3" xfId="31814" xr:uid="{D20EBFC1-8E61-4582-ACBD-D934C2B47D22}"/>
    <cellStyle name="Comma 10 2 2 2 2 2 5" xfId="13797" xr:uid="{95AF6DA8-30B2-469C-B189-C21815A17433}"/>
    <cellStyle name="Comma 10 2 2 2 2 2 5 2" xfId="37751" xr:uid="{A09E05B1-17A7-4EDD-83A4-DF1595E5A6F8}"/>
    <cellStyle name="Comma 10 2 2 2 2 2 6" xfId="25857" xr:uid="{E9F24171-EB64-40A9-8767-FFA7DB756DC7}"/>
    <cellStyle name="Comma 10 2 2 2 2 3" xfId="2541" xr:uid="{FFE2357C-55BA-471D-8719-20ACC767F1FF}"/>
    <cellStyle name="Comma 10 2 2 2 2 3 2" xfId="5531" xr:uid="{A678C36D-72C5-41F4-82A4-F8A17043BEB5}"/>
    <cellStyle name="Comma 10 2 2 2 2 3 2 2" xfId="11513" xr:uid="{748DDA7A-0ECF-4B6F-B61F-5CFDA563652E}"/>
    <cellStyle name="Comma 10 2 2 2 2 3 2 2 2" xfId="23388" xr:uid="{4D7D7843-3E86-47DE-9C68-BC75C7255596}"/>
    <cellStyle name="Comma 10 2 2 2 2 3 2 2 2 2" xfId="47341" xr:uid="{91D26C71-C95F-46A8-ADFB-1B03D16C931F}"/>
    <cellStyle name="Comma 10 2 2 2 2 3 2 2 3" xfId="35477" xr:uid="{5D7F8E27-0811-4782-AA8B-1C3D4F2CFF61}"/>
    <cellStyle name="Comma 10 2 2 2 2 3 2 3" xfId="17452" xr:uid="{5FE92701-6886-4491-A9E2-4AC769E3E769}"/>
    <cellStyle name="Comma 10 2 2 2 2 3 2 3 2" xfId="41406" xr:uid="{A035E0AD-16B8-4AA0-9CB9-9F75EE522D94}"/>
    <cellStyle name="Comma 10 2 2 2 2 3 2 4" xfId="29519" xr:uid="{4B920CD9-128B-45BC-ADDF-B3C4B57012ED}"/>
    <cellStyle name="Comma 10 2 2 2 2 3 3" xfId="8563" xr:uid="{0409CC7E-15F9-4456-AA9C-3F5C41B0698B}"/>
    <cellStyle name="Comma 10 2 2 2 2 3 3 2" xfId="20446" xr:uid="{FE625E1A-A338-40A5-B11C-E97241851740}"/>
    <cellStyle name="Comma 10 2 2 2 2 3 3 2 2" xfId="44399" xr:uid="{929046C3-2AA3-44A9-A0BB-55A3163CFB67}"/>
    <cellStyle name="Comma 10 2 2 2 2 3 3 3" xfId="32528" xr:uid="{5CFA40D0-338F-48D0-9070-5B500171197A}"/>
    <cellStyle name="Comma 10 2 2 2 2 3 4" xfId="14511" xr:uid="{A658B087-2609-4B8A-81E2-0DDEF4D42D33}"/>
    <cellStyle name="Comma 10 2 2 2 2 3 4 2" xfId="38465" xr:uid="{F18CECF6-35BB-4865-B49F-4B77AB7966A9}"/>
    <cellStyle name="Comma 10 2 2 2 2 3 5" xfId="26571" xr:uid="{08BB9DDF-3BBB-46D2-9195-86EDDBE5253F}"/>
    <cellStyle name="Comma 10 2 2 2 2 4" xfId="4103" xr:uid="{03201081-2F58-4D15-A1B3-47309919D859}"/>
    <cellStyle name="Comma 10 2 2 2 2 4 2" xfId="10085" xr:uid="{EF373D6D-765D-4CDA-B112-F455475CC5D6}"/>
    <cellStyle name="Comma 10 2 2 2 2 4 2 2" xfId="21960" xr:uid="{1519B304-B137-4A02-BAE3-C6FA5E0B4702}"/>
    <cellStyle name="Comma 10 2 2 2 2 4 2 2 2" xfId="45913" xr:uid="{F9F40237-6A1C-4FDF-93FC-89F86172EF35}"/>
    <cellStyle name="Comma 10 2 2 2 2 4 2 3" xfId="34049" xr:uid="{3B7EB3B9-F4B0-453D-9C55-95391C9A4F66}"/>
    <cellStyle name="Comma 10 2 2 2 2 4 3" xfId="16024" xr:uid="{D2476EE0-45D2-4639-9B9C-C4B5D66CB06C}"/>
    <cellStyle name="Comma 10 2 2 2 2 4 3 2" xfId="39978" xr:uid="{E87D77C1-79CC-4398-BBB8-61B0F751B50E}"/>
    <cellStyle name="Comma 10 2 2 2 2 4 4" xfId="28091" xr:uid="{F1D14FED-5D0A-48B7-BF99-A95F96F7BA45}"/>
    <cellStyle name="Comma 10 2 2 2 2 5" xfId="7135" xr:uid="{C42DE68A-7CCB-4138-BDD3-72EA7BBDAB5E}"/>
    <cellStyle name="Comma 10 2 2 2 2 5 2" xfId="19018" xr:uid="{B5E44B4D-C9AC-4001-89D7-F46A925CD0FB}"/>
    <cellStyle name="Comma 10 2 2 2 2 5 2 2" xfId="42971" xr:uid="{3F15C698-14F1-477F-BD41-37A04AF63D64}"/>
    <cellStyle name="Comma 10 2 2 2 2 5 3" xfId="31100" xr:uid="{5EB1977C-E990-4D8C-B5ED-B8843846192E}"/>
    <cellStyle name="Comma 10 2 2 2 2 6" xfId="13083" xr:uid="{1161A9DE-4559-44E7-A3D2-B3374D56B867}"/>
    <cellStyle name="Comma 10 2 2 2 2 6 2" xfId="37037" xr:uid="{36956ABD-B928-429B-8AD4-E6D06C9E01F3}"/>
    <cellStyle name="Comma 10 2 2 2 2 7" xfId="25144" xr:uid="{3473D448-DC53-4871-8682-5510BA0A7A2E}"/>
    <cellStyle name="Comma 10 2 2 2 3" xfId="1485" xr:uid="{DC8E0378-64A8-492E-839E-458C3AF3664D}"/>
    <cellStyle name="Comma 10 2 2 2 3 2" xfId="2913" xr:uid="{F705D7FE-1340-4E94-9E98-D6B5F69E8362}"/>
    <cellStyle name="Comma 10 2 2 2 3 2 2" xfId="5903" xr:uid="{86AB7663-E926-4577-A9B5-82389C3DFEC0}"/>
    <cellStyle name="Comma 10 2 2 2 3 2 2 2" xfId="11885" xr:uid="{7F6C02B5-AE45-4D15-A17F-A35EB1775E40}"/>
    <cellStyle name="Comma 10 2 2 2 3 2 2 2 2" xfId="23760" xr:uid="{8FC69962-FDE7-449F-A52E-11BC8B2805E2}"/>
    <cellStyle name="Comma 10 2 2 2 3 2 2 2 2 2" xfId="47713" xr:uid="{3DE9405F-DF91-4334-94C3-1F4CFFAF28C3}"/>
    <cellStyle name="Comma 10 2 2 2 3 2 2 2 3" xfId="35849" xr:uid="{6565E04B-4C13-4809-9A3D-1CCBDEE7DC2B}"/>
    <cellStyle name="Comma 10 2 2 2 3 2 2 3" xfId="17824" xr:uid="{1081B4C9-845D-478E-AA54-3C42A069C397}"/>
    <cellStyle name="Comma 10 2 2 2 3 2 2 3 2" xfId="41778" xr:uid="{CE5E6D60-8915-471E-A3B4-7396523A17D0}"/>
    <cellStyle name="Comma 10 2 2 2 3 2 2 4" xfId="29891" xr:uid="{78552C41-16D6-41AA-A610-0D9BE32C7DB5}"/>
    <cellStyle name="Comma 10 2 2 2 3 2 3" xfId="8935" xr:uid="{03392969-C5A0-4CF5-9DD9-EDC20D5B0456}"/>
    <cellStyle name="Comma 10 2 2 2 3 2 3 2" xfId="20818" xr:uid="{DCF98961-46D6-4758-A71C-916C8060B018}"/>
    <cellStyle name="Comma 10 2 2 2 3 2 3 2 2" xfId="44771" xr:uid="{ECDCB294-D6C8-48C4-92AE-2B672F6E0F3E}"/>
    <cellStyle name="Comma 10 2 2 2 3 2 3 3" xfId="32900" xr:uid="{6C7F6B6C-28E8-41CE-A027-F60A3116467D}"/>
    <cellStyle name="Comma 10 2 2 2 3 2 4" xfId="14883" xr:uid="{00D787D9-9F65-44CA-AF6B-5DF4AA148B38}"/>
    <cellStyle name="Comma 10 2 2 2 3 2 4 2" xfId="38837" xr:uid="{4917F690-0BD3-4106-9A0D-0E547529C464}"/>
    <cellStyle name="Comma 10 2 2 2 3 2 5" xfId="26943" xr:uid="{8C95A7BD-913D-406D-87EF-84355C507392}"/>
    <cellStyle name="Comma 10 2 2 2 3 3" xfId="4475" xr:uid="{3B14FD22-EF08-4274-96B6-BE43C759C633}"/>
    <cellStyle name="Comma 10 2 2 2 3 3 2" xfId="10457" xr:uid="{15658308-5EB5-42C8-970E-F630BE84A773}"/>
    <cellStyle name="Comma 10 2 2 2 3 3 2 2" xfId="22332" xr:uid="{26BBF5FE-3466-42E8-B53F-D075B6FEE798}"/>
    <cellStyle name="Comma 10 2 2 2 3 3 2 2 2" xfId="46285" xr:uid="{008BF2DF-99DF-4DBE-ACB0-DCBBB381BED2}"/>
    <cellStyle name="Comma 10 2 2 2 3 3 2 3" xfId="34421" xr:uid="{93D9720D-81F6-4A33-A182-CE0C452BBBEF}"/>
    <cellStyle name="Comma 10 2 2 2 3 3 3" xfId="16396" xr:uid="{DBACA9BD-1F52-4738-8FDE-94696ADD2B9B}"/>
    <cellStyle name="Comma 10 2 2 2 3 3 3 2" xfId="40350" xr:uid="{5BF82407-DFDA-468B-871B-E7E460CB87FB}"/>
    <cellStyle name="Comma 10 2 2 2 3 3 4" xfId="28463" xr:uid="{F9CE8FD9-E14F-4E78-8AE4-98475FA0B29C}"/>
    <cellStyle name="Comma 10 2 2 2 3 4" xfId="7507" xr:uid="{8FCEA334-196A-4766-9F5B-647447F6FF41}"/>
    <cellStyle name="Comma 10 2 2 2 3 4 2" xfId="19390" xr:uid="{B63DFB64-93B9-4F8F-A7E9-552D339A5C51}"/>
    <cellStyle name="Comma 10 2 2 2 3 4 2 2" xfId="43343" xr:uid="{9B3D329B-B7E4-4A76-805C-5F9503F230E4}"/>
    <cellStyle name="Comma 10 2 2 2 3 4 3" xfId="31472" xr:uid="{816EB391-F87C-48B2-B665-28A85EB1A478}"/>
    <cellStyle name="Comma 10 2 2 2 3 5" xfId="13455" xr:uid="{BA6EB788-5211-4C29-8EE1-D303D969164B}"/>
    <cellStyle name="Comma 10 2 2 2 3 5 2" xfId="37409" xr:uid="{F2025710-E152-4629-A88B-8A98C06EDA76}"/>
    <cellStyle name="Comma 10 2 2 2 3 6" xfId="25515" xr:uid="{F42ACA15-EB61-47EC-A4E6-A97F1EB12696}"/>
    <cellStyle name="Comma 10 2 2 2 4" xfId="2199" xr:uid="{D605D461-EF50-417B-BFAB-E98BE69C7115}"/>
    <cellStyle name="Comma 10 2 2 2 4 2" xfId="5189" xr:uid="{9B5CD28F-8532-402A-9F72-4EC3E70A627C}"/>
    <cellStyle name="Comma 10 2 2 2 4 2 2" xfId="11171" xr:uid="{6C6B2DF8-1B84-47F7-A801-807A4916AE11}"/>
    <cellStyle name="Comma 10 2 2 2 4 2 2 2" xfId="23046" xr:uid="{E81BBD13-C0D8-4768-96F2-DC59B60F90BE}"/>
    <cellStyle name="Comma 10 2 2 2 4 2 2 2 2" xfId="46999" xr:uid="{8EA02624-54CE-4419-8A3F-7E69B998A9F1}"/>
    <cellStyle name="Comma 10 2 2 2 4 2 2 3" xfId="35135" xr:uid="{1BBC544D-36B1-4ABC-A83D-021F67F0068F}"/>
    <cellStyle name="Comma 10 2 2 2 4 2 3" xfId="17110" xr:uid="{B9F760B9-0C96-46B1-81D7-7F7A49A94642}"/>
    <cellStyle name="Comma 10 2 2 2 4 2 3 2" xfId="41064" xr:uid="{058A2BE6-2B6C-4CE0-9EDA-C6F37B2ACAA5}"/>
    <cellStyle name="Comma 10 2 2 2 4 2 4" xfId="29177" xr:uid="{CAF35734-C8B1-41C6-A79F-E95A63066129}"/>
    <cellStyle name="Comma 10 2 2 2 4 3" xfId="8221" xr:uid="{08C5027C-D02F-4D3D-BD5A-45803F2B570B}"/>
    <cellStyle name="Comma 10 2 2 2 4 3 2" xfId="20104" xr:uid="{8510B2DA-F1D1-421E-AA68-4EF4CD1E55E1}"/>
    <cellStyle name="Comma 10 2 2 2 4 3 2 2" xfId="44057" xr:uid="{CFAF7D70-00A1-4D53-84B5-2663CC0E6D85}"/>
    <cellStyle name="Comma 10 2 2 2 4 3 3" xfId="32186" xr:uid="{57B1724C-C2EA-47F0-8EA7-73D747848A1E}"/>
    <cellStyle name="Comma 10 2 2 2 4 4" xfId="14169" xr:uid="{BBD7DBF5-D807-4EDC-8392-93C2303D602C}"/>
    <cellStyle name="Comma 10 2 2 2 4 4 2" xfId="38123" xr:uid="{E389CB80-879F-4F82-AA04-1BF56737AA1B}"/>
    <cellStyle name="Comma 10 2 2 2 4 5" xfId="26229" xr:uid="{ED3B08A7-DF95-4B0B-8A11-B454EECBEB40}"/>
    <cellStyle name="Comma 10 2 2 2 5" xfId="3339" xr:uid="{F2FE0042-DB82-40DB-9512-E6171A0A6AAD}"/>
    <cellStyle name="Comma 10 2 2 2 5 2" xfId="6326" xr:uid="{90787429-779F-42D8-BC16-882CBCED7380}"/>
    <cellStyle name="Comma 10 2 2 2 5 2 2" xfId="12308" xr:uid="{DB2DAB46-16AC-4E7E-B12B-42C063C505B0}"/>
    <cellStyle name="Comma 10 2 2 2 5 2 2 2" xfId="24183" xr:uid="{A2EC6B53-D39C-483D-BE07-B944D1A438C5}"/>
    <cellStyle name="Comma 10 2 2 2 5 2 2 2 2" xfId="48136" xr:uid="{46D0FFA0-6441-4003-BEE2-C3908995AB1E}"/>
    <cellStyle name="Comma 10 2 2 2 5 2 2 3" xfId="36272" xr:uid="{A9F8ACAF-924B-4A5B-9485-5FDB0BC83124}"/>
    <cellStyle name="Comma 10 2 2 2 5 2 3" xfId="18247" xr:uid="{FC46FA6B-6CDD-436D-AD7A-0C4487305B6F}"/>
    <cellStyle name="Comma 10 2 2 2 5 2 3 2" xfId="42201" xr:uid="{E4CE884C-22E1-4CB4-A1AC-B757A7005CF7}"/>
    <cellStyle name="Comma 10 2 2 2 5 2 4" xfId="30314" xr:uid="{5F2B861A-7226-4A9B-89B2-020C1CF7C1CF}"/>
    <cellStyle name="Comma 10 2 2 2 5 3" xfId="9358" xr:uid="{130CFBE1-91A6-4D75-B21B-A87B307741AE}"/>
    <cellStyle name="Comma 10 2 2 2 5 3 2" xfId="21241" xr:uid="{1FEE0F13-F87E-4361-AF59-02E1B506DBFD}"/>
    <cellStyle name="Comma 10 2 2 2 5 3 2 2" xfId="45194" xr:uid="{73F4AB18-4A07-4181-85A2-8230549B6F39}"/>
    <cellStyle name="Comma 10 2 2 2 5 3 3" xfId="33323" xr:uid="{F826A23D-E0F8-40ED-AFCD-79E9FDC3DCAB}"/>
    <cellStyle name="Comma 10 2 2 2 5 4" xfId="15306" xr:uid="{E817C8C5-B631-4E94-8F1C-D9405A7B8247}"/>
    <cellStyle name="Comma 10 2 2 2 5 4 2" xfId="39260" xr:uid="{82774D55-77C3-418F-B36B-D13AB4F32530}"/>
    <cellStyle name="Comma 10 2 2 2 5 5" xfId="27366" xr:uid="{D999931B-EAE6-4B56-9CF1-2C3480A0C50D}"/>
    <cellStyle name="Comma 10 2 2 2 6" xfId="3759" xr:uid="{FB0828FC-A935-4C0F-8868-81E2DC245455}"/>
    <cellStyle name="Comma 10 2 2 2 6 2" xfId="9741" xr:uid="{6A10E956-1317-48C2-A4DD-F7791D83AD14}"/>
    <cellStyle name="Comma 10 2 2 2 6 2 2" xfId="21616" xr:uid="{1880EAE2-D97D-453A-99EC-A57374F51B62}"/>
    <cellStyle name="Comma 10 2 2 2 6 2 2 2" xfId="45569" xr:uid="{3EF979C2-BEC0-4BFC-AB19-289528B2F884}"/>
    <cellStyle name="Comma 10 2 2 2 6 2 3" xfId="33705" xr:uid="{86C66FE3-47D4-428C-B874-4EB13DE02907}"/>
    <cellStyle name="Comma 10 2 2 2 6 3" xfId="15680" xr:uid="{5C238CC2-6FBD-490A-8A29-B65CE16F7019}"/>
    <cellStyle name="Comma 10 2 2 2 6 3 2" xfId="39634" xr:uid="{6BF010CC-50C6-4218-97B2-11A26A0DA696}"/>
    <cellStyle name="Comma 10 2 2 2 6 4" xfId="27747" xr:uid="{CCA24B89-46EF-4BF4-AD5F-0548F6F9B150}"/>
    <cellStyle name="Comma 10 2 2 2 7" xfId="6789" xr:uid="{3C852B55-7BBA-43F2-9216-462111C2D0BE}"/>
    <cellStyle name="Comma 10 2 2 2 7 2" xfId="18674" xr:uid="{C7C64324-4650-4DE1-ACD9-F5F07BCEC53F}"/>
    <cellStyle name="Comma 10 2 2 2 7 2 2" xfId="42627" xr:uid="{EA126140-C04C-465E-92F5-02CF5451DC62}"/>
    <cellStyle name="Comma 10 2 2 2 7 3" xfId="30756" xr:uid="{920BCF9F-E1DA-4222-8034-FEFA77E7DF16}"/>
    <cellStyle name="Comma 10 2 2 2 8" xfId="12739" xr:uid="{2E35F8D4-9C5B-44F3-9B01-CCF1A1B06889}"/>
    <cellStyle name="Comma 10 2 2 2 8 2" xfId="36693" xr:uid="{AA3AF2DC-F2C6-460D-A5D2-650605C0AC2F}"/>
    <cellStyle name="Comma 10 2 2 2 9" xfId="24801" xr:uid="{2D911483-CD36-4F09-9CBC-0DFE4B2E14A3}"/>
    <cellStyle name="Comma 10 2 2 3" xfId="954" xr:uid="{70AEFBF5-DA41-432F-BDB4-2D4242CDF7AD}"/>
    <cellStyle name="Comma 10 2 2 3 2" xfId="1667" xr:uid="{E79FB8B1-50AC-457E-9BBB-60A2CB5F9F46}"/>
    <cellStyle name="Comma 10 2 2 3 2 2" xfId="3095" xr:uid="{F2D55C79-26B3-46FA-98DE-B2B8D0D7B820}"/>
    <cellStyle name="Comma 10 2 2 3 2 2 2" xfId="6085" xr:uid="{139FF16F-3B11-4A06-B8F3-E7DA75CF1445}"/>
    <cellStyle name="Comma 10 2 2 3 2 2 2 2" xfId="12067" xr:uid="{514AF570-719D-4889-A535-EE93EFB141C4}"/>
    <cellStyle name="Comma 10 2 2 3 2 2 2 2 2" xfId="23942" xr:uid="{C98A609A-0F00-4B1E-A438-F419AC6145D6}"/>
    <cellStyle name="Comma 10 2 2 3 2 2 2 2 2 2" xfId="47895" xr:uid="{AB7DFBC1-51AB-4981-BEAB-E1D66033DEE4}"/>
    <cellStyle name="Comma 10 2 2 3 2 2 2 2 3" xfId="36031" xr:uid="{1999BAB8-2C22-41D9-B632-380880B45B95}"/>
    <cellStyle name="Comma 10 2 2 3 2 2 2 3" xfId="18006" xr:uid="{685044C3-2641-4086-BA75-47AFE7E4E465}"/>
    <cellStyle name="Comma 10 2 2 3 2 2 2 3 2" xfId="41960" xr:uid="{05748A26-D3C3-41E9-8201-42BC326E949A}"/>
    <cellStyle name="Comma 10 2 2 3 2 2 2 4" xfId="30073" xr:uid="{0B81F696-656E-481E-BD23-DE3C0D24FE32}"/>
    <cellStyle name="Comma 10 2 2 3 2 2 3" xfId="9117" xr:uid="{AE19EFD1-7AF7-4D51-8837-21750B4D9FAE}"/>
    <cellStyle name="Comma 10 2 2 3 2 2 3 2" xfId="21000" xr:uid="{F12DAE02-EA85-439E-AD69-0B291512EF96}"/>
    <cellStyle name="Comma 10 2 2 3 2 2 3 2 2" xfId="44953" xr:uid="{7E5ACE8B-8196-46ED-B471-5B73E9ED3EB6}"/>
    <cellStyle name="Comma 10 2 2 3 2 2 3 3" xfId="33082" xr:uid="{F85B641E-08FC-4CC2-B8C0-1430CA2B8228}"/>
    <cellStyle name="Comma 10 2 2 3 2 2 4" xfId="15065" xr:uid="{3121ECB2-2A2B-459A-94EC-3782C3343C80}"/>
    <cellStyle name="Comma 10 2 2 3 2 2 4 2" xfId="39019" xr:uid="{0AD0F99D-177C-4A85-968B-AF3A181AAF87}"/>
    <cellStyle name="Comma 10 2 2 3 2 2 5" xfId="27125" xr:uid="{C049995F-ABE1-409A-8F72-FA41D9264180}"/>
    <cellStyle name="Comma 10 2 2 3 2 3" xfId="4657" xr:uid="{17834E9D-D259-4876-869D-672B4D2A3F02}"/>
    <cellStyle name="Comma 10 2 2 3 2 3 2" xfId="10639" xr:uid="{B7EDA474-E12E-48F8-9069-F4752536BD34}"/>
    <cellStyle name="Comma 10 2 2 3 2 3 2 2" xfId="22514" xr:uid="{3904AEE1-D565-4345-A3A7-E2D997265C34}"/>
    <cellStyle name="Comma 10 2 2 3 2 3 2 2 2" xfId="46467" xr:uid="{CB81FD4F-5547-4EB4-82B7-1CE0C0951AEA}"/>
    <cellStyle name="Comma 10 2 2 3 2 3 2 3" xfId="34603" xr:uid="{886FD1B5-C162-48E1-A8E3-6151FEE2D03B}"/>
    <cellStyle name="Comma 10 2 2 3 2 3 3" xfId="16578" xr:uid="{791482CF-9F08-4DDF-9044-81FC60238C5F}"/>
    <cellStyle name="Comma 10 2 2 3 2 3 3 2" xfId="40532" xr:uid="{86F52A5D-857E-4966-ACE5-46AEACD5CB8A}"/>
    <cellStyle name="Comma 10 2 2 3 2 3 4" xfId="28645" xr:uid="{BA6FB3D4-69B7-412F-A309-E39F73B71877}"/>
    <cellStyle name="Comma 10 2 2 3 2 4" xfId="7689" xr:uid="{84886201-A743-4E8B-84CA-50DDA93EC286}"/>
    <cellStyle name="Comma 10 2 2 3 2 4 2" xfId="19572" xr:uid="{057812A0-C75F-45DA-BACF-92387A09B70C}"/>
    <cellStyle name="Comma 10 2 2 3 2 4 2 2" xfId="43525" xr:uid="{AEAD0D19-D940-48E1-9ED6-4AD440F68E39}"/>
    <cellStyle name="Comma 10 2 2 3 2 4 3" xfId="31654" xr:uid="{6133F023-6B72-4F52-B59A-39F23576C63C}"/>
    <cellStyle name="Comma 10 2 2 3 2 5" xfId="13637" xr:uid="{B75B6E1A-FD62-4264-B2BF-283E4B791919}"/>
    <cellStyle name="Comma 10 2 2 3 2 5 2" xfId="37591" xr:uid="{A5DD33F3-0FF1-4399-8B36-619A2E4DAE0A}"/>
    <cellStyle name="Comma 10 2 2 3 2 6" xfId="25697" xr:uid="{CDD1C7D1-E47F-4E60-98B0-CCA903FECDDE}"/>
    <cellStyle name="Comma 10 2 2 3 3" xfId="2381" xr:uid="{9D210BF3-6193-4811-8977-D77F0CF9B5F0}"/>
    <cellStyle name="Comma 10 2 2 3 3 2" xfId="5371" xr:uid="{A256D890-5AF8-4A4E-A018-275E10A1A6E7}"/>
    <cellStyle name="Comma 10 2 2 3 3 2 2" xfId="11353" xr:uid="{5A047835-F5B5-4021-BE0D-FAC4B8EE4856}"/>
    <cellStyle name="Comma 10 2 2 3 3 2 2 2" xfId="23228" xr:uid="{DA138AD7-1FF1-44B3-99B4-768EE3EF54DF}"/>
    <cellStyle name="Comma 10 2 2 3 3 2 2 2 2" xfId="47181" xr:uid="{A0C1BF21-EB4A-41E8-BC00-992A86289BE3}"/>
    <cellStyle name="Comma 10 2 2 3 3 2 2 3" xfId="35317" xr:uid="{ADF17F3E-96A7-4273-B1C0-C545F09E6F93}"/>
    <cellStyle name="Comma 10 2 2 3 3 2 3" xfId="17292" xr:uid="{80F76AF3-61AF-4836-B8DF-082B76DC278B}"/>
    <cellStyle name="Comma 10 2 2 3 3 2 3 2" xfId="41246" xr:uid="{06AFA521-0E6F-4FCE-A9F2-297346539CBE}"/>
    <cellStyle name="Comma 10 2 2 3 3 2 4" xfId="29359" xr:uid="{27D698C6-50B7-41BB-B928-15C6C6C4A088}"/>
    <cellStyle name="Comma 10 2 2 3 3 3" xfId="8403" xr:uid="{82298F1D-63C7-4C65-A667-9A515DBA7234}"/>
    <cellStyle name="Comma 10 2 2 3 3 3 2" xfId="20286" xr:uid="{27C467CF-465C-4D7E-93B2-EAC13DB37033}"/>
    <cellStyle name="Comma 10 2 2 3 3 3 2 2" xfId="44239" xr:uid="{919DDEF5-7CC8-4818-BF62-8D60502D27DC}"/>
    <cellStyle name="Comma 10 2 2 3 3 3 3" xfId="32368" xr:uid="{505200CF-A4B7-4D2F-B036-9900A62076D4}"/>
    <cellStyle name="Comma 10 2 2 3 3 4" xfId="14351" xr:uid="{F50E123F-9F3A-4D31-AC4D-2D1246A42098}"/>
    <cellStyle name="Comma 10 2 2 3 3 4 2" xfId="38305" xr:uid="{21CEE13F-7F52-441E-9E15-98A2907C712C}"/>
    <cellStyle name="Comma 10 2 2 3 3 5" xfId="26411" xr:uid="{DEA45199-4DBC-4724-83EB-70C24C8711B8}"/>
    <cellStyle name="Comma 10 2 2 3 4" xfId="3943" xr:uid="{DA80F308-81CD-4034-9D9F-557BD0A74548}"/>
    <cellStyle name="Comma 10 2 2 3 4 2" xfId="9925" xr:uid="{3A522CB9-D415-4C33-B1DF-05EFBEFF1A49}"/>
    <cellStyle name="Comma 10 2 2 3 4 2 2" xfId="21800" xr:uid="{3FEFD4D4-FC9E-4322-87CF-6BAFCE68342A}"/>
    <cellStyle name="Comma 10 2 2 3 4 2 2 2" xfId="45753" xr:uid="{1FABBA5F-11A2-4C46-A7AE-6821D67D6DAB}"/>
    <cellStyle name="Comma 10 2 2 3 4 2 3" xfId="33889" xr:uid="{D555CFEF-27F7-4133-86CB-89D1604D46F4}"/>
    <cellStyle name="Comma 10 2 2 3 4 3" xfId="15864" xr:uid="{5698BC07-67DB-492F-95CA-B70517C9ABB4}"/>
    <cellStyle name="Comma 10 2 2 3 4 3 2" xfId="39818" xr:uid="{ED1896A7-8CDC-4FAF-9479-B75943ACCCFD}"/>
    <cellStyle name="Comma 10 2 2 3 4 4" xfId="27931" xr:uid="{625D3DE9-55E2-487A-8FD8-F840AD5ED008}"/>
    <cellStyle name="Comma 10 2 2 3 5" xfId="6975" xr:uid="{22A907CE-AE5F-425A-87BE-7C3357CC7524}"/>
    <cellStyle name="Comma 10 2 2 3 5 2" xfId="18858" xr:uid="{4496CFD0-E813-4530-821B-ECF725DE20C7}"/>
    <cellStyle name="Comma 10 2 2 3 5 2 2" xfId="42811" xr:uid="{EFD75FBE-8205-4C9B-ACBA-29F86201075C}"/>
    <cellStyle name="Comma 10 2 2 3 5 3" xfId="30940" xr:uid="{5FAF1B52-582B-470E-9B7C-599579F9267B}"/>
    <cellStyle name="Comma 10 2 2 3 6" xfId="12923" xr:uid="{901CFAFC-B38B-473B-BEB3-05A2B02E40D9}"/>
    <cellStyle name="Comma 10 2 2 3 6 2" xfId="36877" xr:uid="{85844044-F30D-479E-BA89-9808CA0E1B26}"/>
    <cellStyle name="Comma 10 2 2 3 7" xfId="24984" xr:uid="{B0BFD347-9EC8-479A-B80D-E90022F489DA}"/>
    <cellStyle name="Comma 10 2 2 4" xfId="1325" xr:uid="{0052049B-5A87-4158-BC14-6563CE7A8B50}"/>
    <cellStyle name="Comma 10 2 2 4 2" xfId="2753" xr:uid="{2849166E-E1DE-4935-95D7-C1DD21E76102}"/>
    <cellStyle name="Comma 10 2 2 4 2 2" xfId="5743" xr:uid="{2BE1CF1A-1033-4FDD-B5E1-4F41F75EA509}"/>
    <cellStyle name="Comma 10 2 2 4 2 2 2" xfId="11725" xr:uid="{27972355-E4E1-4521-BF64-FB7DD832D7CC}"/>
    <cellStyle name="Comma 10 2 2 4 2 2 2 2" xfId="23600" xr:uid="{D3C2E16A-4C4D-40D5-AB97-923509AE2E5D}"/>
    <cellStyle name="Comma 10 2 2 4 2 2 2 2 2" xfId="47553" xr:uid="{E54D656A-2A98-4E73-8181-CA0BB3705176}"/>
    <cellStyle name="Comma 10 2 2 4 2 2 2 3" xfId="35689" xr:uid="{6D8C4ED5-DE0C-4001-9823-A4ACC3E763BA}"/>
    <cellStyle name="Comma 10 2 2 4 2 2 3" xfId="17664" xr:uid="{53202582-656A-40D2-A5B1-AD14AF6E3103}"/>
    <cellStyle name="Comma 10 2 2 4 2 2 3 2" xfId="41618" xr:uid="{E26B2721-C58F-40C3-A687-78BF718F5163}"/>
    <cellStyle name="Comma 10 2 2 4 2 2 4" xfId="29731" xr:uid="{4CA8579E-4D16-440D-ADF0-F77C424548AF}"/>
    <cellStyle name="Comma 10 2 2 4 2 3" xfId="8775" xr:uid="{12766E62-73DB-4F84-B0B1-2F17128CC956}"/>
    <cellStyle name="Comma 10 2 2 4 2 3 2" xfId="20658" xr:uid="{23CFB06F-89B0-456F-9A01-B37AC007F68F}"/>
    <cellStyle name="Comma 10 2 2 4 2 3 2 2" xfId="44611" xr:uid="{FD7D7004-6285-47B4-8FA6-AE323F711334}"/>
    <cellStyle name="Comma 10 2 2 4 2 3 3" xfId="32740" xr:uid="{E9467A00-45F9-4BED-AA7F-11378CC59FEF}"/>
    <cellStyle name="Comma 10 2 2 4 2 4" xfId="14723" xr:uid="{99819BA4-FE4B-4CE6-AB38-A6507DAE8F57}"/>
    <cellStyle name="Comma 10 2 2 4 2 4 2" xfId="38677" xr:uid="{E29FB695-63DE-4AF7-B6E8-B932B009987B}"/>
    <cellStyle name="Comma 10 2 2 4 2 5" xfId="26783" xr:uid="{B5D709E0-8C0F-40D7-95F0-4FC9A9DA5F33}"/>
    <cellStyle name="Comma 10 2 2 4 3" xfId="4315" xr:uid="{79D5BF48-A465-4A92-9396-3E50A3FF9E1B}"/>
    <cellStyle name="Comma 10 2 2 4 3 2" xfId="10297" xr:uid="{56B0B1C4-5BE8-4CEB-A12C-90634AD67CFC}"/>
    <cellStyle name="Comma 10 2 2 4 3 2 2" xfId="22172" xr:uid="{BC281310-1AE4-484B-AED9-ADCD4F766FB4}"/>
    <cellStyle name="Comma 10 2 2 4 3 2 2 2" xfId="46125" xr:uid="{F82B994D-6D1A-48C3-8E85-E5F830BEF637}"/>
    <cellStyle name="Comma 10 2 2 4 3 2 3" xfId="34261" xr:uid="{074E3F7E-824E-4862-8424-64D41AC0DD35}"/>
    <cellStyle name="Comma 10 2 2 4 3 3" xfId="16236" xr:uid="{B1BAAC41-2DB5-4BF4-8F8C-B2CFE39A88DD}"/>
    <cellStyle name="Comma 10 2 2 4 3 3 2" xfId="40190" xr:uid="{DE1D423A-1CE9-40E6-B71A-F774C7886F4B}"/>
    <cellStyle name="Comma 10 2 2 4 3 4" xfId="28303" xr:uid="{E2B3A4FE-A55D-46BA-9862-B0CCBB314BE6}"/>
    <cellStyle name="Comma 10 2 2 4 4" xfId="7347" xr:uid="{EAB89C6C-6B09-4915-8B36-62F26F1D4BFA}"/>
    <cellStyle name="Comma 10 2 2 4 4 2" xfId="19230" xr:uid="{589C39A5-459A-4D51-A144-D1E4CF95F599}"/>
    <cellStyle name="Comma 10 2 2 4 4 2 2" xfId="43183" xr:uid="{5248C48A-5E51-4700-89BF-424408AD1CDB}"/>
    <cellStyle name="Comma 10 2 2 4 4 3" xfId="31312" xr:uid="{31155004-7A85-4F5A-A7F6-8CB698CA49F3}"/>
    <cellStyle name="Comma 10 2 2 4 5" xfId="13295" xr:uid="{DC6DC667-665D-42DB-9380-52F2F5F5378C}"/>
    <cellStyle name="Comma 10 2 2 4 5 2" xfId="37249" xr:uid="{D45D7072-1F88-4B99-95A9-2542810972F4}"/>
    <cellStyle name="Comma 10 2 2 4 6" xfId="25355" xr:uid="{2F5B2E2A-912E-4F88-938C-F47F53C8C7BA}"/>
    <cellStyle name="Comma 10 2 2 5" xfId="2039" xr:uid="{450738F4-D728-4D23-927E-D97F4090BE84}"/>
    <cellStyle name="Comma 10 2 2 5 2" xfId="5029" xr:uid="{8EB16DBA-FE15-43FD-8FF6-C37EB2B93F94}"/>
    <cellStyle name="Comma 10 2 2 5 2 2" xfId="11011" xr:uid="{6270E66D-7D45-43D2-8962-54AD1A13C8B6}"/>
    <cellStyle name="Comma 10 2 2 5 2 2 2" xfId="22886" xr:uid="{96BD7128-EDB9-49CF-9DB1-1540771BA493}"/>
    <cellStyle name="Comma 10 2 2 5 2 2 2 2" xfId="46839" xr:uid="{20E17D66-F9F8-463D-A758-ECA6B4B8A916}"/>
    <cellStyle name="Comma 10 2 2 5 2 2 3" xfId="34975" xr:uid="{59EC667E-DF86-48FB-A83E-B427791C22F0}"/>
    <cellStyle name="Comma 10 2 2 5 2 3" xfId="16950" xr:uid="{603F3E17-D068-492D-A0B0-A9E3333CD129}"/>
    <cellStyle name="Comma 10 2 2 5 2 3 2" xfId="40904" xr:uid="{7ED3F0A4-E857-491C-9FEF-C3F658DDC73E}"/>
    <cellStyle name="Comma 10 2 2 5 2 4" xfId="29017" xr:uid="{FB7BF521-43B8-422E-BDDD-5AD0DEE1F284}"/>
    <cellStyle name="Comma 10 2 2 5 3" xfId="8061" xr:uid="{B1874F29-90E3-4D47-8356-DDC3CCB9C0E2}"/>
    <cellStyle name="Comma 10 2 2 5 3 2" xfId="19944" xr:uid="{09BF2516-7C9E-49A6-A589-73DF18578812}"/>
    <cellStyle name="Comma 10 2 2 5 3 2 2" xfId="43897" xr:uid="{4EDACCEA-76B7-4F2C-A2F7-FAB927582135}"/>
    <cellStyle name="Comma 10 2 2 5 3 3" xfId="32026" xr:uid="{6A0F29C5-41E7-410A-8DF7-045CCC564F99}"/>
    <cellStyle name="Comma 10 2 2 5 4" xfId="14009" xr:uid="{AFBC740B-7876-4955-AFA5-C937FA51DEF2}"/>
    <cellStyle name="Comma 10 2 2 5 4 2" xfId="37963" xr:uid="{B87A7E8B-8BD8-42A5-BB5F-886CE2170E1E}"/>
    <cellStyle name="Comma 10 2 2 5 5" xfId="26069" xr:uid="{8AFF96ED-E2D7-4EAF-8445-49E6E9DBA861}"/>
    <cellStyle name="Comma 10 2 2 6" xfId="3599" xr:uid="{AC074BCC-9864-4984-BDAB-87A5174C6C70}"/>
    <cellStyle name="Comma 10 2 2 6 2" xfId="9581" xr:uid="{64D6C302-BE4A-4161-8C59-160F6011901E}"/>
    <cellStyle name="Comma 10 2 2 6 2 2" xfId="21456" xr:uid="{4C5BC9C0-842A-498A-ADB2-C57A00E14788}"/>
    <cellStyle name="Comma 10 2 2 6 2 2 2" xfId="45409" xr:uid="{F72E616A-0EE3-4A95-83D7-635E226D5C27}"/>
    <cellStyle name="Comma 10 2 2 6 2 3" xfId="33545" xr:uid="{003CE417-D6A9-4740-BA9F-DC081BB89066}"/>
    <cellStyle name="Comma 10 2 2 6 3" xfId="15520" xr:uid="{656BEBA5-EF81-4B34-9A84-A6B633B76190}"/>
    <cellStyle name="Comma 10 2 2 6 3 2" xfId="39474" xr:uid="{E56F4B4B-82ED-44F5-8AAA-86403BF3782B}"/>
    <cellStyle name="Comma 10 2 2 6 4" xfId="27587" xr:uid="{B62C9FD6-7F10-450E-A8D3-8791A6CF7262}"/>
    <cellStyle name="Comma 10 2 2 7" xfId="6627" xr:uid="{64974A90-53BA-4E20-84EF-3290D2BBCDAA}"/>
    <cellStyle name="Comma 10 2 2 7 2" xfId="18514" xr:uid="{1BE9DFC7-86F5-4101-A05D-A614D83B27E1}"/>
    <cellStyle name="Comma 10 2 2 7 2 2" xfId="42467" xr:uid="{9DCD8856-6683-4F0E-B71C-D2D4376ACDF0}"/>
    <cellStyle name="Comma 10 2 2 7 3" xfId="30595" xr:uid="{DAC106DA-B876-412C-91A8-69B4F8A51203}"/>
    <cellStyle name="Comma 10 2 2 8" xfId="12579" xr:uid="{322BFDD2-109F-4403-92DB-07B5CB88EAC0}"/>
    <cellStyle name="Comma 10 2 2 8 2" xfId="36533" xr:uid="{13A6C9C5-F65B-4C4F-AF64-058FD7A31CFE}"/>
    <cellStyle name="Comma 10 2 2 9" xfId="24643" xr:uid="{749BA30D-8A80-42AA-97CA-C3A5BCCC7129}"/>
    <cellStyle name="Comma 10 2 3" xfId="669" xr:uid="{F22B235F-BA40-48A4-A4FE-8B013ECCB1A0}"/>
    <cellStyle name="Comma 10 2 3 2" xfId="1033" xr:uid="{6CDAEB88-004A-4403-B990-0EEFC3C1EF35}"/>
    <cellStyle name="Comma 10 2 3 2 2" xfId="1746" xr:uid="{754AD5A8-5B93-4D1F-AF62-5C1A7E8CC742}"/>
    <cellStyle name="Comma 10 2 3 2 2 2" xfId="3174" xr:uid="{E25218C1-A6EB-47D1-BE3D-A93C2AA48C9D}"/>
    <cellStyle name="Comma 10 2 3 2 2 2 2" xfId="6164" xr:uid="{3152F321-5AB2-435D-BD6C-4242C65C4CD1}"/>
    <cellStyle name="Comma 10 2 3 2 2 2 2 2" xfId="12146" xr:uid="{44EDD894-6076-42E6-9051-467D59EC125B}"/>
    <cellStyle name="Comma 10 2 3 2 2 2 2 2 2" xfId="24021" xr:uid="{7E06F824-40E4-4B6D-B9AD-10666DA3BBA1}"/>
    <cellStyle name="Comma 10 2 3 2 2 2 2 2 2 2" xfId="47974" xr:uid="{76C373EF-E7E6-4C9E-B851-0D44C2D4DCB7}"/>
    <cellStyle name="Comma 10 2 3 2 2 2 2 2 3" xfId="36110" xr:uid="{98EB21E4-294B-4D1A-965E-50F71FE68254}"/>
    <cellStyle name="Comma 10 2 3 2 2 2 2 3" xfId="18085" xr:uid="{EE2C9950-FFC0-4D79-8678-6D88E699F979}"/>
    <cellStyle name="Comma 10 2 3 2 2 2 2 3 2" xfId="42039" xr:uid="{B83A32F9-BCE8-43FD-809F-DDA7F0664A70}"/>
    <cellStyle name="Comma 10 2 3 2 2 2 2 4" xfId="30152" xr:uid="{5CA973A5-97CB-4AC7-995C-D702E4D42B72}"/>
    <cellStyle name="Comma 10 2 3 2 2 2 3" xfId="9196" xr:uid="{BF8C99C2-5948-4EA8-80FA-36E833058CB6}"/>
    <cellStyle name="Comma 10 2 3 2 2 2 3 2" xfId="21079" xr:uid="{9CB633E2-2F0B-4347-A121-2D419A9E40AB}"/>
    <cellStyle name="Comma 10 2 3 2 2 2 3 2 2" xfId="45032" xr:uid="{3BDB0C1F-3133-4B41-B7F3-C05C287E5615}"/>
    <cellStyle name="Comma 10 2 3 2 2 2 3 3" xfId="33161" xr:uid="{AF874647-E6F8-4AA6-925A-C6E10962531F}"/>
    <cellStyle name="Comma 10 2 3 2 2 2 4" xfId="15144" xr:uid="{A349C243-502B-4B85-9EF7-68A7F2A524A9}"/>
    <cellStyle name="Comma 10 2 3 2 2 2 4 2" xfId="39098" xr:uid="{A32564D0-6E67-4283-BE16-D4C49B2F4C56}"/>
    <cellStyle name="Comma 10 2 3 2 2 2 5" xfId="27204" xr:uid="{4931FF9A-B0FD-4319-BBF0-FACC159DB548}"/>
    <cellStyle name="Comma 10 2 3 2 2 3" xfId="4736" xr:uid="{8408FB4A-3B82-447B-867D-37B4DD25C40D}"/>
    <cellStyle name="Comma 10 2 3 2 2 3 2" xfId="10718" xr:uid="{0AE9FB6D-9513-492C-9517-ADC71D08BD4E}"/>
    <cellStyle name="Comma 10 2 3 2 2 3 2 2" xfId="22593" xr:uid="{FE08FFEA-D91D-4358-AE27-B4A705336ADE}"/>
    <cellStyle name="Comma 10 2 3 2 2 3 2 2 2" xfId="46546" xr:uid="{95EB62EC-B8FA-4FC4-B003-5A5389A69B2E}"/>
    <cellStyle name="Comma 10 2 3 2 2 3 2 3" xfId="34682" xr:uid="{9B29ACA7-B4E3-4B2B-8CE2-5ECECB98031F}"/>
    <cellStyle name="Comma 10 2 3 2 2 3 3" xfId="16657" xr:uid="{0C713769-2908-42FF-B07B-C95C07AB40C0}"/>
    <cellStyle name="Comma 10 2 3 2 2 3 3 2" xfId="40611" xr:uid="{F7FAEF9E-FA69-4879-8B07-1044AC952D1F}"/>
    <cellStyle name="Comma 10 2 3 2 2 3 4" xfId="28724" xr:uid="{2A51BBEE-7523-4230-BE9B-1C604A0AC6B3}"/>
    <cellStyle name="Comma 10 2 3 2 2 4" xfId="7768" xr:uid="{5A79DEDC-29DA-4A21-94B4-86B04C3C76AE}"/>
    <cellStyle name="Comma 10 2 3 2 2 4 2" xfId="19651" xr:uid="{7AE2D415-F6AA-43D2-9E53-2742E9580FD0}"/>
    <cellStyle name="Comma 10 2 3 2 2 4 2 2" xfId="43604" xr:uid="{655B1AE3-2F0F-498C-B8D1-3AF59274F989}"/>
    <cellStyle name="Comma 10 2 3 2 2 4 3" xfId="31733" xr:uid="{1A71AE68-FC8D-4311-8B68-C57C09F13FBE}"/>
    <cellStyle name="Comma 10 2 3 2 2 5" xfId="13716" xr:uid="{631DA295-44BC-411A-A36F-EE0AF3DBB16B}"/>
    <cellStyle name="Comma 10 2 3 2 2 5 2" xfId="37670" xr:uid="{3A203604-7524-433A-AB5A-F91907ECDA24}"/>
    <cellStyle name="Comma 10 2 3 2 2 6" xfId="25776" xr:uid="{72421B4E-065C-45B2-9A09-4714A4BA965D}"/>
    <cellStyle name="Comma 10 2 3 2 3" xfId="2460" xr:uid="{448F4D04-8CBB-435D-A880-10260D1BF0FE}"/>
    <cellStyle name="Comma 10 2 3 2 3 2" xfId="5450" xr:uid="{7AE8BCAD-73ED-40BA-8DC7-C973407C355E}"/>
    <cellStyle name="Comma 10 2 3 2 3 2 2" xfId="11432" xr:uid="{FBFD6D14-22FF-498C-8A0F-F6D12716B5DB}"/>
    <cellStyle name="Comma 10 2 3 2 3 2 2 2" xfId="23307" xr:uid="{979CCD05-15C9-42FB-97A9-FCD0F8299346}"/>
    <cellStyle name="Comma 10 2 3 2 3 2 2 2 2" xfId="47260" xr:uid="{B5CC3AD9-B1FE-4E92-9DDF-9D277B552578}"/>
    <cellStyle name="Comma 10 2 3 2 3 2 2 3" xfId="35396" xr:uid="{F5428732-748A-4B08-AFC1-D0DF82288E70}"/>
    <cellStyle name="Comma 10 2 3 2 3 2 3" xfId="17371" xr:uid="{F0D34496-90B4-43AD-95E1-07BD79E1FCA7}"/>
    <cellStyle name="Comma 10 2 3 2 3 2 3 2" xfId="41325" xr:uid="{237D5F50-B022-442E-B5A0-C28CD1783106}"/>
    <cellStyle name="Comma 10 2 3 2 3 2 4" xfId="29438" xr:uid="{4D0D1D63-6CCB-4CDE-8105-E9B399F96FE3}"/>
    <cellStyle name="Comma 10 2 3 2 3 3" xfId="8482" xr:uid="{45496EF9-342D-40FF-8757-D1FB12902DD0}"/>
    <cellStyle name="Comma 10 2 3 2 3 3 2" xfId="20365" xr:uid="{A19985B1-CF44-47A2-9A27-28911DD583FC}"/>
    <cellStyle name="Comma 10 2 3 2 3 3 2 2" xfId="44318" xr:uid="{7074FB2D-F600-45AB-ADFC-611BA4793BE5}"/>
    <cellStyle name="Comma 10 2 3 2 3 3 3" xfId="32447" xr:uid="{A6FFF290-52F7-40BA-A57C-83C3B47BC639}"/>
    <cellStyle name="Comma 10 2 3 2 3 4" xfId="14430" xr:uid="{50789089-0321-4649-A9EC-39B7BCBCFA80}"/>
    <cellStyle name="Comma 10 2 3 2 3 4 2" xfId="38384" xr:uid="{DD4D0888-BDE1-4991-B848-CA5E9C422ED3}"/>
    <cellStyle name="Comma 10 2 3 2 3 5" xfId="26490" xr:uid="{BB30A6C6-D3F6-4E38-A551-2FF65F891A2A}"/>
    <cellStyle name="Comma 10 2 3 2 4" xfId="4022" xr:uid="{314FA369-F4DB-4917-A9A1-16E250AE0E07}"/>
    <cellStyle name="Comma 10 2 3 2 4 2" xfId="10004" xr:uid="{A40D4DD4-5A38-4C25-840B-F0942A6D9AA8}"/>
    <cellStyle name="Comma 10 2 3 2 4 2 2" xfId="21879" xr:uid="{F4E3B406-89C8-42F6-A24E-105BE5304905}"/>
    <cellStyle name="Comma 10 2 3 2 4 2 2 2" xfId="45832" xr:uid="{C7C1774C-389C-4181-A1FC-AE1D4ECCB059}"/>
    <cellStyle name="Comma 10 2 3 2 4 2 3" xfId="33968" xr:uid="{7660C26C-D9D4-4D2E-B47C-3E92FCE968D2}"/>
    <cellStyle name="Comma 10 2 3 2 4 3" xfId="15943" xr:uid="{5DBEBA7C-4574-4C56-A9F8-B1D22A40BB61}"/>
    <cellStyle name="Comma 10 2 3 2 4 3 2" xfId="39897" xr:uid="{FBD5B818-BFCF-426C-A26F-52272829A58E}"/>
    <cellStyle name="Comma 10 2 3 2 4 4" xfId="28010" xr:uid="{BC81DD03-E984-4C0B-A8BF-78A008FD4CBC}"/>
    <cellStyle name="Comma 10 2 3 2 5" xfId="7054" xr:uid="{E823296D-4026-4ED3-8390-6C7763EB42EB}"/>
    <cellStyle name="Comma 10 2 3 2 5 2" xfId="18937" xr:uid="{9803EFE7-B936-4AEF-AF43-61BDA0D13426}"/>
    <cellStyle name="Comma 10 2 3 2 5 2 2" xfId="42890" xr:uid="{428C32D1-A673-4BD0-BA40-76E0EF4810CA}"/>
    <cellStyle name="Comma 10 2 3 2 5 3" xfId="31019" xr:uid="{305FD976-532A-4204-A153-D336A25AC114}"/>
    <cellStyle name="Comma 10 2 3 2 6" xfId="13002" xr:uid="{6A57CA9E-5627-4625-A4CA-C068292D5DFE}"/>
    <cellStyle name="Comma 10 2 3 2 6 2" xfId="36956" xr:uid="{8A978952-C24F-4ED3-94E5-547088011D84}"/>
    <cellStyle name="Comma 10 2 3 2 7" xfId="25063" xr:uid="{D9EFAD9D-CD59-4959-8664-F044B49E7A76}"/>
    <cellStyle name="Comma 10 2 3 3" xfId="1404" xr:uid="{EB11AA5C-B388-406D-A286-ACCEDC846EFE}"/>
    <cellStyle name="Comma 10 2 3 3 2" xfId="2832" xr:uid="{4EEED2CC-B5C0-4E83-ADD2-132158F57D70}"/>
    <cellStyle name="Comma 10 2 3 3 2 2" xfId="5822" xr:uid="{595DD67F-CA6F-42AD-B9EC-FCB8DCFE200D}"/>
    <cellStyle name="Comma 10 2 3 3 2 2 2" xfId="11804" xr:uid="{2A862E08-2EE9-43CF-8E0B-E6530DD14316}"/>
    <cellStyle name="Comma 10 2 3 3 2 2 2 2" xfId="23679" xr:uid="{39CFB68C-4170-4F83-A692-DC2E328FA948}"/>
    <cellStyle name="Comma 10 2 3 3 2 2 2 2 2" xfId="47632" xr:uid="{2111C597-8D4E-4F57-AD09-E644F677947B}"/>
    <cellStyle name="Comma 10 2 3 3 2 2 2 3" xfId="35768" xr:uid="{F268E584-AD8B-4ED6-A96E-CCA473378343}"/>
    <cellStyle name="Comma 10 2 3 3 2 2 3" xfId="17743" xr:uid="{80E805C0-8A08-44C2-A1CA-29B0871AD603}"/>
    <cellStyle name="Comma 10 2 3 3 2 2 3 2" xfId="41697" xr:uid="{F57D72BD-531F-4795-AD5D-2E2F977C9D59}"/>
    <cellStyle name="Comma 10 2 3 3 2 2 4" xfId="29810" xr:uid="{374D15CC-DD20-4353-8A55-69DEDF5D8F8A}"/>
    <cellStyle name="Comma 10 2 3 3 2 3" xfId="8854" xr:uid="{4D75466A-CB7E-44CF-8A46-2F67347413F6}"/>
    <cellStyle name="Comma 10 2 3 3 2 3 2" xfId="20737" xr:uid="{6A11BECD-A9CE-43AB-A293-F48698CAB418}"/>
    <cellStyle name="Comma 10 2 3 3 2 3 2 2" xfId="44690" xr:uid="{A12C49D5-242C-4C7F-9480-CDB288C1B261}"/>
    <cellStyle name="Comma 10 2 3 3 2 3 3" xfId="32819" xr:uid="{143B588F-98C5-4ED8-AE85-DED8B816B03A}"/>
    <cellStyle name="Comma 10 2 3 3 2 4" xfId="14802" xr:uid="{6AB4EFD1-9118-4075-A55C-CBDCCA58B080}"/>
    <cellStyle name="Comma 10 2 3 3 2 4 2" xfId="38756" xr:uid="{40030953-9760-4A9C-9157-2D52D66C9051}"/>
    <cellStyle name="Comma 10 2 3 3 2 5" xfId="26862" xr:uid="{955B074D-F061-42E3-851C-DD18E2CA66A2}"/>
    <cellStyle name="Comma 10 2 3 3 3" xfId="4394" xr:uid="{FF34FDDB-182D-4F23-9322-B20B714340D8}"/>
    <cellStyle name="Comma 10 2 3 3 3 2" xfId="10376" xr:uid="{14697D16-5193-48FE-B3DB-4254751F153E}"/>
    <cellStyle name="Comma 10 2 3 3 3 2 2" xfId="22251" xr:uid="{129AA071-0C2B-4B03-92E5-E1C24641BBD3}"/>
    <cellStyle name="Comma 10 2 3 3 3 2 2 2" xfId="46204" xr:uid="{97279A49-7A1B-413B-AB60-7AFD81828371}"/>
    <cellStyle name="Comma 10 2 3 3 3 2 3" xfId="34340" xr:uid="{4CDA216F-FE7E-455B-BBA6-172437BFF88E}"/>
    <cellStyle name="Comma 10 2 3 3 3 3" xfId="16315" xr:uid="{0C7B4200-1216-4A98-B6D1-E70475CD6C85}"/>
    <cellStyle name="Comma 10 2 3 3 3 3 2" xfId="40269" xr:uid="{69A52369-5C23-4870-A381-AAD3500A107E}"/>
    <cellStyle name="Comma 10 2 3 3 3 4" xfId="28382" xr:uid="{0D62D838-ECAE-4345-81FC-A1666C2B78D2}"/>
    <cellStyle name="Comma 10 2 3 3 4" xfId="7426" xr:uid="{8C52F3CD-57F6-4A51-821D-D5AC96FD5B55}"/>
    <cellStyle name="Comma 10 2 3 3 4 2" xfId="19309" xr:uid="{D417DE20-7033-45B9-84DA-294780022F44}"/>
    <cellStyle name="Comma 10 2 3 3 4 2 2" xfId="43262" xr:uid="{7D2A4257-4AE2-4168-8CE3-A81E8227E3F1}"/>
    <cellStyle name="Comma 10 2 3 3 4 3" xfId="31391" xr:uid="{1CECCD94-2083-49A3-BE4A-A158C463BE9D}"/>
    <cellStyle name="Comma 10 2 3 3 5" xfId="13374" xr:uid="{0E7995EB-3EBE-487D-BD12-8666CF4A17E2}"/>
    <cellStyle name="Comma 10 2 3 3 5 2" xfId="37328" xr:uid="{443F7A2B-B140-4043-A571-B0C8D6B6093C}"/>
    <cellStyle name="Comma 10 2 3 3 6" xfId="25434" xr:uid="{F489013B-95FD-41D9-BACB-51353BACB541}"/>
    <cellStyle name="Comma 10 2 3 4" xfId="2118" xr:uid="{C8977BBC-91D4-4AE0-B6DB-E4EA4B0FEEDF}"/>
    <cellStyle name="Comma 10 2 3 4 2" xfId="5108" xr:uid="{D75CC7A8-B061-49A7-98D8-AA150F9C044E}"/>
    <cellStyle name="Comma 10 2 3 4 2 2" xfId="11090" xr:uid="{9183BE41-E6BF-40E7-AB8E-016CF5CADFBD}"/>
    <cellStyle name="Comma 10 2 3 4 2 2 2" xfId="22965" xr:uid="{97B2E01C-5D4B-4A1C-9C71-E16089894AF7}"/>
    <cellStyle name="Comma 10 2 3 4 2 2 2 2" xfId="46918" xr:uid="{87C7F8F8-BFDD-4573-BC6E-A6F059BE6892}"/>
    <cellStyle name="Comma 10 2 3 4 2 2 3" xfId="35054" xr:uid="{D1AE2F9F-99C6-4A0A-8C80-41D6959BEDCA}"/>
    <cellStyle name="Comma 10 2 3 4 2 3" xfId="17029" xr:uid="{FDCEC6BA-1AB8-4137-9243-258A42A96362}"/>
    <cellStyle name="Comma 10 2 3 4 2 3 2" xfId="40983" xr:uid="{061D5981-A862-4CCC-9A73-68C5EB7FE91D}"/>
    <cellStyle name="Comma 10 2 3 4 2 4" xfId="29096" xr:uid="{ADC58829-C6BA-443E-9226-FF8789686A0F}"/>
    <cellStyle name="Comma 10 2 3 4 3" xfId="8140" xr:uid="{937DF015-9EBE-473E-B5A6-2D399F216E9B}"/>
    <cellStyle name="Comma 10 2 3 4 3 2" xfId="20023" xr:uid="{642770E1-6F62-4500-B977-D2980FC11897}"/>
    <cellStyle name="Comma 10 2 3 4 3 2 2" xfId="43976" xr:uid="{7F7677D8-E33A-4F80-96BF-019AB68CBA5F}"/>
    <cellStyle name="Comma 10 2 3 4 3 3" xfId="32105" xr:uid="{A6752460-2074-47E3-B89F-47631108A228}"/>
    <cellStyle name="Comma 10 2 3 4 4" xfId="14088" xr:uid="{AC998598-6E97-4A9D-8088-2C0A125FE9FB}"/>
    <cellStyle name="Comma 10 2 3 4 4 2" xfId="38042" xr:uid="{2517D3EE-6023-4E4B-A2B8-DA85020DCDC8}"/>
    <cellStyle name="Comma 10 2 3 4 5" xfId="26148" xr:uid="{30D46768-EF5B-46C4-AC08-BED2FA034F85}"/>
    <cellStyle name="Comma 10 2 3 5" xfId="3678" xr:uid="{5F7B7081-BE58-41C0-80BF-14B373E18D2B}"/>
    <cellStyle name="Comma 10 2 3 5 2" xfId="9660" xr:uid="{EE7AF919-0A4F-40BB-94AB-73FC18739744}"/>
    <cellStyle name="Comma 10 2 3 5 2 2" xfId="21535" xr:uid="{98329D94-A714-49C4-97E5-6252735FE335}"/>
    <cellStyle name="Comma 10 2 3 5 2 2 2" xfId="45488" xr:uid="{C9C57893-D68B-4A2E-B129-63C87B473CBC}"/>
    <cellStyle name="Comma 10 2 3 5 2 3" xfId="33624" xr:uid="{AB1FECC8-2833-49DB-9CA7-E52EF9DE8555}"/>
    <cellStyle name="Comma 10 2 3 5 3" xfId="15599" xr:uid="{E745B02C-1E6B-40C3-9B4A-9079346257DF}"/>
    <cellStyle name="Comma 10 2 3 5 3 2" xfId="39553" xr:uid="{86E9F0A1-E0F5-4EFF-BD54-1BD9DC8E14A6}"/>
    <cellStyle name="Comma 10 2 3 5 4" xfId="27666" xr:uid="{F378ADA6-6ACC-4B81-921E-BF672C56B878}"/>
    <cellStyle name="Comma 10 2 3 6" xfId="6708" xr:uid="{C17A1773-580C-4D17-A4F9-19123A9C9F03}"/>
    <cellStyle name="Comma 10 2 3 6 2" xfId="18593" xr:uid="{B94AD9D4-73EA-4170-937E-F6A3BBE2E252}"/>
    <cellStyle name="Comma 10 2 3 6 2 2" xfId="42546" xr:uid="{83FB16B9-B56D-4493-B8B1-81220A7E1CB8}"/>
    <cellStyle name="Comma 10 2 3 6 3" xfId="30675" xr:uid="{2C65608D-5404-4DEF-B6F7-0E7B0A206029}"/>
    <cellStyle name="Comma 10 2 3 7" xfId="12658" xr:uid="{223CA506-54F4-43C8-98E9-BD47581B436F}"/>
    <cellStyle name="Comma 10 2 3 7 2" xfId="36612" xr:uid="{6321BDFF-2B5E-4E20-9BB3-1F3E6D901AA7}"/>
    <cellStyle name="Comma 10 2 3 8" xfId="24722" xr:uid="{D304C09C-3994-4327-87FC-29FEC42533BC}"/>
    <cellStyle name="Comma 10 2 4" xfId="878" xr:uid="{97FA32A0-7386-4F5F-AEEE-6F47049C9BC7}"/>
    <cellStyle name="Comma 10 2 4 2" xfId="1591" xr:uid="{11EBF2F3-166F-48C2-955C-814C6D7BF5A5}"/>
    <cellStyle name="Comma 10 2 4 2 2" xfId="3019" xr:uid="{BB54A137-A48F-4222-8985-9D297FB28588}"/>
    <cellStyle name="Comma 10 2 4 2 2 2" xfId="309" xr:uid="{B5C0608C-BD66-4893-BADE-1E82DD8AE462}"/>
    <cellStyle name="Comma 10 2 4 2 2 2 10" xfId="12442" xr:uid="{69C213C7-9E83-4CB9-A8E4-505DFE8A739A}"/>
    <cellStyle name="Comma 10 2 4 2 2 2 10 2" xfId="36396" xr:uid="{15312F43-3132-4976-BEF2-D94BC5A6E4BF}"/>
    <cellStyle name="Comma 10 2 4 2 2 2 11" xfId="24512" xr:uid="{7B039309-8A5C-4B3C-9597-807E5ED8B541}"/>
    <cellStyle name="Comma 10 2 4 2 2 2 2" xfId="558" xr:uid="{00922FF5-7FAF-4B87-A908-D56C972A6715}"/>
    <cellStyle name="Comma 10 2 4 2 2 2 2 2" xfId="721" xr:uid="{63934737-1D1D-4250-8D98-0E20FCB9420A}"/>
    <cellStyle name="Comma 10 2 4 2 2 2 2 2 2" xfId="1087" xr:uid="{E15B0D9B-6DCA-46D8-8057-8AD4E2A6E869}"/>
    <cellStyle name="Comma 10 2 4 2 2 2 2 2 2 2" xfId="1800" xr:uid="{432F19FA-E774-46E7-8724-772575489FE5}"/>
    <cellStyle name="Comma 10 2 4 2 2 2 2 2 2 2 2" xfId="3228" xr:uid="{C939E233-D7D4-4975-8709-67F791B65EC4}"/>
    <cellStyle name="Comma 10 2 4 2 2 2 2 2 2 2 2 2" xfId="6218" xr:uid="{FB4DA959-854A-4EE4-8B2B-B38009F4D882}"/>
    <cellStyle name="Comma 10 2 4 2 2 2 2 2 2 2 2 2 2" xfId="12200" xr:uid="{27194728-68C7-4592-8284-7EDC10855D7B}"/>
    <cellStyle name="Comma 10 2 4 2 2 2 2 2 2 2 2 2 2 2" xfId="24075" xr:uid="{E6D20F39-9F57-4A67-9DE0-C4F3556FD3F6}"/>
    <cellStyle name="Comma 10 2 4 2 2 2 2 2 2 2 2 2 2 2 2" xfId="48028" xr:uid="{23B7E8AA-602D-4CEC-A0F7-7CDB4D0FD44B}"/>
    <cellStyle name="Comma 10 2 4 2 2 2 2 2 2 2 2 2 2 3" xfId="36164" xr:uid="{E0E6E83B-D9BB-49EC-9846-5F54B49645DF}"/>
    <cellStyle name="Comma 10 2 4 2 2 2 2 2 2 2 2 2 3" xfId="18139" xr:uid="{DEE53C2F-6A7D-4709-A2E6-E391C52A52EB}"/>
    <cellStyle name="Comma 10 2 4 2 2 2 2 2 2 2 2 2 3 2" xfId="42093" xr:uid="{04C3E944-FB02-4213-9FF9-0D44135A70EA}"/>
    <cellStyle name="Comma 10 2 4 2 2 2 2 2 2 2 2 2 4" xfId="30206" xr:uid="{B90AAA96-1ABB-4BBA-AAB9-B5E0FCD64137}"/>
    <cellStyle name="Comma 10 2 4 2 2 2 2 2 2 2 2 3" xfId="9250" xr:uid="{A99B430B-EF22-4F90-84C6-A1D21DF98D8F}"/>
    <cellStyle name="Comma 10 2 4 2 2 2 2 2 2 2 2 3 2" xfId="21133" xr:uid="{03B44E8D-8439-4C53-B54B-759095182A8B}"/>
    <cellStyle name="Comma 10 2 4 2 2 2 2 2 2 2 2 3 2 2" xfId="45086" xr:uid="{92D08AD6-B4B4-494B-B09C-C3E966876DA4}"/>
    <cellStyle name="Comma 10 2 4 2 2 2 2 2 2 2 2 3 3" xfId="33215" xr:uid="{A8B265A4-6A0D-4313-B756-924683700988}"/>
    <cellStyle name="Comma 10 2 4 2 2 2 2 2 2 2 2 4" xfId="15198" xr:uid="{F75879A7-6F2B-4C4F-B6AF-0093E7CFD874}"/>
    <cellStyle name="Comma 10 2 4 2 2 2 2 2 2 2 2 4 2" xfId="39152" xr:uid="{7439CC9E-8E85-470C-83FD-F318C48D0F8E}"/>
    <cellStyle name="Comma 10 2 4 2 2 2 2 2 2 2 2 5" xfId="27258" xr:uid="{FC7F3620-6838-4D0D-8815-D70480BA36AC}"/>
    <cellStyle name="Comma 10 2 4 2 2 2 2 2 2 2 3" xfId="4790" xr:uid="{783F3B62-0554-41E9-BFEB-5E4727188B51}"/>
    <cellStyle name="Comma 10 2 4 2 2 2 2 2 2 2 3 2" xfId="10772" xr:uid="{311890A3-3655-4DB4-B439-4A9C700F7D05}"/>
    <cellStyle name="Comma 10 2 4 2 2 2 2 2 2 2 3 2 2" xfId="22647" xr:uid="{60B221A9-3050-477C-89C3-CF0A5CBB57BE}"/>
    <cellStyle name="Comma 10 2 4 2 2 2 2 2 2 2 3 2 2 2" xfId="46600" xr:uid="{4AD95BF5-9D10-4C16-8C16-FE5828B0757D}"/>
    <cellStyle name="Comma 10 2 4 2 2 2 2 2 2 2 3 2 3" xfId="34736" xr:uid="{17579CC7-285D-4ABE-AD1D-176F343EB758}"/>
    <cellStyle name="Comma 10 2 4 2 2 2 2 2 2 2 3 3" xfId="16711" xr:uid="{80F67D64-BCDA-4E2E-BCC5-FFF9B14EAD0C}"/>
    <cellStyle name="Comma 10 2 4 2 2 2 2 2 2 2 3 3 2" xfId="40665" xr:uid="{40493F0F-1D27-48A8-98C3-279C9D1F9CD0}"/>
    <cellStyle name="Comma 10 2 4 2 2 2 2 2 2 2 3 4" xfId="28778" xr:uid="{0FA28E7D-7160-4978-B1BB-BEF8E57050A0}"/>
    <cellStyle name="Comma 10 2 4 2 2 2 2 2 2 2 4" xfId="7822" xr:uid="{584190A3-2BC2-4EEB-9444-D7FC506B4139}"/>
    <cellStyle name="Comma 10 2 4 2 2 2 2 2 2 2 4 2" xfId="19705" xr:uid="{D59EEBEF-17C6-4648-BD03-2D27D894A32E}"/>
    <cellStyle name="Comma 10 2 4 2 2 2 2 2 2 2 4 2 2" xfId="43658" xr:uid="{E13362D6-D697-4DB4-8D0A-C54BC8A3F9D3}"/>
    <cellStyle name="Comma 10 2 4 2 2 2 2 2 2 2 4 3" xfId="31787" xr:uid="{B45562C1-2861-4645-A3DC-73A69A88FFEB}"/>
    <cellStyle name="Comma 10 2 4 2 2 2 2 2 2 2 5" xfId="13770" xr:uid="{B486C8DD-39AF-4DBA-AEE7-3BCDF991B463}"/>
    <cellStyle name="Comma 10 2 4 2 2 2 2 2 2 2 5 2" xfId="37724" xr:uid="{B708FCAD-F76E-4643-AA1D-11886910EDF5}"/>
    <cellStyle name="Comma 10 2 4 2 2 2 2 2 2 2 6" xfId="25830" xr:uid="{4A2325D1-AC7E-40B7-B94C-147F25F299CC}"/>
    <cellStyle name="Comma 10 2 4 2 2 2 2 2 2 3" xfId="2514" xr:uid="{4718D914-CD58-441F-9F9A-42C4E8558380}"/>
    <cellStyle name="Comma 10 2 4 2 2 2 2 2 2 3 2" xfId="5504" xr:uid="{C75B25A9-FCA3-4E66-8612-3404F4A03D83}"/>
    <cellStyle name="Comma 10 2 4 2 2 2 2 2 2 3 2 2" xfId="11486" xr:uid="{648CD93B-2418-40F3-A61E-A4709F5A3BE9}"/>
    <cellStyle name="Comma 10 2 4 2 2 2 2 2 2 3 2 2 2" xfId="23361" xr:uid="{8D73DDBE-3C69-4C76-93D1-B42DAC3BF21E}"/>
    <cellStyle name="Comma 10 2 4 2 2 2 2 2 2 3 2 2 2 2" xfId="47314" xr:uid="{15B3526D-079F-48EA-A024-3714FA28FBBE}"/>
    <cellStyle name="Comma 10 2 4 2 2 2 2 2 2 3 2 2 3" xfId="35450" xr:uid="{09BAC859-C777-42B2-ADD0-43F55D27265B}"/>
    <cellStyle name="Comma 10 2 4 2 2 2 2 2 2 3 2 3" xfId="17425" xr:uid="{6FF0AF5A-8A3C-4967-BB02-D8BDFE4ABEDC}"/>
    <cellStyle name="Comma 10 2 4 2 2 2 2 2 2 3 2 3 2" xfId="41379" xr:uid="{BDC07858-4A02-408B-B616-025B11882F12}"/>
    <cellStyle name="Comma 10 2 4 2 2 2 2 2 2 3 2 4" xfId="29492" xr:uid="{F567EA4D-4BEF-4B65-A896-E8C747E3223A}"/>
    <cellStyle name="Comma 10 2 4 2 2 2 2 2 2 3 3" xfId="8536" xr:uid="{963C4476-964C-48B6-9865-5354160E0BFF}"/>
    <cellStyle name="Comma 10 2 4 2 2 2 2 2 2 3 3 2" xfId="20419" xr:uid="{CC5961BA-070A-431C-84E2-DD2F5CCEAB30}"/>
    <cellStyle name="Comma 10 2 4 2 2 2 2 2 2 3 3 2 2" xfId="44372" xr:uid="{B44F0296-98BC-4595-A3A9-B2F746260160}"/>
    <cellStyle name="Comma 10 2 4 2 2 2 2 2 2 3 3 3" xfId="32501" xr:uid="{4E99F87C-23BF-4E46-90B9-B51812FEB960}"/>
    <cellStyle name="Comma 10 2 4 2 2 2 2 2 2 3 4" xfId="14484" xr:uid="{C0AADFFE-FEB4-4616-BE50-2F5CA811048E}"/>
    <cellStyle name="Comma 10 2 4 2 2 2 2 2 2 3 4 2" xfId="38438" xr:uid="{A5D6E90D-6CD5-4C07-987D-6C4884107813}"/>
    <cellStyle name="Comma 10 2 4 2 2 2 2 2 2 3 5" xfId="26544" xr:uid="{367E9D59-8FF0-46B5-B6A3-AAA36B6D84CD}"/>
    <cellStyle name="Comma 10 2 4 2 2 2 2 2 2 4" xfId="4076" xr:uid="{99DE05FC-D0EF-4118-A0CF-063A29075595}"/>
    <cellStyle name="Comma 10 2 4 2 2 2 2 2 2 4 2" xfId="10058" xr:uid="{3BE3680B-E51F-4ACB-8CCA-B22292FC59C1}"/>
    <cellStyle name="Comma 10 2 4 2 2 2 2 2 2 4 2 2" xfId="21933" xr:uid="{821B796F-6E0A-43F7-963C-05A0BF893757}"/>
    <cellStyle name="Comma 10 2 4 2 2 2 2 2 2 4 2 2 2" xfId="45886" xr:uid="{44CCD703-ECEE-4CBC-8623-DB6F26F8BC02}"/>
    <cellStyle name="Comma 10 2 4 2 2 2 2 2 2 4 2 3" xfId="34022" xr:uid="{80418ECD-BC3D-43F4-AFF3-A841F947922D}"/>
    <cellStyle name="Comma 10 2 4 2 2 2 2 2 2 4 3" xfId="15997" xr:uid="{C98A0E8B-9469-487A-BE60-FB034225CD61}"/>
    <cellStyle name="Comma 10 2 4 2 2 2 2 2 2 4 3 2" xfId="39951" xr:uid="{B620FD06-5445-4C7E-B5CF-251437778F37}"/>
    <cellStyle name="Comma 10 2 4 2 2 2 2 2 2 4 4" xfId="28064" xr:uid="{97C17EAF-8818-42FA-BAF8-448C4D280199}"/>
    <cellStyle name="Comma 10 2 4 2 2 2 2 2 2 5" xfId="7108" xr:uid="{34ADE434-4892-40C5-8F3C-97E0CA3598EF}"/>
    <cellStyle name="Comma 10 2 4 2 2 2 2 2 2 5 2" xfId="18991" xr:uid="{778A0316-B4D9-491A-AA9F-63E53E7DCD2F}"/>
    <cellStyle name="Comma 10 2 4 2 2 2 2 2 2 5 2 2" xfId="42944" xr:uid="{2AD08DD6-D915-40E6-B779-57F08D301591}"/>
    <cellStyle name="Comma 10 2 4 2 2 2 2 2 2 5 3" xfId="31073" xr:uid="{B95ED954-DBE4-4E08-ADA1-5D689D6FEED4}"/>
    <cellStyle name="Comma 10 2 4 2 2 2 2 2 2 6" xfId="13056" xr:uid="{94D16630-EA4F-4E1E-8C12-60375FA5CB5A}"/>
    <cellStyle name="Comma 10 2 4 2 2 2 2 2 2 6 2" xfId="37010" xr:uid="{21798753-2B54-4B43-8888-A69D948E1438}"/>
    <cellStyle name="Comma 10 2 4 2 2 2 2 2 2 7" xfId="25117" xr:uid="{F04EC01A-F0EA-4675-AD8F-205FE110DE09}"/>
    <cellStyle name="Comma 10 2 4 2 2 2 2 2 3" xfId="1458" xr:uid="{CADBA116-10A8-4CB6-8B59-2FD952CE2282}"/>
    <cellStyle name="Comma 10 2 4 2 2 2 2 2 3 2" xfId="2886" xr:uid="{BA4CE9F0-A6F8-4636-8755-4FA6ACCB2360}"/>
    <cellStyle name="Comma 10 2 4 2 2 2 2 2 3 2 2" xfId="5876" xr:uid="{3CC07D31-CA6E-4F3D-8E72-1D7B13FBE316}"/>
    <cellStyle name="Comma 10 2 4 2 2 2 2 2 3 2 2 2" xfId="11858" xr:uid="{6FDC3FD5-2807-4216-9718-152EE3D78587}"/>
    <cellStyle name="Comma 10 2 4 2 2 2 2 2 3 2 2 2 2" xfId="23733" xr:uid="{3BD1C364-A980-418B-AF01-312A37898FE8}"/>
    <cellStyle name="Comma 10 2 4 2 2 2 2 2 3 2 2 2 2 2" xfId="47686" xr:uid="{2D2634C4-D40A-446C-818A-E3CEDDEC68A2}"/>
    <cellStyle name="Comma 10 2 4 2 2 2 2 2 3 2 2 2 3" xfId="35822" xr:uid="{09F5BC3B-680F-4E49-ABBD-1D7E63BE14FF}"/>
    <cellStyle name="Comma 10 2 4 2 2 2 2 2 3 2 2 3" xfId="17797" xr:uid="{2A4F27F8-EA38-480E-A444-3CC1FA235B0F}"/>
    <cellStyle name="Comma 10 2 4 2 2 2 2 2 3 2 2 3 2" xfId="41751" xr:uid="{C0B10A45-3E54-4FAD-958F-1A3E510D08A1}"/>
    <cellStyle name="Comma 10 2 4 2 2 2 2 2 3 2 2 4" xfId="29864" xr:uid="{80CDE732-E7BD-4A32-8CFE-9FD1453AFFC9}"/>
    <cellStyle name="Comma 10 2 4 2 2 2 2 2 3 2 3" xfId="8908" xr:uid="{8A8A8F00-ED73-4140-84F4-AF7BAD8D8415}"/>
    <cellStyle name="Comma 10 2 4 2 2 2 2 2 3 2 3 2" xfId="20791" xr:uid="{B93FEBE7-7A40-4BE5-AF15-B39E93387AFA}"/>
    <cellStyle name="Comma 10 2 4 2 2 2 2 2 3 2 3 2 2" xfId="44744" xr:uid="{D8894B19-5706-4540-812C-31F7DED8D029}"/>
    <cellStyle name="Comma 10 2 4 2 2 2 2 2 3 2 3 3" xfId="32873" xr:uid="{FC596A61-1416-4FBF-8608-2A6ACA0E8B88}"/>
    <cellStyle name="Comma 10 2 4 2 2 2 2 2 3 2 4" xfId="14856" xr:uid="{1B332899-2E4C-48D6-AAF6-CDAE07B67C87}"/>
    <cellStyle name="Comma 10 2 4 2 2 2 2 2 3 2 4 2" xfId="38810" xr:uid="{C30333AA-68D1-48FD-BFBC-73CF72970A5E}"/>
    <cellStyle name="Comma 10 2 4 2 2 2 2 2 3 2 5" xfId="26916" xr:uid="{3140D753-619A-4985-8077-292AF733C9AB}"/>
    <cellStyle name="Comma 10 2 4 2 2 2 2 2 3 3" xfId="4448" xr:uid="{984F73B7-53E6-41E2-A1F7-03F169C50332}"/>
    <cellStyle name="Comma 10 2 4 2 2 2 2 2 3 3 2" xfId="10430" xr:uid="{6E227167-952B-4DC0-9F94-52650338FB1B}"/>
    <cellStyle name="Comma 10 2 4 2 2 2 2 2 3 3 2 2" xfId="22305" xr:uid="{31AF58F4-A92C-475D-B4E5-56B58EDFE4B8}"/>
    <cellStyle name="Comma 10 2 4 2 2 2 2 2 3 3 2 2 2" xfId="46258" xr:uid="{19CBE9FF-6031-40B5-912B-305948F80008}"/>
    <cellStyle name="Comma 10 2 4 2 2 2 2 2 3 3 2 3" xfId="34394" xr:uid="{E308C7AC-7B1D-48F5-AC92-1C94EB634BAA}"/>
    <cellStyle name="Comma 10 2 4 2 2 2 2 2 3 3 3" xfId="16369" xr:uid="{AAE486B3-DC2A-4036-865E-7DBEA703B66F}"/>
    <cellStyle name="Comma 10 2 4 2 2 2 2 2 3 3 3 2" xfId="40323" xr:uid="{536DBD42-884C-44D3-AE31-14A420E43E07}"/>
    <cellStyle name="Comma 10 2 4 2 2 2 2 2 3 3 4" xfId="28436" xr:uid="{DDA94C7C-FA40-4D38-9C1E-7E563FA9C315}"/>
    <cellStyle name="Comma 10 2 4 2 2 2 2 2 3 4" xfId="7480" xr:uid="{D38EF0FC-19F5-472D-9BA9-E9AB59C3726D}"/>
    <cellStyle name="Comma 10 2 4 2 2 2 2 2 3 4 2" xfId="19363" xr:uid="{E8763AE5-5FC7-46A7-B2D7-D30158FA08CE}"/>
    <cellStyle name="Comma 10 2 4 2 2 2 2 2 3 4 2 2" xfId="43316" xr:uid="{428162E6-E1A4-45B4-BC74-3F66178A3A15}"/>
    <cellStyle name="Comma 10 2 4 2 2 2 2 2 3 4 3" xfId="31445" xr:uid="{DB61BF76-5726-41DE-9246-524CF6A4AF18}"/>
    <cellStyle name="Comma 10 2 4 2 2 2 2 2 3 5" xfId="13428" xr:uid="{E6E2CD5B-1AE4-45A4-B0F0-C26EA839217B}"/>
    <cellStyle name="Comma 10 2 4 2 2 2 2 2 3 5 2" xfId="37382" xr:uid="{B721F265-3C55-4C90-BF40-E1E161A6AB8A}"/>
    <cellStyle name="Comma 10 2 4 2 2 2 2 2 3 6" xfId="25488" xr:uid="{A766D746-89F3-4BA1-A84A-DD13F14A84E2}"/>
    <cellStyle name="Comma 10 2 4 2 2 2 2 2 4" xfId="2172" xr:uid="{B0C79029-C070-47EB-9772-B9B2AB16587E}"/>
    <cellStyle name="Comma 10 2 4 2 2 2 2 2 4 2" xfId="5162" xr:uid="{F7F59D8F-CC2F-4A3B-BE97-BB4025EA658C}"/>
    <cellStyle name="Comma 10 2 4 2 2 2 2 2 4 2 2" xfId="11144" xr:uid="{ED191DF7-F7CA-4930-BF80-1629016374B6}"/>
    <cellStyle name="Comma 10 2 4 2 2 2 2 2 4 2 2 2" xfId="23019" xr:uid="{70407AEA-F3D5-4EE5-A382-5FF2DD3D5D6E}"/>
    <cellStyle name="Comma 10 2 4 2 2 2 2 2 4 2 2 2 2" xfId="46972" xr:uid="{8D18E17A-130E-4523-9260-6BC2A282928E}"/>
    <cellStyle name="Comma 10 2 4 2 2 2 2 2 4 2 2 3" xfId="35108" xr:uid="{996EEC83-38E1-45D7-8E32-AC0A7D6B05A1}"/>
    <cellStyle name="Comma 10 2 4 2 2 2 2 2 4 2 3" xfId="17083" xr:uid="{9F1BAF50-D8B8-49C5-88CD-4E1985ADDB48}"/>
    <cellStyle name="Comma 10 2 4 2 2 2 2 2 4 2 3 2" xfId="41037" xr:uid="{71CF307E-6341-4600-A43E-6A6F74AC943A}"/>
    <cellStyle name="Comma 10 2 4 2 2 2 2 2 4 2 4" xfId="29150" xr:uid="{23CCDDE5-59F5-4F8B-A963-98D9320B4C6C}"/>
    <cellStyle name="Comma 10 2 4 2 2 2 2 2 4 3" xfId="8194" xr:uid="{379542F7-B4D0-4272-9436-004C3E9330A2}"/>
    <cellStyle name="Comma 10 2 4 2 2 2 2 2 4 3 2" xfId="20077" xr:uid="{526CAE8F-F6E2-4A4F-924E-EAE5C2CBBB0C}"/>
    <cellStyle name="Comma 10 2 4 2 2 2 2 2 4 3 2 2" xfId="44030" xr:uid="{06B09E71-B54F-45EF-9C30-D57F32DDD72D}"/>
    <cellStyle name="Comma 10 2 4 2 2 2 2 2 4 3 3" xfId="32159" xr:uid="{A3E3A5DF-B507-4742-AFF3-19E0A5017EF4}"/>
    <cellStyle name="Comma 10 2 4 2 2 2 2 2 4 4" xfId="14142" xr:uid="{352170FA-6FE9-415F-A6ED-4881EF03F58E}"/>
    <cellStyle name="Comma 10 2 4 2 2 2 2 2 4 4 2" xfId="38096" xr:uid="{ABE471A5-CC0E-4AF2-8B7D-1B8EBEA3A63A}"/>
    <cellStyle name="Comma 10 2 4 2 2 2 2 2 4 5" xfId="26202" xr:uid="{EA66FA23-0FA5-4D32-94C1-C9EA6146942E}"/>
    <cellStyle name="Comma 10 2 4 2 2 2 2 2 5" xfId="3732" xr:uid="{C475B31E-5683-4C33-8E20-5FD0A5C11B8F}"/>
    <cellStyle name="Comma 10 2 4 2 2 2 2 2 5 2" xfId="9714" xr:uid="{79A1517F-67A7-4549-81F7-89ACCD79B41F}"/>
    <cellStyle name="Comma 10 2 4 2 2 2 2 2 5 2 2" xfId="21589" xr:uid="{F244B864-A2A5-4943-898B-4CC5ED302E30}"/>
    <cellStyle name="Comma 10 2 4 2 2 2 2 2 5 2 2 2" xfId="45542" xr:uid="{77A25774-0D5C-450E-8F5C-12554D61F29C}"/>
    <cellStyle name="Comma 10 2 4 2 2 2 2 2 5 2 3" xfId="33678" xr:uid="{DBDCE90B-3BB4-4009-8F38-CD6F615DA6B0}"/>
    <cellStyle name="Comma 10 2 4 2 2 2 2 2 5 3" xfId="15653" xr:uid="{3866EB62-E6DB-4B27-B9B1-43FBAC57E9D9}"/>
    <cellStyle name="Comma 10 2 4 2 2 2 2 2 5 3 2" xfId="39607" xr:uid="{7D6D88A2-C862-4C0F-AE04-7706CE0BE86F}"/>
    <cellStyle name="Comma 10 2 4 2 2 2 2 2 5 4" xfId="27720" xr:uid="{A402D919-1530-4426-B1C3-4290062D8895}"/>
    <cellStyle name="Comma 10 2 4 2 2 2 2 2 6" xfId="6762" xr:uid="{4E19620D-2C78-4AF8-8A98-57618CF0787B}"/>
    <cellStyle name="Comma 10 2 4 2 2 2 2 2 6 2" xfId="18647" xr:uid="{6EE8E357-E750-4E90-8FD5-325A8B60ED56}"/>
    <cellStyle name="Comma 10 2 4 2 2 2 2 2 6 2 2" xfId="42600" xr:uid="{FF89B931-0832-44CA-BAD6-4159775D2235}"/>
    <cellStyle name="Comma 10 2 4 2 2 2 2 2 6 3" xfId="30729" xr:uid="{C8BF825A-1B92-4C96-902B-9DE11205E1DE}"/>
    <cellStyle name="Comma 10 2 4 2 2 2 2 2 7" xfId="12712" xr:uid="{9D6249F4-1C20-41A2-A4FA-4A59D898F1FA}"/>
    <cellStyle name="Comma 10 2 4 2 2 2 2 2 7 2" xfId="36666" xr:uid="{DB0A2D7E-8132-4849-AA35-45992FEA106F}"/>
    <cellStyle name="Comma 10 2 4 2 2 2 2 2 8" xfId="24774" xr:uid="{16F22D68-6348-4FC2-984C-2B781DFCA595}"/>
    <cellStyle name="Comma 10 2 4 2 2 2 2 3" xfId="927" xr:uid="{4464AB00-232A-4BD1-B542-A6917FC5E901}"/>
    <cellStyle name="Comma 10 2 4 2 2 2 2 3 2" xfId="1640" xr:uid="{D99AB87F-1396-461A-A8DC-DE533F55E9BB}"/>
    <cellStyle name="Comma 10 2 4 2 2 2 2 3 2 2" xfId="3068" xr:uid="{7E2C95AA-3CA6-4983-BD15-4CC68A4E9019}"/>
    <cellStyle name="Comma 10 2 4 2 2 2 2 3 2 2 2" xfId="6058" xr:uid="{1052ECA1-5135-451F-9437-A0697C22E9AE}"/>
    <cellStyle name="Comma 10 2 4 2 2 2 2 3 2 2 2 2" xfId="12040" xr:uid="{26EA19EA-B9E0-4C90-98D5-1D4FDE68023A}"/>
    <cellStyle name="Comma 10 2 4 2 2 2 2 3 2 2 2 2 2" xfId="23915" xr:uid="{0CF06833-3801-486F-81CC-D12058673AFD}"/>
    <cellStyle name="Comma 10 2 4 2 2 2 2 3 2 2 2 2 2 2" xfId="47868" xr:uid="{AFCB78C4-656A-4AAF-ACD5-DBAFF86190A5}"/>
    <cellStyle name="Comma 10 2 4 2 2 2 2 3 2 2 2 2 3" xfId="36004" xr:uid="{A024B58F-3D25-4F67-A681-2B329023B894}"/>
    <cellStyle name="Comma 10 2 4 2 2 2 2 3 2 2 2 3" xfId="17979" xr:uid="{6500D88B-EC4D-47D4-A3AE-F02B7E1CF3E0}"/>
    <cellStyle name="Comma 10 2 4 2 2 2 2 3 2 2 2 3 2" xfId="41933" xr:uid="{3C6F3CEB-E868-4F93-84C8-7DDD8D022E83}"/>
    <cellStyle name="Comma 10 2 4 2 2 2 2 3 2 2 2 4" xfId="30046" xr:uid="{B3E68B18-1192-4FB9-AB84-978206423326}"/>
    <cellStyle name="Comma 10 2 4 2 2 2 2 3 2 2 3" xfId="9090" xr:uid="{CD209644-AEC4-451F-9A6D-69ED2E83223B}"/>
    <cellStyle name="Comma 10 2 4 2 2 2 2 3 2 2 3 2" xfId="20973" xr:uid="{C766CF60-F945-4E43-A037-5717D155A30B}"/>
    <cellStyle name="Comma 10 2 4 2 2 2 2 3 2 2 3 2 2" xfId="44926" xr:uid="{93AC2A64-2963-4608-B15E-4720E84F6428}"/>
    <cellStyle name="Comma 10 2 4 2 2 2 2 3 2 2 3 3" xfId="33055" xr:uid="{8C83CA19-C354-463F-A757-819F59D90F30}"/>
    <cellStyle name="Comma 10 2 4 2 2 2 2 3 2 2 4" xfId="15038" xr:uid="{B4EB69A5-E6E4-4FD2-B2C0-8BC056750E7D}"/>
    <cellStyle name="Comma 10 2 4 2 2 2 2 3 2 2 4 2" xfId="38992" xr:uid="{44A81591-F8EB-454B-BE11-19ABA61D6103}"/>
    <cellStyle name="Comma 10 2 4 2 2 2 2 3 2 2 5" xfId="27098" xr:uid="{C9E1AAC8-CA0F-446E-9CAC-4303A6158609}"/>
    <cellStyle name="Comma 10 2 4 2 2 2 2 3 2 3" xfId="4630" xr:uid="{0903DFB8-E76D-481D-AF8F-ACDB3F38FA5D}"/>
    <cellStyle name="Comma 10 2 4 2 2 2 2 3 2 3 2" xfId="10612" xr:uid="{6286EEBC-CEE1-434F-912F-16FBEE9D4AC6}"/>
    <cellStyle name="Comma 10 2 4 2 2 2 2 3 2 3 2 2" xfId="22487" xr:uid="{8DD181A3-A40E-4914-873B-36CDA3F56012}"/>
    <cellStyle name="Comma 10 2 4 2 2 2 2 3 2 3 2 2 2" xfId="46440" xr:uid="{EEB099DA-F8B4-4A32-8CE2-DF40BB8E5ACE}"/>
    <cellStyle name="Comma 10 2 4 2 2 2 2 3 2 3 2 3" xfId="34576" xr:uid="{942C8E10-49A7-4AFE-B644-07ABB330B451}"/>
    <cellStyle name="Comma 10 2 4 2 2 2 2 3 2 3 3" xfId="16551" xr:uid="{3B145C5A-A251-4239-B31B-783BC1002260}"/>
    <cellStyle name="Comma 10 2 4 2 2 2 2 3 2 3 3 2" xfId="40505" xr:uid="{1C96CC9A-0B34-4560-99B5-CF0F1AE16936}"/>
    <cellStyle name="Comma 10 2 4 2 2 2 2 3 2 3 4" xfId="28618" xr:uid="{DA83125D-CE2F-414A-9FBD-11B2C0D982FE}"/>
    <cellStyle name="Comma 10 2 4 2 2 2 2 3 2 4" xfId="7662" xr:uid="{6C8E1CBD-556D-4BE0-8BE5-A8C2F6B34D0F}"/>
    <cellStyle name="Comma 10 2 4 2 2 2 2 3 2 4 2" xfId="19545" xr:uid="{F1AA3AD5-6D5A-40BB-8BBA-87B3DCBEF1AE}"/>
    <cellStyle name="Comma 10 2 4 2 2 2 2 3 2 4 2 2" xfId="43498" xr:uid="{27848A64-3741-4F4B-8B94-E4BE1C96FAE2}"/>
    <cellStyle name="Comma 10 2 4 2 2 2 2 3 2 4 3" xfId="31627" xr:uid="{540D920F-7738-4B3C-87C8-BED5440DC854}"/>
    <cellStyle name="Comma 10 2 4 2 2 2 2 3 2 5" xfId="13610" xr:uid="{4BF6898F-CBB8-49FC-9A92-F5183640FA03}"/>
    <cellStyle name="Comma 10 2 4 2 2 2 2 3 2 5 2" xfId="37564" xr:uid="{D7CCDBFF-B7DC-49B4-8347-619EBF47E57C}"/>
    <cellStyle name="Comma 10 2 4 2 2 2 2 3 2 6" xfId="25670" xr:uid="{AB16B334-245B-4963-B904-4C57336ED39F}"/>
    <cellStyle name="Comma 10 2 4 2 2 2 2 3 3" xfId="2354" xr:uid="{A7BE52D0-8301-44CB-A15C-CA568B84900B}"/>
    <cellStyle name="Comma 10 2 4 2 2 2 2 3 3 2" xfId="5344" xr:uid="{87B884B4-9E5A-49AF-827D-AF45DA7CE0CD}"/>
    <cellStyle name="Comma 10 2 4 2 2 2 2 3 3 2 2" xfId="11326" xr:uid="{3193D508-70BD-4890-ADBC-1C826E9FD126}"/>
    <cellStyle name="Comma 10 2 4 2 2 2 2 3 3 2 2 2" xfId="23201" xr:uid="{DED2FEB9-F5F5-4284-83DD-65ACAA1D7AF6}"/>
    <cellStyle name="Comma 10 2 4 2 2 2 2 3 3 2 2 2 2" xfId="47154" xr:uid="{4863CE9A-82B6-4BCC-AFB3-4934B97C88FB}"/>
    <cellStyle name="Comma 10 2 4 2 2 2 2 3 3 2 2 3" xfId="35290" xr:uid="{B9221391-3BC8-46B2-8475-052B4D498EC1}"/>
    <cellStyle name="Comma 10 2 4 2 2 2 2 3 3 2 3" xfId="17265" xr:uid="{6EA86628-8B52-49D4-9D09-D3441A74640E}"/>
    <cellStyle name="Comma 10 2 4 2 2 2 2 3 3 2 3 2" xfId="41219" xr:uid="{AB826A39-7667-400E-82B3-AB3179A8A7D3}"/>
    <cellStyle name="Comma 10 2 4 2 2 2 2 3 3 2 4" xfId="29332" xr:uid="{3BF7A17A-7DFC-4853-9745-F6B6C57671E7}"/>
    <cellStyle name="Comma 10 2 4 2 2 2 2 3 3 3" xfId="8376" xr:uid="{0875E101-613E-472F-950E-233C1BC7F9F8}"/>
    <cellStyle name="Comma 10 2 4 2 2 2 2 3 3 3 2" xfId="20259" xr:uid="{64024F79-7793-4698-8804-73501C118580}"/>
    <cellStyle name="Comma 10 2 4 2 2 2 2 3 3 3 2 2" xfId="44212" xr:uid="{0B3B9860-0802-4AB3-87DF-6289F5333E57}"/>
    <cellStyle name="Comma 10 2 4 2 2 2 2 3 3 3 3" xfId="32341" xr:uid="{1AC232EB-3E3B-4558-B6CF-E58A99FB4DE3}"/>
    <cellStyle name="Comma 10 2 4 2 2 2 2 3 3 4" xfId="14324" xr:uid="{9B385580-3625-4D7B-A850-0D4219649B89}"/>
    <cellStyle name="Comma 10 2 4 2 2 2 2 3 3 4 2" xfId="38278" xr:uid="{CFBB5F76-5DCF-4C3F-A2DA-D03DC3A0AED3}"/>
    <cellStyle name="Comma 10 2 4 2 2 2 2 3 3 5" xfId="26384" xr:uid="{39BB6002-80B9-4E82-889C-A40CDFE37F69}"/>
    <cellStyle name="Comma 10 2 4 2 2 2 2 3 4" xfId="3916" xr:uid="{328AB86D-8E20-4F9B-84E2-99BD55BC6511}"/>
    <cellStyle name="Comma 10 2 4 2 2 2 2 3 4 2" xfId="9898" xr:uid="{7B4ADFEC-720F-4335-AC90-7F124EE2B0C4}"/>
    <cellStyle name="Comma 10 2 4 2 2 2 2 3 4 2 2" xfId="21773" xr:uid="{DA41B01A-976D-4419-9E79-C70D533FEDA5}"/>
    <cellStyle name="Comma 10 2 4 2 2 2 2 3 4 2 2 2" xfId="45726" xr:uid="{CFD7E3FA-0331-4D7E-8835-E7B337506FE6}"/>
    <cellStyle name="Comma 10 2 4 2 2 2 2 3 4 2 3" xfId="33862" xr:uid="{0D085DCE-2D54-4C4A-842D-56CD2F57FBE0}"/>
    <cellStyle name="Comma 10 2 4 2 2 2 2 3 4 3" xfId="15837" xr:uid="{6F573629-4640-483C-8A29-620B05ED6F08}"/>
    <cellStyle name="Comma 10 2 4 2 2 2 2 3 4 3 2" xfId="39791" xr:uid="{5EC1A00F-AAFC-4A6E-B91D-C59F55668A08}"/>
    <cellStyle name="Comma 10 2 4 2 2 2 2 3 4 4" xfId="27904" xr:uid="{968FACFD-FC5A-4171-81A9-0EE3E2225ACC}"/>
    <cellStyle name="Comma 10 2 4 2 2 2 2 3 5" xfId="6948" xr:uid="{2085CAA4-670B-46AC-94D6-126BBEDB29E2}"/>
    <cellStyle name="Comma 10 2 4 2 2 2 2 3 5 2" xfId="18831" xr:uid="{1FD4428A-B437-4522-A63B-CD8A920816FD}"/>
    <cellStyle name="Comma 10 2 4 2 2 2 2 3 5 2 2" xfId="42784" xr:uid="{B23CF7EA-AB16-45CF-B8AD-95EEC1395CF9}"/>
    <cellStyle name="Comma 10 2 4 2 2 2 2 3 5 3" xfId="30913" xr:uid="{6ACA10E6-D2A7-4F7B-B666-2F56D37ADC4F}"/>
    <cellStyle name="Comma 10 2 4 2 2 2 2 3 6" xfId="12896" xr:uid="{C854F78E-FDA4-4FAA-AA54-19F227221852}"/>
    <cellStyle name="Comma 10 2 4 2 2 2 2 3 6 2" xfId="36850" xr:uid="{DAE1AC46-7512-4469-8F02-7685F6570DC9}"/>
    <cellStyle name="Comma 10 2 4 2 2 2 2 3 7" xfId="24957" xr:uid="{10CC6FA7-E3B2-4A78-9FC3-C01E1586009C}"/>
    <cellStyle name="Comma 10 2 4 2 2 2 2 4" xfId="1298" xr:uid="{476E4AD4-BF3F-4744-A532-363523595105}"/>
    <cellStyle name="Comma 10 2 4 2 2 2 2 4 2" xfId="2726" xr:uid="{2A33C542-7B77-4884-BA1D-518CEA58A263}"/>
    <cellStyle name="Comma 10 2 4 2 2 2 2 4 2 2" xfId="5716" xr:uid="{47EEF2DB-AFD8-4425-A1E0-E4A4996ECC4A}"/>
    <cellStyle name="Comma 10 2 4 2 2 2 2 4 2 2 2" xfId="11698" xr:uid="{AA817A53-FA0C-4B3E-A932-9D3BF32B71E9}"/>
    <cellStyle name="Comma 10 2 4 2 2 2 2 4 2 2 2 2" xfId="23573" xr:uid="{0BBDB8F3-9BAD-4452-93DC-718D57100BFC}"/>
    <cellStyle name="Comma 10 2 4 2 2 2 2 4 2 2 2 2 2" xfId="47526" xr:uid="{08E14296-6977-4F2D-A3DE-E44054D8941D}"/>
    <cellStyle name="Comma 10 2 4 2 2 2 2 4 2 2 2 3" xfId="35662" xr:uid="{64F43873-9508-4974-B85B-9CB8C8140978}"/>
    <cellStyle name="Comma 10 2 4 2 2 2 2 4 2 2 3" xfId="17637" xr:uid="{32BF9981-D504-46A8-B2D0-BC4E6194E29E}"/>
    <cellStyle name="Comma 10 2 4 2 2 2 2 4 2 2 3 2" xfId="41591" xr:uid="{81E45A76-B5F5-46BC-A4E4-4B73039A53B2}"/>
    <cellStyle name="Comma 10 2 4 2 2 2 2 4 2 2 4" xfId="29704" xr:uid="{0ECB4509-8A0B-45C1-BE7B-44C6DC5859E7}"/>
    <cellStyle name="Comma 10 2 4 2 2 2 2 4 2 3" xfId="8748" xr:uid="{0895D732-F17E-4A74-93CB-BEEA782ADB8F}"/>
    <cellStyle name="Comma 10 2 4 2 2 2 2 4 2 3 2" xfId="20631" xr:uid="{1196D939-CE2B-4B3E-A3AC-FC036A0FD209}"/>
    <cellStyle name="Comma 10 2 4 2 2 2 2 4 2 3 2 2" xfId="44584" xr:uid="{6FB1E185-E85D-4E5A-B685-80A92EFF50E9}"/>
    <cellStyle name="Comma 10 2 4 2 2 2 2 4 2 3 3" xfId="32713" xr:uid="{50CDFFA3-BC88-41BB-9EAF-B8F81F0E4843}"/>
    <cellStyle name="Comma 10 2 4 2 2 2 2 4 2 4" xfId="14696" xr:uid="{DD85EE89-F8B1-414D-898A-0B48D7BEE2D9}"/>
    <cellStyle name="Comma 10 2 4 2 2 2 2 4 2 4 2" xfId="38650" xr:uid="{B3B5C51E-41E3-4388-81CD-BDC13CCD6431}"/>
    <cellStyle name="Comma 10 2 4 2 2 2 2 4 2 5" xfId="26756" xr:uid="{BD830E6D-EA16-4622-8548-C986D3306D6B}"/>
    <cellStyle name="Comma 10 2 4 2 2 2 2 4 3" xfId="4288" xr:uid="{088237EF-073C-44B0-84EB-116C936FED9D}"/>
    <cellStyle name="Comma 10 2 4 2 2 2 2 4 3 2" xfId="10270" xr:uid="{D74A32BD-1F0B-45E5-BAED-83D6DD6F4F2E}"/>
    <cellStyle name="Comma 10 2 4 2 2 2 2 4 3 2 2" xfId="22145" xr:uid="{FE436139-88A1-4AE5-8FCA-C43B52CD4564}"/>
    <cellStyle name="Comma 10 2 4 2 2 2 2 4 3 2 2 2" xfId="46098" xr:uid="{7BAC6F8E-0A8E-4BCA-9AB9-E09217DE5433}"/>
    <cellStyle name="Comma 10 2 4 2 2 2 2 4 3 2 3" xfId="34234" xr:uid="{A92470D3-80F4-4C88-8875-38BB57AC4BD2}"/>
    <cellStyle name="Comma 10 2 4 2 2 2 2 4 3 3" xfId="16209" xr:uid="{EB97DAEE-47B9-4473-855E-17675F2EACEE}"/>
    <cellStyle name="Comma 10 2 4 2 2 2 2 4 3 3 2" xfId="40163" xr:uid="{092F0F70-3DBD-4FAC-9CB6-B4EEC8FDD3A6}"/>
    <cellStyle name="Comma 10 2 4 2 2 2 2 4 3 4" xfId="28276" xr:uid="{5340B617-859C-4DC3-B15E-9265F40E8B1C}"/>
    <cellStyle name="Comma 10 2 4 2 2 2 2 4 4" xfId="7320" xr:uid="{B6F3A0CC-8939-4D5F-A79A-620272D5C5F4}"/>
    <cellStyle name="Comma 10 2 4 2 2 2 2 4 4 2" xfId="19203" xr:uid="{44A4A596-2B6F-4264-B9D2-8CF090154249}"/>
    <cellStyle name="Comma 10 2 4 2 2 2 2 4 4 2 2" xfId="43156" xr:uid="{E69D2838-CB51-4101-AF2B-6F9A77749CE8}"/>
    <cellStyle name="Comma 10 2 4 2 2 2 2 4 4 3" xfId="31285" xr:uid="{F4DE631E-AC39-46B2-A979-28B639863522}"/>
    <cellStyle name="Comma 10 2 4 2 2 2 2 4 5" xfId="13268" xr:uid="{DA028380-2A20-494C-8110-0AABDC99ED12}"/>
    <cellStyle name="Comma 10 2 4 2 2 2 2 4 5 2" xfId="37222" xr:uid="{44D44644-995F-4437-941C-46770B3A149B}"/>
    <cellStyle name="Comma 10 2 4 2 2 2 2 4 6" xfId="25328" xr:uid="{5C8F7A47-AB9E-4182-8497-CC72198661F4}"/>
    <cellStyle name="Comma 10 2 4 2 2 2 2 5" xfId="2012" xr:uid="{1F8A1837-F384-4F7E-A8DD-F2E94B6E4A6A}"/>
    <cellStyle name="Comma 10 2 4 2 2 2 2 5 2" xfId="5002" xr:uid="{B266A54B-7F74-4E65-9509-0553CAD72574}"/>
    <cellStyle name="Comma 10 2 4 2 2 2 2 5 2 2" xfId="10984" xr:uid="{F354655C-B793-4607-A88E-B4E470673E9A}"/>
    <cellStyle name="Comma 10 2 4 2 2 2 2 5 2 2 2" xfId="22859" xr:uid="{D59DFCE0-8CF0-477B-98FB-8BC75C67C895}"/>
    <cellStyle name="Comma 10 2 4 2 2 2 2 5 2 2 2 2" xfId="46812" xr:uid="{5B3D2539-363E-4A3B-B6C8-DF287058ABC4}"/>
    <cellStyle name="Comma 10 2 4 2 2 2 2 5 2 2 3" xfId="34948" xr:uid="{23F58EC4-7C07-4751-91BB-0ED4B6D502CC}"/>
    <cellStyle name="Comma 10 2 4 2 2 2 2 5 2 3" xfId="16923" xr:uid="{F4026909-424E-46DB-8ECB-39C4896676B7}"/>
    <cellStyle name="Comma 10 2 4 2 2 2 2 5 2 3 2" xfId="40877" xr:uid="{8B8BBEF1-027F-4767-AF6F-A16ED44D7CC7}"/>
    <cellStyle name="Comma 10 2 4 2 2 2 2 5 2 4" xfId="28990" xr:uid="{206A7B00-8458-403A-9E3F-AD7E33DA8C14}"/>
    <cellStyle name="Comma 10 2 4 2 2 2 2 5 3" xfId="8034" xr:uid="{94FCEEF0-A6EF-44D4-B8AB-083BC79864F8}"/>
    <cellStyle name="Comma 10 2 4 2 2 2 2 5 3 2" xfId="19917" xr:uid="{EC80F1FC-117D-4388-9732-68A0CAF36805}"/>
    <cellStyle name="Comma 10 2 4 2 2 2 2 5 3 2 2" xfId="43870" xr:uid="{1A9340A5-7D51-42A7-BF42-1608FC162FF3}"/>
    <cellStyle name="Comma 10 2 4 2 2 2 2 5 3 3" xfId="31999" xr:uid="{724D9DD2-8569-4054-9E82-4B6DC49401BA}"/>
    <cellStyle name="Comma 10 2 4 2 2 2 2 5 4" xfId="13982" xr:uid="{DDA60B83-8514-4C77-BD9C-C80E1C326256}"/>
    <cellStyle name="Comma 10 2 4 2 2 2 2 5 4 2" xfId="37936" xr:uid="{7CF7F7B0-C0D7-4F02-B4ED-AE2E1BE06736}"/>
    <cellStyle name="Comma 10 2 4 2 2 2 2 5 5" xfId="26042" xr:uid="{32D234B2-221C-4272-AA6D-B334D566EA75}"/>
    <cellStyle name="Comma 10 2 4 2 2 2 2 6" xfId="3572" xr:uid="{83F28219-F6B8-4227-AF24-7B4E79D9C9CB}"/>
    <cellStyle name="Comma 10 2 4 2 2 2 2 6 2" xfId="9554" xr:uid="{7E998DDA-7284-4249-8E12-CCE6BE6B437F}"/>
    <cellStyle name="Comma 10 2 4 2 2 2 2 6 2 2" xfId="21429" xr:uid="{BAE1EF89-932E-4BEE-823C-6B759C7AE361}"/>
    <cellStyle name="Comma 10 2 4 2 2 2 2 6 2 2 2" xfId="45382" xr:uid="{D030D27E-3427-4628-B21B-AC82CC3C738A}"/>
    <cellStyle name="Comma 10 2 4 2 2 2 2 6 2 3" xfId="33518" xr:uid="{385D857A-59E8-49AE-B56C-D319C26FB397}"/>
    <cellStyle name="Comma 10 2 4 2 2 2 2 6 3" xfId="15493" xr:uid="{D0A9B3C9-00C2-47F2-865D-B50338164E26}"/>
    <cellStyle name="Comma 10 2 4 2 2 2 2 6 3 2" xfId="39447" xr:uid="{649C9AD2-36B4-4688-BA5B-2565FA4AEF30}"/>
    <cellStyle name="Comma 10 2 4 2 2 2 2 6 4" xfId="27560" xr:uid="{C5227C65-B8B1-4DB3-BFBD-EEBE7A143050}"/>
    <cellStyle name="Comma 10 2 4 2 2 2 2 7" xfId="6600" xr:uid="{3BE7C168-432D-478A-874B-CEE9F11BFF82}"/>
    <cellStyle name="Comma 10 2 4 2 2 2 2 7 2" xfId="18487" xr:uid="{5EF1832E-6DE9-48CA-9D74-E1113A9BF278}"/>
    <cellStyle name="Comma 10 2 4 2 2 2 2 7 2 2" xfId="42440" xr:uid="{160379BE-BEEF-489C-8BAE-07D4C6096397}"/>
    <cellStyle name="Comma 10 2 4 2 2 2 2 7 3" xfId="30568" xr:uid="{C3A43B38-5520-490C-B18B-42B62FB171DC}"/>
    <cellStyle name="Comma 10 2 4 2 2 2 2 8" xfId="12552" xr:uid="{D344190A-D7AF-439E-A490-5A29A4ADFAA0}"/>
    <cellStyle name="Comma 10 2 4 2 2 2 2 8 2" xfId="36506" xr:uid="{8D3CB94A-C6B9-4C0D-A47F-DE8BFE8F657A}"/>
    <cellStyle name="Comma 10 2 4 2 2 2 2 9" xfId="24616" xr:uid="{0C30F488-E5BD-4D45-A049-CF4090A07E30}"/>
    <cellStyle name="Comma 10 2 4 2 2 2 3" xfId="642" xr:uid="{36BB306B-F08A-413F-82D7-CF133ADCAF7F}"/>
    <cellStyle name="Comma 10 2 4 2 2 2 3 2" xfId="1006" xr:uid="{F7D35EC3-B110-4374-88FC-C5C4B33F2493}"/>
    <cellStyle name="Comma 10 2 4 2 2 2 3 2 2" xfId="1719" xr:uid="{7D44201A-A69F-45CB-BE75-B545863983C2}"/>
    <cellStyle name="Comma 10 2 4 2 2 2 3 2 2 2" xfId="3147" xr:uid="{3AD61202-CDBF-4A3E-8BAE-06953ADF6C1F}"/>
    <cellStyle name="Comma 10 2 4 2 2 2 3 2 2 2 2" xfId="6137" xr:uid="{40C581B4-DBEE-4765-9D3F-6C82ADCC8ABC}"/>
    <cellStyle name="Comma 10 2 4 2 2 2 3 2 2 2 2 2" xfId="12119" xr:uid="{D99D6C64-4126-4D1F-94C3-6607B85CDFC4}"/>
    <cellStyle name="Comma 10 2 4 2 2 2 3 2 2 2 2 2 2" xfId="23994" xr:uid="{2EF84D70-F30A-4FDA-A97F-154ADE7D7A6F}"/>
    <cellStyle name="Comma 10 2 4 2 2 2 3 2 2 2 2 2 2 2" xfId="47947" xr:uid="{FC3984F5-83DD-40B7-8540-BDBCFED9BFAF}"/>
    <cellStyle name="Comma 10 2 4 2 2 2 3 2 2 2 2 2 3" xfId="36083" xr:uid="{1A4605C3-CF17-4AB0-9239-9B92478B4C9B}"/>
    <cellStyle name="Comma 10 2 4 2 2 2 3 2 2 2 2 3" xfId="18058" xr:uid="{1E997813-2C3C-4E63-85AC-F075B0F95B70}"/>
    <cellStyle name="Comma 10 2 4 2 2 2 3 2 2 2 2 3 2" xfId="42012" xr:uid="{B524976B-B8DD-4720-BCFA-C1162E329B9E}"/>
    <cellStyle name="Comma 10 2 4 2 2 2 3 2 2 2 2 4" xfId="30125" xr:uid="{81067432-2BB0-469A-A43F-6987C773A94E}"/>
    <cellStyle name="Comma 10 2 4 2 2 2 3 2 2 2 3" xfId="9169" xr:uid="{BCB05B5B-6B5E-493A-B35D-BA9279EE46A1}"/>
    <cellStyle name="Comma 10 2 4 2 2 2 3 2 2 2 3 2" xfId="21052" xr:uid="{BFB6F797-E29E-43F3-BEB1-BEF45F696733}"/>
    <cellStyle name="Comma 10 2 4 2 2 2 3 2 2 2 3 2 2" xfId="45005" xr:uid="{8F88D24F-6B12-498B-8078-C3F747C9C895}"/>
    <cellStyle name="Comma 10 2 4 2 2 2 3 2 2 2 3 3" xfId="33134" xr:uid="{FFCFD383-5B02-49DB-B77A-ACFD855DA457}"/>
    <cellStyle name="Comma 10 2 4 2 2 2 3 2 2 2 4" xfId="15117" xr:uid="{457E9CA5-EE49-4C36-9FB8-4310E86BC3F7}"/>
    <cellStyle name="Comma 10 2 4 2 2 2 3 2 2 2 4 2" xfId="39071" xr:uid="{E57480E1-F7C9-4FC7-8526-3764ED8E8D4D}"/>
    <cellStyle name="Comma 10 2 4 2 2 2 3 2 2 2 5" xfId="27177" xr:uid="{1F82E9C9-892B-4159-AF1C-AA0D1D852967}"/>
    <cellStyle name="Comma 10 2 4 2 2 2 3 2 2 3" xfId="4709" xr:uid="{5DC12CDE-4368-47DB-B874-11F907E0316B}"/>
    <cellStyle name="Comma 10 2 4 2 2 2 3 2 2 3 2" xfId="10691" xr:uid="{42D9B050-850B-4E02-9BDA-3A3493F9973C}"/>
    <cellStyle name="Comma 10 2 4 2 2 2 3 2 2 3 2 2" xfId="22566" xr:uid="{F788CA5B-E481-4CB9-B9F1-C7D544A8721B}"/>
    <cellStyle name="Comma 10 2 4 2 2 2 3 2 2 3 2 2 2" xfId="46519" xr:uid="{E78984EF-5B85-46E2-94F1-9B769A4288F5}"/>
    <cellStyle name="Comma 10 2 4 2 2 2 3 2 2 3 2 3" xfId="34655" xr:uid="{BFD1C1FE-0FC4-40F4-8EF7-0C656068CDF9}"/>
    <cellStyle name="Comma 10 2 4 2 2 2 3 2 2 3 3" xfId="16630" xr:uid="{20B7AE70-4E91-4FE6-8C2B-3D2DC1EB3AC0}"/>
    <cellStyle name="Comma 10 2 4 2 2 2 3 2 2 3 3 2" xfId="40584" xr:uid="{550BE8FD-6978-41BB-8929-349B2F184752}"/>
    <cellStyle name="Comma 10 2 4 2 2 2 3 2 2 3 4" xfId="28697" xr:uid="{30611F45-23D2-49E8-8DC6-16ABB2978159}"/>
    <cellStyle name="Comma 10 2 4 2 2 2 3 2 2 4" xfId="7741" xr:uid="{1F77A399-3B01-4E7D-B680-A30E872C6B8F}"/>
    <cellStyle name="Comma 10 2 4 2 2 2 3 2 2 4 2" xfId="19624" xr:uid="{68F2105F-FEEF-40DE-874C-7D1C099DAA38}"/>
    <cellStyle name="Comma 10 2 4 2 2 2 3 2 2 4 2 2" xfId="43577" xr:uid="{7DD85EBA-45E5-4445-BD2D-37F2955F5799}"/>
    <cellStyle name="Comma 10 2 4 2 2 2 3 2 2 4 3" xfId="31706" xr:uid="{C037A4EF-BAC0-4391-9977-F79E301754E3}"/>
    <cellStyle name="Comma 10 2 4 2 2 2 3 2 2 5" xfId="13689" xr:uid="{272D04E4-C5AC-4D59-9BE4-16C2DD07ECE3}"/>
    <cellStyle name="Comma 10 2 4 2 2 2 3 2 2 5 2" xfId="37643" xr:uid="{525F4FEE-92EC-46EB-9BAE-3CE24F7EB566}"/>
    <cellStyle name="Comma 10 2 4 2 2 2 3 2 2 6" xfId="25749" xr:uid="{F26D9C35-FF8E-49E4-A494-1FF7579A5C0E}"/>
    <cellStyle name="Comma 10 2 4 2 2 2 3 2 3" xfId="2433" xr:uid="{C1D8C665-0FCE-443A-8284-6F596F0DDB3A}"/>
    <cellStyle name="Comma 10 2 4 2 2 2 3 2 3 2" xfId="5423" xr:uid="{4B20B0EA-C0CD-489B-8EA0-3684FAEF73F6}"/>
    <cellStyle name="Comma 10 2 4 2 2 2 3 2 3 2 2" xfId="11405" xr:uid="{7BF44124-BA49-47B9-9845-064BD50D3038}"/>
    <cellStyle name="Comma 10 2 4 2 2 2 3 2 3 2 2 2" xfId="23280" xr:uid="{9F3A732B-BB68-495D-B246-08F5D12BFD5F}"/>
    <cellStyle name="Comma 10 2 4 2 2 2 3 2 3 2 2 2 2" xfId="47233" xr:uid="{6B42136F-6B9E-4DEE-B2EB-625F945C4621}"/>
    <cellStyle name="Comma 10 2 4 2 2 2 3 2 3 2 2 3" xfId="35369" xr:uid="{3BE22FFD-2EB4-42FC-94A1-31D99E4388A7}"/>
    <cellStyle name="Comma 10 2 4 2 2 2 3 2 3 2 3" xfId="17344" xr:uid="{118381EF-558C-4B1C-8CE7-2D3C165F5222}"/>
    <cellStyle name="Comma 10 2 4 2 2 2 3 2 3 2 3 2" xfId="41298" xr:uid="{AEF9845F-4CDB-4F09-9C37-F80FBAAA531D}"/>
    <cellStyle name="Comma 10 2 4 2 2 2 3 2 3 2 4" xfId="29411" xr:uid="{D7FE9A1E-D54C-4866-9D36-26A1C8131720}"/>
    <cellStyle name="Comma 10 2 4 2 2 2 3 2 3 3" xfId="8455" xr:uid="{C71AA618-D0A5-443C-8E87-E5EC5FD375E6}"/>
    <cellStyle name="Comma 10 2 4 2 2 2 3 2 3 3 2" xfId="20338" xr:uid="{653A037D-CDA1-4500-84B7-561B310C9C94}"/>
    <cellStyle name="Comma 10 2 4 2 2 2 3 2 3 3 2 2" xfId="44291" xr:uid="{31E446E4-8A0E-45C6-A627-5436FF151267}"/>
    <cellStyle name="Comma 10 2 4 2 2 2 3 2 3 3 3" xfId="32420" xr:uid="{8797EE6D-83E3-4691-ABC8-CFD10914E9A7}"/>
    <cellStyle name="Comma 10 2 4 2 2 2 3 2 3 4" xfId="14403" xr:uid="{5FEA4012-AAD9-4972-AAEB-9EF0A86D00A5}"/>
    <cellStyle name="Comma 10 2 4 2 2 2 3 2 3 4 2" xfId="38357" xr:uid="{3DFDAECF-33AD-4AA8-B42F-2694F01B07C0}"/>
    <cellStyle name="Comma 10 2 4 2 2 2 3 2 3 5" xfId="26463" xr:uid="{CD84DA8B-F2C7-416D-AE6E-BDA1B484BE85}"/>
    <cellStyle name="Comma 10 2 4 2 2 2 3 2 4" xfId="3995" xr:uid="{783B7B3C-C561-43F1-93C3-67B11E4AA99B}"/>
    <cellStyle name="Comma 10 2 4 2 2 2 3 2 4 2" xfId="9977" xr:uid="{3D3BAC1D-F992-40E0-A215-947BE26A282B}"/>
    <cellStyle name="Comma 10 2 4 2 2 2 3 2 4 2 2" xfId="21852" xr:uid="{1FB8852A-4C36-45FC-BA7F-9AB7697DF131}"/>
    <cellStyle name="Comma 10 2 4 2 2 2 3 2 4 2 2 2" xfId="45805" xr:uid="{FAC50F92-74C7-4F77-BBD2-B697160248D7}"/>
    <cellStyle name="Comma 10 2 4 2 2 2 3 2 4 2 3" xfId="33941" xr:uid="{CED74D64-520D-4123-9BC2-9443E3E54C8C}"/>
    <cellStyle name="Comma 10 2 4 2 2 2 3 2 4 3" xfId="15916" xr:uid="{72C0A541-BF08-469B-9242-D9E55E9418EA}"/>
    <cellStyle name="Comma 10 2 4 2 2 2 3 2 4 3 2" xfId="39870" xr:uid="{29D53B56-6598-478B-A67C-5F82544031DC}"/>
    <cellStyle name="Comma 10 2 4 2 2 2 3 2 4 4" xfId="27983" xr:uid="{898485A6-F240-45EA-BE71-1AFD9E2730EA}"/>
    <cellStyle name="Comma 10 2 4 2 2 2 3 2 5" xfId="7027" xr:uid="{46F8290B-081F-479D-A2A5-06528A6537AB}"/>
    <cellStyle name="Comma 10 2 4 2 2 2 3 2 5 2" xfId="18910" xr:uid="{2F95F7F2-6F14-4F04-8D40-657C35F770E2}"/>
    <cellStyle name="Comma 10 2 4 2 2 2 3 2 5 2 2" xfId="42863" xr:uid="{7F873321-4D0A-43CC-B805-0AB102C0A4AC}"/>
    <cellStyle name="Comma 10 2 4 2 2 2 3 2 5 3" xfId="30992" xr:uid="{1C3D2167-645C-493D-AA53-43DC28866EA6}"/>
    <cellStyle name="Comma 10 2 4 2 2 2 3 2 6" xfId="12975" xr:uid="{808A3B9A-9F7B-4266-A706-3771CCDDEA43}"/>
    <cellStyle name="Comma 10 2 4 2 2 2 3 2 6 2" xfId="36929" xr:uid="{BD848507-615E-4EC8-97B2-D5FD0A23E05D}"/>
    <cellStyle name="Comma 10 2 4 2 2 2 3 2 7" xfId="25036" xr:uid="{33E6F630-CB91-472A-AAC6-8D202784995C}"/>
    <cellStyle name="Comma 10 2 4 2 2 2 3 3" xfId="1377" xr:uid="{0EDD99F3-9F9D-450E-8C23-8F3912701AE7}"/>
    <cellStyle name="Comma 10 2 4 2 2 2 3 3 2" xfId="2805" xr:uid="{35686699-C395-4E74-8E86-EEFA8443F235}"/>
    <cellStyle name="Comma 10 2 4 2 2 2 3 3 2 2" xfId="5795" xr:uid="{206A1617-C435-44CC-B538-DC2658726F7F}"/>
    <cellStyle name="Comma 10 2 4 2 2 2 3 3 2 2 2" xfId="11777" xr:uid="{8FC14F52-7A46-4A32-961F-5C93A0520894}"/>
    <cellStyle name="Comma 10 2 4 2 2 2 3 3 2 2 2 2" xfId="23652" xr:uid="{388B2002-0F2C-4421-99CD-5FB70553A622}"/>
    <cellStyle name="Comma 10 2 4 2 2 2 3 3 2 2 2 2 2" xfId="47605" xr:uid="{7DE298F2-EB2B-4B29-8C71-86E777EAC0EB}"/>
    <cellStyle name="Comma 10 2 4 2 2 2 3 3 2 2 2 3" xfId="35741" xr:uid="{4F7E8D4B-6DA3-4DEC-943F-9314194AE8DB}"/>
    <cellStyle name="Comma 10 2 4 2 2 2 3 3 2 2 3" xfId="17716" xr:uid="{5FA79A49-D5BD-4EB7-8C36-2AF000939F08}"/>
    <cellStyle name="Comma 10 2 4 2 2 2 3 3 2 2 3 2" xfId="41670" xr:uid="{5E3C7AE6-95FD-44A3-A668-51DDA3E6035D}"/>
    <cellStyle name="Comma 10 2 4 2 2 2 3 3 2 2 4" xfId="29783" xr:uid="{97A8A164-C3B0-42EB-89BD-8A0611C8AE12}"/>
    <cellStyle name="Comma 10 2 4 2 2 2 3 3 2 3" xfId="8827" xr:uid="{D45AD045-49FD-47F4-A151-8924CAB0BF9E}"/>
    <cellStyle name="Comma 10 2 4 2 2 2 3 3 2 3 2" xfId="20710" xr:uid="{6CB2550A-671E-412D-9DAC-EBCFB1FD3028}"/>
    <cellStyle name="Comma 10 2 4 2 2 2 3 3 2 3 2 2" xfId="44663" xr:uid="{4149AB15-204C-4C03-AE91-F672C47272C4}"/>
    <cellStyle name="Comma 10 2 4 2 2 2 3 3 2 3 3" xfId="32792" xr:uid="{3AE51C17-0825-487F-A406-F708A1A7724B}"/>
    <cellStyle name="Comma 10 2 4 2 2 2 3 3 2 4" xfId="14775" xr:uid="{EFE8C320-A0B4-4F9B-A829-9C5120424100}"/>
    <cellStyle name="Comma 10 2 4 2 2 2 3 3 2 4 2" xfId="38729" xr:uid="{E943FB63-3633-4E73-99AD-1B6D3D2D5832}"/>
    <cellStyle name="Comma 10 2 4 2 2 2 3 3 2 5" xfId="26835" xr:uid="{51D43DC5-838D-4480-87DD-6F0285E552F3}"/>
    <cellStyle name="Comma 10 2 4 2 2 2 3 3 3" xfId="4367" xr:uid="{294BD7F7-10AD-4E36-A269-8BE03E0236A5}"/>
    <cellStyle name="Comma 10 2 4 2 2 2 3 3 3 2" xfId="10349" xr:uid="{3D0E3D4A-C5C5-4B29-9702-252B6EFDBBE0}"/>
    <cellStyle name="Comma 10 2 4 2 2 2 3 3 3 2 2" xfId="22224" xr:uid="{D5B1B24E-731E-4300-96EE-182AAF440477}"/>
    <cellStyle name="Comma 10 2 4 2 2 2 3 3 3 2 2 2" xfId="46177" xr:uid="{DF8F73D2-FA3E-43F7-B61C-FBDD6E5FCAC1}"/>
    <cellStyle name="Comma 10 2 4 2 2 2 3 3 3 2 3" xfId="34313" xr:uid="{2E44894B-A29E-458F-9B25-873985692175}"/>
    <cellStyle name="Comma 10 2 4 2 2 2 3 3 3 3" xfId="16288" xr:uid="{53772638-8EED-49A2-A2C0-A2AA79E17C17}"/>
    <cellStyle name="Comma 10 2 4 2 2 2 3 3 3 3 2" xfId="40242" xr:uid="{8ED7034C-A4D7-4CD3-AF71-70F74A2158A5}"/>
    <cellStyle name="Comma 10 2 4 2 2 2 3 3 3 4" xfId="28355" xr:uid="{319260A8-A570-46D1-AADA-C9517C748D92}"/>
    <cellStyle name="Comma 10 2 4 2 2 2 3 3 4" xfId="7399" xr:uid="{20F6ECAC-D757-449B-8242-5B5DC9C78A75}"/>
    <cellStyle name="Comma 10 2 4 2 2 2 3 3 4 2" xfId="19282" xr:uid="{F87AC109-64F4-479C-9451-D03D1C919004}"/>
    <cellStyle name="Comma 10 2 4 2 2 2 3 3 4 2 2" xfId="43235" xr:uid="{484520C8-D5C1-4634-A71E-07956FF6F26A}"/>
    <cellStyle name="Comma 10 2 4 2 2 2 3 3 4 3" xfId="31364" xr:uid="{216E5685-F259-4829-8E4A-FF798B60A965}"/>
    <cellStyle name="Comma 10 2 4 2 2 2 3 3 5" xfId="13347" xr:uid="{FEE01040-080A-4D38-AEB9-F08AEBE8E435}"/>
    <cellStyle name="Comma 10 2 4 2 2 2 3 3 5 2" xfId="37301" xr:uid="{B0148BFA-821B-4C50-9B4E-1A26377A2904}"/>
    <cellStyle name="Comma 10 2 4 2 2 2 3 3 6" xfId="25407" xr:uid="{B119A44B-9D8A-4B0A-AB9F-D448B4129101}"/>
    <cellStyle name="Comma 10 2 4 2 2 2 3 4" xfId="2091" xr:uid="{36F48EC1-C68A-49E2-AED7-DEA38244DEA4}"/>
    <cellStyle name="Comma 10 2 4 2 2 2 3 4 2" xfId="5081" xr:uid="{FA18FE86-1259-4D61-B4E6-5B097FB7E7E4}"/>
    <cellStyle name="Comma 10 2 4 2 2 2 3 4 2 2" xfId="11063" xr:uid="{5196663F-06AB-4992-B436-2FE9E9D658DF}"/>
    <cellStyle name="Comma 10 2 4 2 2 2 3 4 2 2 2" xfId="22938" xr:uid="{06928CB0-38C7-48D4-A26D-CF834E2024F4}"/>
    <cellStyle name="Comma 10 2 4 2 2 2 3 4 2 2 2 2" xfId="46891" xr:uid="{E13456FD-A876-46C8-9315-697445E27446}"/>
    <cellStyle name="Comma 10 2 4 2 2 2 3 4 2 2 3" xfId="35027" xr:uid="{FB8D03E5-5E13-4DF3-894F-2B1EBCD2C3E5}"/>
    <cellStyle name="Comma 10 2 4 2 2 2 3 4 2 3" xfId="17002" xr:uid="{BD3B8227-B448-41E0-A377-391C4CA10243}"/>
    <cellStyle name="Comma 10 2 4 2 2 2 3 4 2 3 2" xfId="40956" xr:uid="{E7D54D29-0618-4C29-A0D1-449CD0082354}"/>
    <cellStyle name="Comma 10 2 4 2 2 2 3 4 2 4" xfId="29069" xr:uid="{25802B23-19DD-4A07-9315-3034495A7C31}"/>
    <cellStyle name="Comma 10 2 4 2 2 2 3 4 3" xfId="8113" xr:uid="{93C95CC5-2CA1-4C62-A3B8-32A99D7CDFEB}"/>
    <cellStyle name="Comma 10 2 4 2 2 2 3 4 3 2" xfId="19996" xr:uid="{A7860E78-EF22-4840-A8D0-1DD4559464E7}"/>
    <cellStyle name="Comma 10 2 4 2 2 2 3 4 3 2 2" xfId="43949" xr:uid="{F157185C-7A32-4128-835E-36730B2CE2AF}"/>
    <cellStyle name="Comma 10 2 4 2 2 2 3 4 3 3" xfId="32078" xr:uid="{18B5794C-CA78-4DDE-8C5E-5135B78D9B26}"/>
    <cellStyle name="Comma 10 2 4 2 2 2 3 4 4" xfId="14061" xr:uid="{DE699784-99A9-4923-A006-D500645155C2}"/>
    <cellStyle name="Comma 10 2 4 2 2 2 3 4 4 2" xfId="38015" xr:uid="{CE4A048B-3EDC-475E-860E-458F78FDE7DA}"/>
    <cellStyle name="Comma 10 2 4 2 2 2 3 4 5" xfId="26121" xr:uid="{E76255F7-B46C-4F2A-8B92-42F932EBD2EC}"/>
    <cellStyle name="Comma 10 2 4 2 2 2 3 5" xfId="3651" xr:uid="{8CD5A5C9-C46E-4A91-B3B1-BBF6AA99BAF1}"/>
    <cellStyle name="Comma 10 2 4 2 2 2 3 5 2" xfId="9633" xr:uid="{F4E85589-F5F1-4DC5-B768-F5C38B7E91BB}"/>
    <cellStyle name="Comma 10 2 4 2 2 2 3 5 2 2" xfId="21508" xr:uid="{4DFBE206-0219-471C-9649-010851B168CF}"/>
    <cellStyle name="Comma 10 2 4 2 2 2 3 5 2 2 2" xfId="45461" xr:uid="{D6540656-04BA-44F1-98EF-2E2358FAF453}"/>
    <cellStyle name="Comma 10 2 4 2 2 2 3 5 2 3" xfId="33597" xr:uid="{C487D1F6-227B-4997-A305-166272284507}"/>
    <cellStyle name="Comma 10 2 4 2 2 2 3 5 3" xfId="15572" xr:uid="{57261B4F-B2F7-4C0A-8318-0CD3FB71602E}"/>
    <cellStyle name="Comma 10 2 4 2 2 2 3 5 3 2" xfId="39526" xr:uid="{716D92AB-BD1A-45F7-9924-3F3A09957B88}"/>
    <cellStyle name="Comma 10 2 4 2 2 2 3 5 4" xfId="27639" xr:uid="{D245F38D-4717-47A9-959A-287F51F103A7}"/>
    <cellStyle name="Comma 10 2 4 2 2 2 3 6" xfId="6681" xr:uid="{BAAC6E66-76E2-4C3B-B32B-9DD0CCBF0AE4}"/>
    <cellStyle name="Comma 10 2 4 2 2 2 3 6 2" xfId="18566" xr:uid="{595B42A0-199A-4138-A334-ACDE6680ADF0}"/>
    <cellStyle name="Comma 10 2 4 2 2 2 3 6 2 2" xfId="42519" xr:uid="{BB7070BC-67A2-4CD3-B788-5E36B3968EF4}"/>
    <cellStyle name="Comma 10 2 4 2 2 2 3 6 3" xfId="30648" xr:uid="{8A735F8D-F016-4F3A-BD85-ED88A053C395}"/>
    <cellStyle name="Comma 10 2 4 2 2 2 3 7" xfId="12631" xr:uid="{061DDDDC-30A5-4BD2-A5AA-6201D6E4CE21}"/>
    <cellStyle name="Comma 10 2 4 2 2 2 3 7 2" xfId="36585" xr:uid="{B5EC55D1-8D31-43F8-81B9-6CDB6B5BE50F}"/>
    <cellStyle name="Comma 10 2 4 2 2 2 3 8" xfId="24695" xr:uid="{393A915E-6013-4C0F-96C0-544C1FC36916}"/>
    <cellStyle name="Comma 10 2 4 2 2 2 4" xfId="851" xr:uid="{DF51FE79-DF0F-4342-A22C-63273DDE2F82}"/>
    <cellStyle name="Comma 10 2 4 2 2 2 4 2" xfId="1565" xr:uid="{83E350F2-DBD7-4AEF-BA08-1FA1A39C1DEB}"/>
    <cellStyle name="Comma 10 2 4 2 2 2 4 2 2" xfId="2993" xr:uid="{FCCBD654-B04A-4C15-87BA-4ED18998CAEF}"/>
    <cellStyle name="Comma 10 2 4 2 2 2 4 2 2 2" xfId="5983" xr:uid="{6EB4896F-55EF-4ACD-B1DB-7B2E8C6A2BBA}"/>
    <cellStyle name="Comma 10 2 4 2 2 2 4 2 2 2 2" xfId="11965" xr:uid="{4DC04590-2B6E-4C9B-AF8D-4EE696C8A815}"/>
    <cellStyle name="Comma 10 2 4 2 2 2 4 2 2 2 2 2" xfId="23840" xr:uid="{FE825137-8BC9-4A33-8BCD-A4496A5CC1E4}"/>
    <cellStyle name="Comma 10 2 4 2 2 2 4 2 2 2 2 2 2" xfId="47793" xr:uid="{A7FDDA6F-4AFE-48E0-93D2-E55D21F723CD}"/>
    <cellStyle name="Comma 10 2 4 2 2 2 4 2 2 2 2 3" xfId="35929" xr:uid="{E54B8BD0-97E6-4571-B83E-EBA09C639861}"/>
    <cellStyle name="Comma 10 2 4 2 2 2 4 2 2 2 3" xfId="17904" xr:uid="{AD7A6178-7D1E-4770-9DC6-231B6834197A}"/>
    <cellStyle name="Comma 10 2 4 2 2 2 4 2 2 2 3 2" xfId="41858" xr:uid="{212E5D7F-6B12-41D1-A361-034E385A151B}"/>
    <cellStyle name="Comma 10 2 4 2 2 2 4 2 2 2 4" xfId="29971" xr:uid="{09F3B8EB-1991-4F0F-8E4D-F8648B990802}"/>
    <cellStyle name="Comma 10 2 4 2 2 2 4 2 2 3" xfId="9015" xr:uid="{2305C50D-8938-40EF-9B7C-DD166CA7A2BE}"/>
    <cellStyle name="Comma 10 2 4 2 2 2 4 2 2 3 2" xfId="20898" xr:uid="{55F90803-D1A2-470B-A42A-F58FB299394C}"/>
    <cellStyle name="Comma 10 2 4 2 2 2 4 2 2 3 2 2" xfId="44851" xr:uid="{4CBDAFC6-7C7E-4706-B03C-5A35B110091E}"/>
    <cellStyle name="Comma 10 2 4 2 2 2 4 2 2 3 3" xfId="32980" xr:uid="{7EC6538F-8DB6-4078-99C8-0242A257A876}"/>
    <cellStyle name="Comma 10 2 4 2 2 2 4 2 2 4" xfId="14963" xr:uid="{E84A1B49-B163-44B6-813A-B7095570ABEE}"/>
    <cellStyle name="Comma 10 2 4 2 2 2 4 2 2 4 2" xfId="38917" xr:uid="{6B07A5BD-3FEE-451D-8A31-B02FEF8161C6}"/>
    <cellStyle name="Comma 10 2 4 2 2 2 4 2 2 5" xfId="27023" xr:uid="{84269653-A93F-4D6D-963C-2D58724095E4}"/>
    <cellStyle name="Comma 10 2 4 2 2 2 4 2 3" xfId="4555" xr:uid="{7C446B20-DF86-4F88-AC36-E166283E0DBE}"/>
    <cellStyle name="Comma 10 2 4 2 2 2 4 2 3 2" xfId="10537" xr:uid="{66FA99CA-038F-4262-9C34-3098C875AB90}"/>
    <cellStyle name="Comma 10 2 4 2 2 2 4 2 3 2 2" xfId="22412" xr:uid="{90E3F84E-3A97-4CAC-A29C-F166A1F9DA81}"/>
    <cellStyle name="Comma 10 2 4 2 2 2 4 2 3 2 2 2" xfId="46365" xr:uid="{98B11267-02F3-4E8A-840D-40B2C6EB6BCD}"/>
    <cellStyle name="Comma 10 2 4 2 2 2 4 2 3 2 3" xfId="34501" xr:uid="{6BBD8B54-4BAB-4D55-A3F0-1B28931A9C53}"/>
    <cellStyle name="Comma 10 2 4 2 2 2 4 2 3 3" xfId="16476" xr:uid="{87A7775F-943E-4B72-8EB3-6D082597E87D}"/>
    <cellStyle name="Comma 10 2 4 2 2 2 4 2 3 3 2" xfId="40430" xr:uid="{372DD07E-3B6E-4A1E-8E56-ADC9E0075516}"/>
    <cellStyle name="Comma 10 2 4 2 2 2 4 2 3 4" xfId="28543" xr:uid="{232C76C7-3777-49A7-9858-3CE8C2ABBC7D}"/>
    <cellStyle name="Comma 10 2 4 2 2 2 4 2 4" xfId="7587" xr:uid="{269B6809-C4CC-4F53-8716-303FEA51EA3C}"/>
    <cellStyle name="Comma 10 2 4 2 2 2 4 2 4 2" xfId="19470" xr:uid="{7B3B4B99-C2C2-404B-A0CC-828CAF563C0E}"/>
    <cellStyle name="Comma 10 2 4 2 2 2 4 2 4 2 2" xfId="43423" xr:uid="{1E7C57D1-B012-47DF-9175-C19283F5F04A}"/>
    <cellStyle name="Comma 10 2 4 2 2 2 4 2 4 3" xfId="31552" xr:uid="{E00D88CF-973D-47CD-9B01-98DB01AE24AA}"/>
    <cellStyle name="Comma 10 2 4 2 2 2 4 2 5" xfId="13535" xr:uid="{C9DB32AB-D8AD-40D1-BCEF-1BAD321831E1}"/>
    <cellStyle name="Comma 10 2 4 2 2 2 4 2 5 2" xfId="37489" xr:uid="{725F7960-3F71-4266-BFF3-AA9771B74D39}"/>
    <cellStyle name="Comma 10 2 4 2 2 2 4 2 6" xfId="25595" xr:uid="{A1793AFA-3998-4D62-AD9E-929E55B98427}"/>
    <cellStyle name="Comma 10 2 4 2 2 2 4 3" xfId="2279" xr:uid="{D76364A1-4366-414C-A79F-06B9F7A58F4B}"/>
    <cellStyle name="Comma 10 2 4 2 2 2 4 3 2" xfId="5269" xr:uid="{21B8E7BC-85CC-4686-98AD-9E9DE370593D}"/>
    <cellStyle name="Comma 10 2 4 2 2 2 4 3 2 2" xfId="11251" xr:uid="{BFEBD815-56FE-4E4D-BC72-62D3FA5E94DA}"/>
    <cellStyle name="Comma 10 2 4 2 2 2 4 3 2 2 2" xfId="23126" xr:uid="{4FEEBD86-8FCB-47EB-83CC-69EB37915272}"/>
    <cellStyle name="Comma 10 2 4 2 2 2 4 3 2 2 2 2" xfId="47079" xr:uid="{C23DBE28-5FDD-463F-BAE2-B8121DCA2D8C}"/>
    <cellStyle name="Comma 10 2 4 2 2 2 4 3 2 2 3" xfId="35215" xr:uid="{8FAAD386-B9F4-4D35-B842-80150C8DAF27}"/>
    <cellStyle name="Comma 10 2 4 2 2 2 4 3 2 3" xfId="17190" xr:uid="{24CBCDE6-FA5D-4AC1-99FC-4EBD7D7E9939}"/>
    <cellStyle name="Comma 10 2 4 2 2 2 4 3 2 3 2" xfId="41144" xr:uid="{87FE5D2A-020B-4E5F-A937-5C6A1D917952}"/>
    <cellStyle name="Comma 10 2 4 2 2 2 4 3 2 4" xfId="29257" xr:uid="{01243CE1-252F-4808-A2C4-9BEA3096F5E0}"/>
    <cellStyle name="Comma 10 2 4 2 2 2 4 3 3" xfId="8301" xr:uid="{3836C3A2-BAD0-4B63-92F3-18F3F26F373B}"/>
    <cellStyle name="Comma 10 2 4 2 2 2 4 3 3 2" xfId="20184" xr:uid="{6C1B814F-9D1D-45CD-93E6-F30387657B9A}"/>
    <cellStyle name="Comma 10 2 4 2 2 2 4 3 3 2 2" xfId="44137" xr:uid="{82DD3901-6342-4863-B0F4-63FAB2679BC4}"/>
    <cellStyle name="Comma 10 2 4 2 2 2 4 3 3 3" xfId="32266" xr:uid="{B67D5965-9E9A-4FF3-AE5D-5C88ED9BD259}"/>
    <cellStyle name="Comma 10 2 4 2 2 2 4 3 4" xfId="14249" xr:uid="{7A14F4F5-65C4-4DFB-A0C6-68AB1260FB96}"/>
    <cellStyle name="Comma 10 2 4 2 2 2 4 3 4 2" xfId="38203" xr:uid="{9BD9E983-E08B-4EBF-BA97-60E4F3A2BCB9}"/>
    <cellStyle name="Comma 10 2 4 2 2 2 4 3 5" xfId="26309" xr:uid="{61983502-F990-4E99-A052-7DF2202C7EF0}"/>
    <cellStyle name="Comma 10 2 4 2 2 2 4 4" xfId="3841" xr:uid="{9EE4FA49-E0B6-41D5-ADEB-6B1439888A52}"/>
    <cellStyle name="Comma 10 2 4 2 2 2 4 4 2" xfId="9823" xr:uid="{B126759C-8072-4EE3-A3B6-04D42F89BF83}"/>
    <cellStyle name="Comma 10 2 4 2 2 2 4 4 2 2" xfId="21698" xr:uid="{659EC33A-5F8D-4EB6-8420-FF7F928B0BD6}"/>
    <cellStyle name="Comma 10 2 4 2 2 2 4 4 2 2 2" xfId="45651" xr:uid="{6029E791-69F4-4AC5-8944-13DA376F4C0E}"/>
    <cellStyle name="Comma 10 2 4 2 2 2 4 4 2 3" xfId="33787" xr:uid="{BC001FB3-9E3F-4AC0-8AA5-B2730784F27F}"/>
    <cellStyle name="Comma 10 2 4 2 2 2 4 4 3" xfId="15762" xr:uid="{A6D4562E-BCB2-40F8-8B17-D235ED9A623C}"/>
    <cellStyle name="Comma 10 2 4 2 2 2 4 4 3 2" xfId="39716" xr:uid="{B70C211A-F496-4395-AAB2-B4356D9A8E46}"/>
    <cellStyle name="Comma 10 2 4 2 2 2 4 4 4" xfId="27829" xr:uid="{65EBBA25-F4FA-493D-BF6E-3806285ED61C}"/>
    <cellStyle name="Comma 10 2 4 2 2 2 4 5" xfId="6873" xr:uid="{038BB46B-6AF9-4BF8-BC28-38ACBBCA0193}"/>
    <cellStyle name="Comma 10 2 4 2 2 2 4 5 2" xfId="18756" xr:uid="{0168F3B2-DAE9-4D9F-BD54-2F3C5D9A59E5}"/>
    <cellStyle name="Comma 10 2 4 2 2 2 4 5 2 2" xfId="42709" xr:uid="{C796CBA5-48E8-4830-B4D5-F6F357823A44}"/>
    <cellStyle name="Comma 10 2 4 2 2 2 4 5 3" xfId="30838" xr:uid="{50F74CE2-0454-4CAD-8664-BB7FB5223D0A}"/>
    <cellStyle name="Comma 10 2 4 2 2 2 4 6" xfId="12821" xr:uid="{BA22E97C-5ACF-43C8-A113-1A1AE47A443C}"/>
    <cellStyle name="Comma 10 2 4 2 2 2 4 6 2" xfId="36775" xr:uid="{82BA6F77-A880-4351-B1F2-403F7C1D23DC}"/>
    <cellStyle name="Comma 10 2 4 2 2 2 4 7" xfId="24882" xr:uid="{466C3817-F580-4930-A824-EC3516EC35AE}"/>
    <cellStyle name="Comma 10 2 4 2 2 2 5" xfId="438" xr:uid="{43F49791-3DE7-475A-B300-C9F690554DCC}"/>
    <cellStyle name="Comma 10 2 4 2 2 2 5 2" xfId="1221" xr:uid="{AB8E3F7E-9304-45E7-A3D5-542A773EE308}"/>
    <cellStyle name="Comma 10 2 4 2 2 2 5 2 2" xfId="2649" xr:uid="{13917312-29DB-40DC-A636-13CCDA1A1CD6}"/>
    <cellStyle name="Comma 10 2 4 2 2 2 5 2 2 2" xfId="5639" xr:uid="{C5C9919B-93A4-4FF7-BB0E-2815F810640C}"/>
    <cellStyle name="Comma 10 2 4 2 2 2 5 2 2 2 2" xfId="11621" xr:uid="{5C234A27-5119-40A8-869D-0C966B9817C4}"/>
    <cellStyle name="Comma 10 2 4 2 2 2 5 2 2 2 2 2" xfId="23496" xr:uid="{BDEC038D-8E88-4BC6-B35A-AA6BB5FF5D56}"/>
    <cellStyle name="Comma 10 2 4 2 2 2 5 2 2 2 2 2 2" xfId="47449" xr:uid="{BBC88066-8DC0-447C-A735-27C2AD74A5C6}"/>
    <cellStyle name="Comma 10 2 4 2 2 2 5 2 2 2 2 3" xfId="35585" xr:uid="{B00DFBFB-90D7-403B-A0F4-C9C12017D3C8}"/>
    <cellStyle name="Comma 10 2 4 2 2 2 5 2 2 2 3" xfId="17560" xr:uid="{E5D3BCAA-6F98-4224-B3E7-2E90551710B4}"/>
    <cellStyle name="Comma 10 2 4 2 2 2 5 2 2 2 3 2" xfId="41514" xr:uid="{1CEBCA0A-35F5-4EC2-AF11-E3141FE05806}"/>
    <cellStyle name="Comma 10 2 4 2 2 2 5 2 2 2 4" xfId="29627" xr:uid="{2D8F1EFB-E3F2-45D6-86E6-408B0D3F8299}"/>
    <cellStyle name="Comma 10 2 4 2 2 2 5 2 2 3" xfId="8671" xr:uid="{AFB8D59C-D783-44E9-AD28-8D11E483DE36}"/>
    <cellStyle name="Comma 10 2 4 2 2 2 5 2 2 3 2" xfId="20554" xr:uid="{CC2D99DB-55C2-49B9-AFD7-64F61F334D0D}"/>
    <cellStyle name="Comma 10 2 4 2 2 2 5 2 2 3 2 2" xfId="44507" xr:uid="{6DF854AD-A262-4729-9276-B7410D4E3C5D}"/>
    <cellStyle name="Comma 10 2 4 2 2 2 5 2 2 3 3" xfId="32636" xr:uid="{8D626F33-4E67-41B8-A2F9-6D9E8B569FFE}"/>
    <cellStyle name="Comma 10 2 4 2 2 2 5 2 2 4" xfId="14619" xr:uid="{21D006A1-0A54-48DC-8E58-3D251AC07DFF}"/>
    <cellStyle name="Comma 10 2 4 2 2 2 5 2 2 4 2" xfId="38573" xr:uid="{004DEF5C-2B07-4BC8-A8BA-9CE533569FB6}"/>
    <cellStyle name="Comma 10 2 4 2 2 2 5 2 2 5" xfId="26679" xr:uid="{11E3EDBE-6763-4304-81CE-CF9E8BA13ADD}"/>
    <cellStyle name="Comma 10 2 4 2 2 2 5 2 3" xfId="4211" xr:uid="{C56440FE-2703-4836-9CC9-1EDE266CBE20}"/>
    <cellStyle name="Comma 10 2 4 2 2 2 5 2 3 2" xfId="10193" xr:uid="{EA8476D4-6526-4434-9310-ADE143E2D870}"/>
    <cellStyle name="Comma 10 2 4 2 2 2 5 2 3 2 2" xfId="22068" xr:uid="{AC840BDE-42C2-4A1F-AC8C-A9EBB4DA5148}"/>
    <cellStyle name="Comma 10 2 4 2 2 2 5 2 3 2 2 2" xfId="46021" xr:uid="{EFB1FB68-4039-4A8B-B0E8-038F20E220A9}"/>
    <cellStyle name="Comma 10 2 4 2 2 2 5 2 3 2 3" xfId="34157" xr:uid="{67A29D91-2D23-4322-86F8-B19B953230F3}"/>
    <cellStyle name="Comma 10 2 4 2 2 2 5 2 3 3" xfId="16132" xr:uid="{D71B302E-2B8B-491F-9A91-853DEF42DCC0}"/>
    <cellStyle name="Comma 10 2 4 2 2 2 5 2 3 3 2" xfId="40086" xr:uid="{B3487E6C-8331-47E7-BCBC-DC56D965F0BA}"/>
    <cellStyle name="Comma 10 2 4 2 2 2 5 2 3 4" xfId="28199" xr:uid="{3CC92368-354A-4CA7-A3A0-DCCFB655E445}"/>
    <cellStyle name="Comma 10 2 4 2 2 2 5 2 4" xfId="7243" xr:uid="{7D6C54E0-6C7B-42B1-86C9-2B5DED44C83F}"/>
    <cellStyle name="Comma 10 2 4 2 2 2 5 2 4 2" xfId="19126" xr:uid="{2BE9DCC2-8D88-4D3F-8F9A-4453713A32EE}"/>
    <cellStyle name="Comma 10 2 4 2 2 2 5 2 4 2 2" xfId="43079" xr:uid="{DAE55BC6-C9DB-4342-9F8D-F859354C2838}"/>
    <cellStyle name="Comma 10 2 4 2 2 2 5 2 4 3" xfId="31208" xr:uid="{72A4206B-920A-4C57-BE29-76DC0D153D4F}"/>
    <cellStyle name="Comma 10 2 4 2 2 2 5 2 5" xfId="13191" xr:uid="{1DE8FEE5-C5E2-4CF6-A314-C265D6136A5C}"/>
    <cellStyle name="Comma 10 2 4 2 2 2 5 2 5 2" xfId="37145" xr:uid="{01B31540-AF1B-498A-B06F-D17097C53C85}"/>
    <cellStyle name="Comma 10 2 4 2 2 2 5 2 6" xfId="25251" xr:uid="{4878D743-D2F0-4FA0-8C48-EFFB9282317A}"/>
    <cellStyle name="Comma 10 2 4 2 2 2 5 3" xfId="1935" xr:uid="{5B6D5E33-0A0A-4E57-9FFD-75B8A2036524}"/>
    <cellStyle name="Comma 10 2 4 2 2 2 5 3 2" xfId="4925" xr:uid="{586912DD-84DC-44B1-8B15-C54FD06FF912}"/>
    <cellStyle name="Comma 10 2 4 2 2 2 5 3 2 2" xfId="10907" xr:uid="{D2986279-E777-463E-92C4-C5B41D6AE1F4}"/>
    <cellStyle name="Comma 10 2 4 2 2 2 5 3 2 2 2" xfId="22782" xr:uid="{A99935EE-BB07-46CF-8176-65B2764B9E8B}"/>
    <cellStyle name="Comma 10 2 4 2 2 2 5 3 2 2 2 2" xfId="46735" xr:uid="{2DD690B6-6CCE-4343-8381-E45FD19D9657}"/>
    <cellStyle name="Comma 10 2 4 2 2 2 5 3 2 2 3" xfId="34871" xr:uid="{57D2F179-DD13-471D-935D-1394760B0861}"/>
    <cellStyle name="Comma 10 2 4 2 2 2 5 3 2 3" xfId="16846" xr:uid="{2466DB5D-2AD3-4FF7-AAF2-9486A06246CD}"/>
    <cellStyle name="Comma 10 2 4 2 2 2 5 3 2 3 2" xfId="40800" xr:uid="{8B3C96FB-92FB-4938-BEF5-179F61ABFD29}"/>
    <cellStyle name="Comma 10 2 4 2 2 2 5 3 2 4" xfId="28913" xr:uid="{D53B2155-B38F-43CD-A5C0-CB6B0A6A270D}"/>
    <cellStyle name="Comma 10 2 4 2 2 2 5 3 3" xfId="7957" xr:uid="{C79E5F92-5693-486D-95D9-B686FC223254}"/>
    <cellStyle name="Comma 10 2 4 2 2 2 5 3 3 2" xfId="19840" xr:uid="{70A85BD1-0863-42A9-8943-6A2028D32029}"/>
    <cellStyle name="Comma 10 2 4 2 2 2 5 3 3 2 2" xfId="43793" xr:uid="{703EC7D2-C01B-4C64-81F2-0A4E8AB39EBA}"/>
    <cellStyle name="Comma 10 2 4 2 2 2 5 3 3 3" xfId="31922" xr:uid="{E14F3BEB-399D-47F5-8B9A-C7E6363D7106}"/>
    <cellStyle name="Comma 10 2 4 2 2 2 5 3 4" xfId="13905" xr:uid="{632E336D-4CD7-4766-91CF-E09B6AB403C7}"/>
    <cellStyle name="Comma 10 2 4 2 2 2 5 3 4 2" xfId="37859" xr:uid="{6547206A-283F-4E8B-8608-DE0C0E8D0DA9}"/>
    <cellStyle name="Comma 10 2 4 2 2 2 5 3 5" xfId="25965" xr:uid="{F6F62E45-9295-4A79-A52A-33F1F5CDD224}"/>
    <cellStyle name="Comma 10 2 4 2 2 2 5 4" xfId="3491" xr:uid="{190F1598-B481-4C78-A661-0D7E4B814237}"/>
    <cellStyle name="Comma 10 2 4 2 2 2 5 4 2" xfId="9473" xr:uid="{E2FB66D1-07BB-487A-8F4C-0CFFB3E247F5}"/>
    <cellStyle name="Comma 10 2 4 2 2 2 5 4 2 2" xfId="21348" xr:uid="{FC216EF2-96B6-48C7-ADD0-C6F32C677F19}"/>
    <cellStyle name="Comma 10 2 4 2 2 2 5 4 2 2 2" xfId="45301" xr:uid="{E9362022-0499-4173-B634-7FA848B6BDD4}"/>
    <cellStyle name="Comma 10 2 4 2 2 2 5 4 2 3" xfId="33437" xr:uid="{2452EBF0-2FB6-418B-B27C-5C6DC245673B}"/>
    <cellStyle name="Comma 10 2 4 2 2 2 5 4 3" xfId="15412" xr:uid="{5126919A-DD57-40F9-B213-45419AABCBE4}"/>
    <cellStyle name="Comma 10 2 4 2 2 2 5 4 3 2" xfId="39366" xr:uid="{323B1ADC-23FB-45A0-A137-503FF0A286EF}"/>
    <cellStyle name="Comma 10 2 4 2 2 2 5 4 4" xfId="27479" xr:uid="{24187CA1-F083-4E33-9576-86F56B96CC99}"/>
    <cellStyle name="Comma 10 2 4 2 2 2 5 5" xfId="6518" xr:uid="{0DF96015-B2F9-44FF-986B-DCE27C8C6F53}"/>
    <cellStyle name="Comma 10 2 4 2 2 2 5 5 2" xfId="18407" xr:uid="{C8DAE46D-5403-497B-8A80-C99816EAC7C2}"/>
    <cellStyle name="Comma 10 2 4 2 2 2 5 5 2 2" xfId="42360" xr:uid="{2C4CA623-CEF6-4F51-A137-E032CBE11A65}"/>
    <cellStyle name="Comma 10 2 4 2 2 2 5 5 3" xfId="30487" xr:uid="{A6EB52EC-EB7C-47F0-B408-1A4D50F6D48C}"/>
    <cellStyle name="Comma 10 2 4 2 2 2 5 6" xfId="12471" xr:uid="{61B76FDB-623B-4C1F-8658-E9EE93C1A90D}"/>
    <cellStyle name="Comma 10 2 4 2 2 2 5 6 2" xfId="36425" xr:uid="{2C34CB04-DA8D-44B3-BDD1-3D04BE08E9C8}"/>
    <cellStyle name="Comma 10 2 4 2 2 2 5 7" xfId="24538" xr:uid="{35E22915-158C-48F7-A50D-E75822E633A6}"/>
    <cellStyle name="Comma 10 2 4 2 2 2 6" xfId="1193" xr:uid="{D153A2B5-F42C-446E-B749-0B3782C54A0D}"/>
    <cellStyle name="Comma 10 2 4 2 2 2 6 2" xfId="2621" xr:uid="{BAD53E31-B5EC-4FD4-AFAF-CEF524284DB7}"/>
    <cellStyle name="Comma 10 2 4 2 2 2 6 2 2" xfId="5611" xr:uid="{0A71DE4F-C870-411D-8125-C12C65E68878}"/>
    <cellStyle name="Comma 10 2 4 2 2 2 6 2 2 2" xfId="11593" xr:uid="{8808B294-98A5-476C-8757-BC665AE610BF}"/>
    <cellStyle name="Comma 10 2 4 2 2 2 6 2 2 2 2" xfId="23468" xr:uid="{B17BB4FC-83C9-402A-984D-AC386718E030}"/>
    <cellStyle name="Comma 10 2 4 2 2 2 6 2 2 2 2 2" xfId="47421" xr:uid="{A7BE14A9-6A32-4C29-ADC0-FC1EC0D3D7A0}"/>
    <cellStyle name="Comma 10 2 4 2 2 2 6 2 2 2 3" xfId="35557" xr:uid="{3DA5507A-B898-4D5D-BAE3-C3E6D130B1D8}"/>
    <cellStyle name="Comma 10 2 4 2 2 2 6 2 2 3" xfId="17532" xr:uid="{65D9BD9F-C0E3-4393-8EF2-4D1C06FCB419}"/>
    <cellStyle name="Comma 10 2 4 2 2 2 6 2 2 3 2" xfId="41486" xr:uid="{3BFE85A4-DBDD-419D-ABB8-34B4EA2D01D7}"/>
    <cellStyle name="Comma 10 2 4 2 2 2 6 2 2 4" xfId="29599" xr:uid="{288F5A88-8316-4D50-9A30-F7D79EE3FBD6}"/>
    <cellStyle name="Comma 10 2 4 2 2 2 6 2 3" xfId="8643" xr:uid="{04386511-86FC-4079-8EE8-45826BFFFC07}"/>
    <cellStyle name="Comma 10 2 4 2 2 2 6 2 3 2" xfId="20526" xr:uid="{A130C303-E7AF-4010-94BC-152327542F94}"/>
    <cellStyle name="Comma 10 2 4 2 2 2 6 2 3 2 2" xfId="44479" xr:uid="{29645FD4-BF53-4336-A98B-A445AB2C97CC}"/>
    <cellStyle name="Comma 10 2 4 2 2 2 6 2 3 3" xfId="32608" xr:uid="{49868A23-2181-4FAA-B627-AE064607853A}"/>
    <cellStyle name="Comma 10 2 4 2 2 2 6 2 4" xfId="14591" xr:uid="{18878683-4A39-472D-A5C7-0013E3145972}"/>
    <cellStyle name="Comma 10 2 4 2 2 2 6 2 4 2" xfId="38545" xr:uid="{8FAECE5B-E749-4320-B6C8-6358655DDE30}"/>
    <cellStyle name="Comma 10 2 4 2 2 2 6 2 5" xfId="26651" xr:uid="{B3A73A7C-F97C-4CDB-A385-05182984F3B2}"/>
    <cellStyle name="Comma 10 2 4 2 2 2 6 3" xfId="4183" xr:uid="{AF357B9E-7B51-4952-B8DE-A821C3299B13}"/>
    <cellStyle name="Comma 10 2 4 2 2 2 6 3 2" xfId="10165" xr:uid="{66898417-259C-401A-9DDF-28D2BEFC89B2}"/>
    <cellStyle name="Comma 10 2 4 2 2 2 6 3 2 2" xfId="22040" xr:uid="{A47DC4F1-D301-4869-A25F-20C261FE0A45}"/>
    <cellStyle name="Comma 10 2 4 2 2 2 6 3 2 2 2" xfId="45993" xr:uid="{D98B90F5-A84D-41E2-88E6-DBF01CDB67CE}"/>
    <cellStyle name="Comma 10 2 4 2 2 2 6 3 2 3" xfId="34129" xr:uid="{9254CA50-E66C-4867-B25B-A8E4E121E79B}"/>
    <cellStyle name="Comma 10 2 4 2 2 2 6 3 3" xfId="16104" xr:uid="{BD863E16-AB8E-4999-ADB7-6BB0CCFE17E5}"/>
    <cellStyle name="Comma 10 2 4 2 2 2 6 3 3 2" xfId="40058" xr:uid="{F3AB907A-CD96-41E2-93B0-68AF066F15E7}"/>
    <cellStyle name="Comma 10 2 4 2 2 2 6 3 4" xfId="28171" xr:uid="{452DFB77-1BF5-47D3-8C62-2D4A0D46D639}"/>
    <cellStyle name="Comma 10 2 4 2 2 2 6 4" xfId="7215" xr:uid="{FCCD8C46-FC2F-4C96-943D-CABC920745FC}"/>
    <cellStyle name="Comma 10 2 4 2 2 2 6 4 2" xfId="19098" xr:uid="{4D80882E-B208-4193-8296-2FE359965888}"/>
    <cellStyle name="Comma 10 2 4 2 2 2 6 4 2 2" xfId="43051" xr:uid="{9939953C-25CA-42FC-A16F-3040FC2205F5}"/>
    <cellStyle name="Comma 10 2 4 2 2 2 6 4 3" xfId="31180" xr:uid="{B2F8334E-E322-4F40-BDED-F9BC84343A6C}"/>
    <cellStyle name="Comma 10 2 4 2 2 2 6 5" xfId="13163" xr:uid="{400F76F0-1349-4DCE-8682-420CFF940A18}"/>
    <cellStyle name="Comma 10 2 4 2 2 2 6 5 2" xfId="37117" xr:uid="{1DFAA3C3-ABB5-4D8B-916E-12301725D190}"/>
    <cellStyle name="Comma 10 2 4 2 2 2 6 6" xfId="25223" xr:uid="{06D45C6B-D98D-47C8-9894-4C0D78FBA317}"/>
    <cellStyle name="Comma 10 2 4 2 2 2 7" xfId="1907" xr:uid="{3C60A5C0-F0D7-489A-971D-7EB19130DCB1}"/>
    <cellStyle name="Comma 10 2 4 2 2 2 7 2" xfId="4897" xr:uid="{C503C74C-4D7E-4147-9CDF-5CF2BC96B73A}"/>
    <cellStyle name="Comma 10 2 4 2 2 2 7 2 2" xfId="10879" xr:uid="{0491BDA8-A714-455C-8A2C-2C8438BE895F}"/>
    <cellStyle name="Comma 10 2 4 2 2 2 7 2 2 2" xfId="22754" xr:uid="{39ADB398-F354-4E45-9166-0CCD0CB880A5}"/>
    <cellStyle name="Comma 10 2 4 2 2 2 7 2 2 2 2" xfId="46707" xr:uid="{561CC44A-0AE6-4F12-8EA7-FC3B2F7F52CE}"/>
    <cellStyle name="Comma 10 2 4 2 2 2 7 2 2 3" xfId="34843" xr:uid="{9B20EAF5-BC63-4162-A2C5-4C7EEC904543}"/>
    <cellStyle name="Comma 10 2 4 2 2 2 7 2 3" xfId="16818" xr:uid="{EB806C16-EBA0-4138-AB5B-E33F06D1B22A}"/>
    <cellStyle name="Comma 10 2 4 2 2 2 7 2 3 2" xfId="40772" xr:uid="{A5791F5C-D493-4A9A-A36B-E2F6465383AE}"/>
    <cellStyle name="Comma 10 2 4 2 2 2 7 2 4" xfId="28885" xr:uid="{F21772F6-0260-4035-BD42-11CE080A24AF}"/>
    <cellStyle name="Comma 10 2 4 2 2 2 7 3" xfId="7929" xr:uid="{8F83EC3B-DE76-47AB-A16B-F8BBFA4B199D}"/>
    <cellStyle name="Comma 10 2 4 2 2 2 7 3 2" xfId="19812" xr:uid="{BC55A4AC-1D4E-458F-BDEB-E4FDD3E0292E}"/>
    <cellStyle name="Comma 10 2 4 2 2 2 7 3 2 2" xfId="43765" xr:uid="{9668444C-3E57-4FA5-B762-632174AD35AA}"/>
    <cellStyle name="Comma 10 2 4 2 2 2 7 3 3" xfId="31894" xr:uid="{28ECB28E-E90A-4B92-9003-4BC6BCBA393F}"/>
    <cellStyle name="Comma 10 2 4 2 2 2 7 4" xfId="13877" xr:uid="{5EB8113C-36EB-4ED9-A684-D62AADEFA8F9}"/>
    <cellStyle name="Comma 10 2 4 2 2 2 7 4 2" xfId="37831" xr:uid="{32692B52-A22A-4C63-B302-2DECF063AC6D}"/>
    <cellStyle name="Comma 10 2 4 2 2 2 7 5" xfId="25937" xr:uid="{FB98B79E-5B0E-4CF0-BF56-FA704A8E10DA}"/>
    <cellStyle name="Comma 10 2 4 2 2 2 8" xfId="3462" xr:uid="{B32655BF-429D-4C3F-AC19-2CBA0DE4C801}"/>
    <cellStyle name="Comma 10 2 4 2 2 2 8 2" xfId="9444" xr:uid="{162E94B4-060F-4C23-B4E9-1304BF7DB598}"/>
    <cellStyle name="Comma 10 2 4 2 2 2 8 2 2" xfId="21319" xr:uid="{8DD136D4-F74D-4B23-8FDE-12C1B1F79020}"/>
    <cellStyle name="Comma 10 2 4 2 2 2 8 2 2 2" xfId="45272" xr:uid="{1EE78DDC-DF6D-420F-AA70-3D08C22F8837}"/>
    <cellStyle name="Comma 10 2 4 2 2 2 8 2 3" xfId="33408" xr:uid="{F542272C-B9F7-4422-85D2-5EFE03E030CB}"/>
    <cellStyle name="Comma 10 2 4 2 2 2 8 3" xfId="15383" xr:uid="{D9CD306D-F126-45B8-BD4A-4B10D9F141EA}"/>
    <cellStyle name="Comma 10 2 4 2 2 2 8 3 2" xfId="39337" xr:uid="{109D404F-CF54-43C3-8331-3BF2BFA91F5E}"/>
    <cellStyle name="Comma 10 2 4 2 2 2 8 4" xfId="27450" xr:uid="{DDC97C79-F7BB-4C50-B5BA-9BFE70E9559D}"/>
    <cellStyle name="Comma 10 2 4 2 2 2 9" xfId="6486" xr:uid="{F16E715E-27FA-40C0-966F-C168A67DBC94}"/>
    <cellStyle name="Comma 10 2 4 2 2 2 9 2" xfId="18379" xr:uid="{C710C345-420E-4C39-9E02-0979CBCD1739}"/>
    <cellStyle name="Comma 10 2 4 2 2 2 9 2 2" xfId="42332" xr:uid="{62E5CB0D-B574-42F5-9AD0-430B298289E2}"/>
    <cellStyle name="Comma 10 2 4 2 2 2 9 3" xfId="30458" xr:uid="{A8AD73C8-7700-4BC3-8E01-3AF453881893}"/>
    <cellStyle name="Comma 10 2 4 2 2 3" xfId="6009" xr:uid="{972978B7-AFB4-4A38-B349-DC187F100A07}"/>
    <cellStyle name="Comma 10 2 4 2 2 3 2" xfId="11991" xr:uid="{A5815F57-086C-4E8C-B113-1BFC3743484F}"/>
    <cellStyle name="Comma 10 2 4 2 2 3 2 2" xfId="23866" xr:uid="{59281503-3D55-4EAC-B766-CD17F8D635C6}"/>
    <cellStyle name="Comma 10 2 4 2 2 3 2 2 2" xfId="47819" xr:uid="{A84849A1-1A34-4FD0-AA3A-CA3AD85CE904}"/>
    <cellStyle name="Comma 10 2 4 2 2 3 2 3" xfId="35955" xr:uid="{105C4C7D-FDBB-41A4-8030-CAC3C377853E}"/>
    <cellStyle name="Comma 10 2 4 2 2 3 3" xfId="17930" xr:uid="{B6D17E0D-620F-40FC-8C13-76A02C5BAF75}"/>
    <cellStyle name="Comma 10 2 4 2 2 3 3 2" xfId="41884" xr:uid="{64DDE0EF-E7DB-447B-9B1B-99628ECCCE31}"/>
    <cellStyle name="Comma 10 2 4 2 2 3 4" xfId="29997" xr:uid="{A3B1B99A-2D80-4170-B141-A18051716207}"/>
    <cellStyle name="Comma 10 2 4 2 2 4" xfId="9041" xr:uid="{CB0AE587-AA53-492F-94CA-0F6B511EDE48}"/>
    <cellStyle name="Comma 10 2 4 2 2 4 2" xfId="20924" xr:uid="{2BA0DAE6-BA70-4FE7-9678-603907EB116B}"/>
    <cellStyle name="Comma 10 2 4 2 2 4 2 2" xfId="44877" xr:uid="{D828F1CD-3011-40E8-84D4-C47D41B716B7}"/>
    <cellStyle name="Comma 10 2 4 2 2 4 3" xfId="33006" xr:uid="{7C1A9EC0-5F9D-4CFE-9C71-5D7F128BCAC3}"/>
    <cellStyle name="Comma 10 2 4 2 2 5" xfId="14989" xr:uid="{9391288C-0342-420F-B650-BB96934F2385}"/>
    <cellStyle name="Comma 10 2 4 2 2 5 2" xfId="38943" xr:uid="{75DB98D1-06FF-4632-9619-01CB89B83C78}"/>
    <cellStyle name="Comma 10 2 4 2 2 6" xfId="27049" xr:uid="{A16897F7-66CF-4898-9B31-B0A110D0F442}"/>
    <cellStyle name="Comma 10 2 4 2 3" xfId="4581" xr:uid="{14FC27A2-0E88-4B48-A5A1-8A3D8B964CB8}"/>
    <cellStyle name="Comma 10 2 4 2 3 2" xfId="10563" xr:uid="{27C8739D-88B3-4E33-A4F5-5FBAF5B535C9}"/>
    <cellStyle name="Comma 10 2 4 2 3 2 2" xfId="22438" xr:uid="{9A9BE57C-CD45-42CB-BC1B-1386949A6943}"/>
    <cellStyle name="Comma 10 2 4 2 3 2 2 2" xfId="46391" xr:uid="{0D33C7FC-8132-44A1-BB81-D6CF7ACFA7E1}"/>
    <cellStyle name="Comma 10 2 4 2 3 2 3" xfId="34527" xr:uid="{AC7A75AB-CDF6-483B-A756-D712BFD1F558}"/>
    <cellStyle name="Comma 10 2 4 2 3 3" xfId="16502" xr:uid="{6981B1CB-87D3-4339-B2E0-E3983E96E9F6}"/>
    <cellStyle name="Comma 10 2 4 2 3 3 2" xfId="40456" xr:uid="{832986C6-5A7C-40F1-B9E4-5DAF8D988CE4}"/>
    <cellStyle name="Comma 10 2 4 2 3 4" xfId="28569" xr:uid="{E9E3C1CA-9215-4255-B414-324CD0D47926}"/>
    <cellStyle name="Comma 10 2 4 2 4" xfId="7613" xr:uid="{81B2CDC5-F67B-434D-B3CE-3F3E9010BEE1}"/>
    <cellStyle name="Comma 10 2 4 2 4 2" xfId="19496" xr:uid="{40722060-837E-4806-9EBE-7DF83824884E}"/>
    <cellStyle name="Comma 10 2 4 2 4 2 2" xfId="43449" xr:uid="{3B9819A6-0CC4-426F-9C20-8829510BE2E2}"/>
    <cellStyle name="Comma 10 2 4 2 4 3" xfId="31578" xr:uid="{FC93F7C1-3BA3-4C59-BD19-54F933D94AE2}"/>
    <cellStyle name="Comma 10 2 4 2 5" xfId="13561" xr:uid="{4900DA70-4787-4039-80FD-2352FB441063}"/>
    <cellStyle name="Comma 10 2 4 2 5 2" xfId="37515" xr:uid="{D379AF13-76D3-4E32-9420-C75402EF6311}"/>
    <cellStyle name="Comma 10 2 4 2 6" xfId="25621" xr:uid="{D708F86D-303D-4177-86AD-729C65709082}"/>
    <cellStyle name="Comma 10 2 4 3" xfId="2305" xr:uid="{AB83ED57-A3DA-44AA-AA00-2D2D9A5B4FC3}"/>
    <cellStyle name="Comma 10 2 4 3 2" xfId="5295" xr:uid="{CFE46712-55A7-4A76-937D-A80948A62981}"/>
    <cellStyle name="Comma 10 2 4 3 2 2" xfId="11277" xr:uid="{EDDA03CD-5E43-4ABF-8E71-07330A17000C}"/>
    <cellStyle name="Comma 10 2 4 3 2 2 2" xfId="23152" xr:uid="{70D6A2D7-EB8D-4D63-89F3-5E00D356F837}"/>
    <cellStyle name="Comma 10 2 4 3 2 2 2 2" xfId="47105" xr:uid="{128C828D-D22C-4249-BA81-A9C1241FE358}"/>
    <cellStyle name="Comma 10 2 4 3 2 2 3" xfId="35241" xr:uid="{D2E9D510-733E-4EF2-A956-D258EE3E64B5}"/>
    <cellStyle name="Comma 10 2 4 3 2 3" xfId="17216" xr:uid="{9A24BE25-F629-4E73-A55D-BB8126933F8C}"/>
    <cellStyle name="Comma 10 2 4 3 2 3 2" xfId="41170" xr:uid="{8C01F21F-532E-4A92-8B3F-551307D64E0A}"/>
    <cellStyle name="Comma 10 2 4 3 2 4" xfId="29283" xr:uid="{4F6BEC8D-1DC5-4DDD-846D-CF99A125F06A}"/>
    <cellStyle name="Comma 10 2 4 3 3" xfId="8327" xr:uid="{32411A31-9B40-444F-B31E-DBFFC47114EB}"/>
    <cellStyle name="Comma 10 2 4 3 3 2" xfId="20210" xr:uid="{24B161E3-CD70-474B-932C-B6FDD4E0CF8C}"/>
    <cellStyle name="Comma 10 2 4 3 3 2 2" xfId="44163" xr:uid="{2C40FFC9-F5CD-4FFF-A198-3EFCF13F0199}"/>
    <cellStyle name="Comma 10 2 4 3 3 3" xfId="32292" xr:uid="{EDFA4CAC-1F88-40B0-8390-7B50E3066989}"/>
    <cellStyle name="Comma 10 2 4 3 4" xfId="14275" xr:uid="{12EE6A2B-2A42-439A-BB98-EE737FF27CC0}"/>
    <cellStyle name="Comma 10 2 4 3 4 2" xfId="38229" xr:uid="{F67B4E34-C025-4984-966A-C18C5F2172C7}"/>
    <cellStyle name="Comma 10 2 4 3 5" xfId="26335" xr:uid="{35B8C505-0F1F-4D12-BCFA-597A83740462}"/>
    <cellStyle name="Comma 10 2 4 4" xfId="3867" xr:uid="{7CCC138A-5B5E-4402-9754-97EF8B6777D8}"/>
    <cellStyle name="Comma 10 2 4 4 2" xfId="9849" xr:uid="{123439E9-4D90-4F33-B399-13388EF75E8C}"/>
    <cellStyle name="Comma 10 2 4 4 2 2" xfId="21724" xr:uid="{C52FA7F2-F4D1-470F-8529-E481F06C0108}"/>
    <cellStyle name="Comma 10 2 4 4 2 2 2" xfId="45677" xr:uid="{9F71B1A3-DC52-4E89-B23D-78F27E70FD11}"/>
    <cellStyle name="Comma 10 2 4 4 2 3" xfId="33813" xr:uid="{4A9721E3-1B64-4BBB-A36D-C23460F79362}"/>
    <cellStyle name="Comma 10 2 4 4 3" xfId="15788" xr:uid="{F3AF323A-5600-4DA5-90BF-13AA6C95CA31}"/>
    <cellStyle name="Comma 10 2 4 4 3 2" xfId="39742" xr:uid="{86D4A3FE-DD0B-45A2-8EC4-CB50F5BD5E56}"/>
    <cellStyle name="Comma 10 2 4 4 4" xfId="27855" xr:uid="{AF7F4B42-6740-4A27-B9B0-F8FCDD128188}"/>
    <cellStyle name="Comma 10 2 4 5" xfId="6899" xr:uid="{3D975AAF-B9C3-44CE-A638-B7CBD40DE7B8}"/>
    <cellStyle name="Comma 10 2 4 5 2" xfId="18782" xr:uid="{7943D898-B271-4C23-BCAE-662A12DE6AE1}"/>
    <cellStyle name="Comma 10 2 4 5 2 2" xfId="42735" xr:uid="{856A50EC-C774-4244-8C47-B26F1C13E290}"/>
    <cellStyle name="Comma 10 2 4 5 3" xfId="30864" xr:uid="{A61D7F05-FD12-4A13-A197-12CBB88A32F0}"/>
    <cellStyle name="Comma 10 2 4 6" xfId="12847" xr:uid="{F3F19982-8B5B-402E-A863-4AE82767CAC4}"/>
    <cellStyle name="Comma 10 2 4 6 2" xfId="36801" xr:uid="{8E8BB6FE-981F-4E0A-9BFE-5931D59A84B2}"/>
    <cellStyle name="Comma 10 2 4 7" xfId="24908" xr:uid="{2CD9A925-2A87-4691-8F02-5BB39AB66830}"/>
    <cellStyle name="Comma 10 2 5" xfId="1248" xr:uid="{F51E4489-FCC5-4B5B-859F-A06994D2AB03}"/>
    <cellStyle name="Comma 10 2 5 2" xfId="2676" xr:uid="{72B1A032-C4BB-4E7E-98B6-7527B2547D00}"/>
    <cellStyle name="Comma 10 2 5 2 2" xfId="5666" xr:uid="{CEF26368-3E33-4D69-886E-1FF6D6EB2F66}"/>
    <cellStyle name="Comma 10 2 5 2 2 2" xfId="11648" xr:uid="{591655A3-3BFD-4DC7-B6D4-711217549858}"/>
    <cellStyle name="Comma 10 2 5 2 2 2 2" xfId="23523" xr:uid="{00DB76DF-EC33-4E89-8B29-A388B07484C1}"/>
    <cellStyle name="Comma 10 2 5 2 2 2 2 2" xfId="47476" xr:uid="{E0356FFA-0E4D-4328-B9EE-E60E772C3E84}"/>
    <cellStyle name="Comma 10 2 5 2 2 2 3" xfId="35612" xr:uid="{0D6A3698-1AB3-4BDB-B8C5-27D4884D619F}"/>
    <cellStyle name="Comma 10 2 5 2 2 3" xfId="17587" xr:uid="{857304B7-2D29-40BB-B8C4-8083191E402B}"/>
    <cellStyle name="Comma 10 2 5 2 2 3 2" xfId="41541" xr:uid="{1C54351A-6DEA-4AF2-9345-FA10B0314A14}"/>
    <cellStyle name="Comma 10 2 5 2 2 4" xfId="29654" xr:uid="{640B4A2E-E6C8-4001-AB4E-E5EDC941BA3F}"/>
    <cellStyle name="Comma 10 2 5 2 3" xfId="8698" xr:uid="{2B1DD4F2-0287-4610-9291-120FC1C72223}"/>
    <cellStyle name="Comma 10 2 5 2 3 2" xfId="20581" xr:uid="{4D3E3ACC-6F8F-450E-8F09-631A5314CFEE}"/>
    <cellStyle name="Comma 10 2 5 2 3 2 2" xfId="44534" xr:uid="{3B864CAE-4E25-48AD-9C83-934DCE4E8FEC}"/>
    <cellStyle name="Comma 10 2 5 2 3 3" xfId="32663" xr:uid="{9910EF8B-D124-4D44-87F9-659615BBDC9E}"/>
    <cellStyle name="Comma 10 2 5 2 4" xfId="14646" xr:uid="{EA64AC0D-3A3E-4637-B8D1-D835E2F86BE7}"/>
    <cellStyle name="Comma 10 2 5 2 4 2" xfId="38600" xr:uid="{9C444F25-B15A-4A09-A265-19808F3494FD}"/>
    <cellStyle name="Comma 10 2 5 2 5" xfId="26706" xr:uid="{0A0A7A77-1646-4CCF-9ED6-9B2355502DB5}"/>
    <cellStyle name="Comma 10 2 5 3" xfId="4238" xr:uid="{23226563-B7C0-4823-82B6-7052C22A0DE8}"/>
    <cellStyle name="Comma 10 2 5 3 2" xfId="10220" xr:uid="{7FE10113-91A1-403D-A3C3-E6FA90E0E2BF}"/>
    <cellStyle name="Comma 10 2 5 3 2 2" xfId="22095" xr:uid="{68BCEA5E-948A-4D07-92AC-64218FD83C3D}"/>
    <cellStyle name="Comma 10 2 5 3 2 2 2" xfId="46048" xr:uid="{16E53A55-A926-4A78-98F0-EB7BC25FD55B}"/>
    <cellStyle name="Comma 10 2 5 3 2 3" xfId="34184" xr:uid="{379F3259-AF24-4B1E-B47A-675EE513E60F}"/>
    <cellStyle name="Comma 10 2 5 3 3" xfId="16159" xr:uid="{9784A652-9A8F-480F-86A6-D8DE819CF568}"/>
    <cellStyle name="Comma 10 2 5 3 3 2" xfId="40113" xr:uid="{55EFE4BC-ED48-42B8-B477-1734D1BD2782}"/>
    <cellStyle name="Comma 10 2 5 3 4" xfId="28226" xr:uid="{289ECF3C-8883-4DF4-9DE2-111C7DB91970}"/>
    <cellStyle name="Comma 10 2 5 4" xfId="7270" xr:uid="{09B30081-7504-482B-9C89-B93DDCC796F7}"/>
    <cellStyle name="Comma 10 2 5 4 2" xfId="19153" xr:uid="{47CB846C-3648-4F0C-B7D9-9E7E75527023}"/>
    <cellStyle name="Comma 10 2 5 4 2 2" xfId="43106" xr:uid="{845D823F-62AF-42EF-842C-F854637BBB64}"/>
    <cellStyle name="Comma 10 2 5 4 3" xfId="31235" xr:uid="{BF47100F-E199-4D96-814C-CAEA4C7BE128}"/>
    <cellStyle name="Comma 10 2 5 5" xfId="13218" xr:uid="{636672A5-F344-4F16-92A0-8BCE66EB0CA5}"/>
    <cellStyle name="Comma 10 2 5 5 2" xfId="37172" xr:uid="{800F5200-1FF4-49B9-A9AB-5A2A3BBE3E28}"/>
    <cellStyle name="Comma 10 2 5 6" xfId="25278" xr:uid="{F36005C1-FE70-4296-A742-A608CD2DE682}"/>
    <cellStyle name="Comma 10 2 6" xfId="1962" xr:uid="{DC74B8A3-EBDD-488A-A410-6AAB9BE225FD}"/>
    <cellStyle name="Comma 10 2 6 2" xfId="4952" xr:uid="{A3E7CE8A-A467-4E2B-8DEB-C3F8A6DBCE52}"/>
    <cellStyle name="Comma 10 2 6 2 2" xfId="10934" xr:uid="{EBF1FA59-8C4F-4067-8A9F-B059BF1E1D1B}"/>
    <cellStyle name="Comma 10 2 6 2 2 2" xfId="22809" xr:uid="{77523764-E618-43CF-9521-2222483ED537}"/>
    <cellStyle name="Comma 10 2 6 2 2 2 2" xfId="46762" xr:uid="{8BDF9051-38A0-4BF7-BB61-F13C3D6F4ED7}"/>
    <cellStyle name="Comma 10 2 6 2 2 3" xfId="34898" xr:uid="{503F54FC-9E89-41C0-BE57-66DBC4D55662}"/>
    <cellStyle name="Comma 10 2 6 2 3" xfId="16873" xr:uid="{60A324A4-385E-42D9-B3E9-F6E43644E43E}"/>
    <cellStyle name="Comma 10 2 6 2 3 2" xfId="40827" xr:uid="{2809A823-B904-48DE-B4D5-E9B5F5DFB29E}"/>
    <cellStyle name="Comma 10 2 6 2 4" xfId="28940" xr:uid="{7B661556-4FA4-4517-B6CC-BEED4D73F362}"/>
    <cellStyle name="Comma 10 2 6 3" xfId="7984" xr:uid="{032562BD-C54B-4AF1-BE12-316BB7F9036E}"/>
    <cellStyle name="Comma 10 2 6 3 2" xfId="19867" xr:uid="{69214AA3-DA62-46C9-9EF7-7B86125F9C79}"/>
    <cellStyle name="Comma 10 2 6 3 2 2" xfId="43820" xr:uid="{A1CD3967-4A7F-458F-88D9-FC84E824A486}"/>
    <cellStyle name="Comma 10 2 6 3 3" xfId="31949" xr:uid="{758C4BE3-8BE2-4014-89CB-3C1C94F5598E}"/>
    <cellStyle name="Comma 10 2 6 4" xfId="13932" xr:uid="{7D1FB3EF-F38B-40E9-8EB0-BED28B5D801E}"/>
    <cellStyle name="Comma 10 2 6 4 2" xfId="37886" xr:uid="{E5F6C896-9997-4741-BB16-C92B513FAA02}"/>
    <cellStyle name="Comma 10 2 6 5" xfId="25992" xr:uid="{00F51E58-BD51-40FB-B116-9B96BDED0CA5}"/>
    <cellStyle name="Comma 10 2 7" xfId="497" xr:uid="{6D3748F0-6729-4ABD-9081-8D7335BA38E4}"/>
    <cellStyle name="Comma 10 2 7 2" xfId="3521" xr:uid="{0A76EF97-92AC-4E10-B998-02281AC69A3B}"/>
    <cellStyle name="Comma 10 2 7 2 2" xfId="9503" xr:uid="{F9A08301-0A2B-451B-864A-0C6756726BDF}"/>
    <cellStyle name="Comma 10 2 7 2 2 2" xfId="21378" xr:uid="{23C1A668-FDF5-4056-AE1C-EF120B31C6CE}"/>
    <cellStyle name="Comma 10 2 7 2 2 2 2" xfId="45331" xr:uid="{9FF2413D-6530-4625-BE78-4232632311D2}"/>
    <cellStyle name="Comma 10 2 7 2 2 3" xfId="33467" xr:uid="{130846F0-EFB7-4A46-8236-3BF9BB15893F}"/>
    <cellStyle name="Comma 10 2 7 2 3" xfId="15442" xr:uid="{07707D31-50EE-40CC-B617-90392A50B1F2}"/>
    <cellStyle name="Comma 10 2 7 2 3 2" xfId="39396" xr:uid="{9FD077B4-07DC-4BB6-B99A-9BEF0AE6E811}"/>
    <cellStyle name="Comma 10 2 7 2 4" xfId="27509" xr:uid="{36BB6F19-10D5-4931-962D-154229AF39FD}"/>
    <cellStyle name="Comma 10 2 7 3" xfId="6549" xr:uid="{6C5FA97D-60E7-4C25-B7B1-DCA5515E001E}"/>
    <cellStyle name="Comma 10 2 7 3 2" xfId="18437" xr:uid="{BC62D1B8-B31B-4D7C-9A87-7659E918005C}"/>
    <cellStyle name="Comma 10 2 7 3 2 2" xfId="42390" xr:uid="{9914583F-D579-4345-8726-88AA05740BCF}"/>
    <cellStyle name="Comma 10 2 7 3 3" xfId="30517" xr:uid="{07E361CC-3D9D-476C-86E1-4B92F7379441}"/>
    <cellStyle name="Comma 10 2 7 4" xfId="12501" xr:uid="{3C96CFAA-2A62-4974-A188-CD51E1A8DA88}"/>
    <cellStyle name="Comma 10 2 7 4 2" xfId="36455" xr:uid="{9A32115F-F744-43D5-9A66-B6B51C87D19C}"/>
    <cellStyle name="Comma 10 2 7 5" xfId="24568" xr:uid="{226701AC-5A34-4D1F-AAAA-CD02E5F47311}"/>
    <cellStyle name="Comma 10 2 8" xfId="242" xr:uid="{E2261BC0-981D-4DF7-AA01-7A5E0EEA4F1B}"/>
    <cellStyle name="Comma 10 2 8 2" xfId="3430" xr:uid="{341B1913-A17C-4984-AF5B-4F48547F11E2}"/>
    <cellStyle name="Comma 10 2 8 2 2" xfId="9412" xr:uid="{476E13B1-06A7-4356-A3EF-C678841CEC7D}"/>
    <cellStyle name="Comma 10 2 8 2 2 2" xfId="21287" xr:uid="{21983960-7D88-43E4-9376-8C1BB27D2765}"/>
    <cellStyle name="Comma 10 2 8 2 2 2 2" xfId="45240" xr:uid="{B264E9E3-E2C2-4D79-9498-75EF0F6616AF}"/>
    <cellStyle name="Comma 10 2 8 2 2 3" xfId="33376" xr:uid="{4D17B72F-E2E8-4DCB-B668-9563E80CD321}"/>
    <cellStyle name="Comma 10 2 8 2 3" xfId="15351" xr:uid="{8C767B2B-4FE5-43C5-9E92-521BF7B843C4}"/>
    <cellStyle name="Comma 10 2 8 2 3 2" xfId="39305" xr:uid="{567EC0E6-E73F-4D29-9DD4-EC1FC1AED4E5}"/>
    <cellStyle name="Comma 10 2 8 2 4" xfId="27418" xr:uid="{BE20F246-0309-41B8-B0CE-AFEA9BF4EACD}"/>
    <cellStyle name="Comma 10 2 8 3" xfId="6450" xr:uid="{14A2E983-FE64-49CA-9282-0783DA05B960}"/>
    <cellStyle name="Comma 10 2 8 3 2" xfId="18347" xr:uid="{6BDB111B-2BD6-41E9-978E-CB59BCF34C66}"/>
    <cellStyle name="Comma 10 2 8 3 2 2" xfId="42300" xr:uid="{AC32AE43-E8E4-4B07-98B0-7E03BDCB39EB}"/>
    <cellStyle name="Comma 10 2 8 3 3" xfId="30423" xr:uid="{E976CC16-7617-42D7-AAD3-DB2B8E4378D1}"/>
    <cellStyle name="Comma 10 2 8 4" xfId="12410" xr:uid="{697371D3-DA09-4A3D-B813-28B2618A1A0E}"/>
    <cellStyle name="Comma 10 2 8 4 2" xfId="36364" xr:uid="{A00A5518-8258-4CB5-ACDA-5AD370B03F36}"/>
    <cellStyle name="Comma 10 2 8 5" xfId="24479" xr:uid="{05EE59EE-0F02-41DD-B12F-4FF24EABAA93}"/>
    <cellStyle name="Comma 10 2 9" xfId="3437" xr:uid="{6CACF49D-A269-4717-8587-706D1745C6C1}"/>
    <cellStyle name="Comma 10 2 9 2" xfId="9419" xr:uid="{B8A5D5CF-02CD-4C73-85DF-12E1EBA2DD10}"/>
    <cellStyle name="Comma 10 2 9 2 2" xfId="21294" xr:uid="{5AACCED0-121E-4D61-8411-853F0564039E}"/>
    <cellStyle name="Comma 10 2 9 2 2 2" xfId="45247" xr:uid="{469F0271-2E23-4481-9B81-18877DDB32B4}"/>
    <cellStyle name="Comma 10 2 9 2 3" xfId="33383" xr:uid="{32DC5CC7-031D-48B4-BBC4-F7D6825FA5AA}"/>
    <cellStyle name="Comma 10 2 9 3" xfId="15358" xr:uid="{91C13292-9D0C-48B8-BB70-0DB46F0828C9}"/>
    <cellStyle name="Comma 10 2 9 3 2" xfId="39312" xr:uid="{B0C3AB8D-41CA-463F-8940-BF6D89664821}"/>
    <cellStyle name="Comma 10 2 9 4" xfId="27425" xr:uid="{194E6EE6-6A66-41F3-9785-9F4C8DBF1C4B}"/>
    <cellStyle name="Comma 10 3" xfId="573" xr:uid="{37E5F9B2-B41D-401B-B4A7-ED10C36C0AE0}"/>
    <cellStyle name="Comma 10 3 2" xfId="736" xr:uid="{25A8E44A-F467-4243-A525-7BD302616A4B}"/>
    <cellStyle name="Comma 10 3 2 2" xfId="1102" xr:uid="{92C95220-6B48-4D9E-B4D0-0A436276F319}"/>
    <cellStyle name="Comma 10 3 2 2 2" xfId="1815" xr:uid="{51A14FE4-B0A5-4F5F-9542-50D7F938FCDA}"/>
    <cellStyle name="Comma 10 3 2 2 2 2" xfId="3243" xr:uid="{39AD81B4-D524-45F2-A3AC-84538ED5465B}"/>
    <cellStyle name="Comma 10 3 2 2 2 2 2" xfId="6233" xr:uid="{2962AC7C-F16F-4388-AE9D-718C4C031A56}"/>
    <cellStyle name="Comma 10 3 2 2 2 2 2 2" xfId="12215" xr:uid="{88F24E71-9885-4507-AAA0-74408F4B7387}"/>
    <cellStyle name="Comma 10 3 2 2 2 2 2 2 2" xfId="24090" xr:uid="{45138296-E6AB-41AA-8262-C4576834BBA2}"/>
    <cellStyle name="Comma 10 3 2 2 2 2 2 2 2 2" xfId="48043" xr:uid="{E83B14C5-244B-4431-8AE0-D9229E93AC59}"/>
    <cellStyle name="Comma 10 3 2 2 2 2 2 2 3" xfId="36179" xr:uid="{C470250A-9181-4DE3-9BFA-E7454F7E15E1}"/>
    <cellStyle name="Comma 10 3 2 2 2 2 2 3" xfId="18154" xr:uid="{9AD8FB62-446D-41D0-83A7-9984F6A3F6A3}"/>
    <cellStyle name="Comma 10 3 2 2 2 2 2 3 2" xfId="42108" xr:uid="{75683B4F-B19C-4234-8A03-F34EB4EC0E44}"/>
    <cellStyle name="Comma 10 3 2 2 2 2 2 4" xfId="30221" xr:uid="{296FBBE7-399E-4BA0-B083-7D199456571D}"/>
    <cellStyle name="Comma 10 3 2 2 2 2 3" xfId="9265" xr:uid="{47CCA4C6-5B3C-44D8-9904-BC89DECB4734}"/>
    <cellStyle name="Comma 10 3 2 2 2 2 3 2" xfId="21148" xr:uid="{320DA08A-D561-48A3-A85C-C3FC1B3BCD7F}"/>
    <cellStyle name="Comma 10 3 2 2 2 2 3 2 2" xfId="45101" xr:uid="{98519315-F4EB-4373-B078-F5CBF199A39C}"/>
    <cellStyle name="Comma 10 3 2 2 2 2 3 3" xfId="33230" xr:uid="{2D76E57C-CFAF-49C4-9183-5928AAAD5BE9}"/>
    <cellStyle name="Comma 10 3 2 2 2 2 4" xfId="15213" xr:uid="{464A044F-AA7C-43DB-AAFA-72D258FB8EEC}"/>
    <cellStyle name="Comma 10 3 2 2 2 2 4 2" xfId="39167" xr:uid="{B973537F-7F83-45F8-A12E-5DD353650FA1}"/>
    <cellStyle name="Comma 10 3 2 2 2 2 5" xfId="27273" xr:uid="{55079AAC-8CC5-4451-BECB-BB28145640D0}"/>
    <cellStyle name="Comma 10 3 2 2 2 3" xfId="4805" xr:uid="{D48FF765-11A1-4326-ADFF-19B5A83060D4}"/>
    <cellStyle name="Comma 10 3 2 2 2 3 2" xfId="10787" xr:uid="{0B4CE8CE-F943-4F64-BA79-0AF67DBCBA19}"/>
    <cellStyle name="Comma 10 3 2 2 2 3 2 2" xfId="22662" xr:uid="{AA37761D-1926-4F8A-97E0-62688954D047}"/>
    <cellStyle name="Comma 10 3 2 2 2 3 2 2 2" xfId="46615" xr:uid="{80862F24-1AC1-4719-83A8-01D710E51046}"/>
    <cellStyle name="Comma 10 3 2 2 2 3 2 3" xfId="34751" xr:uid="{FDD20289-8DF0-4E29-9C66-227C2BC4AC50}"/>
    <cellStyle name="Comma 10 3 2 2 2 3 3" xfId="16726" xr:uid="{0111F094-CD38-4E79-845F-4A978831D87A}"/>
    <cellStyle name="Comma 10 3 2 2 2 3 3 2" xfId="40680" xr:uid="{65E4C238-06DC-4D80-BC93-BABC09A1286B}"/>
    <cellStyle name="Comma 10 3 2 2 2 3 4" xfId="28793" xr:uid="{3777A045-25D4-45DC-A3B6-0D7A6AD6424F}"/>
    <cellStyle name="Comma 10 3 2 2 2 4" xfId="7837" xr:uid="{17A3324E-3912-4156-9F0E-790BCBA25207}"/>
    <cellStyle name="Comma 10 3 2 2 2 4 2" xfId="19720" xr:uid="{27314817-1C94-4CE7-8802-7713781871DB}"/>
    <cellStyle name="Comma 10 3 2 2 2 4 2 2" xfId="43673" xr:uid="{F621D2EC-3A90-4F80-BE8E-3D8E29A89F6A}"/>
    <cellStyle name="Comma 10 3 2 2 2 4 3" xfId="31802" xr:uid="{183FE1E9-1698-4571-8713-8E81464F7079}"/>
    <cellStyle name="Comma 10 3 2 2 2 5" xfId="13785" xr:uid="{F9E837A6-297A-4B29-865B-7A97A5B42E25}"/>
    <cellStyle name="Comma 10 3 2 2 2 5 2" xfId="37739" xr:uid="{53AC51F2-14E2-43EF-9BD0-D2B7CB784EE5}"/>
    <cellStyle name="Comma 10 3 2 2 2 6" xfId="25845" xr:uid="{C56095F7-5E28-49AE-B005-969D9043BE9F}"/>
    <cellStyle name="Comma 10 3 2 2 3" xfId="2529" xr:uid="{F272AEDF-E870-4C42-943C-18A34EF0EEC3}"/>
    <cellStyle name="Comma 10 3 2 2 3 2" xfId="5519" xr:uid="{0E4C3057-9CC7-4A6C-AAEB-26CAF96126C2}"/>
    <cellStyle name="Comma 10 3 2 2 3 2 2" xfId="11501" xr:uid="{94094C72-BD55-4DF4-9FA6-9CB39977481A}"/>
    <cellStyle name="Comma 10 3 2 2 3 2 2 2" xfId="23376" xr:uid="{EC85C3EC-8E40-42E6-9AA3-0736804E4FB3}"/>
    <cellStyle name="Comma 10 3 2 2 3 2 2 2 2" xfId="47329" xr:uid="{C3EC5414-3425-4203-94FF-D7A8EF58DD04}"/>
    <cellStyle name="Comma 10 3 2 2 3 2 2 3" xfId="35465" xr:uid="{ABB7B46A-EEB3-4364-9949-9661A4BA1216}"/>
    <cellStyle name="Comma 10 3 2 2 3 2 3" xfId="17440" xr:uid="{94A089A7-4CCD-47F0-8836-569E43C25502}"/>
    <cellStyle name="Comma 10 3 2 2 3 2 3 2" xfId="41394" xr:uid="{2E6AF91F-8F3E-437C-AC92-9A46AEEA1CBF}"/>
    <cellStyle name="Comma 10 3 2 2 3 2 4" xfId="29507" xr:uid="{A79AC65A-6054-43C5-AC34-48B735002DCA}"/>
    <cellStyle name="Comma 10 3 2 2 3 3" xfId="8551" xr:uid="{BE417295-D2AF-43BC-AEE6-84281EA26755}"/>
    <cellStyle name="Comma 10 3 2 2 3 3 2" xfId="20434" xr:uid="{8AAE3397-97FA-41F4-9D70-58E198655AC6}"/>
    <cellStyle name="Comma 10 3 2 2 3 3 2 2" xfId="44387" xr:uid="{C00329D0-D91D-4051-B529-549211B8E1B7}"/>
    <cellStyle name="Comma 10 3 2 2 3 3 3" xfId="32516" xr:uid="{341748C6-AE09-40DE-B4B1-F5780E94A29E}"/>
    <cellStyle name="Comma 10 3 2 2 3 4" xfId="14499" xr:uid="{FAC4E8C7-8BE7-495C-9D57-868D5C6A4A4F}"/>
    <cellStyle name="Comma 10 3 2 2 3 4 2" xfId="38453" xr:uid="{B1A21B67-4BF9-429D-A010-4796EB7AFD3A}"/>
    <cellStyle name="Comma 10 3 2 2 3 5" xfId="26559" xr:uid="{696F1ECB-53C5-4EC8-BE58-732DC383F013}"/>
    <cellStyle name="Comma 10 3 2 2 4" xfId="4091" xr:uid="{7CDF099A-A50A-45EE-89E9-65682B126A52}"/>
    <cellStyle name="Comma 10 3 2 2 4 2" xfId="10073" xr:uid="{968CC489-A6B9-4DC8-8DB3-2A246DDE5B01}"/>
    <cellStyle name="Comma 10 3 2 2 4 2 2" xfId="21948" xr:uid="{F7BBD03E-6479-4244-B9B4-BB673AD88E0B}"/>
    <cellStyle name="Comma 10 3 2 2 4 2 2 2" xfId="45901" xr:uid="{AA381D4B-A9A5-4289-ACCB-70DDE01CC43B}"/>
    <cellStyle name="Comma 10 3 2 2 4 2 3" xfId="34037" xr:uid="{8C94D8E1-8E67-4365-A4C3-6CDD48EC0B4B}"/>
    <cellStyle name="Comma 10 3 2 2 4 3" xfId="16012" xr:uid="{4C5F8DD9-1BE4-4BC9-A64F-EEB7CDCC296A}"/>
    <cellStyle name="Comma 10 3 2 2 4 3 2" xfId="39966" xr:uid="{D6679EC0-E9F5-4584-93A1-1D8B3D8C27E2}"/>
    <cellStyle name="Comma 10 3 2 2 4 4" xfId="28079" xr:uid="{2E647EFA-DEE4-4A5E-9461-C84E59DB98D0}"/>
    <cellStyle name="Comma 10 3 2 2 5" xfId="7123" xr:uid="{B6BCE037-EB33-4C48-A883-05974736208D}"/>
    <cellStyle name="Comma 10 3 2 2 5 2" xfId="19006" xr:uid="{8674D648-291A-49FE-97AA-46298B006964}"/>
    <cellStyle name="Comma 10 3 2 2 5 2 2" xfId="42959" xr:uid="{23EC678D-44B6-4361-83E1-D3D8E57C8EE0}"/>
    <cellStyle name="Comma 10 3 2 2 5 3" xfId="31088" xr:uid="{A94E7624-1CBC-49E7-872F-A6A270EDE2F3}"/>
    <cellStyle name="Comma 10 3 2 2 6" xfId="13071" xr:uid="{08FC8B09-E0BC-467B-9198-A8FF80C3C38F}"/>
    <cellStyle name="Comma 10 3 2 2 6 2" xfId="37025" xr:uid="{BEC23130-DAE8-48E2-8619-1F7917A851F6}"/>
    <cellStyle name="Comma 10 3 2 2 7" xfId="25132" xr:uid="{1B188394-7D16-4BD3-B44E-5060BF0F056B}"/>
    <cellStyle name="Comma 10 3 2 3" xfId="1473" xr:uid="{0E3B91DE-787B-45F4-85FC-77A55DDA9ECE}"/>
    <cellStyle name="Comma 10 3 2 3 2" xfId="2901" xr:uid="{78A6A9DA-3FF3-4CA0-9753-170EAE046AD2}"/>
    <cellStyle name="Comma 10 3 2 3 2 2" xfId="5891" xr:uid="{16B19FFC-2747-45A5-B8A7-E179B5E226C9}"/>
    <cellStyle name="Comma 10 3 2 3 2 2 2" xfId="11873" xr:uid="{4BEC9CCE-6132-4BBE-A761-154F89FFBE47}"/>
    <cellStyle name="Comma 10 3 2 3 2 2 2 2" xfId="23748" xr:uid="{D581EC8E-77AD-46A5-8B83-6C6DB3F3F3B9}"/>
    <cellStyle name="Comma 10 3 2 3 2 2 2 2 2" xfId="47701" xr:uid="{EFD5AF89-4DDB-4C44-BB7C-C261C56D4907}"/>
    <cellStyle name="Comma 10 3 2 3 2 2 2 3" xfId="35837" xr:uid="{C3C28A5E-0DCD-4174-938F-3AD048C1BA32}"/>
    <cellStyle name="Comma 10 3 2 3 2 2 3" xfId="17812" xr:uid="{3C733D71-4EA2-4839-A2A8-1B9E21898A18}"/>
    <cellStyle name="Comma 10 3 2 3 2 2 3 2" xfId="41766" xr:uid="{79F1CF22-FF96-435E-ADD7-2448FB02557A}"/>
    <cellStyle name="Comma 10 3 2 3 2 2 4" xfId="29879" xr:uid="{40674984-8B61-4134-80C7-7FCAC00D7B37}"/>
    <cellStyle name="Comma 10 3 2 3 2 3" xfId="8923" xr:uid="{7793B5D6-64FA-4473-B44F-2A4892780349}"/>
    <cellStyle name="Comma 10 3 2 3 2 3 2" xfId="20806" xr:uid="{4D51C7DF-DB5D-49DE-AEDE-DF01253437C5}"/>
    <cellStyle name="Comma 10 3 2 3 2 3 2 2" xfId="44759" xr:uid="{78C0B9AF-761F-426D-A101-D545F853048D}"/>
    <cellStyle name="Comma 10 3 2 3 2 3 3" xfId="32888" xr:uid="{EFC13B63-1F57-4D93-B9B6-F0B282083038}"/>
    <cellStyle name="Comma 10 3 2 3 2 4" xfId="14871" xr:uid="{4DB75BC2-E73F-433D-967E-54DF5BD2DDFA}"/>
    <cellStyle name="Comma 10 3 2 3 2 4 2" xfId="38825" xr:uid="{FAF1D7CC-00B6-4908-BD68-F107D21F2627}"/>
    <cellStyle name="Comma 10 3 2 3 2 5" xfId="26931" xr:uid="{B7DFBD87-A96D-442D-B214-DC2894B7A926}"/>
    <cellStyle name="Comma 10 3 2 3 3" xfId="4463" xr:uid="{05E222F1-72FA-4AC0-A19E-2446E9167B98}"/>
    <cellStyle name="Comma 10 3 2 3 3 2" xfId="10445" xr:uid="{3E80B3C1-59F0-49C1-AB43-FB51C31D6C3B}"/>
    <cellStyle name="Comma 10 3 2 3 3 2 2" xfId="22320" xr:uid="{16AEE82D-9323-4BA9-97B9-7307C942C26B}"/>
    <cellStyle name="Comma 10 3 2 3 3 2 2 2" xfId="46273" xr:uid="{977508BE-98B4-43EF-9C6E-A4F1A0BE56CB}"/>
    <cellStyle name="Comma 10 3 2 3 3 2 3" xfId="34409" xr:uid="{9F36CBC4-77A9-4ED9-9380-67BA1B23BC6D}"/>
    <cellStyle name="Comma 10 3 2 3 3 3" xfId="16384" xr:uid="{92988A87-2B33-435B-BD80-7CD2F116D696}"/>
    <cellStyle name="Comma 10 3 2 3 3 3 2" xfId="40338" xr:uid="{71B68B9B-A61B-4DCE-BD3F-8B2436EB3AF0}"/>
    <cellStyle name="Comma 10 3 2 3 3 4" xfId="28451" xr:uid="{E7F9D2E5-18D5-4E25-8369-A3DCB27998F1}"/>
    <cellStyle name="Comma 10 3 2 3 4" xfId="7495" xr:uid="{2D0ECA25-131F-474C-A91B-1E92EA19A767}"/>
    <cellStyle name="Comma 10 3 2 3 4 2" xfId="19378" xr:uid="{81E4C53B-04B8-4241-AE09-C2BEDFB76B2F}"/>
    <cellStyle name="Comma 10 3 2 3 4 2 2" xfId="43331" xr:uid="{49A8E7E2-F779-4885-9DE0-90762D8666CA}"/>
    <cellStyle name="Comma 10 3 2 3 4 3" xfId="31460" xr:uid="{D1068AB3-A5FA-49A0-A298-838258B9D6AA}"/>
    <cellStyle name="Comma 10 3 2 3 5" xfId="13443" xr:uid="{0F3D5D86-4574-4F57-82FB-BB74899B2C79}"/>
    <cellStyle name="Comma 10 3 2 3 5 2" xfId="37397" xr:uid="{E74E3B77-4B5E-4B38-92A8-3BC81E98A572}"/>
    <cellStyle name="Comma 10 3 2 3 6" xfId="25503" xr:uid="{1B1D43AA-331B-4E93-8D57-92839EC1A96E}"/>
    <cellStyle name="Comma 10 3 2 4" xfId="2187" xr:uid="{A8A39A60-882C-4375-A991-89103412C694}"/>
    <cellStyle name="Comma 10 3 2 4 2" xfId="5177" xr:uid="{FB6106F2-1419-4B10-AA9A-8AB6AE762093}"/>
    <cellStyle name="Comma 10 3 2 4 2 2" xfId="11159" xr:uid="{7D082ACB-2E65-4C71-8990-3C121D7CBAA1}"/>
    <cellStyle name="Comma 10 3 2 4 2 2 2" xfId="23034" xr:uid="{5FC77407-C11E-439F-BAA8-A41BC2794D08}"/>
    <cellStyle name="Comma 10 3 2 4 2 2 2 2" xfId="46987" xr:uid="{0417421B-3170-4DAC-8F05-5AB98172620F}"/>
    <cellStyle name="Comma 10 3 2 4 2 2 3" xfId="35123" xr:uid="{91A588C4-D775-45A4-9995-30C96F500EFC}"/>
    <cellStyle name="Comma 10 3 2 4 2 3" xfId="17098" xr:uid="{1FF698EC-3122-43E9-BD54-A380F19CF7AF}"/>
    <cellStyle name="Comma 10 3 2 4 2 3 2" xfId="41052" xr:uid="{F4426665-84E4-4C60-8576-CD7B90F8E8B3}"/>
    <cellStyle name="Comma 10 3 2 4 2 4" xfId="29165" xr:uid="{56C9B9F9-8D57-426D-A179-A7B0F95200DB}"/>
    <cellStyle name="Comma 10 3 2 4 3" xfId="8209" xr:uid="{B4EFE0A1-0623-4AEB-8ED7-318FFD1F720B}"/>
    <cellStyle name="Comma 10 3 2 4 3 2" xfId="20092" xr:uid="{DD2B4CDF-B2B7-4535-AD97-52F9BB30D974}"/>
    <cellStyle name="Comma 10 3 2 4 3 2 2" xfId="44045" xr:uid="{D3D02FDE-2A3B-460F-9BDB-1ED2741F2F22}"/>
    <cellStyle name="Comma 10 3 2 4 3 3" xfId="32174" xr:uid="{21816BC2-FEC3-4716-AE62-5F0E1C5D8E34}"/>
    <cellStyle name="Comma 10 3 2 4 4" xfId="14157" xr:uid="{92BE110F-9574-446F-B402-1A9570C05EEA}"/>
    <cellStyle name="Comma 10 3 2 4 4 2" xfId="38111" xr:uid="{E26767AF-6798-4A1E-B182-19E098606610}"/>
    <cellStyle name="Comma 10 3 2 4 5" xfId="26217" xr:uid="{92C50EC6-2697-43F4-8E6A-85D61647127B}"/>
    <cellStyle name="Comma 10 3 2 5" xfId="3747" xr:uid="{8C9E4C4F-BDC3-44DE-B26A-EB220A61B967}"/>
    <cellStyle name="Comma 10 3 2 5 2" xfId="9729" xr:uid="{C26A2ACB-461C-4F47-AC60-0CF9312978C1}"/>
    <cellStyle name="Comma 10 3 2 5 2 2" xfId="21604" xr:uid="{5A07E92F-E19D-42A9-9520-98A6DBE6F48B}"/>
    <cellStyle name="Comma 10 3 2 5 2 2 2" xfId="45557" xr:uid="{05DC9A19-EF4A-4665-92B7-77398A73460A}"/>
    <cellStyle name="Comma 10 3 2 5 2 3" xfId="33693" xr:uid="{CABB6B2A-607E-4511-B623-54029CD52C6A}"/>
    <cellStyle name="Comma 10 3 2 5 3" xfId="15668" xr:uid="{02400E34-6624-4148-A7B4-80A7912619C3}"/>
    <cellStyle name="Comma 10 3 2 5 3 2" xfId="39622" xr:uid="{FCBE22D1-E0D1-4BFC-8F46-DE0D2BB9DFDA}"/>
    <cellStyle name="Comma 10 3 2 5 4" xfId="27735" xr:uid="{572C05EB-6CAE-4050-9FDC-495795CB5CED}"/>
    <cellStyle name="Comma 10 3 2 6" xfId="6777" xr:uid="{1CD25A86-5316-42CB-8ADB-216A3C688AD0}"/>
    <cellStyle name="Comma 10 3 2 6 2" xfId="18662" xr:uid="{7C6077D9-1D7D-4698-954D-2A509C0E09F7}"/>
    <cellStyle name="Comma 10 3 2 6 2 2" xfId="42615" xr:uid="{D4FB3FC2-92D6-4A59-8E69-9FC9E64BB0AE}"/>
    <cellStyle name="Comma 10 3 2 6 3" xfId="30744" xr:uid="{84144263-E4B0-4FA2-8E42-0D666A162051}"/>
    <cellStyle name="Comma 10 3 2 7" xfId="12727" xr:uid="{668A124C-2881-40B5-8389-D02923FE470C}"/>
    <cellStyle name="Comma 10 3 2 7 2" xfId="36681" xr:uid="{2A9BBC89-D06F-46EC-B62E-AE5B92506852}"/>
    <cellStyle name="Comma 10 3 2 8" xfId="24789" xr:uid="{346372CF-74D0-41BE-8773-38AAB2A1A4BD}"/>
    <cellStyle name="Comma 10 3 3" xfId="942" xr:uid="{C2640E15-4D49-45F6-A670-5F46E2343905}"/>
    <cellStyle name="Comma 10 3 3 2" xfId="1655" xr:uid="{9E435029-1757-44FA-8A1F-EED786D19399}"/>
    <cellStyle name="Comma 10 3 3 2 2" xfId="3083" xr:uid="{BD955B2D-CFC2-4DA2-BAD0-F98B50D26D0A}"/>
    <cellStyle name="Comma 10 3 3 2 2 2" xfId="6073" xr:uid="{9ED01199-3941-424D-9DBE-78318C69B409}"/>
    <cellStyle name="Comma 10 3 3 2 2 2 2" xfId="12055" xr:uid="{9120ADD3-54BF-4A37-BB35-B10F3D4FF217}"/>
    <cellStyle name="Comma 10 3 3 2 2 2 2 2" xfId="23930" xr:uid="{EBCE01D3-5AE2-45E6-92DF-CAF50543D2DE}"/>
    <cellStyle name="Comma 10 3 3 2 2 2 2 2 2" xfId="47883" xr:uid="{BF9E8EC9-69E3-4C05-99DC-A9F08B7C79D8}"/>
    <cellStyle name="Comma 10 3 3 2 2 2 2 3" xfId="36019" xr:uid="{22AACCDB-535F-4997-964A-9B292FE04D4D}"/>
    <cellStyle name="Comma 10 3 3 2 2 2 3" xfId="17994" xr:uid="{C1BB2F6A-168E-4003-88F0-7AAEB01ECC94}"/>
    <cellStyle name="Comma 10 3 3 2 2 2 3 2" xfId="41948" xr:uid="{BFDB70DB-6763-4E86-AD44-4DDC538F375F}"/>
    <cellStyle name="Comma 10 3 3 2 2 2 4" xfId="30061" xr:uid="{B0BAA2BB-FFE4-4E86-B2E7-034DA582B8AC}"/>
    <cellStyle name="Comma 10 3 3 2 2 3" xfId="9105" xr:uid="{76766BE1-0DEC-48E5-8E56-AC390240E69C}"/>
    <cellStyle name="Comma 10 3 3 2 2 3 2" xfId="20988" xr:uid="{269C6B47-5594-4D65-8065-FEBABA36ED95}"/>
    <cellStyle name="Comma 10 3 3 2 2 3 2 2" xfId="44941" xr:uid="{377A6B15-764F-4702-8C3D-9021D7F72144}"/>
    <cellStyle name="Comma 10 3 3 2 2 3 3" xfId="33070" xr:uid="{B33948D4-464B-423A-8DA9-280611569986}"/>
    <cellStyle name="Comma 10 3 3 2 2 4" xfId="15053" xr:uid="{3955BECD-ED9C-4933-9BFF-BD986D83A2BA}"/>
    <cellStyle name="Comma 10 3 3 2 2 4 2" xfId="39007" xr:uid="{CA273C8D-FBC1-41CA-A030-0CF67AAAFEBE}"/>
    <cellStyle name="Comma 10 3 3 2 2 5" xfId="27113" xr:uid="{55ECBD07-6839-49E2-83F9-2F583BEDFCD0}"/>
    <cellStyle name="Comma 10 3 3 2 3" xfId="4645" xr:uid="{FC9923CC-6306-4278-8334-6D5F2209F8B8}"/>
    <cellStyle name="Comma 10 3 3 2 3 2" xfId="10627" xr:uid="{43ADBC4F-9A43-4168-BDC2-A8A285E140B3}"/>
    <cellStyle name="Comma 10 3 3 2 3 2 2" xfId="22502" xr:uid="{23DCC5A0-95B1-4AD3-BD10-C3738807E5EC}"/>
    <cellStyle name="Comma 10 3 3 2 3 2 2 2" xfId="46455" xr:uid="{F90DCF81-A2F7-435F-A9DA-5B346DBC3EF0}"/>
    <cellStyle name="Comma 10 3 3 2 3 2 3" xfId="34591" xr:uid="{FF367414-C6C2-4598-ADE6-00C816C80931}"/>
    <cellStyle name="Comma 10 3 3 2 3 3" xfId="16566" xr:uid="{85786DB5-E532-41D4-B19E-BF3A6881B5F7}"/>
    <cellStyle name="Comma 10 3 3 2 3 3 2" xfId="40520" xr:uid="{7B35253D-9A58-437D-9D7E-89C6A271171F}"/>
    <cellStyle name="Comma 10 3 3 2 3 4" xfId="28633" xr:uid="{E193CE53-6E02-4723-9163-770777DACC83}"/>
    <cellStyle name="Comma 10 3 3 2 4" xfId="7677" xr:uid="{C64D63CC-1BB9-4B80-BEBD-C000143A7125}"/>
    <cellStyle name="Comma 10 3 3 2 4 2" xfId="19560" xr:uid="{5E188339-AE79-43BB-A611-D5D703A3A7FA}"/>
    <cellStyle name="Comma 10 3 3 2 4 2 2" xfId="43513" xr:uid="{33E30D50-109D-4515-8F93-2722C6006686}"/>
    <cellStyle name="Comma 10 3 3 2 4 3" xfId="31642" xr:uid="{27B82C78-5F6F-4437-84E7-69BCCBF79BBF}"/>
    <cellStyle name="Comma 10 3 3 2 5" xfId="13625" xr:uid="{FF9C570C-93C6-487E-9FC9-DC8C4B020151}"/>
    <cellStyle name="Comma 10 3 3 2 5 2" xfId="37579" xr:uid="{ABA1451E-88CA-4E47-BBF9-65B0F5A4E57E}"/>
    <cellStyle name="Comma 10 3 3 2 6" xfId="25685" xr:uid="{325A10E8-7B37-42CF-A493-2A0C3DF26AE9}"/>
    <cellStyle name="Comma 10 3 3 3" xfId="2369" xr:uid="{729B4AEB-3646-4D2B-BBDE-BA2915FB0315}"/>
    <cellStyle name="Comma 10 3 3 3 2" xfId="5359" xr:uid="{AA983B4D-8C99-4D71-BA62-B435C355C238}"/>
    <cellStyle name="Comma 10 3 3 3 2 2" xfId="11341" xr:uid="{25096726-6DD3-4977-B1FC-E3CA909BAA9F}"/>
    <cellStyle name="Comma 10 3 3 3 2 2 2" xfId="23216" xr:uid="{8606A96F-681A-489B-AC4F-3872C551FDDB}"/>
    <cellStyle name="Comma 10 3 3 3 2 2 2 2" xfId="47169" xr:uid="{4ED72BA3-FE88-4C3C-B1B8-5578F77C2C6E}"/>
    <cellStyle name="Comma 10 3 3 3 2 2 3" xfId="35305" xr:uid="{6D614ACC-DA43-4611-94CF-995BEA907A07}"/>
    <cellStyle name="Comma 10 3 3 3 2 3" xfId="17280" xr:uid="{AD08F4BA-AFD8-48E9-8939-BC450D9D0E76}"/>
    <cellStyle name="Comma 10 3 3 3 2 3 2" xfId="41234" xr:uid="{0F37CD3E-6A95-4DA2-8533-F75C530E62FD}"/>
    <cellStyle name="Comma 10 3 3 3 2 4" xfId="29347" xr:uid="{4624B16E-E994-4C68-B47C-222E937E936C}"/>
    <cellStyle name="Comma 10 3 3 3 3" xfId="8391" xr:uid="{1EE2FCA8-16C9-4635-814D-A2373194FF0C}"/>
    <cellStyle name="Comma 10 3 3 3 3 2" xfId="20274" xr:uid="{8446432B-C09B-44FA-A249-C2203C638075}"/>
    <cellStyle name="Comma 10 3 3 3 3 2 2" xfId="44227" xr:uid="{B461B512-9B9B-48B8-AD88-464D8726601B}"/>
    <cellStyle name="Comma 10 3 3 3 3 3" xfId="32356" xr:uid="{A5C35F16-707D-4C4D-A33E-56E8FF36E3BE}"/>
    <cellStyle name="Comma 10 3 3 3 4" xfId="14339" xr:uid="{0109DD45-661F-4BDF-AE98-91DAFD3DE30A}"/>
    <cellStyle name="Comma 10 3 3 3 4 2" xfId="38293" xr:uid="{BDCA3EEE-39EA-42EE-AE3D-F7C9D146ABFA}"/>
    <cellStyle name="Comma 10 3 3 3 5" xfId="26399" xr:uid="{5DA1E219-F366-445B-9F76-75BCAD1050C1}"/>
    <cellStyle name="Comma 10 3 3 4" xfId="3931" xr:uid="{B3C9AF4B-B70D-4522-B1BC-FC3E14D86709}"/>
    <cellStyle name="Comma 10 3 3 4 2" xfId="9913" xr:uid="{58E78AC7-82E5-457C-BFF7-3050B62CCE1F}"/>
    <cellStyle name="Comma 10 3 3 4 2 2" xfId="21788" xr:uid="{B8668E43-8C42-4E8B-92F7-CD1082735556}"/>
    <cellStyle name="Comma 10 3 3 4 2 2 2" xfId="45741" xr:uid="{0E03FB6C-4B14-4B79-BD6E-8EEBA672F730}"/>
    <cellStyle name="Comma 10 3 3 4 2 3" xfId="33877" xr:uid="{91378E83-09B5-479B-BA71-20EF07D4FB6F}"/>
    <cellStyle name="Comma 10 3 3 4 3" xfId="15852" xr:uid="{B0A57EED-876E-49B1-A91D-DB1202B305C7}"/>
    <cellStyle name="Comma 10 3 3 4 3 2" xfId="39806" xr:uid="{5E81CD23-8B9C-41AC-83DB-C85B8E0DE816}"/>
    <cellStyle name="Comma 10 3 3 4 4" xfId="27919" xr:uid="{93756260-675A-4ED1-BA8F-0A57215D1604}"/>
    <cellStyle name="Comma 10 3 3 5" xfId="6963" xr:uid="{080469D4-1EE5-4635-AF6B-CFD5E72E1F98}"/>
    <cellStyle name="Comma 10 3 3 5 2" xfId="18846" xr:uid="{2A3847EE-63E3-4D44-B33E-0F979AD0AE6E}"/>
    <cellStyle name="Comma 10 3 3 5 2 2" xfId="42799" xr:uid="{55CF7C2B-5337-4CF9-B8D1-8BA939637B56}"/>
    <cellStyle name="Comma 10 3 3 5 3" xfId="30928" xr:uid="{58CD9450-870C-4806-83A7-BA248C3A22F7}"/>
    <cellStyle name="Comma 10 3 3 6" xfId="12911" xr:uid="{BED7ED10-3E9D-4051-90E1-D3CAF7D9452C}"/>
    <cellStyle name="Comma 10 3 3 6 2" xfId="36865" xr:uid="{4FF8533E-C813-49F9-9494-2A39CC656F39}"/>
    <cellStyle name="Comma 10 3 3 7" xfId="24972" xr:uid="{25EA9628-DAA4-4AAB-8561-5E141F8D261F}"/>
    <cellStyle name="Comma 10 3 4" xfId="1313" xr:uid="{8D432A2E-3117-4009-A270-F90B45B85246}"/>
    <cellStyle name="Comma 10 3 4 2" xfId="2741" xr:uid="{77EF0D77-B453-4519-BF37-F1985693BC71}"/>
    <cellStyle name="Comma 10 3 4 2 2" xfId="5731" xr:uid="{4E4993EE-9553-476A-A9CE-559701CACFA3}"/>
    <cellStyle name="Comma 10 3 4 2 2 2" xfId="11713" xr:uid="{6F4D108A-EA40-4BC9-B21D-037D7CA81DF3}"/>
    <cellStyle name="Comma 10 3 4 2 2 2 2" xfId="23588" xr:uid="{47928C3D-3E59-4FC2-AEC2-64C2BAFD6809}"/>
    <cellStyle name="Comma 10 3 4 2 2 2 2 2" xfId="47541" xr:uid="{586AB9BD-0AD2-4B7B-AB35-8E5E639AE475}"/>
    <cellStyle name="Comma 10 3 4 2 2 2 3" xfId="35677" xr:uid="{300694DF-804D-42C8-83F6-D3513D50D531}"/>
    <cellStyle name="Comma 10 3 4 2 2 3" xfId="17652" xr:uid="{6046424D-E43E-40EE-88E7-6FF3B84122A4}"/>
    <cellStyle name="Comma 10 3 4 2 2 3 2" xfId="41606" xr:uid="{F08E66EC-6C90-487D-BC04-E1DE5E532D99}"/>
    <cellStyle name="Comma 10 3 4 2 2 4" xfId="29719" xr:uid="{0B037571-3FD5-438F-9164-D2FBF059D26E}"/>
    <cellStyle name="Comma 10 3 4 2 3" xfId="8763" xr:uid="{51E8C28F-E912-4A63-83D6-2005DB07883B}"/>
    <cellStyle name="Comma 10 3 4 2 3 2" xfId="20646" xr:uid="{D4E28574-2A06-40B5-9697-BAED1C1A693D}"/>
    <cellStyle name="Comma 10 3 4 2 3 2 2" xfId="44599" xr:uid="{7E4D0CFE-3ECF-4A02-9975-927901064854}"/>
    <cellStyle name="Comma 10 3 4 2 3 3" xfId="32728" xr:uid="{DBFE540E-87EC-457C-8517-39C0176DF541}"/>
    <cellStyle name="Comma 10 3 4 2 4" xfId="14711" xr:uid="{B108B26C-33AD-4EDD-BA74-90B0E336971D}"/>
    <cellStyle name="Comma 10 3 4 2 4 2" xfId="38665" xr:uid="{B9225751-4881-4FEF-B037-1156557AF85B}"/>
    <cellStyle name="Comma 10 3 4 2 5" xfId="26771" xr:uid="{C2687BCF-893E-4299-B25D-61AE8AE4D506}"/>
    <cellStyle name="Comma 10 3 4 3" xfId="4303" xr:uid="{21D94407-6E5B-4FA9-BA0A-EF226DA24D7F}"/>
    <cellStyle name="Comma 10 3 4 3 2" xfId="10285" xr:uid="{014777B8-D9AE-483B-816C-68EB0F90DCBC}"/>
    <cellStyle name="Comma 10 3 4 3 2 2" xfId="22160" xr:uid="{BBCAF63F-526E-461C-94FB-6DBAEC04BE43}"/>
    <cellStyle name="Comma 10 3 4 3 2 2 2" xfId="46113" xr:uid="{9D75A7EC-09F2-4300-8CBF-3371788D694A}"/>
    <cellStyle name="Comma 10 3 4 3 2 3" xfId="34249" xr:uid="{5AE3DB0E-2D60-4E20-82CE-CBA0CA95C824}"/>
    <cellStyle name="Comma 10 3 4 3 3" xfId="16224" xr:uid="{5EACFA45-C1D3-40C7-9914-6754E8AD1F19}"/>
    <cellStyle name="Comma 10 3 4 3 3 2" xfId="40178" xr:uid="{E5D60FDC-A21C-4277-8E20-DE7B33DA1C52}"/>
    <cellStyle name="Comma 10 3 4 3 4" xfId="28291" xr:uid="{A2C786A8-0F92-4BC0-9682-16A8A7FDD514}"/>
    <cellStyle name="Comma 10 3 4 4" xfId="7335" xr:uid="{2F9A567C-1E6A-4ADD-9712-05A60EC15A5C}"/>
    <cellStyle name="Comma 10 3 4 4 2" xfId="19218" xr:uid="{7EDEB5DA-6132-4B44-A571-188B67BB44E8}"/>
    <cellStyle name="Comma 10 3 4 4 2 2" xfId="43171" xr:uid="{FA930096-4FF3-4F73-AEDF-A06134393A81}"/>
    <cellStyle name="Comma 10 3 4 4 3" xfId="31300" xr:uid="{1E0E88C3-41B0-44A2-B775-7C588DEC62D1}"/>
    <cellStyle name="Comma 10 3 4 5" xfId="13283" xr:uid="{CB7FCD8C-F97B-4852-BB86-70F340D37A84}"/>
    <cellStyle name="Comma 10 3 4 5 2" xfId="37237" xr:uid="{0AF7B1CD-253B-4A92-88BB-9A7D6558B370}"/>
    <cellStyle name="Comma 10 3 4 6" xfId="25343" xr:uid="{89580C44-8FA9-4D21-B884-CCB49F51F620}"/>
    <cellStyle name="Comma 10 3 5" xfId="2027" xr:uid="{AE5A4604-8F99-41E9-9162-9E3B67284488}"/>
    <cellStyle name="Comma 10 3 5 2" xfId="5017" xr:uid="{8700D792-6E9F-4D3D-BC9F-ADEDCDCB5512}"/>
    <cellStyle name="Comma 10 3 5 2 2" xfId="10999" xr:uid="{18E84A57-51FB-4856-BCB0-F9F8192F480E}"/>
    <cellStyle name="Comma 10 3 5 2 2 2" xfId="22874" xr:uid="{C2ED6041-66B5-47BB-9CEF-094D9979FD8E}"/>
    <cellStyle name="Comma 10 3 5 2 2 2 2" xfId="46827" xr:uid="{3D8A54F9-4774-4EBD-A863-DC217E2A4F60}"/>
    <cellStyle name="Comma 10 3 5 2 2 3" xfId="34963" xr:uid="{DFF96949-95FD-4E0F-B583-E2C8311DC115}"/>
    <cellStyle name="Comma 10 3 5 2 3" xfId="16938" xr:uid="{F07F65A5-0B59-4BA8-9D58-4602DBDB804B}"/>
    <cellStyle name="Comma 10 3 5 2 3 2" xfId="40892" xr:uid="{44EE9089-3D31-4C12-895F-185CB2B10187}"/>
    <cellStyle name="Comma 10 3 5 2 4" xfId="29005" xr:uid="{B86340E1-D9D0-4873-A2E9-18B1814F4CE5}"/>
    <cellStyle name="Comma 10 3 5 3" xfId="8049" xr:uid="{B2DD13A0-2A24-4CEE-B891-FA2E4855E7D0}"/>
    <cellStyle name="Comma 10 3 5 3 2" xfId="19932" xr:uid="{8552035C-036E-4846-A490-5698D148DEE7}"/>
    <cellStyle name="Comma 10 3 5 3 2 2" xfId="43885" xr:uid="{B308EB58-862C-4C45-8B62-804D6B47EFDC}"/>
    <cellStyle name="Comma 10 3 5 3 3" xfId="32014" xr:uid="{64F1E307-FB74-4060-9047-8B955CF72A43}"/>
    <cellStyle name="Comma 10 3 5 4" xfId="13997" xr:uid="{2142A0CE-40EE-41EE-8962-6A98A48CAA8D}"/>
    <cellStyle name="Comma 10 3 5 4 2" xfId="37951" xr:uid="{207D59B7-3432-4B72-B589-C152C874AD75}"/>
    <cellStyle name="Comma 10 3 5 5" xfId="26057" xr:uid="{ADBFFF9D-EB12-447A-90B2-53FE9E39E1BA}"/>
    <cellStyle name="Comma 10 3 6" xfId="3587" xr:uid="{C8FBA346-F5CC-4674-8009-733BE759A31D}"/>
    <cellStyle name="Comma 10 3 6 2" xfId="9569" xr:uid="{3A963D8A-B8DF-4990-BBC2-C1014B32D2DE}"/>
    <cellStyle name="Comma 10 3 6 2 2" xfId="21444" xr:uid="{27194DD5-9C54-42A8-A68A-F22DEA3A7D38}"/>
    <cellStyle name="Comma 10 3 6 2 2 2" xfId="45397" xr:uid="{EFD57CB7-E68B-4343-B397-0335541945D6}"/>
    <cellStyle name="Comma 10 3 6 2 3" xfId="33533" xr:uid="{913D616C-89D0-4F13-BC0E-3B854D8C1279}"/>
    <cellStyle name="Comma 10 3 6 3" xfId="15508" xr:uid="{B20CB35E-568A-4AE1-A469-48A1466C17CC}"/>
    <cellStyle name="Comma 10 3 6 3 2" xfId="39462" xr:uid="{AB3DE713-B086-4CBB-BC32-6468A614CEFA}"/>
    <cellStyle name="Comma 10 3 6 4" xfId="27575" xr:uid="{D847B155-53AE-4575-8C36-90543D60F34F}"/>
    <cellStyle name="Comma 10 3 7" xfId="6615" xr:uid="{C641F19A-46F0-4700-AEF7-D8F260391153}"/>
    <cellStyle name="Comma 10 3 7 2" xfId="18502" xr:uid="{953614F6-E69A-4353-8218-B13A3B2082CB}"/>
    <cellStyle name="Comma 10 3 7 2 2" xfId="42455" xr:uid="{DF2C9F82-C117-405D-A9A6-49D5C50DCF86}"/>
    <cellStyle name="Comma 10 3 7 3" xfId="30583" xr:uid="{48387868-56B9-4A32-9124-7BA852227B0E}"/>
    <cellStyle name="Comma 10 3 8" xfId="12567" xr:uid="{36B6043D-099E-4102-AF95-12835E38D3DA}"/>
    <cellStyle name="Comma 10 3 8 2" xfId="36521" xr:uid="{E2B406B1-490F-41F1-BD34-92A954A93DAD}"/>
    <cellStyle name="Comma 10 3 9" xfId="24631" xr:uid="{E5498EB8-37D9-457E-A537-9455767FB935}"/>
    <cellStyle name="Comma 10 4" xfId="657" xr:uid="{A82DC3E4-9322-4924-ABE8-B7077AEF6461}"/>
    <cellStyle name="Comma 10 4 2" xfId="1021" xr:uid="{5FE58AA4-D445-427E-A5B8-E0B3B76610D3}"/>
    <cellStyle name="Comma 10 4 2 2" xfId="1734" xr:uid="{5FC2371A-CEE3-4A6C-AF26-B1394DEE73B4}"/>
    <cellStyle name="Comma 10 4 2 2 2" xfId="3162" xr:uid="{FFF3429A-E3B9-4A16-8BA1-9F01564BA28A}"/>
    <cellStyle name="Comma 10 4 2 2 2 2" xfId="6152" xr:uid="{CB705F7A-C08E-47C9-B6A2-1EB721522F84}"/>
    <cellStyle name="Comma 10 4 2 2 2 2 2" xfId="12134" xr:uid="{BE745302-40CA-44A4-858E-9036B3620A42}"/>
    <cellStyle name="Comma 10 4 2 2 2 2 2 2" xfId="24009" xr:uid="{95117D7A-A3E7-4629-AE36-7A637EBC4552}"/>
    <cellStyle name="Comma 10 4 2 2 2 2 2 2 2" xfId="47962" xr:uid="{8D528084-6C64-496D-84E1-1674D20488A4}"/>
    <cellStyle name="Comma 10 4 2 2 2 2 2 3" xfId="36098" xr:uid="{592D701D-EEFF-453B-BA44-0F1F1A434568}"/>
    <cellStyle name="Comma 10 4 2 2 2 2 3" xfId="18073" xr:uid="{E6AE0DD8-2311-4B5C-8F59-E8215CB6BC3A}"/>
    <cellStyle name="Comma 10 4 2 2 2 2 3 2" xfId="42027" xr:uid="{01BE4DEC-0AC9-4A08-94C7-9770DBDB738E}"/>
    <cellStyle name="Comma 10 4 2 2 2 2 4" xfId="30140" xr:uid="{41EFCCBE-5E61-48EA-9B2F-EB072B69C2AE}"/>
    <cellStyle name="Comma 10 4 2 2 2 3" xfId="9184" xr:uid="{1EC11ABE-B410-47D4-AFDC-C3C9235AB8F0}"/>
    <cellStyle name="Comma 10 4 2 2 2 3 2" xfId="21067" xr:uid="{408651A4-9A5F-4A88-BC07-EA24987836FF}"/>
    <cellStyle name="Comma 10 4 2 2 2 3 2 2" xfId="45020" xr:uid="{0F539DF2-32E9-4C4A-AF67-E77D31AFA86C}"/>
    <cellStyle name="Comma 10 4 2 2 2 3 3" xfId="33149" xr:uid="{CE51433F-8FA8-4569-A359-32560FF2249A}"/>
    <cellStyle name="Comma 10 4 2 2 2 4" xfId="15132" xr:uid="{726C9ED6-0986-4820-8F51-D456653B716A}"/>
    <cellStyle name="Comma 10 4 2 2 2 4 2" xfId="39086" xr:uid="{28393EF6-4BC4-4C8A-A9B7-5D6FEBFBBDDA}"/>
    <cellStyle name="Comma 10 4 2 2 2 5" xfId="27192" xr:uid="{28160897-E67C-44DF-8CF1-DAA613ABC837}"/>
    <cellStyle name="Comma 10 4 2 2 3" xfId="4724" xr:uid="{2AC456CD-825D-4259-A6B7-3F21CF7DEC14}"/>
    <cellStyle name="Comma 10 4 2 2 3 2" xfId="10706" xr:uid="{97B0443C-0EDA-47BB-B43A-4FD3AD4CA20C}"/>
    <cellStyle name="Comma 10 4 2 2 3 2 2" xfId="22581" xr:uid="{51A6275A-46CB-4E8A-AABF-88755A704BCB}"/>
    <cellStyle name="Comma 10 4 2 2 3 2 2 2" xfId="46534" xr:uid="{2966A0D0-771D-4BB4-BF2E-C05CFB2BA598}"/>
    <cellStyle name="Comma 10 4 2 2 3 2 3" xfId="34670" xr:uid="{8368452E-43BA-4995-A454-8D4558E4EF0E}"/>
    <cellStyle name="Comma 10 4 2 2 3 3" xfId="16645" xr:uid="{B27D7559-D751-482C-867A-FC885BB2C799}"/>
    <cellStyle name="Comma 10 4 2 2 3 3 2" xfId="40599" xr:uid="{28D934F5-D57B-4314-9611-D8E231EF24C7}"/>
    <cellStyle name="Comma 10 4 2 2 3 4" xfId="28712" xr:uid="{E40389D5-ACEE-42BE-9CB7-6FBFFDB343A9}"/>
    <cellStyle name="Comma 10 4 2 2 4" xfId="7756" xr:uid="{508F1570-4A07-438B-8814-CDB4992E8726}"/>
    <cellStyle name="Comma 10 4 2 2 4 2" xfId="19639" xr:uid="{4E4D6584-6CF6-4AE0-9E72-0249A337D24C}"/>
    <cellStyle name="Comma 10 4 2 2 4 2 2" xfId="43592" xr:uid="{4CF0ADD3-F930-4C54-A6A1-1510D7E1D03F}"/>
    <cellStyle name="Comma 10 4 2 2 4 3" xfId="31721" xr:uid="{8C319A78-AC38-498A-AE7D-907CA5DB8B7B}"/>
    <cellStyle name="Comma 10 4 2 2 5" xfId="13704" xr:uid="{98BFD611-3041-4A07-9065-6C659841C274}"/>
    <cellStyle name="Comma 10 4 2 2 5 2" xfId="37658" xr:uid="{396A3468-C32D-4A06-88E1-0BD82C1779D0}"/>
    <cellStyle name="Comma 10 4 2 2 6" xfId="25764" xr:uid="{61F185D6-6AC7-48EF-8802-DB11DA563CD4}"/>
    <cellStyle name="Comma 10 4 2 3" xfId="2448" xr:uid="{679A40F4-0906-4C56-B23D-F079CC907636}"/>
    <cellStyle name="Comma 10 4 2 3 2" xfId="5438" xr:uid="{D8776F4F-FE51-4294-92DB-97F5FAA3BB6A}"/>
    <cellStyle name="Comma 10 4 2 3 2 2" xfId="11420" xr:uid="{6189EA96-FD57-463C-B80B-605AA3CBB523}"/>
    <cellStyle name="Comma 10 4 2 3 2 2 2" xfId="23295" xr:uid="{ADB43978-38B4-4DB9-9B11-700F67874610}"/>
    <cellStyle name="Comma 10 4 2 3 2 2 2 2" xfId="47248" xr:uid="{B49D5C7C-A820-4CB2-94BC-CC6B2731E4C1}"/>
    <cellStyle name="Comma 10 4 2 3 2 2 3" xfId="35384" xr:uid="{08FD8A16-D7B9-4F09-9730-95CCFD82229C}"/>
    <cellStyle name="Comma 10 4 2 3 2 3" xfId="17359" xr:uid="{4C3DF469-9160-4F84-A3C2-089464D34879}"/>
    <cellStyle name="Comma 10 4 2 3 2 3 2" xfId="41313" xr:uid="{A70FCA7F-8CDE-4F65-B66D-FE5359F7CECF}"/>
    <cellStyle name="Comma 10 4 2 3 2 4" xfId="29426" xr:uid="{C76B359E-A67A-4B0B-9F85-EFD7D565CCAE}"/>
    <cellStyle name="Comma 10 4 2 3 3" xfId="8470" xr:uid="{06DFC490-3FF4-464B-855F-731738511C42}"/>
    <cellStyle name="Comma 10 4 2 3 3 2" xfId="20353" xr:uid="{16E4BFB4-BB1C-41E9-8DA0-4F050D98BA8E}"/>
    <cellStyle name="Comma 10 4 2 3 3 2 2" xfId="44306" xr:uid="{228C301D-D5EB-47FC-81E0-B8FDCB6B2421}"/>
    <cellStyle name="Comma 10 4 2 3 3 3" xfId="32435" xr:uid="{F8DF3E32-F1D1-483A-8916-E9F1C5303E88}"/>
    <cellStyle name="Comma 10 4 2 3 4" xfId="14418" xr:uid="{4E037BEC-DF52-42B7-A9EB-4E2D2E905A5E}"/>
    <cellStyle name="Comma 10 4 2 3 4 2" xfId="38372" xr:uid="{ED76D4FF-4EFB-4622-813D-9612F670E7F4}"/>
    <cellStyle name="Comma 10 4 2 3 5" xfId="26478" xr:uid="{433A5340-BEC3-4040-ACF2-BE771B54DDD6}"/>
    <cellStyle name="Comma 10 4 2 4" xfId="4010" xr:uid="{DB80FB26-4FB9-4841-8E2C-6EAF41E0CCED}"/>
    <cellStyle name="Comma 10 4 2 4 2" xfId="9992" xr:uid="{EDE3180D-1473-4908-BBEE-FE7CAC7F760F}"/>
    <cellStyle name="Comma 10 4 2 4 2 2" xfId="21867" xr:uid="{6B7A7F05-755C-46A0-B7F8-CDAF94B5D4A0}"/>
    <cellStyle name="Comma 10 4 2 4 2 2 2" xfId="45820" xr:uid="{A6865021-8091-458B-B6B2-6986BD52505E}"/>
    <cellStyle name="Comma 10 4 2 4 2 3" xfId="33956" xr:uid="{A6878141-0A98-4F38-B933-5E1F781EAAF7}"/>
    <cellStyle name="Comma 10 4 2 4 3" xfId="15931" xr:uid="{5517ACDE-CC91-4A8C-B655-EAA1FA697FE1}"/>
    <cellStyle name="Comma 10 4 2 4 3 2" xfId="39885" xr:uid="{35A551BE-B281-4D8D-A399-EF1CB6390C1B}"/>
    <cellStyle name="Comma 10 4 2 4 4" xfId="27998" xr:uid="{0A9B6069-AD07-41C8-A24F-CE862FEB8F2E}"/>
    <cellStyle name="Comma 10 4 2 5" xfId="7042" xr:uid="{6AF4D4E7-BFC4-4100-BD37-2EF1D4D868F0}"/>
    <cellStyle name="Comma 10 4 2 5 2" xfId="18925" xr:uid="{2455E42A-6DDB-4389-87FF-CB1FA8DCD81E}"/>
    <cellStyle name="Comma 10 4 2 5 2 2" xfId="42878" xr:uid="{1C52E48C-26CF-48F4-AABB-3752126D60C8}"/>
    <cellStyle name="Comma 10 4 2 5 3" xfId="31007" xr:uid="{9FD2573C-5ABD-4997-84B8-55DB71F8411C}"/>
    <cellStyle name="Comma 10 4 2 6" xfId="12990" xr:uid="{3E856DF5-5C37-4DF1-9A1C-F6E3C168F597}"/>
    <cellStyle name="Comma 10 4 2 6 2" xfId="36944" xr:uid="{F7A8A144-0A47-40DC-ADA5-3FEB647BFF86}"/>
    <cellStyle name="Comma 10 4 2 7" xfId="25051" xr:uid="{6079BE88-5096-40FB-A266-4CDDB5BCD54C}"/>
    <cellStyle name="Comma 10 4 3" xfId="1392" xr:uid="{76311711-DF2D-4856-A238-A49A69DF7E3A}"/>
    <cellStyle name="Comma 10 4 3 2" xfId="2820" xr:uid="{F3F76F79-6A62-45EA-B1E4-1C990F1C64BD}"/>
    <cellStyle name="Comma 10 4 3 2 2" xfId="5810" xr:uid="{D301E0E6-40F4-4618-A049-4F1ABA347482}"/>
    <cellStyle name="Comma 10 4 3 2 2 2" xfId="11792" xr:uid="{AA72F94E-C62F-42DD-BC75-D6F0E6EA59FB}"/>
    <cellStyle name="Comma 10 4 3 2 2 2 2" xfId="23667" xr:uid="{B2F4F772-E419-4A44-84AB-27B08AEB9246}"/>
    <cellStyle name="Comma 10 4 3 2 2 2 2 2" xfId="47620" xr:uid="{72B065B4-E26D-4FB7-A689-77844F3F789B}"/>
    <cellStyle name="Comma 10 4 3 2 2 2 3" xfId="35756" xr:uid="{753D996F-8436-430F-95D3-4E9C6DD9018F}"/>
    <cellStyle name="Comma 10 4 3 2 2 3" xfId="17731" xr:uid="{2380A06A-0D86-40B7-8BB9-38678406592A}"/>
    <cellStyle name="Comma 10 4 3 2 2 3 2" xfId="41685" xr:uid="{7316BC1E-4180-41B0-8193-78103FD6BAD4}"/>
    <cellStyle name="Comma 10 4 3 2 2 4" xfId="29798" xr:uid="{5C7FB729-5F85-470B-8D52-ACDE5DFA106E}"/>
    <cellStyle name="Comma 10 4 3 2 3" xfId="8842" xr:uid="{2A1E42C0-3516-4F68-AE82-2FC6232B53B2}"/>
    <cellStyle name="Comma 10 4 3 2 3 2" xfId="20725" xr:uid="{17D362E4-1E76-48FC-A6B3-65D4818DAF0C}"/>
    <cellStyle name="Comma 10 4 3 2 3 2 2" xfId="44678" xr:uid="{B1BB7958-F7DA-40FF-B528-CF4FB18C37A3}"/>
    <cellStyle name="Comma 10 4 3 2 3 3" xfId="32807" xr:uid="{244CC9EF-CD45-4395-852F-0CE6D2A1DE59}"/>
    <cellStyle name="Comma 10 4 3 2 4" xfId="14790" xr:uid="{FB80D25F-F1F9-4AB6-8C14-9B652E018AC1}"/>
    <cellStyle name="Comma 10 4 3 2 4 2" xfId="38744" xr:uid="{1CCC4543-E52A-4F61-837A-9E493AA10288}"/>
    <cellStyle name="Comma 10 4 3 2 5" xfId="26850" xr:uid="{FE9B15CE-A67E-434D-A12A-8F5D7C50B89A}"/>
    <cellStyle name="Comma 10 4 3 3" xfId="4382" xr:uid="{853D3BAC-B1D4-4276-AD19-BB45E01848A1}"/>
    <cellStyle name="Comma 10 4 3 3 2" xfId="10364" xr:uid="{02E0D9B9-7BF2-49CB-970A-B490DFF71402}"/>
    <cellStyle name="Comma 10 4 3 3 2 2" xfId="22239" xr:uid="{2870CBE4-2385-4029-8793-1F41D3563F98}"/>
    <cellStyle name="Comma 10 4 3 3 2 2 2" xfId="46192" xr:uid="{2AF7028C-5FE9-4C73-AB89-B894B6EDE165}"/>
    <cellStyle name="Comma 10 4 3 3 2 3" xfId="34328" xr:uid="{C596B12C-AFD4-456E-A187-F4BFAB0445AD}"/>
    <cellStyle name="Comma 10 4 3 3 3" xfId="16303" xr:uid="{B733C6AF-1936-4B8C-BA8A-0085A0084814}"/>
    <cellStyle name="Comma 10 4 3 3 3 2" xfId="40257" xr:uid="{DE605D43-015F-4041-B219-46DFD3814169}"/>
    <cellStyle name="Comma 10 4 3 3 4" xfId="28370" xr:uid="{687E34F9-7767-4F08-9502-80755C9CAA56}"/>
    <cellStyle name="Comma 10 4 3 4" xfId="7414" xr:uid="{3B7A744A-7736-42A9-B97C-9A0830D85F8D}"/>
    <cellStyle name="Comma 10 4 3 4 2" xfId="19297" xr:uid="{221B5930-7972-487A-B558-DE2E7AFA3DBA}"/>
    <cellStyle name="Comma 10 4 3 4 2 2" xfId="43250" xr:uid="{AB14133C-516D-4F12-A571-92D6A5BDB0E5}"/>
    <cellStyle name="Comma 10 4 3 4 3" xfId="31379" xr:uid="{1BBF5305-85E3-4566-9005-606A7C257446}"/>
    <cellStyle name="Comma 10 4 3 5" xfId="13362" xr:uid="{BF6E168B-885F-491E-A171-300F86A6FAAF}"/>
    <cellStyle name="Comma 10 4 3 5 2" xfId="37316" xr:uid="{3B5D4D39-BB01-496F-8BF9-F057FBDBAE06}"/>
    <cellStyle name="Comma 10 4 3 6" xfId="25422" xr:uid="{4CC3E1E9-5BFA-4E91-BD4B-85CCA89E7F5C}"/>
    <cellStyle name="Comma 10 4 4" xfId="2106" xr:uid="{12C27273-3128-402C-9456-6106498D9188}"/>
    <cellStyle name="Comma 10 4 4 2" xfId="5096" xr:uid="{6332D130-55B1-4C14-8893-1DD157484E94}"/>
    <cellStyle name="Comma 10 4 4 2 2" xfId="11078" xr:uid="{59CBC1B7-8B47-429D-8448-944EF398AD22}"/>
    <cellStyle name="Comma 10 4 4 2 2 2" xfId="22953" xr:uid="{5B9AE0BE-EDA0-4FE1-831C-D2EC418B7A35}"/>
    <cellStyle name="Comma 10 4 4 2 2 2 2" xfId="46906" xr:uid="{03A02D72-5115-4676-B12D-FA538EBF1648}"/>
    <cellStyle name="Comma 10 4 4 2 2 3" xfId="35042" xr:uid="{C8CBA800-8BDB-4B77-9D9B-AB42131B3509}"/>
    <cellStyle name="Comma 10 4 4 2 3" xfId="17017" xr:uid="{E57CB7F5-43FC-4A8D-B3E9-9CC2E3E585BC}"/>
    <cellStyle name="Comma 10 4 4 2 3 2" xfId="40971" xr:uid="{91880195-19AD-46C9-89EA-AEDBA220EFF4}"/>
    <cellStyle name="Comma 10 4 4 2 4" xfId="29084" xr:uid="{1B34DAB5-242C-4D60-AECF-BC4D042E7F26}"/>
    <cellStyle name="Comma 10 4 4 3" xfId="8128" xr:uid="{A156E17D-9C2B-4529-A3BC-DFA7FB7437A4}"/>
    <cellStyle name="Comma 10 4 4 3 2" xfId="20011" xr:uid="{9F06876F-596D-49E5-8B6E-3879D582ECCD}"/>
    <cellStyle name="Comma 10 4 4 3 2 2" xfId="43964" xr:uid="{747E661B-478C-4AFD-A004-FF5843DA0E48}"/>
    <cellStyle name="Comma 10 4 4 3 3" xfId="32093" xr:uid="{D5CB661A-45DE-41A0-9AFA-EE3BA9641F6F}"/>
    <cellStyle name="Comma 10 4 4 4" xfId="14076" xr:uid="{C45BC4DB-75E2-4F96-93DD-3E7F7815FCB2}"/>
    <cellStyle name="Comma 10 4 4 4 2" xfId="38030" xr:uid="{F88E9622-E72C-453F-AB44-FBFC67E436E6}"/>
    <cellStyle name="Comma 10 4 4 5" xfId="26136" xr:uid="{3D4B6D39-2D25-47F8-B51E-19277817A2A2}"/>
    <cellStyle name="Comma 10 4 5" xfId="3666" xr:uid="{53655B47-1287-4D0A-9F98-4F9EA53D0371}"/>
    <cellStyle name="Comma 10 4 5 2" xfId="9648" xr:uid="{C3E054BF-9CA1-45BB-AE5E-6735CE3F2DCB}"/>
    <cellStyle name="Comma 10 4 5 2 2" xfId="21523" xr:uid="{3EDB6F17-0CD7-420D-AA4D-F4C27F62CE3E}"/>
    <cellStyle name="Comma 10 4 5 2 2 2" xfId="45476" xr:uid="{150BBABA-7C2E-48D0-9530-D8E22FFF8574}"/>
    <cellStyle name="Comma 10 4 5 2 3" xfId="33612" xr:uid="{9A164F95-176E-4853-B51C-2176F707E0B7}"/>
    <cellStyle name="Comma 10 4 5 3" xfId="15587" xr:uid="{5128BF31-5BF2-44D1-BD35-44DEE61ECD86}"/>
    <cellStyle name="Comma 10 4 5 3 2" xfId="39541" xr:uid="{8BB764C9-5077-41F5-8756-48189AD648BE}"/>
    <cellStyle name="Comma 10 4 5 4" xfId="27654" xr:uid="{37A3B98E-9096-405F-8EF4-01CC10C042C9}"/>
    <cellStyle name="Comma 10 4 6" xfId="6696" xr:uid="{E26D7782-7101-4D6C-8C3A-CE59225653C8}"/>
    <cellStyle name="Comma 10 4 6 2" xfId="18581" xr:uid="{E0A97A9F-3D48-4C65-818E-F8128D426984}"/>
    <cellStyle name="Comma 10 4 6 2 2" xfId="42534" xr:uid="{12C60BFF-4DF7-4B8E-B731-2B3AFFC4E6EC}"/>
    <cellStyle name="Comma 10 4 6 3" xfId="30663" xr:uid="{BB2BC2E0-69E0-4780-A2DB-016460E3C195}"/>
    <cellStyle name="Comma 10 4 7" xfId="12646" xr:uid="{AEEA8A36-F962-485B-AA37-6A6B33606A27}"/>
    <cellStyle name="Comma 10 4 7 2" xfId="36600" xr:uid="{DCF5E40F-DA5C-43C6-9A9B-1F7E0E74E634}"/>
    <cellStyle name="Comma 10 4 8" xfId="24710" xr:uid="{D9455C7F-3065-4ECA-B8BD-C21B5AEACFC0}"/>
    <cellStyle name="Comma 10 5" xfId="865" xr:uid="{985B480A-BD00-4C35-9A16-D697A6A4B3AB}"/>
    <cellStyle name="Comma 10 5 2" xfId="1579" xr:uid="{9CF48660-F377-4180-8DAB-851850B013F2}"/>
    <cellStyle name="Comma 10 5 2 2" xfId="3007" xr:uid="{A84EE8DC-4DA2-48CE-B31B-CDDFDCEF7922}"/>
    <cellStyle name="Comma 10 5 2 2 2" xfId="5997" xr:uid="{4D59DF6B-EFF1-4605-9B0C-3B180C453C7D}"/>
    <cellStyle name="Comma 10 5 2 2 2 2" xfId="11979" xr:uid="{5C283351-66DC-430B-A5C3-CA463B01A8E6}"/>
    <cellStyle name="Comma 10 5 2 2 2 2 2" xfId="23854" xr:uid="{C410FDFE-45D1-40A3-AE0D-9212069CAF69}"/>
    <cellStyle name="Comma 10 5 2 2 2 2 2 2" xfId="47807" xr:uid="{0CA89EA5-A386-44BB-BF0C-1C7584B53515}"/>
    <cellStyle name="Comma 10 5 2 2 2 2 3" xfId="35943" xr:uid="{823B10B4-A20B-4191-A249-9679C0507278}"/>
    <cellStyle name="Comma 10 5 2 2 2 3" xfId="17918" xr:uid="{877DD483-BA33-498C-903C-CED0F90DFE65}"/>
    <cellStyle name="Comma 10 5 2 2 2 3 2" xfId="41872" xr:uid="{75E37DF0-D374-4BF2-B0C9-83D87111007E}"/>
    <cellStyle name="Comma 10 5 2 2 2 4" xfId="29985" xr:uid="{2E60EDB5-470C-4512-A213-FAD9A248E5EF}"/>
    <cellStyle name="Comma 10 5 2 2 3" xfId="9029" xr:uid="{A5FA535B-B961-46BF-800F-2A96F18432D2}"/>
    <cellStyle name="Comma 10 5 2 2 3 2" xfId="20912" xr:uid="{08106369-65B4-4A38-9E47-09B5D46A6826}"/>
    <cellStyle name="Comma 10 5 2 2 3 2 2" xfId="44865" xr:uid="{50230F62-8F4A-45A5-BCC8-57E2F32D58ED}"/>
    <cellStyle name="Comma 10 5 2 2 3 3" xfId="32994" xr:uid="{21ADE804-7BBC-49D9-969E-55A9CF37CD09}"/>
    <cellStyle name="Comma 10 5 2 2 4" xfId="14977" xr:uid="{98AF221F-7610-4E8F-BC57-9B30F93159A4}"/>
    <cellStyle name="Comma 10 5 2 2 4 2" xfId="38931" xr:uid="{32265879-761C-427C-BAA6-AD230554ED71}"/>
    <cellStyle name="Comma 10 5 2 2 5" xfId="27037" xr:uid="{FF80FA99-ECB7-4128-8994-DF5095A1CD71}"/>
    <cellStyle name="Comma 10 5 2 3" xfId="4569" xr:uid="{1270246A-A020-400B-864C-66A6918BF5B3}"/>
    <cellStyle name="Comma 10 5 2 3 2" xfId="10551" xr:uid="{F8B66961-0F46-4D6C-B772-F905F770B9D5}"/>
    <cellStyle name="Comma 10 5 2 3 2 2" xfId="22426" xr:uid="{66D8698B-5B30-4852-ABB3-F72C7ED60D64}"/>
    <cellStyle name="Comma 10 5 2 3 2 2 2" xfId="46379" xr:uid="{C84FC756-ECCE-4B27-90BF-FB79F80237BA}"/>
    <cellStyle name="Comma 10 5 2 3 2 3" xfId="34515" xr:uid="{97583AF6-886E-4B3B-A146-E75875D74026}"/>
    <cellStyle name="Comma 10 5 2 3 3" xfId="16490" xr:uid="{5828A510-EA45-4340-A701-165EFA1BDBDB}"/>
    <cellStyle name="Comma 10 5 2 3 3 2" xfId="40444" xr:uid="{1A5DB084-54C5-47AB-BCF7-C4FD94817739}"/>
    <cellStyle name="Comma 10 5 2 3 4" xfId="28557" xr:uid="{74ED6E9B-97C3-4C4C-8629-9EBE04F82C62}"/>
    <cellStyle name="Comma 10 5 2 4" xfId="7601" xr:uid="{990F3E57-20B2-473C-A0F9-5E244188FD82}"/>
    <cellStyle name="Comma 10 5 2 4 2" xfId="19484" xr:uid="{428F71BE-29BB-4949-ADB9-8055021C473B}"/>
    <cellStyle name="Comma 10 5 2 4 2 2" xfId="43437" xr:uid="{9B7E4A84-DBEC-4943-BEEB-C2531F44690C}"/>
    <cellStyle name="Comma 10 5 2 4 3" xfId="31566" xr:uid="{C87AE191-D93E-470D-8216-DD1F9DE0FC85}"/>
    <cellStyle name="Comma 10 5 2 5" xfId="13549" xr:uid="{6838CE60-019A-485A-A3EE-69AD7C2DE299}"/>
    <cellStyle name="Comma 10 5 2 5 2" xfId="37503" xr:uid="{C9BB1A75-3A98-45B1-90F2-63A9509EEBBB}"/>
    <cellStyle name="Comma 10 5 2 6" xfId="25609" xr:uid="{35C11DA2-9BC2-4C3A-9CF3-05F9CCC5100D}"/>
    <cellStyle name="Comma 10 5 3" xfId="2293" xr:uid="{E8909FCA-6897-4D94-A8E0-BE00B581D27E}"/>
    <cellStyle name="Comma 10 5 3 2" xfId="5283" xr:uid="{BA20173E-7CEB-42B1-9E2D-3D011EC4B847}"/>
    <cellStyle name="Comma 10 5 3 2 2" xfId="11265" xr:uid="{4713521B-6DC2-454E-8AAD-74C15483AFE1}"/>
    <cellStyle name="Comma 10 5 3 2 2 2" xfId="23140" xr:uid="{ADFEEA44-BAF5-435C-96DA-307E66B91359}"/>
    <cellStyle name="Comma 10 5 3 2 2 2 2" xfId="47093" xr:uid="{52F868AA-B304-4D4F-A12D-BBDFB68835C7}"/>
    <cellStyle name="Comma 10 5 3 2 2 3" xfId="35229" xr:uid="{9869A682-A79F-49C3-9C2D-60CBBC12DB2C}"/>
    <cellStyle name="Comma 10 5 3 2 3" xfId="17204" xr:uid="{4A78173D-AE04-461D-B706-1BBA2B21C187}"/>
    <cellStyle name="Comma 10 5 3 2 3 2" xfId="41158" xr:uid="{7B0B853A-3DF0-4559-9346-AEB3E3AA6193}"/>
    <cellStyle name="Comma 10 5 3 2 4" xfId="29271" xr:uid="{693536B9-C557-41C8-A105-E1494410F716}"/>
    <cellStyle name="Comma 10 5 3 3" xfId="8315" xr:uid="{2E9374A1-5357-4C9E-811C-E8C490DB1D75}"/>
    <cellStyle name="Comma 10 5 3 3 2" xfId="20198" xr:uid="{719ECD50-2248-4F39-900C-530A303CA143}"/>
    <cellStyle name="Comma 10 5 3 3 2 2" xfId="44151" xr:uid="{E82D5AB4-47FB-45BA-AE2E-0A92E5181FF7}"/>
    <cellStyle name="Comma 10 5 3 3 3" xfId="32280" xr:uid="{572954D5-AB5E-48D4-8AB9-A12A14493FFB}"/>
    <cellStyle name="Comma 10 5 3 4" xfId="14263" xr:uid="{93EE8F50-8D96-47B8-8322-9AA394DC792A}"/>
    <cellStyle name="Comma 10 5 3 4 2" xfId="38217" xr:uid="{20637B53-0D99-4CC3-A97B-4743709DE243}"/>
    <cellStyle name="Comma 10 5 3 5" xfId="26323" xr:uid="{C1B4EAD1-7181-486E-BA33-25C3B1BE49E3}"/>
    <cellStyle name="Comma 10 5 4" xfId="3855" xr:uid="{52701383-E6BF-45E5-BF3F-377601AABC22}"/>
    <cellStyle name="Comma 10 5 4 2" xfId="9837" xr:uid="{72DFA84C-A58D-40A1-A1AD-F8F975296412}"/>
    <cellStyle name="Comma 10 5 4 2 2" xfId="21712" xr:uid="{33178710-7F2C-4BC3-B65A-E0F82B4A4BF1}"/>
    <cellStyle name="Comma 10 5 4 2 2 2" xfId="45665" xr:uid="{1951A174-5158-49B1-A521-8775C1D72518}"/>
    <cellStyle name="Comma 10 5 4 2 3" xfId="33801" xr:uid="{CEEAAC73-6009-44B8-8231-BCCE03D486E7}"/>
    <cellStyle name="Comma 10 5 4 3" xfId="15776" xr:uid="{1F0EDDED-3460-41F3-947B-25C07527405A}"/>
    <cellStyle name="Comma 10 5 4 3 2" xfId="39730" xr:uid="{00FD4426-9982-454C-8F0C-C5630501BB04}"/>
    <cellStyle name="Comma 10 5 4 4" xfId="27843" xr:uid="{F5A01780-D049-4867-967C-41A2593316D6}"/>
    <cellStyle name="Comma 10 5 5" xfId="6887" xr:uid="{067CEBE6-92B9-4627-A1A5-06FE1755EAB9}"/>
    <cellStyle name="Comma 10 5 5 2" xfId="18770" xr:uid="{EDA1A0D7-0441-4BEA-AB50-8E5834639ED5}"/>
    <cellStyle name="Comma 10 5 5 2 2" xfId="42723" xr:uid="{199CC910-1681-4ACE-9DE7-5459C0DFA881}"/>
    <cellStyle name="Comma 10 5 5 3" xfId="30852" xr:uid="{74C1DDD4-00BA-4166-8E1B-F82D78C5A811}"/>
    <cellStyle name="Comma 10 5 6" xfId="12835" xr:uid="{9DD8C189-6B75-49AA-BA77-01681B07CE21}"/>
    <cellStyle name="Comma 10 5 6 2" xfId="36789" xr:uid="{8CF44D02-BF80-4FC0-8D5F-1C3F9DC5E538}"/>
    <cellStyle name="Comma 10 5 7" xfId="24896" xr:uid="{216ACA8F-4B63-4D36-A00F-1AB14886C8B9}"/>
    <cellStyle name="Comma 10 6" xfId="476" xr:uid="{941F47D4-FFD5-4E5D-94A4-B22D3AA26B5A}"/>
    <cellStyle name="Comma 10 6 2" xfId="1236" xr:uid="{63956234-1754-4242-B4AB-6FFF94D0389D}"/>
    <cellStyle name="Comma 10 6 2 2" xfId="2664" xr:uid="{103BAAE8-9D72-4443-B468-53CFC5DDD6A1}"/>
    <cellStyle name="Comma 10 6 2 2 2" xfId="5654" xr:uid="{3D8D01D5-5205-4660-9E7D-200582D002AA}"/>
    <cellStyle name="Comma 10 6 2 2 2 2" xfId="11636" xr:uid="{A2507452-AE19-4400-994C-BA797798F604}"/>
    <cellStyle name="Comma 10 6 2 2 2 2 2" xfId="23511" xr:uid="{C8AE1E9E-70A7-4D63-8456-A21A033883E6}"/>
    <cellStyle name="Comma 10 6 2 2 2 2 2 2" xfId="47464" xr:uid="{45AFDD2D-8632-4A0F-AF1C-D3C68F3B4412}"/>
    <cellStyle name="Comma 10 6 2 2 2 2 3" xfId="35600" xr:uid="{FE73E4C5-9AE5-43CA-AF84-2296F7FC9187}"/>
    <cellStyle name="Comma 10 6 2 2 2 3" xfId="17575" xr:uid="{A85DA6B8-08F0-455A-9F03-E88318FEA083}"/>
    <cellStyle name="Comma 10 6 2 2 2 3 2" xfId="41529" xr:uid="{E510413D-514B-45CD-928A-70688B31B589}"/>
    <cellStyle name="Comma 10 6 2 2 2 4" xfId="29642" xr:uid="{5019C7E9-79DD-4FE8-B5AC-2DECAA178DA6}"/>
    <cellStyle name="Comma 10 6 2 2 3" xfId="8686" xr:uid="{BF477E8B-5D7B-4B4F-ADA9-56E3793AEC4F}"/>
    <cellStyle name="Comma 10 6 2 2 3 2" xfId="20569" xr:uid="{AADF3FC0-D415-4EB0-8CBB-B850165667CF}"/>
    <cellStyle name="Comma 10 6 2 2 3 2 2" xfId="44522" xr:uid="{F0C1766D-0417-4D4E-8007-0BFAD1F937A1}"/>
    <cellStyle name="Comma 10 6 2 2 3 3" xfId="32651" xr:uid="{68149CC4-63C3-487F-A6A8-728761DE1DBB}"/>
    <cellStyle name="Comma 10 6 2 2 4" xfId="14634" xr:uid="{7F0C48F5-FBF6-4121-9D9C-203D238AEADE}"/>
    <cellStyle name="Comma 10 6 2 2 4 2" xfId="38588" xr:uid="{91E1D0DD-A2EB-4050-946E-0375C0B3EB26}"/>
    <cellStyle name="Comma 10 6 2 2 5" xfId="26694" xr:uid="{2000A99C-1A8F-4B30-A8EF-9E8793C95181}"/>
    <cellStyle name="Comma 10 6 2 3" xfId="4226" xr:uid="{6611B905-44E7-401D-9043-8CFB1D421993}"/>
    <cellStyle name="Comma 10 6 2 3 2" xfId="10208" xr:uid="{112459A5-C28E-46DC-BD13-7FF48E3F462E}"/>
    <cellStyle name="Comma 10 6 2 3 2 2" xfId="22083" xr:uid="{8674D29F-F495-48C9-ACF3-D22EB59DCAFE}"/>
    <cellStyle name="Comma 10 6 2 3 2 2 2" xfId="46036" xr:uid="{6E8A4589-151C-416D-8E4E-4721B4921802}"/>
    <cellStyle name="Comma 10 6 2 3 2 3" xfId="34172" xr:uid="{1465C7DC-C826-433E-8568-561DACDA13DD}"/>
    <cellStyle name="Comma 10 6 2 3 3" xfId="16147" xr:uid="{619E9679-3A97-44B1-9032-EB961C6E103C}"/>
    <cellStyle name="Comma 10 6 2 3 3 2" xfId="40101" xr:uid="{7B291023-2719-4214-B22E-AB293E53E8E0}"/>
    <cellStyle name="Comma 10 6 2 3 4" xfId="28214" xr:uid="{9F8E3B6D-D292-464A-B9EC-A4205B6D71CE}"/>
    <cellStyle name="Comma 10 6 2 4" xfId="7258" xr:uid="{37A122BC-CD38-49CD-BD75-C15C86563786}"/>
    <cellStyle name="Comma 10 6 2 4 2" xfId="19141" xr:uid="{DC946E41-FB9B-43C3-8BFD-E768E3994315}"/>
    <cellStyle name="Comma 10 6 2 4 2 2" xfId="43094" xr:uid="{7AC7ACA5-F60B-4262-9B5D-1D41DB78E59F}"/>
    <cellStyle name="Comma 10 6 2 4 3" xfId="31223" xr:uid="{F77479C3-83D0-4152-AF6B-4A5BD6C71B7B}"/>
    <cellStyle name="Comma 10 6 2 5" xfId="13206" xr:uid="{233C0FD8-DF1E-45B6-AB12-8A619306ECA4}"/>
    <cellStyle name="Comma 10 6 2 5 2" xfId="37160" xr:uid="{77FB78D9-D3FA-466E-9A20-9539F9E9C54A}"/>
    <cellStyle name="Comma 10 6 2 6" xfId="25266" xr:uid="{C8B242E7-153B-4156-B1D2-B03EE056805C}"/>
    <cellStyle name="Comma 10 6 3" xfId="1950" xr:uid="{45B1A5B8-AFDD-4368-9C28-5CFF0A81F38B}"/>
    <cellStyle name="Comma 10 6 3 2" xfId="4940" xr:uid="{D4444D8B-969C-492E-A14F-AFDC48BEBDCD}"/>
    <cellStyle name="Comma 10 6 3 2 2" xfId="10922" xr:uid="{79A62926-6706-4BA2-8197-9079F80908C0}"/>
    <cellStyle name="Comma 10 6 3 2 2 2" xfId="22797" xr:uid="{1BE90C69-7F42-427E-A720-08FBE66F0F38}"/>
    <cellStyle name="Comma 10 6 3 2 2 2 2" xfId="46750" xr:uid="{D08DCEC4-B41B-4919-BEA7-05577823475E}"/>
    <cellStyle name="Comma 10 6 3 2 2 3" xfId="34886" xr:uid="{4B8A3B72-531A-4AE1-8DDA-6508FCA32D97}"/>
    <cellStyle name="Comma 10 6 3 2 3" xfId="16861" xr:uid="{C468863D-E76D-4642-B7AA-4A6C628ADB6D}"/>
    <cellStyle name="Comma 10 6 3 2 3 2" xfId="40815" xr:uid="{C08A8981-1AD7-43FA-8535-469FC9EF7DF8}"/>
    <cellStyle name="Comma 10 6 3 2 4" xfId="28928" xr:uid="{41159818-C847-4E68-AD19-195338FBE6AD}"/>
    <cellStyle name="Comma 10 6 3 3" xfId="7972" xr:uid="{289DBA5C-E035-4614-A235-7BB31755F50D}"/>
    <cellStyle name="Comma 10 6 3 3 2" xfId="19855" xr:uid="{5F9CB7BD-B04D-4DA3-9D5F-8D788E90D50B}"/>
    <cellStyle name="Comma 10 6 3 3 2 2" xfId="43808" xr:uid="{95370891-2695-4276-932F-1FB6E8DD3F5A}"/>
    <cellStyle name="Comma 10 6 3 3 3" xfId="31937" xr:uid="{757FEB45-686E-4588-BC19-FB51DDE6EF35}"/>
    <cellStyle name="Comma 10 6 3 4" xfId="13920" xr:uid="{D6C75004-4409-443E-A8A7-374470D29A19}"/>
    <cellStyle name="Comma 10 6 3 4 2" xfId="37874" xr:uid="{567BAFC0-13A1-4F95-89AA-7966DF604746}"/>
    <cellStyle name="Comma 10 6 3 5" xfId="25980" xr:uid="{851B1D39-6AA7-4C2D-8AC6-989A5E48E651}"/>
    <cellStyle name="Comma 10 6 4" xfId="3509" xr:uid="{80BCC537-EC58-4AF0-ABD4-B06AF130086D}"/>
    <cellStyle name="Comma 10 6 4 2" xfId="9491" xr:uid="{2D3829B1-1AAD-4544-B118-F2F249E2DCF4}"/>
    <cellStyle name="Comma 10 6 4 2 2" xfId="21366" xr:uid="{6432E8BC-659E-424F-8FC8-3EB65B5166C8}"/>
    <cellStyle name="Comma 10 6 4 2 2 2" xfId="45319" xr:uid="{EAF04C07-727B-461A-A268-03ED25D6AAC4}"/>
    <cellStyle name="Comma 10 6 4 2 3" xfId="33455" xr:uid="{D6DDB0E2-A279-4ACF-AE13-1955021DAF04}"/>
    <cellStyle name="Comma 10 6 4 3" xfId="15430" xr:uid="{30884E5B-1D34-4DBD-A787-24A65013FA5F}"/>
    <cellStyle name="Comma 10 6 4 3 2" xfId="39384" xr:uid="{861AAF47-1BF5-4698-A5D0-50234B02967F}"/>
    <cellStyle name="Comma 10 6 4 4" xfId="27497" xr:uid="{D56F6C1C-3FC4-4F6A-9F34-F2BF982D2871}"/>
    <cellStyle name="Comma 10 6 5" xfId="6536" xr:uid="{54B69DB5-D1E5-4106-A5C0-CB3943D3CCBC}"/>
    <cellStyle name="Comma 10 6 5 2" xfId="18425" xr:uid="{FA807827-97A1-4F8C-B9E1-61EF26D421F5}"/>
    <cellStyle name="Comma 10 6 5 2 2" xfId="42378" xr:uid="{A45A874B-53B3-4EB1-B60C-2C432ACD9E18}"/>
    <cellStyle name="Comma 10 6 5 3" xfId="30505" xr:uid="{E0A10FEB-D481-4778-A135-FC3FA93A8D06}"/>
    <cellStyle name="Comma 10 6 6" xfId="12489" xr:uid="{600F650D-850A-4C68-AECB-FBF1CB78235B}"/>
    <cellStyle name="Comma 10 6 6 2" xfId="36443" xr:uid="{0FD075E2-E065-47E9-AF28-C518086CD02A}"/>
    <cellStyle name="Comma 10 6 7" xfId="24556" xr:uid="{8931EF9C-F316-484A-8A4B-BB257430752D}"/>
    <cellStyle name="Comma 10 7" xfId="1198" xr:uid="{E292AE14-27A3-4958-896B-D5854842335B}"/>
    <cellStyle name="Comma 10 7 2" xfId="2626" xr:uid="{5F2E5032-E45D-41D2-BEB6-3BDBADC2B52B}"/>
    <cellStyle name="Comma 10 7 2 2" xfId="5616" xr:uid="{F3A55EFB-9C69-4017-9256-767651808227}"/>
    <cellStyle name="Comma 10 7 2 2 2" xfId="11598" xr:uid="{FF2EC7F3-94F1-400C-A775-A4D7AAE2C7F7}"/>
    <cellStyle name="Comma 10 7 2 2 2 2" xfId="23473" xr:uid="{9A6F1F76-05C5-49E5-A087-4D62076DADEE}"/>
    <cellStyle name="Comma 10 7 2 2 2 2 2" xfId="47426" xr:uid="{AA5424F5-05D5-4A5C-A226-F6F22E514CC3}"/>
    <cellStyle name="Comma 10 7 2 2 2 3" xfId="35562" xr:uid="{6569F202-87D0-46EE-9F8C-EBCDD4BECA5D}"/>
    <cellStyle name="Comma 10 7 2 2 3" xfId="17537" xr:uid="{9E2F98B1-66C5-4145-AABF-E3CF610AFF9A}"/>
    <cellStyle name="Comma 10 7 2 2 3 2" xfId="41491" xr:uid="{9DCF6A82-8D8B-4A4F-AA69-432B5578557A}"/>
    <cellStyle name="Comma 10 7 2 2 4" xfId="29604" xr:uid="{9B9649FF-9F08-4DFE-BCDD-662466A8CC0E}"/>
    <cellStyle name="Comma 10 7 2 3" xfId="8648" xr:uid="{1255A028-F1B9-4059-BDBB-087AC701ECB9}"/>
    <cellStyle name="Comma 10 7 2 3 2" xfId="20531" xr:uid="{193F820D-3781-469B-A650-E7F3BC1ECBFD}"/>
    <cellStyle name="Comma 10 7 2 3 2 2" xfId="44484" xr:uid="{1B642F46-3F75-4E7C-9106-8D3C10546F0B}"/>
    <cellStyle name="Comma 10 7 2 3 3" xfId="32613" xr:uid="{8360B13B-F35F-441D-BD22-5F21D41BBD63}"/>
    <cellStyle name="Comma 10 7 2 4" xfId="14596" xr:uid="{646E51F3-3D29-468A-BBB4-0436FB20474C}"/>
    <cellStyle name="Comma 10 7 2 4 2" xfId="38550" xr:uid="{39F3A73C-66EC-44B8-8345-11DD571EB342}"/>
    <cellStyle name="Comma 10 7 2 5" xfId="26656" xr:uid="{ADB42A0C-4DD5-40C9-91C9-BB4C95EC9AD5}"/>
    <cellStyle name="Comma 10 7 3" xfId="4188" xr:uid="{3E04FE39-5884-4EC7-828C-A2658DE56C21}"/>
    <cellStyle name="Comma 10 7 3 2" xfId="10170" xr:uid="{FA5C087E-A916-4F82-9554-E02C208EDAD2}"/>
    <cellStyle name="Comma 10 7 3 2 2" xfId="22045" xr:uid="{929BDA9F-8FBD-4B6A-8AC9-2F51A98C897A}"/>
    <cellStyle name="Comma 10 7 3 2 2 2" xfId="45998" xr:uid="{827D7E0F-D190-4D38-8C62-B40BFB0A0C1E}"/>
    <cellStyle name="Comma 10 7 3 2 3" xfId="34134" xr:uid="{A8363953-341B-4301-93AB-4B7F691F3EEE}"/>
    <cellStyle name="Comma 10 7 3 3" xfId="16109" xr:uid="{CE0899FD-F2A0-4A21-88B5-98D56D58B203}"/>
    <cellStyle name="Comma 10 7 3 3 2" xfId="40063" xr:uid="{92BE79E8-F39F-4DD0-BCD7-FF74AFB80B93}"/>
    <cellStyle name="Comma 10 7 3 4" xfId="28176" xr:uid="{FEE7B617-454A-45C6-A4CF-D7485113A41F}"/>
    <cellStyle name="Comma 10 7 4" xfId="7220" xr:uid="{3E273638-6C53-4695-9E86-F88852779A02}"/>
    <cellStyle name="Comma 10 7 4 2" xfId="19103" xr:uid="{D37525ED-0AD9-444B-B56F-86A8A9DF244B}"/>
    <cellStyle name="Comma 10 7 4 2 2" xfId="43056" xr:uid="{C686E252-4A29-4A47-88DA-5AC90AB000F7}"/>
    <cellStyle name="Comma 10 7 4 3" xfId="31185" xr:uid="{F2C8D271-8673-4A0F-9F03-EB8C4FC1F581}"/>
    <cellStyle name="Comma 10 7 5" xfId="13168" xr:uid="{8B323FF3-A865-4435-98C8-64574827B76D}"/>
    <cellStyle name="Comma 10 7 5 2" xfId="37122" xr:uid="{59370015-6C42-4C49-9339-5415912B44CC}"/>
    <cellStyle name="Comma 10 7 6" xfId="25228" xr:uid="{99F14098-EC2E-488E-A467-6343FDF13090}"/>
    <cellStyle name="Comma 10 8" xfId="1912" xr:uid="{6BD7C4D1-4BCE-462E-AE25-9D4FC04544E6}"/>
    <cellStyle name="Comma 10 8 2" xfId="4902" xr:uid="{1449BDA0-93F5-49DC-9153-FA783A3A05E9}"/>
    <cellStyle name="Comma 10 8 2 2" xfId="10884" xr:uid="{CC44BA46-C409-4B4F-A535-8E35AE9D89E5}"/>
    <cellStyle name="Comma 10 8 2 2 2" xfId="22759" xr:uid="{A23D5EA0-F384-47D2-AB13-176EE6706D91}"/>
    <cellStyle name="Comma 10 8 2 2 2 2" xfId="46712" xr:uid="{14D4015E-5153-463C-BFBF-325E9680FCBA}"/>
    <cellStyle name="Comma 10 8 2 2 3" xfId="34848" xr:uid="{16CDEF06-0E24-419B-8E8F-0EECE001C807}"/>
    <cellStyle name="Comma 10 8 2 3" xfId="16823" xr:uid="{C821F345-AC1D-4D21-BB9B-60256E261B91}"/>
    <cellStyle name="Comma 10 8 2 3 2" xfId="40777" xr:uid="{EC1294D4-4386-4F30-A665-76EFF7731D06}"/>
    <cellStyle name="Comma 10 8 2 4" xfId="28890" xr:uid="{9D23D23B-9A96-4F56-AFF9-B44F681F4271}"/>
    <cellStyle name="Comma 10 8 3" xfId="7934" xr:uid="{C865BD29-B6CB-4569-86D1-C1C8E9653108}"/>
    <cellStyle name="Comma 10 8 3 2" xfId="19817" xr:uid="{C50FC4BC-68AF-410D-97C0-BE916598E134}"/>
    <cellStyle name="Comma 10 8 3 2 2" xfId="43770" xr:uid="{88FF9835-D570-4078-8CF1-D7E31B4E5187}"/>
    <cellStyle name="Comma 10 8 3 3" xfId="31899" xr:uid="{C9A7C8F1-4504-426F-AD6A-E8398D280A1C}"/>
    <cellStyle name="Comma 10 8 4" xfId="13882" xr:uid="{51D40867-39AE-48AB-B608-BDA6D8823352}"/>
    <cellStyle name="Comma 10 8 4 2" xfId="37836" xr:uid="{6073C6A3-C72C-4613-B903-9681103943E9}"/>
    <cellStyle name="Comma 10 8 5" xfId="25942" xr:uid="{CD2CBA4B-376B-4B02-AE17-EAE77C913C0B}"/>
    <cellStyle name="Comma 10 9" xfId="3356" xr:uid="{A5324F00-C6E3-4384-AAE8-C4D4A52BF40C}"/>
    <cellStyle name="Comma 10 9 2" xfId="6335" xr:uid="{29C1BBBF-035A-4BF0-8BA8-8D279261B441}"/>
    <cellStyle name="Comma 10 9 2 2" xfId="12317" xr:uid="{14348D56-6250-4C36-9292-843D1830DDEE}"/>
    <cellStyle name="Comma 10 9 2 2 2" xfId="24192" xr:uid="{0202C326-64E5-483F-83CB-0A33205019B7}"/>
    <cellStyle name="Comma 10 9 2 2 2 2" xfId="48145" xr:uid="{22E6092E-443D-4791-B459-FCA9F65243D8}"/>
    <cellStyle name="Comma 10 9 2 2 3" xfId="36281" xr:uid="{98998AEC-614D-4D62-ABEC-721756728EE7}"/>
    <cellStyle name="Comma 10 9 2 3" xfId="18256" xr:uid="{73C92A5E-C8EF-456A-8617-4F39ED4E3D07}"/>
    <cellStyle name="Comma 10 9 2 3 2" xfId="42210" xr:uid="{03C175B2-804B-48F8-9EF2-E6B07CB9E122}"/>
    <cellStyle name="Comma 10 9 2 4" xfId="30323" xr:uid="{B7858171-3412-459B-9BB5-1B75B64B4F61}"/>
    <cellStyle name="Comma 10 9 3" xfId="9370" xr:uid="{F8D2C6EE-0E8B-48B5-9DDD-AE655AC0E934}"/>
    <cellStyle name="Comma 10 9 3 2" xfId="21250" xr:uid="{F2BD2C05-40E0-43DF-A4E5-44EA0207E8BB}"/>
    <cellStyle name="Comma 10 9 3 2 2" xfId="45203" xr:uid="{54C49489-109E-4A8D-8BCC-AA6A489D9AE6}"/>
    <cellStyle name="Comma 10 9 3 3" xfId="33335" xr:uid="{93018DC1-4C42-4078-8C6B-4E8ABD10E232}"/>
    <cellStyle name="Comma 10 9 4" xfId="15314" xr:uid="{41EFBE50-EC7E-4C98-A6A6-53905A308B07}"/>
    <cellStyle name="Comma 10 9 4 2" xfId="39268" xr:uid="{AA804548-D449-42B5-B39E-C7208E21D70E}"/>
    <cellStyle name="Comma 10 9 5" xfId="27377" xr:uid="{DE97FA7E-50E7-49AE-9591-E949CB485CD9}"/>
    <cellStyle name="Comma 100 10" xfId="3345" xr:uid="{4F753F89-1413-4B01-B11A-98A629FDD0CB}"/>
    <cellStyle name="Comma 100 10 2" xfId="6328" xr:uid="{FBF080A2-730D-4FBF-BD02-F7D9E6376EAF}"/>
    <cellStyle name="Comma 100 10 2 2" xfId="12310" xr:uid="{A17B0B4F-1E08-4CD6-9C2A-826EF31D5378}"/>
    <cellStyle name="Comma 100 10 2 2 2" xfId="24185" xr:uid="{5A391678-BA5D-42A1-B7AD-FFE3DA099C2F}"/>
    <cellStyle name="Comma 100 10 2 2 2 2" xfId="48138" xr:uid="{CA6163AA-DA6F-47DA-B57F-345DEE2FBCF1}"/>
    <cellStyle name="Comma 100 10 2 2 3" xfId="36274" xr:uid="{4BB94DC6-4516-4A20-9102-BD2027AA5828}"/>
    <cellStyle name="Comma 100 10 2 3" xfId="18249" xr:uid="{8E5266D9-78B1-445E-9F7D-3A94A70CE33A}"/>
    <cellStyle name="Comma 100 10 2 3 2" xfId="42203" xr:uid="{B4EBA1F5-1C44-4E90-B7A3-DE10D51C23C7}"/>
    <cellStyle name="Comma 100 10 2 4" xfId="30316" xr:uid="{E5F24DDB-61CA-4AF0-8CD8-30E710589983}"/>
    <cellStyle name="Comma 100 10 3" xfId="9362" xr:uid="{99967189-82C2-455A-AE23-C1B73F267919}"/>
    <cellStyle name="Comma 100 10 3 2" xfId="21243" xr:uid="{39A99B84-138F-4272-821F-5C8F35952DDA}"/>
    <cellStyle name="Comma 100 10 3 2 2" xfId="45196" xr:uid="{7190C835-7ADA-431F-9661-11B0342B1287}"/>
    <cellStyle name="Comma 100 10 3 3" xfId="33327" xr:uid="{B302AF72-A2C5-414A-842F-4B770A7922FD}"/>
    <cellStyle name="Comma 100 10 4" xfId="15308" xr:uid="{E605933E-30AF-48B4-BDF9-5F2CF50CA056}"/>
    <cellStyle name="Comma 100 10 4 2" xfId="39262" xr:uid="{BD93EFAB-FF98-4742-83AC-EEFBE9707114}"/>
    <cellStyle name="Comma 100 10 5" xfId="27370" xr:uid="{D4FE9639-47ED-4B67-84F1-F323D8AA87E5}"/>
    <cellStyle name="Comma 106" xfId="813" xr:uid="{BE398464-06F3-446F-9991-903F4E610CCB}"/>
    <cellStyle name="Comma 106 2" xfId="845" xr:uid="{1272C8CB-E6C5-409B-8D6D-5D0CF19BAA76}"/>
    <cellStyle name="Comma 106 2 2" xfId="1561" xr:uid="{255577D5-DBD1-4E54-9A14-194AD6B51EE2}"/>
    <cellStyle name="Comma 106 2 2 2" xfId="2989" xr:uid="{B8A96725-7C2A-4BDC-90CA-6F8602A34638}"/>
    <cellStyle name="Comma 106 2 2 2 2" xfId="5979" xr:uid="{A6F5D967-006F-468F-9742-B162136BCB2D}"/>
    <cellStyle name="Comma 106 2 2 2 2 2" xfId="11961" xr:uid="{E98E4203-9FFE-4A06-8435-539F0A79FF92}"/>
    <cellStyle name="Comma 106 2 2 2 2 2 2" xfId="23836" xr:uid="{F45A4670-5F92-4BA1-9F1F-BDEE76A20CD3}"/>
    <cellStyle name="Comma 106 2 2 2 2 2 2 2" xfId="47789" xr:uid="{F8B89EE0-F5CF-4508-949C-16574173EB66}"/>
    <cellStyle name="Comma 106 2 2 2 2 2 3" xfId="35925" xr:uid="{1AB915C2-0E7A-48A8-B7D7-3E50BBF3E167}"/>
    <cellStyle name="Comma 106 2 2 2 2 3" xfId="17900" xr:uid="{DA17977B-B8DA-417D-B339-3872FCF009B3}"/>
    <cellStyle name="Comma 106 2 2 2 2 3 2" xfId="41854" xr:uid="{3E9B09E7-FAF7-4A10-B58D-27CBE520AD29}"/>
    <cellStyle name="Comma 106 2 2 2 2 4" xfId="29967" xr:uid="{7A7B02BE-738A-4CA5-B2E5-A9E7A961F1B2}"/>
    <cellStyle name="Comma 106 2 2 2 3" xfId="9011" xr:uid="{A7EBB327-540D-4C7C-8B7F-B23239C6D1BF}"/>
    <cellStyle name="Comma 106 2 2 2 3 2" xfId="20894" xr:uid="{BE1C28E0-D07D-48EA-B3B9-A7B47316BD17}"/>
    <cellStyle name="Comma 106 2 2 2 3 2 2" xfId="44847" xr:uid="{1AE2E2C6-66A3-437C-925E-1AFC2E24743B}"/>
    <cellStyle name="Comma 106 2 2 2 3 3" xfId="32976" xr:uid="{1D92BB8E-5006-4A47-8B36-634453AF0B84}"/>
    <cellStyle name="Comma 106 2 2 2 4" xfId="14959" xr:uid="{43097AA9-A4D3-4ED7-99BA-4E0E87A2F5A5}"/>
    <cellStyle name="Comma 106 2 2 2 4 2" xfId="38913" xr:uid="{27259ED2-403C-4835-BC5D-EC7AF1D894E3}"/>
    <cellStyle name="Comma 106 2 2 2 5" xfId="27019" xr:uid="{4938E999-644E-4A3E-9344-FD85259DB130}"/>
    <cellStyle name="Comma 106 2 2 3" xfId="4551" xr:uid="{DC0073C4-A226-4D88-BD21-881D1706A45B}"/>
    <cellStyle name="Comma 106 2 2 3 2" xfId="10533" xr:uid="{B99CE894-C7BA-4C3D-AC95-8E81BBE676CA}"/>
    <cellStyle name="Comma 106 2 2 3 2 2" xfId="22408" xr:uid="{74FB5AB0-52F2-45F2-BA0D-4FFF50A2F1C0}"/>
    <cellStyle name="Comma 106 2 2 3 2 2 2" xfId="46361" xr:uid="{7D0C31B5-48D2-4B71-B202-8F718F00846C}"/>
    <cellStyle name="Comma 106 2 2 3 2 3" xfId="34497" xr:uid="{EADB9AB2-C5F3-45C1-B8F9-1CD678D8EF4C}"/>
    <cellStyle name="Comma 106 2 2 3 3" xfId="16472" xr:uid="{09ED16FE-9FAF-4F91-B80A-34E7DD25B1CD}"/>
    <cellStyle name="Comma 106 2 2 3 3 2" xfId="40426" xr:uid="{4ACEDA90-5B66-47FE-AD2B-A37E2BBDF65C}"/>
    <cellStyle name="Comma 106 2 2 3 4" xfId="28539" xr:uid="{D2CB594C-3A75-4456-88A6-41C14AA2B108}"/>
    <cellStyle name="Comma 106 2 2 4" xfId="7583" xr:uid="{F901175E-A4CE-4A39-99F5-74EA41661535}"/>
    <cellStyle name="Comma 106 2 2 4 2" xfId="19466" xr:uid="{1270EF5C-2E94-410F-B2E5-A1CB6A241766}"/>
    <cellStyle name="Comma 106 2 2 4 2 2" xfId="43419" xr:uid="{2129B9F2-FE8B-4E1A-A53E-71C5CE91FBEA}"/>
    <cellStyle name="Comma 106 2 2 4 3" xfId="31548" xr:uid="{5DED1AAD-85BF-4E9E-BF1C-A6A31905AB44}"/>
    <cellStyle name="Comma 106 2 2 5" xfId="13531" xr:uid="{378DF8DE-7083-4631-A930-C9FC98F5FF17}"/>
    <cellStyle name="Comma 106 2 2 5 2" xfId="37485" xr:uid="{B77DEFE4-D1CE-4076-9B58-5B3C615F4502}"/>
    <cellStyle name="Comma 106 2 2 6" xfId="25591" xr:uid="{C8E20068-B46F-49DD-8C7A-DACD13883A98}"/>
    <cellStyle name="Comma 106 2 3" xfId="2275" xr:uid="{B890C11C-1715-4EA4-9EDF-E7851CF138AC}"/>
    <cellStyle name="Comma 106 2 3 2" xfId="5265" xr:uid="{5EC0732C-33C0-4478-B694-23AAA5F85390}"/>
    <cellStyle name="Comma 106 2 3 2 2" xfId="11247" xr:uid="{8B1D8A24-765A-492A-88B3-4E4058B0FDA2}"/>
    <cellStyle name="Comma 106 2 3 2 2 2" xfId="23122" xr:uid="{956B9BF0-069B-484D-9FDB-063828719E6B}"/>
    <cellStyle name="Comma 106 2 3 2 2 2 2" xfId="47075" xr:uid="{089D45AF-E277-42F9-8530-B6828A2D1B39}"/>
    <cellStyle name="Comma 106 2 3 2 2 3" xfId="35211" xr:uid="{653E68C9-B078-48AB-BBAD-64EA27255A7C}"/>
    <cellStyle name="Comma 106 2 3 2 3" xfId="17186" xr:uid="{620DFB22-C08A-400F-BCB8-AF1D5627A438}"/>
    <cellStyle name="Comma 106 2 3 2 3 2" xfId="41140" xr:uid="{1128A91E-EA88-463D-BA3A-2AB34D7E4BE7}"/>
    <cellStyle name="Comma 106 2 3 2 4" xfId="29253" xr:uid="{AE4114BD-4C6E-4AAC-8A97-2DCD290FEFAC}"/>
    <cellStyle name="Comma 106 2 3 3" xfId="8297" xr:uid="{E25B10C7-DBCB-4DF7-8D11-0D7C60BDC1BC}"/>
    <cellStyle name="Comma 106 2 3 3 2" xfId="20180" xr:uid="{296F0ED1-8956-47D3-BC9F-AD65B3C6C3CF}"/>
    <cellStyle name="Comma 106 2 3 3 2 2" xfId="44133" xr:uid="{4E460CC9-D336-4AF7-9F94-56895B31FC31}"/>
    <cellStyle name="Comma 106 2 3 3 3" xfId="32262" xr:uid="{3D7D912B-F6B9-4627-B812-D8977FD746C1}"/>
    <cellStyle name="Comma 106 2 3 4" xfId="14245" xr:uid="{CE730CA9-4A95-444A-91B4-A17FCAB284C2}"/>
    <cellStyle name="Comma 106 2 3 4 2" xfId="38199" xr:uid="{A7AB2233-C73A-4FDD-829A-A520B1956154}"/>
    <cellStyle name="Comma 106 2 3 5" xfId="26305" xr:uid="{015F728A-952D-40D3-B905-BFBD355AF434}"/>
    <cellStyle name="Comma 106 2 4" xfId="3837" xr:uid="{A75034C8-1DAE-4C91-9AD7-61ABC9E03FC9}"/>
    <cellStyle name="Comma 106 2 4 2" xfId="9819" xr:uid="{E77AF36E-8BFF-490D-9B00-62C38D9C179A}"/>
    <cellStyle name="Comma 106 2 4 2 2" xfId="21694" xr:uid="{C0680437-C524-4FF0-89B1-46C5781E3536}"/>
    <cellStyle name="Comma 106 2 4 2 2 2" xfId="45647" xr:uid="{D88441BA-FC22-461F-B9DD-1FDB9400D8C7}"/>
    <cellStyle name="Comma 106 2 4 2 3" xfId="33783" xr:uid="{93CF8D2C-215C-42D2-A2DC-9A014F1E841F}"/>
    <cellStyle name="Comma 106 2 4 3" xfId="15758" xr:uid="{896397C0-625D-442D-8587-9FE236B70DDD}"/>
    <cellStyle name="Comma 106 2 4 3 2" xfId="39712" xr:uid="{C9A01AD8-023B-4B8C-9733-941F90165970}"/>
    <cellStyle name="Comma 106 2 4 4" xfId="27825" xr:uid="{B668A989-4867-497E-B1E7-AC360B1D109B}"/>
    <cellStyle name="Comma 106 2 5" xfId="6869" xr:uid="{05BC7931-13C9-45A1-938E-0BF3B3BB677D}"/>
    <cellStyle name="Comma 106 2 5 2" xfId="18752" xr:uid="{02119D53-165F-4EEB-9CD5-2B5E76C37002}"/>
    <cellStyle name="Comma 106 2 5 2 2" xfId="42705" xr:uid="{B03350E7-A17B-49BF-A7B5-FC3D39EF92EB}"/>
    <cellStyle name="Comma 106 2 5 3" xfId="30834" xr:uid="{B260E18D-2540-454C-9B37-369EE6B31F5A}"/>
    <cellStyle name="Comma 106 2 6" xfId="12817" xr:uid="{E0634B1D-01A7-4535-BB02-436B424FB4AC}"/>
    <cellStyle name="Comma 106 2 6 2" xfId="36771" xr:uid="{F3EE9C0E-EDDE-4BCD-BFE1-63F1B4182B00}"/>
    <cellStyle name="Comma 106 2 7" xfId="24878" xr:uid="{9C2C9C9D-FF99-41FA-B7DB-A586D9EAFBF3}"/>
    <cellStyle name="Comma 106 3" xfId="1545" xr:uid="{F5B1F701-FDA7-47C4-8140-F03FB0E5777F}"/>
    <cellStyle name="Comma 106 3 2" xfId="2973" xr:uid="{5CDD8031-FC9B-41CE-82AC-39F09AE6192D}"/>
    <cellStyle name="Comma 106 3 2 2" xfId="5963" xr:uid="{4B524A6E-E2DC-4184-B597-573D87295CE0}"/>
    <cellStyle name="Comma 106 3 2 2 2" xfId="11945" xr:uid="{212511D3-783C-48DC-8ED4-D32C7D601702}"/>
    <cellStyle name="Comma 106 3 2 2 2 2" xfId="23820" xr:uid="{13C6B5B4-B8E3-480F-822B-C3A2656D2845}"/>
    <cellStyle name="Comma 106 3 2 2 2 2 2" xfId="47773" xr:uid="{3A4BA249-36D4-4D92-81C2-7D588BC45A6A}"/>
    <cellStyle name="Comma 106 3 2 2 2 3" xfId="35909" xr:uid="{1182B8A5-2A98-4A95-970C-1BC396DC24A1}"/>
    <cellStyle name="Comma 106 3 2 2 3" xfId="17884" xr:uid="{7D2BE128-A178-49BB-8536-86D9ECAEB0F5}"/>
    <cellStyle name="Comma 106 3 2 2 3 2" xfId="41838" xr:uid="{7B3491ED-7767-412A-A861-ADAABF7896E6}"/>
    <cellStyle name="Comma 106 3 2 2 4" xfId="29951" xr:uid="{0D6FF431-2459-4A3D-AF0E-0242BD0D761A}"/>
    <cellStyle name="Comma 106 3 2 3" xfId="8995" xr:uid="{B0D6E0BC-08A2-4448-89C9-F8E56706C713}"/>
    <cellStyle name="Comma 106 3 2 3 2" xfId="20878" xr:uid="{493BE9BF-99BE-470A-A0E0-6D45F1F49977}"/>
    <cellStyle name="Comma 106 3 2 3 2 2" xfId="44831" xr:uid="{BE5DD4A3-7AE4-4D2B-A675-5496A06BF62E}"/>
    <cellStyle name="Comma 106 3 2 3 3" xfId="32960" xr:uid="{ECFCEA62-FB32-4C96-BB20-79459B38701E}"/>
    <cellStyle name="Comma 106 3 2 4" xfId="14943" xr:uid="{3E8ECB12-1F34-45EF-A1CE-EE1D371BE827}"/>
    <cellStyle name="Comma 106 3 2 4 2" xfId="38897" xr:uid="{679E83FF-B3DC-4E01-B8B3-27E06A774A78}"/>
    <cellStyle name="Comma 106 3 2 5" xfId="27003" xr:uid="{4CCB928A-2F56-420F-B2F8-78820C951786}"/>
    <cellStyle name="Comma 106 3 3" xfId="4535" xr:uid="{E3E71186-3B51-48A9-B72B-A2561B599185}"/>
    <cellStyle name="Comma 106 3 3 2" xfId="10517" xr:uid="{0704583A-8093-410B-8718-7449FB2EBA3D}"/>
    <cellStyle name="Comma 106 3 3 2 2" xfId="22392" xr:uid="{25C83ABA-C830-40E8-8377-7CD8746C845D}"/>
    <cellStyle name="Comma 106 3 3 2 2 2" xfId="46345" xr:uid="{3E5B86B0-BED3-4F68-83A2-384A3B361B48}"/>
    <cellStyle name="Comma 106 3 3 2 3" xfId="34481" xr:uid="{8657CCFC-18C6-4522-915B-D8408A7EF4B5}"/>
    <cellStyle name="Comma 106 3 3 3" xfId="16456" xr:uid="{D2DC19AD-368C-4A49-AA73-8D8CBDAD1422}"/>
    <cellStyle name="Comma 106 3 3 3 2" xfId="40410" xr:uid="{2F3D2939-5EED-477F-95C9-55DB14E9DE23}"/>
    <cellStyle name="Comma 106 3 3 4" xfId="28523" xr:uid="{4706E560-C3B9-4FA9-8A7B-3F1668EA8FED}"/>
    <cellStyle name="Comma 106 3 4" xfId="7567" xr:uid="{EB011C34-C3C7-439E-9F94-727FA4E321C5}"/>
    <cellStyle name="Comma 106 3 4 2" xfId="19450" xr:uid="{20E00126-E75D-4F4D-9493-5076D9DD97D1}"/>
    <cellStyle name="Comma 106 3 4 2 2" xfId="43403" xr:uid="{060E2DDA-4A2C-4948-9A4A-4CE8066A8162}"/>
    <cellStyle name="Comma 106 3 4 3" xfId="31532" xr:uid="{5389D5E8-CE48-4B6E-A0CB-14BBED285B7B}"/>
    <cellStyle name="Comma 106 3 5" xfId="13515" xr:uid="{E9109B42-C463-4907-93FF-0FF8F431F5CF}"/>
    <cellStyle name="Comma 106 3 5 2" xfId="37469" xr:uid="{4671D31A-D135-470C-A105-38760FB6E829}"/>
    <cellStyle name="Comma 106 3 6" xfId="25575" xr:uid="{5F977221-662E-4BD6-8453-41590564E439}"/>
    <cellStyle name="Comma 106 4" xfId="2259" xr:uid="{EB62B464-0F63-4D6B-A9F4-1A46F04558B2}"/>
    <cellStyle name="Comma 106 4 2" xfId="5249" xr:uid="{7E00EC02-2A51-4C13-8D37-4F3A9ACEFE65}"/>
    <cellStyle name="Comma 106 4 2 2" xfId="11231" xr:uid="{95ABA917-48C1-427A-BD76-C1A40EA9B472}"/>
    <cellStyle name="Comma 106 4 2 2 2" xfId="23106" xr:uid="{A1D18451-2C56-43C3-9A7E-8BBD59EF7B03}"/>
    <cellStyle name="Comma 106 4 2 2 2 2" xfId="47059" xr:uid="{A30EA230-3ADD-4C68-9486-B885F946CF54}"/>
    <cellStyle name="Comma 106 4 2 2 3" xfId="35195" xr:uid="{3DADF163-1EC7-4DEE-B603-D96821FE9A75}"/>
    <cellStyle name="Comma 106 4 2 3" xfId="17170" xr:uid="{C665F958-61F9-43A8-818A-6A1BF71D1D11}"/>
    <cellStyle name="Comma 106 4 2 3 2" xfId="41124" xr:uid="{0E2EBEF2-6BB4-42FB-A783-DC0D61D4D7BE}"/>
    <cellStyle name="Comma 106 4 2 4" xfId="29237" xr:uid="{EC281033-9F6F-4DAB-9AB6-273977340E45}"/>
    <cellStyle name="Comma 106 4 3" xfId="8281" xr:uid="{E928FEE2-3DD9-44D9-8E9C-495CAAC86FB4}"/>
    <cellStyle name="Comma 106 4 3 2" xfId="20164" xr:uid="{BF65976E-0FC2-491A-95EE-2A178FBF5ABC}"/>
    <cellStyle name="Comma 106 4 3 2 2" xfId="44117" xr:uid="{E84F9F99-97D8-4FDC-AE17-F21C6C879F9E}"/>
    <cellStyle name="Comma 106 4 3 3" xfId="32246" xr:uid="{A9CEA5C1-4C19-4602-AEAC-4F6A18120217}"/>
    <cellStyle name="Comma 106 4 4" xfId="14229" xr:uid="{8C338CE8-EF66-479C-AF1F-F94DE0CAB02A}"/>
    <cellStyle name="Comma 106 4 4 2" xfId="38183" xr:uid="{FB4456F9-FF86-42DF-A43E-9C1C87B407EE}"/>
    <cellStyle name="Comma 106 4 5" xfId="26289" xr:uid="{D4D7BD1D-8BA6-46CD-BDD0-A5E534F39B6B}"/>
    <cellStyle name="Comma 106 5" xfId="3819" xr:uid="{C32AF6AE-5AB7-4E57-9857-9FB2BB9FC7A6}"/>
    <cellStyle name="Comma 106 5 2" xfId="9801" xr:uid="{419DF1AE-A05F-49A2-BEE7-E546F49664DE}"/>
    <cellStyle name="Comma 106 5 2 2" xfId="21676" xr:uid="{98473E44-DEDA-4614-9E89-4D2F4C997359}"/>
    <cellStyle name="Comma 106 5 2 2 2" xfId="45629" xr:uid="{A4BFB766-3664-4CEE-A0F6-ECCAF372ACF0}"/>
    <cellStyle name="Comma 106 5 2 3" xfId="33765" xr:uid="{7CC0D9C1-5F39-49A9-A2B3-11AA3B5164DF}"/>
    <cellStyle name="Comma 106 5 3" xfId="15740" xr:uid="{EEB5AD3C-D45C-4A66-AB41-7734BB71DFA4}"/>
    <cellStyle name="Comma 106 5 3 2" xfId="39694" xr:uid="{A220D865-08DF-490B-9D0D-25371AEE83EE}"/>
    <cellStyle name="Comma 106 5 4" xfId="27807" xr:uid="{4ECCF817-073B-4344-AA7A-F04E021E1F85}"/>
    <cellStyle name="Comma 106 6" xfId="6850" xr:uid="{D53A842C-B1E6-4AB8-9039-997DAA904832}"/>
    <cellStyle name="Comma 106 6 2" xfId="18734" xr:uid="{9A629375-3B21-4A91-BED6-B19EBFABD733}"/>
    <cellStyle name="Comma 106 6 2 2" xfId="42687" xr:uid="{849EFFDC-5153-447F-85D3-D7CC2815CF67}"/>
    <cellStyle name="Comma 106 6 3" xfId="30816" xr:uid="{D5AF5253-A2BE-4812-BAB4-F4DA3A7B96E0}"/>
    <cellStyle name="Comma 106 7" xfId="12799" xr:uid="{0EA89763-9203-479A-BB58-A0D4929F8E5F}"/>
    <cellStyle name="Comma 106 7 2" xfId="36753" xr:uid="{434D5A64-B630-41FC-AA52-2F9B12CF8963}"/>
    <cellStyle name="Comma 106 8" xfId="24860" xr:uid="{5535F953-695D-49B7-A0BD-45E86584D0BF}"/>
    <cellStyle name="Comma 11" xfId="196" xr:uid="{6C2FD606-9CAB-4F75-BC18-9A5BC37FB6ED}"/>
    <cellStyle name="Comma 11 10" xfId="532" xr:uid="{1BE74DCE-F21E-4DFA-86A3-6826A477B47F}"/>
    <cellStyle name="Comma 11 10 2" xfId="24594" xr:uid="{95A95CC9-65C2-40FF-8F41-8B0892CBA3CF}"/>
    <cellStyle name="Comma 11 11" xfId="24245" xr:uid="{07111809-0518-4406-8811-F4B5FB4E892C}"/>
    <cellStyle name="Comma 11 11 2" xfId="48198" xr:uid="{BBE5217C-7129-4596-8058-66088AD256FB}"/>
    <cellStyle name="Comma 11 12" xfId="24270" xr:uid="{08E2CDEA-C2BD-49F1-988E-F1992FDD60F1}"/>
    <cellStyle name="Comma 11 12 2" xfId="48210" xr:uid="{DD49EBB9-C3CB-4D49-B100-98915D96FF0A}"/>
    <cellStyle name="Comma 11 13" xfId="24441" xr:uid="{4F9C776A-9E31-4873-BD5B-52D56B356DB0}"/>
    <cellStyle name="Comma 11 2" xfId="622" xr:uid="{5B9AA53E-7E2D-409C-8B4E-A11ADC99754A}"/>
    <cellStyle name="Comma 11 2 2" xfId="779" xr:uid="{C3AD3510-5AC6-466A-8056-E79957F27505}"/>
    <cellStyle name="Comma 11 2 2 2" xfId="1145" xr:uid="{1088F921-D569-459C-BB95-F1EA4E8E1534}"/>
    <cellStyle name="Comma 11 2 2 2 2" xfId="1859" xr:uid="{0CD21474-3F8A-499C-9C6A-A4F8CBAB0052}"/>
    <cellStyle name="Comma 11 2 2 2 2 2" xfId="3287" xr:uid="{D1CFFBFC-78C5-44B7-ADAB-1053BAF9B3AE}"/>
    <cellStyle name="Comma 11 2 2 2 2 2 2" xfId="6277" xr:uid="{B7E8D65E-CEF5-44ED-9818-640381DB656C}"/>
    <cellStyle name="Comma 11 2 2 2 2 2 2 2" xfId="12259" xr:uid="{2934274F-8A4C-4F10-B7FA-3F89F6AAB093}"/>
    <cellStyle name="Comma 11 2 2 2 2 2 2 2 2" xfId="24134" xr:uid="{E8B33C15-FBF4-4653-9B4C-1DC77E1608D0}"/>
    <cellStyle name="Comma 11 2 2 2 2 2 2 2 2 2" xfId="48087" xr:uid="{E327AC60-83B7-40F2-AE36-75F96841FC38}"/>
    <cellStyle name="Comma 11 2 2 2 2 2 2 2 3" xfId="36223" xr:uid="{CE4A7537-2D7F-45EE-AB80-1599C47B8728}"/>
    <cellStyle name="Comma 11 2 2 2 2 2 2 3" xfId="18198" xr:uid="{AFD270C6-7E8C-47B2-8269-B3DEB94D7379}"/>
    <cellStyle name="Comma 11 2 2 2 2 2 2 3 2" xfId="42152" xr:uid="{0587DC0C-0BEF-4B12-855A-7E908CEDBD50}"/>
    <cellStyle name="Comma 11 2 2 2 2 2 2 4" xfId="30265" xr:uid="{03CDD5F5-6783-4454-856A-7E9AEBC3503C}"/>
    <cellStyle name="Comma 11 2 2 2 2 2 3" xfId="9309" xr:uid="{8523260F-F997-4CAE-B39D-9FF9457BF164}"/>
    <cellStyle name="Comma 11 2 2 2 2 2 3 2" xfId="21192" xr:uid="{93114ADF-D69D-42F1-A52C-083194F22EC6}"/>
    <cellStyle name="Comma 11 2 2 2 2 2 3 2 2" xfId="45145" xr:uid="{3E12D731-0099-4525-ACC1-29E908E15C90}"/>
    <cellStyle name="Comma 11 2 2 2 2 2 3 3" xfId="33274" xr:uid="{C3E7294F-D51E-4B5F-A0FB-3EED94EB982C}"/>
    <cellStyle name="Comma 11 2 2 2 2 2 4" xfId="15257" xr:uid="{8B351C83-3A29-40FA-B380-C674BF61DD05}"/>
    <cellStyle name="Comma 11 2 2 2 2 2 4 2" xfId="39211" xr:uid="{E5C55B98-ACBB-4CA1-BFA0-2132E548283A}"/>
    <cellStyle name="Comma 11 2 2 2 2 2 5" xfId="27317" xr:uid="{9DB70DC8-BF8A-4290-AFB5-011AAC0A5503}"/>
    <cellStyle name="Comma 11 2 2 2 2 3" xfId="4849" xr:uid="{55D2DBAE-679A-438B-9E2A-0886A242DD01}"/>
    <cellStyle name="Comma 11 2 2 2 2 3 2" xfId="10831" xr:uid="{151BF614-73C9-43D4-B512-CB008D79C2C8}"/>
    <cellStyle name="Comma 11 2 2 2 2 3 2 2" xfId="22706" xr:uid="{53E68EC6-2D83-4501-8104-8068DCF14284}"/>
    <cellStyle name="Comma 11 2 2 2 2 3 2 2 2" xfId="46659" xr:uid="{1BC4934F-DD87-4C60-9A2B-3FD4D5E09BEA}"/>
    <cellStyle name="Comma 11 2 2 2 2 3 2 3" xfId="34795" xr:uid="{048CE040-7AB2-4014-BD76-3391A402D31C}"/>
    <cellStyle name="Comma 11 2 2 2 2 3 3" xfId="16770" xr:uid="{B57B055E-8650-4F73-82E6-C7C52FD58A3C}"/>
    <cellStyle name="Comma 11 2 2 2 2 3 3 2" xfId="40724" xr:uid="{8FA491F0-8FA2-44F5-839E-F092E177F15D}"/>
    <cellStyle name="Comma 11 2 2 2 2 3 4" xfId="28837" xr:uid="{0C2EB345-76D9-4E23-B58B-03BF197EFAEB}"/>
    <cellStyle name="Comma 11 2 2 2 2 4" xfId="7881" xr:uid="{7135C039-299D-40E9-A18F-11C6544A4A47}"/>
    <cellStyle name="Comma 11 2 2 2 2 4 2" xfId="19764" xr:uid="{0C07522A-FC02-422B-9B57-94D96F76DE16}"/>
    <cellStyle name="Comma 11 2 2 2 2 4 2 2" xfId="43717" xr:uid="{9341DF26-EAAB-4C7A-BA38-A96269E48F62}"/>
    <cellStyle name="Comma 11 2 2 2 2 4 3" xfId="31846" xr:uid="{C4EEDD04-4D49-43A1-9EB5-9B945F246B15}"/>
    <cellStyle name="Comma 11 2 2 2 2 5" xfId="13829" xr:uid="{1AEE5603-A079-4008-AA46-845C6D9435F3}"/>
    <cellStyle name="Comma 11 2 2 2 2 5 2" xfId="37783" xr:uid="{6F4C7BD1-AACC-4F49-B88C-D048897CB437}"/>
    <cellStyle name="Comma 11 2 2 2 2 6" xfId="25889" xr:uid="{CBCE6928-11BC-4631-BC12-2AC998CB8D6C}"/>
    <cellStyle name="Comma 11 2 2 2 3" xfId="2573" xr:uid="{63F0B920-5024-43AF-83D1-CF234AFCF553}"/>
    <cellStyle name="Comma 11 2 2 2 3 2" xfId="5563" xr:uid="{F314FA03-5079-41F4-AF25-8FE4584201CC}"/>
    <cellStyle name="Comma 11 2 2 2 3 2 2" xfId="11545" xr:uid="{F78BD7AF-97E9-4FD3-82C5-5D40B6AFD304}"/>
    <cellStyle name="Comma 11 2 2 2 3 2 2 2" xfId="23420" xr:uid="{880C914C-A68F-48B3-9E20-E5AF2213FCBD}"/>
    <cellStyle name="Comma 11 2 2 2 3 2 2 2 2" xfId="47373" xr:uid="{234479B1-F294-4927-8096-A2A33877218D}"/>
    <cellStyle name="Comma 11 2 2 2 3 2 2 3" xfId="35509" xr:uid="{25AEF8F5-267C-4812-A3ED-E3E29FE3B201}"/>
    <cellStyle name="Comma 11 2 2 2 3 2 3" xfId="17484" xr:uid="{6605CA9F-11FE-4941-A01D-7444D548A1C6}"/>
    <cellStyle name="Comma 11 2 2 2 3 2 3 2" xfId="41438" xr:uid="{92407A2B-EE8A-463D-8742-F9DC43F50BE0}"/>
    <cellStyle name="Comma 11 2 2 2 3 2 4" xfId="29551" xr:uid="{1F9AEDDE-10E0-48E9-90C9-8E1F2C02D8A5}"/>
    <cellStyle name="Comma 11 2 2 2 3 3" xfId="8595" xr:uid="{8866B4EF-DFAF-401D-AECD-07BBB1E13934}"/>
    <cellStyle name="Comma 11 2 2 2 3 3 2" xfId="20478" xr:uid="{F77CC2DF-0803-4052-9836-19E7FBFF9874}"/>
    <cellStyle name="Comma 11 2 2 2 3 3 2 2" xfId="44431" xr:uid="{66336FBD-1CFB-45C9-9CB8-446A2047C0C4}"/>
    <cellStyle name="Comma 11 2 2 2 3 3 3" xfId="32560" xr:uid="{C86AA30A-73C2-4562-AF93-30EA66CD154B}"/>
    <cellStyle name="Comma 11 2 2 2 3 4" xfId="14543" xr:uid="{C4186C7B-57B1-41DF-9046-6CD2A96A88CB}"/>
    <cellStyle name="Comma 11 2 2 2 3 4 2" xfId="38497" xr:uid="{7310B6F5-52B2-4F4F-9E0A-982EEAB3B060}"/>
    <cellStyle name="Comma 11 2 2 2 3 5" xfId="26603" xr:uid="{885FE949-ED3E-4DF9-86C8-06FF9C9F671E}"/>
    <cellStyle name="Comma 11 2 2 2 4" xfId="4135" xr:uid="{0C0B927B-915A-425F-BB90-FF0C978B92F5}"/>
    <cellStyle name="Comma 11 2 2 2 4 2" xfId="10117" xr:uid="{246E564F-375B-47F2-90D4-2B2FFDB26EDE}"/>
    <cellStyle name="Comma 11 2 2 2 4 2 2" xfId="21992" xr:uid="{928FF806-6C1A-47BE-885C-E4E3808B5E97}"/>
    <cellStyle name="Comma 11 2 2 2 4 2 2 2" xfId="45945" xr:uid="{C6369D61-1151-4856-B81A-00680953D865}"/>
    <cellStyle name="Comma 11 2 2 2 4 2 3" xfId="34081" xr:uid="{EE729488-3491-48C2-AD35-133CB66C7AE1}"/>
    <cellStyle name="Comma 11 2 2 2 4 3" xfId="16056" xr:uid="{BD0274D5-6BDC-4C78-B6C5-A445CD28769A}"/>
    <cellStyle name="Comma 11 2 2 2 4 3 2" xfId="40010" xr:uid="{9F44515D-1ED4-41DC-8C35-5352A6610288}"/>
    <cellStyle name="Comma 11 2 2 2 4 4" xfId="28123" xr:uid="{ECE7D40C-29AF-426E-B2BB-A02B7FE6486C}"/>
    <cellStyle name="Comma 11 2 2 2 5" xfId="7167" xr:uid="{1931506F-8A73-4282-B9CD-D9EF9DA1465C}"/>
    <cellStyle name="Comma 11 2 2 2 5 2" xfId="19050" xr:uid="{4CAA1514-0803-4BBD-A0CA-63C877C33414}"/>
    <cellStyle name="Comma 11 2 2 2 5 2 2" xfId="43003" xr:uid="{BBBFAA51-E16A-4601-9C81-2272B094B343}"/>
    <cellStyle name="Comma 11 2 2 2 5 3" xfId="31132" xr:uid="{166FA21C-F63A-4362-AF48-228B86363F2B}"/>
    <cellStyle name="Comma 11 2 2 2 6" xfId="13115" xr:uid="{6A6399B1-1097-4F7E-B687-E84C39AAE07D}"/>
    <cellStyle name="Comma 11 2 2 2 6 2" xfId="37069" xr:uid="{B246AB53-71B9-41E0-8967-11B5C23DD59B}"/>
    <cellStyle name="Comma 11 2 2 2 7" xfId="25175" xr:uid="{F6DE48EE-EE8B-44B6-8EEE-B1A5C18D9123}"/>
    <cellStyle name="Comma 11 2 2 3" xfId="1517" xr:uid="{C709AD44-8B35-42F8-858A-8D0A558FB1ED}"/>
    <cellStyle name="Comma 11 2 2 3 2" xfId="2945" xr:uid="{88EDAAF1-AEEF-481D-93A3-7FF1CF80349D}"/>
    <cellStyle name="Comma 11 2 2 3 2 2" xfId="5935" xr:uid="{8D113734-846E-4F23-9A47-624DB0858E47}"/>
    <cellStyle name="Comma 11 2 2 3 2 2 2" xfId="11917" xr:uid="{431076F1-22EF-42A4-BCA9-76261089DA30}"/>
    <cellStyle name="Comma 11 2 2 3 2 2 2 2" xfId="23792" xr:uid="{E17DBBC7-636F-4F75-8F45-B7FA3B00ABBD}"/>
    <cellStyle name="Comma 11 2 2 3 2 2 2 2 2" xfId="47745" xr:uid="{81A152C3-4188-451E-9CC2-83C2F66519C1}"/>
    <cellStyle name="Comma 11 2 2 3 2 2 2 3" xfId="35881" xr:uid="{399B1891-5ADD-4C52-8FB7-297C7B114ED7}"/>
    <cellStyle name="Comma 11 2 2 3 2 2 3" xfId="17856" xr:uid="{8D1E001E-C7E5-4FDC-99B6-61F0D93072A3}"/>
    <cellStyle name="Comma 11 2 2 3 2 2 3 2" xfId="41810" xr:uid="{720A11FA-B2DA-4AE2-AFEA-A9AD40C8A178}"/>
    <cellStyle name="Comma 11 2 2 3 2 2 4" xfId="29923" xr:uid="{02575AFB-D5CB-48FA-B73B-F93552572044}"/>
    <cellStyle name="Comma 11 2 2 3 2 3" xfId="8967" xr:uid="{1963290B-44F8-4D00-9DDA-2E92C59DC149}"/>
    <cellStyle name="Comma 11 2 2 3 2 3 2" xfId="20850" xr:uid="{74FF0C30-FD4F-47E1-BFD3-F59E13064C7C}"/>
    <cellStyle name="Comma 11 2 2 3 2 3 2 2" xfId="44803" xr:uid="{9B888A23-B6C5-4140-875C-F1F03F805DDB}"/>
    <cellStyle name="Comma 11 2 2 3 2 3 3" xfId="32932" xr:uid="{93C11232-743E-42ED-B11F-2B7B2AAAB438}"/>
    <cellStyle name="Comma 11 2 2 3 2 4" xfId="14915" xr:uid="{2C23D147-B849-438F-BB65-9B855B3D257F}"/>
    <cellStyle name="Comma 11 2 2 3 2 4 2" xfId="38869" xr:uid="{9E5322A4-3656-4CE5-81B4-B6227E64826D}"/>
    <cellStyle name="Comma 11 2 2 3 2 5" xfId="26975" xr:uid="{E0BC8884-DD60-4192-8C6B-5A5D5F50DC2F}"/>
    <cellStyle name="Comma 11 2 2 3 3" xfId="4507" xr:uid="{BB101287-7AFC-469D-8EF5-334E99037629}"/>
    <cellStyle name="Comma 11 2 2 3 3 2" xfId="10489" xr:uid="{3AC78AD2-5EF7-46DB-B210-8E66CB040D38}"/>
    <cellStyle name="Comma 11 2 2 3 3 2 2" xfId="22364" xr:uid="{0EA6F7AF-8F8E-4B2F-89FD-C3BA2EDD72CF}"/>
    <cellStyle name="Comma 11 2 2 3 3 2 2 2" xfId="46317" xr:uid="{7898DD5F-14BE-4A70-AAC7-90592B93F8B9}"/>
    <cellStyle name="Comma 11 2 2 3 3 2 3" xfId="34453" xr:uid="{EC7EB0E1-E23E-4408-89A2-EBE84A062B9A}"/>
    <cellStyle name="Comma 11 2 2 3 3 3" xfId="16428" xr:uid="{7A6DEFE5-E361-4518-B1D0-F333ED7169DE}"/>
    <cellStyle name="Comma 11 2 2 3 3 3 2" xfId="40382" xr:uid="{E60C94BE-C275-47A3-A20A-9D325D9E5F4A}"/>
    <cellStyle name="Comma 11 2 2 3 3 4" xfId="28495" xr:uid="{4D696885-959D-47C7-BCD3-9FD797A3F82D}"/>
    <cellStyle name="Comma 11 2 2 3 4" xfId="7539" xr:uid="{66DE3072-FD95-464F-9A90-8A755078C820}"/>
    <cellStyle name="Comma 11 2 2 3 4 2" xfId="19422" xr:uid="{099C75C8-F1F2-4283-9EC0-796E022ED016}"/>
    <cellStyle name="Comma 11 2 2 3 4 2 2" xfId="43375" xr:uid="{938FA514-4382-4D4F-9FB8-6A40586DCAAA}"/>
    <cellStyle name="Comma 11 2 2 3 4 3" xfId="31504" xr:uid="{24AAF27D-C589-4907-B340-A440EF46718B}"/>
    <cellStyle name="Comma 11 2 2 3 5" xfId="13487" xr:uid="{F3A335DF-A075-4E3C-BE53-B311846A7A8B}"/>
    <cellStyle name="Comma 11 2 2 3 5 2" xfId="37441" xr:uid="{BF915354-C368-4C49-ACFD-CE91A880264B}"/>
    <cellStyle name="Comma 11 2 2 3 6" xfId="25547" xr:uid="{2070F32C-8E0C-4E00-9668-ED3BDB20CFBE}"/>
    <cellStyle name="Comma 11 2 2 4" xfId="2231" xr:uid="{6F86F8C8-1CD2-4F05-88B3-371FCD07DD12}"/>
    <cellStyle name="Comma 11 2 2 4 2" xfId="5221" xr:uid="{52B7A161-5048-4A9A-9E1B-B7B024ECD2DB}"/>
    <cellStyle name="Comma 11 2 2 4 2 2" xfId="11203" xr:uid="{6A8B03BF-8F0F-420E-B1EE-1E2B2ABCA152}"/>
    <cellStyle name="Comma 11 2 2 4 2 2 2" xfId="23078" xr:uid="{D0363019-0820-45DF-BA0A-C92C714DD5C5}"/>
    <cellStyle name="Comma 11 2 2 4 2 2 2 2" xfId="47031" xr:uid="{C1C3B521-7D9A-4001-AD28-AE892F13FC60}"/>
    <cellStyle name="Comma 11 2 2 4 2 2 3" xfId="35167" xr:uid="{DB3E1267-BA38-4E64-B924-3CBC28FD3851}"/>
    <cellStyle name="Comma 11 2 2 4 2 3" xfId="17142" xr:uid="{43488A4E-CA32-4B1E-8599-2FDDC693E3F8}"/>
    <cellStyle name="Comma 11 2 2 4 2 3 2" xfId="41096" xr:uid="{C21B66AD-120D-4FC4-A6B3-0A18AA02FE2B}"/>
    <cellStyle name="Comma 11 2 2 4 2 4" xfId="29209" xr:uid="{0B91C14A-11C0-4F9E-BA1D-B051214846FD}"/>
    <cellStyle name="Comma 11 2 2 4 3" xfId="8253" xr:uid="{0042EA1C-73EA-4AAC-B5E8-C1C284CF68DA}"/>
    <cellStyle name="Comma 11 2 2 4 3 2" xfId="20136" xr:uid="{30EFD815-7971-4301-9D9B-8C8E26564B95}"/>
    <cellStyle name="Comma 11 2 2 4 3 2 2" xfId="44089" xr:uid="{B09757AC-1DD8-4827-9930-BA035EABBA9E}"/>
    <cellStyle name="Comma 11 2 2 4 3 3" xfId="32218" xr:uid="{F8690D03-15BD-45C1-8B55-A15FED98285E}"/>
    <cellStyle name="Comma 11 2 2 4 4" xfId="14201" xr:uid="{0A1EA64C-023F-4054-B51C-E6590BA7A006}"/>
    <cellStyle name="Comma 11 2 2 4 4 2" xfId="38155" xr:uid="{00E722F8-C7AD-46DB-95E1-46E94F5B51BA}"/>
    <cellStyle name="Comma 11 2 2 4 5" xfId="26261" xr:uid="{2B8137AB-FF4A-45A3-AFB0-4C0589D9A4BF}"/>
    <cellStyle name="Comma 11 2 2 5" xfId="3791" xr:uid="{AD8CDC9A-618B-4359-8471-83D25F579506}"/>
    <cellStyle name="Comma 11 2 2 5 2" xfId="9773" xr:uid="{8B2BD316-1C81-4D6A-8572-6EDB8644725B}"/>
    <cellStyle name="Comma 11 2 2 5 2 2" xfId="21648" xr:uid="{EA38F5F5-3E54-41B3-AEA7-1B0DECD0DB53}"/>
    <cellStyle name="Comma 11 2 2 5 2 2 2" xfId="45601" xr:uid="{D8978C87-EFB5-49AE-BA18-1F8FEAE23E81}"/>
    <cellStyle name="Comma 11 2 2 5 2 3" xfId="33737" xr:uid="{11DCD7E5-C635-4602-95B5-F8E149F4001B}"/>
    <cellStyle name="Comma 11 2 2 5 3" xfId="15712" xr:uid="{3B596023-C3FE-4A67-8DBA-6CB64949BA2C}"/>
    <cellStyle name="Comma 11 2 2 5 3 2" xfId="39666" xr:uid="{89AD5BD2-BFAC-428A-AE8F-81CCDFB61DC7}"/>
    <cellStyle name="Comma 11 2 2 5 4" xfId="27779" xr:uid="{50CF2F8A-0953-4699-A2C0-79E44C50B3EF}"/>
    <cellStyle name="Comma 11 2 2 6" xfId="6821" xr:uid="{FDAD4341-E87F-495C-85B2-92405A7D0800}"/>
    <cellStyle name="Comma 11 2 2 6 2" xfId="18706" xr:uid="{C41C89BF-4A06-484D-AA3D-055B44F0331B}"/>
    <cellStyle name="Comma 11 2 2 6 2 2" xfId="42659" xr:uid="{DE66CE0C-E8EB-4B73-8007-0B49EA72B2CC}"/>
    <cellStyle name="Comma 11 2 2 6 3" xfId="30788" xr:uid="{CB1752C6-E0E8-4E1B-8B32-51F9D659CBC4}"/>
    <cellStyle name="Comma 11 2 2 7" xfId="12771" xr:uid="{79E97BB8-D7C3-4187-A1EC-F31CF17B24DE}"/>
    <cellStyle name="Comma 11 2 2 7 2" xfId="36725" xr:uid="{6E3F56C2-6CCF-4437-81A3-55212440BFF0}"/>
    <cellStyle name="Comma 11 2 2 8" xfId="24832" xr:uid="{E90E1706-E80D-42A8-8CB2-52B3F15DBD05}"/>
    <cellStyle name="Comma 11 2 3" xfId="986" xr:uid="{506A44DE-6EAA-4807-8636-38FC1960A60D}"/>
    <cellStyle name="Comma 11 2 3 2" xfId="1699" xr:uid="{98C3FC45-0F14-47A3-B9A3-F943B583DE65}"/>
    <cellStyle name="Comma 11 2 3 2 2" xfId="3127" xr:uid="{C425BC39-7D75-46B6-B500-7D6DCF4B1E0C}"/>
    <cellStyle name="Comma 11 2 3 2 2 2" xfId="6117" xr:uid="{41044C44-471A-4BAD-BAA0-E98C3B9451FB}"/>
    <cellStyle name="Comma 11 2 3 2 2 2 2" xfId="12099" xr:uid="{096CF6F1-3C91-4E9A-9654-66CC03E0FD35}"/>
    <cellStyle name="Comma 11 2 3 2 2 2 2 2" xfId="23974" xr:uid="{E7B606BC-96B9-4CE1-BDAA-6B4C65DDF2DA}"/>
    <cellStyle name="Comma 11 2 3 2 2 2 2 2 2" xfId="47927" xr:uid="{3C3D43CF-744C-4C1F-AF54-5A20936E8FCE}"/>
    <cellStyle name="Comma 11 2 3 2 2 2 2 3" xfId="36063" xr:uid="{600149E0-AD8B-4FF5-B1B3-8683FCF45905}"/>
    <cellStyle name="Comma 11 2 3 2 2 2 3" xfId="18038" xr:uid="{65707597-5039-40AE-8B8F-71DC51B67DB4}"/>
    <cellStyle name="Comma 11 2 3 2 2 2 3 2" xfId="41992" xr:uid="{3D34AF4B-75EF-4765-BEFA-D0E93CB668BE}"/>
    <cellStyle name="Comma 11 2 3 2 2 2 4" xfId="30105" xr:uid="{C91512DD-F1DF-400D-B750-F48C13C0346F}"/>
    <cellStyle name="Comma 11 2 3 2 2 3" xfId="9149" xr:uid="{62D38A6B-ECB3-400C-B392-68F2B7B0CBB2}"/>
    <cellStyle name="Comma 11 2 3 2 2 3 2" xfId="21032" xr:uid="{9BE49D05-BE98-4FFC-9E5B-F5A1E35A24B1}"/>
    <cellStyle name="Comma 11 2 3 2 2 3 2 2" xfId="44985" xr:uid="{A4E8FAE9-4535-4106-BA14-9A536D6E809D}"/>
    <cellStyle name="Comma 11 2 3 2 2 3 3" xfId="33114" xr:uid="{A29C0EF1-6473-422A-B9B9-9F0874CF6B9B}"/>
    <cellStyle name="Comma 11 2 3 2 2 4" xfId="15097" xr:uid="{3192A102-F54E-408F-A9DB-B228E433C491}"/>
    <cellStyle name="Comma 11 2 3 2 2 4 2" xfId="39051" xr:uid="{C137DADA-0C90-453D-BC16-2F5C0BB757FD}"/>
    <cellStyle name="Comma 11 2 3 2 2 5" xfId="27157" xr:uid="{9ECB835B-CAA9-452B-9B82-9E2EA42D3C88}"/>
    <cellStyle name="Comma 11 2 3 2 3" xfId="4689" xr:uid="{3242629B-AD11-4921-8FA8-405CCF695983}"/>
    <cellStyle name="Comma 11 2 3 2 3 2" xfId="10671" xr:uid="{22922A64-99C3-47E3-A71E-A8896CDD3BCC}"/>
    <cellStyle name="Comma 11 2 3 2 3 2 2" xfId="22546" xr:uid="{E7E4DD32-DB51-4D7D-B1E8-5F36CE63F5FE}"/>
    <cellStyle name="Comma 11 2 3 2 3 2 2 2" xfId="46499" xr:uid="{C612F710-DD61-46E5-8B1D-D97C3528C62B}"/>
    <cellStyle name="Comma 11 2 3 2 3 2 3" xfId="34635" xr:uid="{FBAA535A-5238-4737-A3A6-ABCC7C206750}"/>
    <cellStyle name="Comma 11 2 3 2 3 3" xfId="16610" xr:uid="{00E2A39E-AE2F-4A2D-BD98-9106138BF833}"/>
    <cellStyle name="Comma 11 2 3 2 3 3 2" xfId="40564" xr:uid="{88F2459D-4DEA-412D-B191-2D46B5D67395}"/>
    <cellStyle name="Comma 11 2 3 2 3 4" xfId="28677" xr:uid="{209BFC09-D023-4B23-A7A1-9A363091FAE5}"/>
    <cellStyle name="Comma 11 2 3 2 4" xfId="7721" xr:uid="{7D1632AD-C9A7-4DED-B0BB-B6CDE97CCD0A}"/>
    <cellStyle name="Comma 11 2 3 2 4 2" xfId="19604" xr:uid="{A5B02559-E0C9-402D-B0FF-3A60B9C3CAFC}"/>
    <cellStyle name="Comma 11 2 3 2 4 2 2" xfId="43557" xr:uid="{AB14C60A-760C-4A14-840D-8913E12DF238}"/>
    <cellStyle name="Comma 11 2 3 2 4 3" xfId="31686" xr:uid="{74575EA5-3412-4172-B2D5-0DB7AD970665}"/>
    <cellStyle name="Comma 11 2 3 2 5" xfId="13669" xr:uid="{D8C918B8-0583-4806-A814-30710249FC9D}"/>
    <cellStyle name="Comma 11 2 3 2 5 2" xfId="37623" xr:uid="{4E500848-DBEE-463E-AA4D-735D587A9E6F}"/>
    <cellStyle name="Comma 11 2 3 2 6" xfId="25729" xr:uid="{B392310A-648A-4684-8354-039F43FE4D0C}"/>
    <cellStyle name="Comma 11 2 3 3" xfId="2413" xr:uid="{EE64E797-6093-46B8-847C-03A4E6758915}"/>
    <cellStyle name="Comma 11 2 3 3 2" xfId="5403" xr:uid="{96AEB026-B597-45B7-9516-AC322CECD366}"/>
    <cellStyle name="Comma 11 2 3 3 2 2" xfId="11385" xr:uid="{C0AC06F3-7A77-48CB-9D9E-4BC810DEB2EC}"/>
    <cellStyle name="Comma 11 2 3 3 2 2 2" xfId="23260" xr:uid="{5B7F087D-4665-4FC3-87B3-B026E1849F9F}"/>
    <cellStyle name="Comma 11 2 3 3 2 2 2 2" xfId="47213" xr:uid="{C6952214-752B-4CCE-AA94-7E49DD936797}"/>
    <cellStyle name="Comma 11 2 3 3 2 2 3" xfId="35349" xr:uid="{966C6519-D1BF-4287-BAE3-DD289343B4CF}"/>
    <cellStyle name="Comma 11 2 3 3 2 3" xfId="17324" xr:uid="{A4243C13-BA92-4D95-B7CA-FFE83369C1DE}"/>
    <cellStyle name="Comma 11 2 3 3 2 3 2" xfId="41278" xr:uid="{A2638B8F-B8BA-412C-919D-5EFB6E12981A}"/>
    <cellStyle name="Comma 11 2 3 3 2 4" xfId="29391" xr:uid="{1A86DD6D-FCD1-481F-9624-F53946235C98}"/>
    <cellStyle name="Comma 11 2 3 3 3" xfId="8435" xr:uid="{7EAADCA7-0F8F-463B-8C66-96CC2737B74F}"/>
    <cellStyle name="Comma 11 2 3 3 3 2" xfId="20318" xr:uid="{DDE4876D-AFC2-42A4-ADF5-C571B2A5D9F7}"/>
    <cellStyle name="Comma 11 2 3 3 3 2 2" xfId="44271" xr:uid="{26488053-E0C4-4EBB-8D7E-9EF12DB8014B}"/>
    <cellStyle name="Comma 11 2 3 3 3 3" xfId="32400" xr:uid="{BFEC35BC-42CE-4F44-A806-5264ABF7B64F}"/>
    <cellStyle name="Comma 11 2 3 3 4" xfId="14383" xr:uid="{77785A97-41A1-47ED-8ECB-1101A00270E6}"/>
    <cellStyle name="Comma 11 2 3 3 4 2" xfId="38337" xr:uid="{B5C5314D-0277-424D-ABC7-5BC8999FA4CE}"/>
    <cellStyle name="Comma 11 2 3 3 5" xfId="26443" xr:uid="{9187AF47-B5DA-46FD-9484-BE47132BF7CD}"/>
    <cellStyle name="Comma 11 2 3 4" xfId="3975" xr:uid="{F20CB99F-9B1A-4844-A790-CF0791DE6523}"/>
    <cellStyle name="Comma 11 2 3 4 2" xfId="9957" xr:uid="{9B6DCBCD-DDAD-486E-BE58-FA0539953932}"/>
    <cellStyle name="Comma 11 2 3 4 2 2" xfId="21832" xr:uid="{2690F30C-2D1D-43FD-9807-E41816B26FDF}"/>
    <cellStyle name="Comma 11 2 3 4 2 2 2" xfId="45785" xr:uid="{5F933917-F624-4BA9-B841-56DE539128BB}"/>
    <cellStyle name="Comma 11 2 3 4 2 3" xfId="33921" xr:uid="{9182EAC9-2501-4FFB-B3AE-21A8F8B05912}"/>
    <cellStyle name="Comma 11 2 3 4 3" xfId="15896" xr:uid="{9DF42DE4-2E2A-4FF1-A920-AD4345D71190}"/>
    <cellStyle name="Comma 11 2 3 4 3 2" xfId="39850" xr:uid="{2189A692-D426-4B0A-B2FD-DF4E938A2556}"/>
    <cellStyle name="Comma 11 2 3 4 4" xfId="27963" xr:uid="{F264FF6E-3D8E-4613-BE3B-DDF1EF3E37F1}"/>
    <cellStyle name="Comma 11 2 3 5" xfId="7007" xr:uid="{52BBEA71-EC4B-4926-88F6-4D730C878BB3}"/>
    <cellStyle name="Comma 11 2 3 5 2" xfId="18890" xr:uid="{AE518B54-1056-469E-859A-25FBD7C9F96F}"/>
    <cellStyle name="Comma 11 2 3 5 2 2" xfId="42843" xr:uid="{FB639540-7642-4912-BC26-3298EB1A0318}"/>
    <cellStyle name="Comma 11 2 3 5 3" xfId="30972" xr:uid="{A5FD6ECF-C193-4DAF-A307-780674A77117}"/>
    <cellStyle name="Comma 11 2 3 6" xfId="12955" xr:uid="{88CA10AF-9268-4F05-AAC3-FE99F1980241}"/>
    <cellStyle name="Comma 11 2 3 6 2" xfId="36909" xr:uid="{7154E147-43EB-4BF3-9720-A68EFF422654}"/>
    <cellStyle name="Comma 11 2 3 7" xfId="25016" xr:uid="{2389D7D7-7E9C-4B11-B2F7-B227DF949DE4}"/>
    <cellStyle name="Comma 11 2 4" xfId="1357" xr:uid="{1E8CF427-0699-4805-B4DA-91D7DBDD1D83}"/>
    <cellStyle name="Comma 11 2 4 2" xfId="2785" xr:uid="{D51A22F7-AAE2-4346-94DF-5663124A05C8}"/>
    <cellStyle name="Comma 11 2 4 2 2" xfId="5775" xr:uid="{2A4CDFA8-4066-4F74-B27E-6811FDB57DCB}"/>
    <cellStyle name="Comma 11 2 4 2 2 2" xfId="11757" xr:uid="{DF1F0CEE-E3F3-472F-B797-68BA64CE8761}"/>
    <cellStyle name="Comma 11 2 4 2 2 2 2" xfId="23632" xr:uid="{05732982-9FC4-4121-975F-EF8F12F341A9}"/>
    <cellStyle name="Comma 11 2 4 2 2 2 2 2" xfId="47585" xr:uid="{20ADA8A8-0089-4726-9BAF-BF979C0513B0}"/>
    <cellStyle name="Comma 11 2 4 2 2 2 3" xfId="35721" xr:uid="{F89F3E27-EB62-44CA-AE3F-83280DE4F67F}"/>
    <cellStyle name="Comma 11 2 4 2 2 3" xfId="17696" xr:uid="{33B10285-6E1E-42ED-8B7A-C935B61DA96C}"/>
    <cellStyle name="Comma 11 2 4 2 2 3 2" xfId="41650" xr:uid="{95BFAC96-F9B4-4209-A608-99A794025414}"/>
    <cellStyle name="Comma 11 2 4 2 2 4" xfId="29763" xr:uid="{67D71484-B863-42B5-93DE-AB94C647474A}"/>
    <cellStyle name="Comma 11 2 4 2 3" xfId="8807" xr:uid="{95E4B40F-4A39-4CC8-AB8F-829AAFA39901}"/>
    <cellStyle name="Comma 11 2 4 2 3 2" xfId="20690" xr:uid="{494B3FFE-811D-4940-A735-1CFB7A4D92A2}"/>
    <cellStyle name="Comma 11 2 4 2 3 2 2" xfId="44643" xr:uid="{D84FCAA1-C88D-40FE-BD6A-1C33993F30FD}"/>
    <cellStyle name="Comma 11 2 4 2 3 3" xfId="32772" xr:uid="{7BB47782-DD84-4323-A84A-F2BFED32A6B4}"/>
    <cellStyle name="Comma 11 2 4 2 4" xfId="14755" xr:uid="{6EAECA9D-B060-44A3-96AA-05F65DF39BB7}"/>
    <cellStyle name="Comma 11 2 4 2 4 2" xfId="38709" xr:uid="{BB244A45-5D3A-4AB7-ABEE-0517564B2FD1}"/>
    <cellStyle name="Comma 11 2 4 2 5" xfId="26815" xr:uid="{4252C912-41DC-4B8F-99E1-632002CA02A5}"/>
    <cellStyle name="Comma 11 2 4 3" xfId="4347" xr:uid="{8C7BCD13-02BD-4757-9EC6-5EC06BC50DFB}"/>
    <cellStyle name="Comma 11 2 4 3 2" xfId="10329" xr:uid="{08947BD8-69D8-4B8D-8E40-44415CF8D05C}"/>
    <cellStyle name="Comma 11 2 4 3 2 2" xfId="22204" xr:uid="{E3AE535F-5997-4BBF-AB8B-1CC2F2E43956}"/>
    <cellStyle name="Comma 11 2 4 3 2 2 2" xfId="46157" xr:uid="{060AA012-4B15-4D3B-AF04-FAD89BA505C6}"/>
    <cellStyle name="Comma 11 2 4 3 2 3" xfId="34293" xr:uid="{CFABC637-CF4A-46A6-9072-EF588FB05671}"/>
    <cellStyle name="Comma 11 2 4 3 3" xfId="16268" xr:uid="{A22D1958-4E2B-4A4A-B771-A13B9FFC35EE}"/>
    <cellStyle name="Comma 11 2 4 3 3 2" xfId="40222" xr:uid="{3BFE49A8-0569-49C6-A0A6-9A78A778F384}"/>
    <cellStyle name="Comma 11 2 4 3 4" xfId="28335" xr:uid="{70DBD7D3-0276-4409-B99C-80742604E4E6}"/>
    <cellStyle name="Comma 11 2 4 4" xfId="7379" xr:uid="{4E446CC9-355E-40C8-8209-BF67700EB384}"/>
    <cellStyle name="Comma 11 2 4 4 2" xfId="19262" xr:uid="{35CF63E0-16E0-4980-A7ED-4673AE7AB713}"/>
    <cellStyle name="Comma 11 2 4 4 2 2" xfId="43215" xr:uid="{4A776C30-8CEC-44CD-9AEB-D0CB9F80CD79}"/>
    <cellStyle name="Comma 11 2 4 4 3" xfId="31344" xr:uid="{1E5D659C-AD3A-47E6-9DC9-F42F573FC649}"/>
    <cellStyle name="Comma 11 2 4 5" xfId="13327" xr:uid="{4874F3D0-4EB7-4FC4-B16C-DB9E885A8D45}"/>
    <cellStyle name="Comma 11 2 4 5 2" xfId="37281" xr:uid="{4C0B68C3-306B-40EB-B9A4-4E498CBEE4CF}"/>
    <cellStyle name="Comma 11 2 4 6" xfId="25387" xr:uid="{38BFC2E5-BE80-4C65-9BBC-153DEB5CF0E6}"/>
    <cellStyle name="Comma 11 2 5" xfId="2071" xr:uid="{6037F0EE-CFA5-4BCD-9F5D-B875233261F3}"/>
    <cellStyle name="Comma 11 2 5 2" xfId="5061" xr:uid="{66FAEC83-A5F4-4542-BB10-AC818D3D6030}"/>
    <cellStyle name="Comma 11 2 5 2 2" xfId="11043" xr:uid="{DD16576C-A2EE-4E01-AC19-EDD08B9B8177}"/>
    <cellStyle name="Comma 11 2 5 2 2 2" xfId="22918" xr:uid="{5ECF30F0-3508-412C-9643-FD6F9ADAE9E4}"/>
    <cellStyle name="Comma 11 2 5 2 2 2 2" xfId="46871" xr:uid="{BC2221BE-620A-4E1F-9004-27ED4B0922D6}"/>
    <cellStyle name="Comma 11 2 5 2 2 3" xfId="35007" xr:uid="{4207A2D2-4D18-4A82-8DE8-A2F6E3BC3FE0}"/>
    <cellStyle name="Comma 11 2 5 2 3" xfId="16982" xr:uid="{B5ADD5A2-D9E1-4F12-A30C-A611F286EA9C}"/>
    <cellStyle name="Comma 11 2 5 2 3 2" xfId="40936" xr:uid="{8122A1B6-03F5-41FB-8DAE-078F64F6BF44}"/>
    <cellStyle name="Comma 11 2 5 2 4" xfId="29049" xr:uid="{5CCD566A-70C9-45FC-B6DE-CA4D0EE0D18A}"/>
    <cellStyle name="Comma 11 2 5 3" xfId="8093" xr:uid="{D144828C-62E7-4E60-B7E7-6B90B7F0FEDE}"/>
    <cellStyle name="Comma 11 2 5 3 2" xfId="19976" xr:uid="{42B1683E-F504-4F46-9A71-4E2967D61145}"/>
    <cellStyle name="Comma 11 2 5 3 2 2" xfId="43929" xr:uid="{692E187E-1331-48FA-9AAA-DADAC4DC34F1}"/>
    <cellStyle name="Comma 11 2 5 3 3" xfId="32058" xr:uid="{9D7FB5F3-B517-4B2F-AC66-6EBECBB1879D}"/>
    <cellStyle name="Comma 11 2 5 4" xfId="14041" xr:uid="{B19FBAE6-234A-49DC-BDBF-F93A0F9B349A}"/>
    <cellStyle name="Comma 11 2 5 4 2" xfId="37995" xr:uid="{77855EE8-E63C-445D-AFC1-3FCC9AEDB210}"/>
    <cellStyle name="Comma 11 2 5 5" xfId="26101" xr:uid="{78B57692-C009-42A1-92C0-40082B359619}"/>
    <cellStyle name="Comma 11 2 6" xfId="3631" xr:uid="{2D956DB2-380F-4C8C-B7C8-F6CC4B7000E3}"/>
    <cellStyle name="Comma 11 2 6 2" xfId="9613" xr:uid="{8FEDFBD1-102B-4C54-BE52-267B4436A21A}"/>
    <cellStyle name="Comma 11 2 6 2 2" xfId="21488" xr:uid="{4E2A56E4-1211-4E96-8433-CBE4C04D2374}"/>
    <cellStyle name="Comma 11 2 6 2 2 2" xfId="45441" xr:uid="{97DCB241-4602-4344-AF75-32C03D4E5627}"/>
    <cellStyle name="Comma 11 2 6 2 3" xfId="33577" xr:uid="{AD941026-D527-408B-BC56-FDE7E1B751D9}"/>
    <cellStyle name="Comma 11 2 6 3" xfId="15552" xr:uid="{94693CA6-DF5B-4035-9087-643EB3786DD2}"/>
    <cellStyle name="Comma 11 2 6 3 2" xfId="39506" xr:uid="{8CBE5249-3F27-4A8D-82E0-0EB3F23519AF}"/>
    <cellStyle name="Comma 11 2 6 4" xfId="27619" xr:uid="{C5F9F3E5-A4B7-47CF-84D2-DFD0D78B0D74}"/>
    <cellStyle name="Comma 11 2 7" xfId="6661" xr:uid="{102E79BB-9EAE-4A98-80D3-C547ED625228}"/>
    <cellStyle name="Comma 11 2 7 2" xfId="18546" xr:uid="{A6BD49A3-C0A6-4EC2-B57F-0E895FBD0232}"/>
    <cellStyle name="Comma 11 2 7 2 2" xfId="42499" xr:uid="{10A8C4F9-23F2-4AB7-9328-D286E8BEE450}"/>
    <cellStyle name="Comma 11 2 7 3" xfId="30628" xr:uid="{572CDC42-27CF-44F9-83E0-4212B92718F8}"/>
    <cellStyle name="Comma 11 2 8" xfId="12611" xr:uid="{50F4F813-3351-463E-858F-C5006B3C8E9A}"/>
    <cellStyle name="Comma 11 2 8 2" xfId="36565" xr:uid="{96087907-CAFC-4E15-A174-60A034A842CF}"/>
    <cellStyle name="Comma 11 2 9" xfId="24675" xr:uid="{C45A46C7-979E-4FC3-989F-12F3E4009EBD}"/>
    <cellStyle name="Comma 11 3" xfId="700" xr:uid="{D050B2F7-CB8B-4F88-BB84-EDB174F7B852}"/>
    <cellStyle name="Comma 11 3 2" xfId="1065" xr:uid="{7E51DAC6-5DB3-48FB-8623-3FCC00626CD7}"/>
    <cellStyle name="Comma 11 3 2 2" xfId="1778" xr:uid="{AE79EBE0-FF03-4BA5-A003-4C79DE2CE033}"/>
    <cellStyle name="Comma 11 3 2 2 2" xfId="3206" xr:uid="{9610A5B7-7CB9-4756-8815-5FD5A5B150D4}"/>
    <cellStyle name="Comma 11 3 2 2 2 2" xfId="6196" xr:uid="{D2C747C3-5DA8-4FAF-872B-43E8094C9779}"/>
    <cellStyle name="Comma 11 3 2 2 2 2 2" xfId="12178" xr:uid="{9E359E98-F895-463F-8C25-09DC959B51B3}"/>
    <cellStyle name="Comma 11 3 2 2 2 2 2 2" xfId="24053" xr:uid="{606DEDC7-3377-40C4-BFB9-4E0607DDE22E}"/>
    <cellStyle name="Comma 11 3 2 2 2 2 2 2 2" xfId="48006" xr:uid="{33728464-F533-4A67-87F5-2BA6B259495C}"/>
    <cellStyle name="Comma 11 3 2 2 2 2 2 3" xfId="36142" xr:uid="{9366F430-AF93-4810-A928-3F6D2652867B}"/>
    <cellStyle name="Comma 11 3 2 2 2 2 3" xfId="18117" xr:uid="{D2AED501-9E94-4F3D-B85F-5BB667FAEE3A}"/>
    <cellStyle name="Comma 11 3 2 2 2 2 3 2" xfId="42071" xr:uid="{6C0A4E59-E13F-4934-A45A-43FB54C985CE}"/>
    <cellStyle name="Comma 11 3 2 2 2 2 4" xfId="30184" xr:uid="{4D65F1B0-5D9E-4ABB-A82E-458BB528C0B1}"/>
    <cellStyle name="Comma 11 3 2 2 2 3" xfId="9228" xr:uid="{8D1AD066-11D2-438E-9775-782E3FE380BF}"/>
    <cellStyle name="Comma 11 3 2 2 2 3 2" xfId="21111" xr:uid="{041E3A62-4119-4ACD-86D9-6AB862389C69}"/>
    <cellStyle name="Comma 11 3 2 2 2 3 2 2" xfId="45064" xr:uid="{8177FD31-6E19-44B1-A012-3C09224269E9}"/>
    <cellStyle name="Comma 11 3 2 2 2 3 3" xfId="33193" xr:uid="{632D0EFC-73E7-48F4-B785-E3316A9C25FF}"/>
    <cellStyle name="Comma 11 3 2 2 2 4" xfId="15176" xr:uid="{6E0191AF-25CB-420B-8B03-2308D97F3FC4}"/>
    <cellStyle name="Comma 11 3 2 2 2 4 2" xfId="39130" xr:uid="{F700432D-A653-4C49-9D7B-CF0BEB336D66}"/>
    <cellStyle name="Comma 11 3 2 2 2 5" xfId="27236" xr:uid="{835C1BF6-2143-4342-9987-FAAC0F1ECC26}"/>
    <cellStyle name="Comma 11 3 2 2 3" xfId="4768" xr:uid="{71F790C0-F1D9-4DF8-B02E-FEEBC5A9AD27}"/>
    <cellStyle name="Comma 11 3 2 2 3 2" xfId="10750" xr:uid="{14552980-ECF8-4EC8-8420-7F57EF0318EF}"/>
    <cellStyle name="Comma 11 3 2 2 3 2 2" xfId="22625" xr:uid="{E5C57BC5-CABA-4FAD-932F-CB5A8D160F78}"/>
    <cellStyle name="Comma 11 3 2 2 3 2 2 2" xfId="46578" xr:uid="{069480C5-C7F3-44C8-92D5-7B2DA02047E2}"/>
    <cellStyle name="Comma 11 3 2 2 3 2 3" xfId="34714" xr:uid="{EA5F9B8C-F6B9-4788-8C5E-D55FA40B3905}"/>
    <cellStyle name="Comma 11 3 2 2 3 3" xfId="16689" xr:uid="{D07A0789-DFD8-46CF-9BF0-AB8E63C5FE8A}"/>
    <cellStyle name="Comma 11 3 2 2 3 3 2" xfId="40643" xr:uid="{1B36E095-F902-4165-97F3-7B702E510B61}"/>
    <cellStyle name="Comma 11 3 2 2 3 4" xfId="28756" xr:uid="{5F8BBB49-F2E0-4755-A969-E3ACA317232F}"/>
    <cellStyle name="Comma 11 3 2 2 4" xfId="7800" xr:uid="{B2DF5873-D9D8-4E2E-8966-3DC4F20103B7}"/>
    <cellStyle name="Comma 11 3 2 2 4 2" xfId="19683" xr:uid="{66CC80FA-9ADE-4214-AB81-59E296EBFCF8}"/>
    <cellStyle name="Comma 11 3 2 2 4 2 2" xfId="43636" xr:uid="{6D931352-69A5-40D7-A6F7-9BE8EF0CA204}"/>
    <cellStyle name="Comma 11 3 2 2 4 3" xfId="31765" xr:uid="{9B6368AE-308A-43EF-9F63-FB439B5322B0}"/>
    <cellStyle name="Comma 11 3 2 2 5" xfId="13748" xr:uid="{82F6E106-CA65-460B-B214-2D9CE9DA16FA}"/>
    <cellStyle name="Comma 11 3 2 2 5 2" xfId="37702" xr:uid="{A582E91E-259E-4E52-BFCE-51C2A5D4DF60}"/>
    <cellStyle name="Comma 11 3 2 2 6" xfId="25808" xr:uid="{0DD12E56-3E1D-44BF-AC51-C9FAEDAAFD78}"/>
    <cellStyle name="Comma 11 3 2 3" xfId="2492" xr:uid="{6D8AF653-0C1A-4DE1-AB95-D1CF481C484F}"/>
    <cellStyle name="Comma 11 3 2 3 2" xfId="5482" xr:uid="{BBA07D67-232D-47B4-9C89-8835237BB80E}"/>
    <cellStyle name="Comma 11 3 2 3 2 2" xfId="11464" xr:uid="{E88878C8-B9D8-4F98-921E-3F59E5C2D012}"/>
    <cellStyle name="Comma 11 3 2 3 2 2 2" xfId="23339" xr:uid="{6D1AB090-A49C-4DBF-B1CE-586AC121BF86}"/>
    <cellStyle name="Comma 11 3 2 3 2 2 2 2" xfId="47292" xr:uid="{CC8B03C4-4EDC-47AA-97A1-C6A92B19E212}"/>
    <cellStyle name="Comma 11 3 2 3 2 2 3" xfId="35428" xr:uid="{BE1F6A8F-99C2-4AA6-A5F4-9DA4AEA7162F}"/>
    <cellStyle name="Comma 11 3 2 3 2 3" xfId="17403" xr:uid="{68C40612-34BF-4161-B65D-CA60B6E1F302}"/>
    <cellStyle name="Comma 11 3 2 3 2 3 2" xfId="41357" xr:uid="{80B9490F-8A30-4B86-B8AF-BADCD84CE07D}"/>
    <cellStyle name="Comma 11 3 2 3 2 4" xfId="29470" xr:uid="{08D62FF4-AB82-45F8-8300-B5E6AE96F5A4}"/>
    <cellStyle name="Comma 11 3 2 3 3" xfId="8514" xr:uid="{F0C815BB-1405-4F7A-ACB6-6FDA00A565A5}"/>
    <cellStyle name="Comma 11 3 2 3 3 2" xfId="20397" xr:uid="{3FE093C4-9049-412E-9291-111F11B4DF84}"/>
    <cellStyle name="Comma 11 3 2 3 3 2 2" xfId="44350" xr:uid="{78BFF329-664F-40B2-AD16-45A5F790CF45}"/>
    <cellStyle name="Comma 11 3 2 3 3 3" xfId="32479" xr:uid="{D70D6761-5856-4C48-96D0-8986849B397B}"/>
    <cellStyle name="Comma 11 3 2 3 4" xfId="14462" xr:uid="{BD171C2B-5E90-4DBA-B453-B0312DD315C8}"/>
    <cellStyle name="Comma 11 3 2 3 4 2" xfId="38416" xr:uid="{13BB27F5-A2F5-4162-BD66-757C958BDE65}"/>
    <cellStyle name="Comma 11 3 2 3 5" xfId="26522" xr:uid="{A09188FE-834E-4D94-866C-33E07FCDB22C}"/>
    <cellStyle name="Comma 11 3 2 4" xfId="4054" xr:uid="{2251C929-2390-495A-828E-3B22474AD20D}"/>
    <cellStyle name="Comma 11 3 2 4 2" xfId="10036" xr:uid="{932B212E-53CD-4C93-8489-FBD444725DE1}"/>
    <cellStyle name="Comma 11 3 2 4 2 2" xfId="21911" xr:uid="{B0AF4EA0-BD93-4C1D-A062-8C47F3C68D72}"/>
    <cellStyle name="Comma 11 3 2 4 2 2 2" xfId="45864" xr:uid="{09559B0A-37C5-433D-81BB-FC5FDBB691ED}"/>
    <cellStyle name="Comma 11 3 2 4 2 3" xfId="34000" xr:uid="{13DAE9FB-2409-44B3-AC24-F6F9C717028D}"/>
    <cellStyle name="Comma 11 3 2 4 3" xfId="15975" xr:uid="{858CD6F6-C7E8-48F0-908B-E862D608E8B6}"/>
    <cellStyle name="Comma 11 3 2 4 3 2" xfId="39929" xr:uid="{61E75AA5-96DF-43ED-A68F-5750D5D61E93}"/>
    <cellStyle name="Comma 11 3 2 4 4" xfId="28042" xr:uid="{19C46D90-C42E-469C-9CA6-A96CC6DC1FE7}"/>
    <cellStyle name="Comma 11 3 2 5" xfId="7086" xr:uid="{CB3FA3A7-DB78-4113-A4C8-4A07F2DD2869}"/>
    <cellStyle name="Comma 11 3 2 5 2" xfId="18969" xr:uid="{D4921DDA-6822-4E7D-B7F4-25D425C82BA0}"/>
    <cellStyle name="Comma 11 3 2 5 2 2" xfId="42922" xr:uid="{990D7F90-6D86-4B3C-B673-D8B8FCEA3913}"/>
    <cellStyle name="Comma 11 3 2 5 3" xfId="31051" xr:uid="{4944BD37-C4B9-4413-A08A-9A9128F968F8}"/>
    <cellStyle name="Comma 11 3 2 6" xfId="13034" xr:uid="{5165D2BC-C8C3-48CC-A816-593914C2A514}"/>
    <cellStyle name="Comma 11 3 2 6 2" xfId="36988" xr:uid="{056E86FF-A290-4869-B612-E936D81003BA}"/>
    <cellStyle name="Comma 11 3 2 7" xfId="25095" xr:uid="{237328C7-5F80-4C2C-9BB1-F64831984D32}"/>
    <cellStyle name="Comma 11 3 3" xfId="1436" xr:uid="{3A860C3B-B6BC-4766-8B55-5B3F33517775}"/>
    <cellStyle name="Comma 11 3 3 2" xfId="2864" xr:uid="{ADAAD0D7-39F6-4D1B-BCE1-D3AA940F0BE6}"/>
    <cellStyle name="Comma 11 3 3 2 2" xfId="5854" xr:uid="{5ED4FD02-29F9-4AEA-8A0A-23A8307E1FEC}"/>
    <cellStyle name="Comma 11 3 3 2 2 2" xfId="11836" xr:uid="{52DAD41C-E255-4D36-BDE2-CB04322137F4}"/>
    <cellStyle name="Comma 11 3 3 2 2 2 2" xfId="23711" xr:uid="{BFB2DEEF-55BD-4C21-BB27-4C67EAEF0302}"/>
    <cellStyle name="Comma 11 3 3 2 2 2 2 2" xfId="47664" xr:uid="{850FA1D7-006C-4DB3-A0B2-50B800913A2F}"/>
    <cellStyle name="Comma 11 3 3 2 2 2 3" xfId="35800" xr:uid="{5A9F13C7-F229-4208-824C-987B93AA8F07}"/>
    <cellStyle name="Comma 11 3 3 2 2 3" xfId="17775" xr:uid="{4B40888D-8312-4F30-95E1-7B11F1036A4F}"/>
    <cellStyle name="Comma 11 3 3 2 2 3 2" xfId="41729" xr:uid="{041FC050-6E79-413A-8E07-4E72B78A9503}"/>
    <cellStyle name="Comma 11 3 3 2 2 4" xfId="29842" xr:uid="{F994469B-2F7C-4669-B81F-17DFB5DC2AB8}"/>
    <cellStyle name="Comma 11 3 3 2 3" xfId="8886" xr:uid="{91BDC3A8-E491-4ED7-B47A-1018F2C42308}"/>
    <cellStyle name="Comma 11 3 3 2 3 2" xfId="20769" xr:uid="{A08B855D-F160-46D8-9C10-1CC9060D8A56}"/>
    <cellStyle name="Comma 11 3 3 2 3 2 2" xfId="44722" xr:uid="{81E8FE68-07FC-4C37-A0CD-6E75C68F5299}"/>
    <cellStyle name="Comma 11 3 3 2 3 3" xfId="32851" xr:uid="{C73305AA-5BA7-4F78-909D-E38DD528DF6F}"/>
    <cellStyle name="Comma 11 3 3 2 4" xfId="14834" xr:uid="{21F26014-3F97-4279-952D-632EB329CEA1}"/>
    <cellStyle name="Comma 11 3 3 2 4 2" xfId="38788" xr:uid="{A1D47186-75AD-409B-A807-778A6C956FBC}"/>
    <cellStyle name="Comma 11 3 3 2 5" xfId="26894" xr:uid="{F82731E6-9FE8-4034-9BF0-5DFA31EB1846}"/>
    <cellStyle name="Comma 11 3 3 3" xfId="4426" xr:uid="{BB142509-EA96-4779-AD48-51FB4D2CF160}"/>
    <cellStyle name="Comma 11 3 3 3 2" xfId="10408" xr:uid="{E0EB75C1-4FB8-466C-A7D0-8615535C0B5B}"/>
    <cellStyle name="Comma 11 3 3 3 2 2" xfId="22283" xr:uid="{A36D0242-C8D1-447A-B693-399783B05726}"/>
    <cellStyle name="Comma 11 3 3 3 2 2 2" xfId="46236" xr:uid="{421A6945-4A1F-443D-8198-664C8829AA38}"/>
    <cellStyle name="Comma 11 3 3 3 2 3" xfId="34372" xr:uid="{FEAA32EB-178A-4065-A5E9-E6A62B8A6835}"/>
    <cellStyle name="Comma 11 3 3 3 3" xfId="16347" xr:uid="{AE2BD947-FF2C-4E63-82D6-BDECC91134F1}"/>
    <cellStyle name="Comma 11 3 3 3 3 2" xfId="40301" xr:uid="{25598D0B-455A-4361-AA42-E0C8F99A3D36}"/>
    <cellStyle name="Comma 11 3 3 3 4" xfId="28414" xr:uid="{5B8F872D-8E96-48B3-9F6A-565FF52F8B03}"/>
    <cellStyle name="Comma 11 3 3 4" xfId="7458" xr:uid="{65AB8A59-5D13-40E1-98E9-DF2C5C080D95}"/>
    <cellStyle name="Comma 11 3 3 4 2" xfId="19341" xr:uid="{8CA4A7EE-AE46-40D9-9C31-68B7871B0F1E}"/>
    <cellStyle name="Comma 11 3 3 4 2 2" xfId="43294" xr:uid="{23EEFE36-F6DC-4399-AFBD-F985D62A2872}"/>
    <cellStyle name="Comma 11 3 3 4 3" xfId="31423" xr:uid="{952ADA90-8F65-4B1B-B247-E13AB20354BC}"/>
    <cellStyle name="Comma 11 3 3 5" xfId="13406" xr:uid="{15165579-A67C-430E-B08F-55012087DE28}"/>
    <cellStyle name="Comma 11 3 3 5 2" xfId="37360" xr:uid="{3BB43355-1B02-403A-9920-C7CA735A5D89}"/>
    <cellStyle name="Comma 11 3 3 6" xfId="25466" xr:uid="{22A35023-9EDB-4D20-BC59-FF5CBFC301C5}"/>
    <cellStyle name="Comma 11 3 4" xfId="2150" xr:uid="{70FF435C-9D50-4FAB-AD3A-23DC6A9060A0}"/>
    <cellStyle name="Comma 11 3 4 2" xfId="5140" xr:uid="{742A5642-0332-4F64-9E72-7E84DB1A770D}"/>
    <cellStyle name="Comma 11 3 4 2 2" xfId="11122" xr:uid="{C33C3771-FDF6-415A-95BF-412846FF0B21}"/>
    <cellStyle name="Comma 11 3 4 2 2 2" xfId="22997" xr:uid="{A00ABA5B-05D1-45E7-B292-780EB7050627}"/>
    <cellStyle name="Comma 11 3 4 2 2 2 2" xfId="46950" xr:uid="{2A364D1B-53F1-44EC-8607-E7DE487A9A36}"/>
    <cellStyle name="Comma 11 3 4 2 2 3" xfId="35086" xr:uid="{6CEA9E90-2CA2-460F-A1B7-5A14A4D42851}"/>
    <cellStyle name="Comma 11 3 4 2 3" xfId="17061" xr:uid="{561D0D75-B92A-44A1-BCE3-1982901C1DC9}"/>
    <cellStyle name="Comma 11 3 4 2 3 2" xfId="41015" xr:uid="{2F6390B7-C46F-4426-B84B-6A7F5A9BCC1C}"/>
    <cellStyle name="Comma 11 3 4 2 4" xfId="29128" xr:uid="{0C44C1A4-8E2B-47E4-81CD-972C5E80B53D}"/>
    <cellStyle name="Comma 11 3 4 3" xfId="8172" xr:uid="{46D9AE53-D198-48E3-AE98-1D82D9B4ED02}"/>
    <cellStyle name="Comma 11 3 4 3 2" xfId="20055" xr:uid="{DC8690B6-97C5-41DE-81AE-4C92D59E720C}"/>
    <cellStyle name="Comma 11 3 4 3 2 2" xfId="44008" xr:uid="{4B0CA74D-F94A-4EC7-B70C-066691E808ED}"/>
    <cellStyle name="Comma 11 3 4 3 3" xfId="32137" xr:uid="{1F2438E3-C362-4053-B265-BFE0AE3504B2}"/>
    <cellStyle name="Comma 11 3 4 4" xfId="14120" xr:uid="{33259962-C7B8-4371-B753-C887DC3105BC}"/>
    <cellStyle name="Comma 11 3 4 4 2" xfId="38074" xr:uid="{F77943D8-A11F-4F43-A888-741F023E2CD0}"/>
    <cellStyle name="Comma 11 3 4 5" xfId="26180" xr:uid="{C1D0B398-8CE7-4526-8955-369C160E0E06}"/>
    <cellStyle name="Comma 11 3 5" xfId="3710" xr:uid="{4D024A45-FF9B-4656-AB4D-AC56EEA0C63B}"/>
    <cellStyle name="Comma 11 3 5 2" xfId="9692" xr:uid="{9D352E1F-34E4-4894-BF79-852EE572518F}"/>
    <cellStyle name="Comma 11 3 5 2 2" xfId="21567" xr:uid="{0BE3C592-41A4-454E-908D-FA66583D8AAB}"/>
    <cellStyle name="Comma 11 3 5 2 2 2" xfId="45520" xr:uid="{45DCD74F-463E-4156-B151-9ED05434E340}"/>
    <cellStyle name="Comma 11 3 5 2 3" xfId="33656" xr:uid="{B5B03A51-812F-41E7-A508-F77F306BBE3B}"/>
    <cellStyle name="Comma 11 3 5 3" xfId="15631" xr:uid="{8CF44DA1-4879-4F57-B1CF-2C587DFD5023}"/>
    <cellStyle name="Comma 11 3 5 3 2" xfId="39585" xr:uid="{267796BA-DA50-4A84-9CE4-2723E17626B5}"/>
    <cellStyle name="Comma 11 3 5 4" xfId="27698" xr:uid="{B7B0EB3C-0FAE-4153-891B-ABFEC5119946}"/>
    <cellStyle name="Comma 11 3 6" xfId="6740" xr:uid="{F9206E5C-F87F-477F-A6F8-24D87E4CE1A5}"/>
    <cellStyle name="Comma 11 3 6 2" xfId="18625" xr:uid="{C219AF98-A550-4D7C-8487-82955E122510}"/>
    <cellStyle name="Comma 11 3 6 2 2" xfId="42578" xr:uid="{9AF4CB85-3E9A-4F66-BED8-3F9A0E7671EA}"/>
    <cellStyle name="Comma 11 3 6 3" xfId="30707" xr:uid="{6D5CDD81-34CF-46EF-A750-54E4679AF6C0}"/>
    <cellStyle name="Comma 11 3 7" xfId="12690" xr:uid="{597C067E-2EBF-4441-9AED-A34C455B32CE}"/>
    <cellStyle name="Comma 11 3 7 2" xfId="36644" xr:uid="{D25B0C5A-B02B-4D6F-82BD-3575D08C3172}"/>
    <cellStyle name="Comma 11 3 8" xfId="24753" xr:uid="{4DAA8FE8-6E3C-40FC-8A1A-76A3FC4ADDFA}"/>
    <cellStyle name="Comma 11 4" xfId="905" xr:uid="{2A9DFCE1-F37D-4725-88B0-64896AFD6A16}"/>
    <cellStyle name="Comma 11 4 2" xfId="1618" xr:uid="{B0FEC580-DEE6-4FF7-AA7B-52BD206B4DD6}"/>
    <cellStyle name="Comma 11 4 2 2" xfId="3046" xr:uid="{4BA2C449-B014-4E7C-A32B-0C77D34BC32F}"/>
    <cellStyle name="Comma 11 4 2 2 2" xfId="6036" xr:uid="{A0401B7C-0D56-445D-97A0-1950B1B9A99C}"/>
    <cellStyle name="Comma 11 4 2 2 2 2" xfId="12018" xr:uid="{67C4D6FC-0F29-4803-94F4-C7FBBD7832BA}"/>
    <cellStyle name="Comma 11 4 2 2 2 2 2" xfId="23893" xr:uid="{4F7EE7F7-2027-41EF-B70D-62949E5E2DF4}"/>
    <cellStyle name="Comma 11 4 2 2 2 2 2 2" xfId="47846" xr:uid="{E64B8486-E728-41E2-8D56-73822269BBB9}"/>
    <cellStyle name="Comma 11 4 2 2 2 2 3" xfId="35982" xr:uid="{F882A398-2367-4FF2-B566-70FFA1E4D26D}"/>
    <cellStyle name="Comma 11 4 2 2 2 3" xfId="17957" xr:uid="{1F5FA3A6-6794-4134-AE5E-0BCA3ADD12EE}"/>
    <cellStyle name="Comma 11 4 2 2 2 3 2" xfId="41911" xr:uid="{0E1C9D2F-CB7D-43E1-AB58-A6F2787A2621}"/>
    <cellStyle name="Comma 11 4 2 2 2 4" xfId="30024" xr:uid="{AC3B8085-B752-45D3-A622-625BC67E2912}"/>
    <cellStyle name="Comma 11 4 2 2 3" xfId="9068" xr:uid="{2428B23A-4E33-4256-9D30-5295E3340626}"/>
    <cellStyle name="Comma 11 4 2 2 3 2" xfId="20951" xr:uid="{61DFA9F3-9AD4-49A7-B2DA-AEF6318B821B}"/>
    <cellStyle name="Comma 11 4 2 2 3 2 2" xfId="44904" xr:uid="{2B56711C-B602-4AC8-B027-6505DA0254FF}"/>
    <cellStyle name="Comma 11 4 2 2 3 3" xfId="33033" xr:uid="{E9773EE3-A118-40AF-8EFA-9CD1FD132414}"/>
    <cellStyle name="Comma 11 4 2 2 4" xfId="15016" xr:uid="{8E02B923-C805-47B0-B249-4B0D6BCC0E14}"/>
    <cellStyle name="Comma 11 4 2 2 4 2" xfId="38970" xr:uid="{C6180F93-3EEA-4A41-8F6B-34A610E2A8AE}"/>
    <cellStyle name="Comma 11 4 2 2 5" xfId="27076" xr:uid="{1F1CB890-E4E6-4BAB-A4FD-C8708511832B}"/>
    <cellStyle name="Comma 11 4 2 3" xfId="4608" xr:uid="{DEE78184-7F28-43D8-8EC3-C0925537C1D8}"/>
    <cellStyle name="Comma 11 4 2 3 2" xfId="10590" xr:uid="{4C767D3C-B810-4476-8FCD-C397FF7F7C52}"/>
    <cellStyle name="Comma 11 4 2 3 2 2" xfId="22465" xr:uid="{68E0C701-1F9C-4BD2-9507-048E817D2155}"/>
    <cellStyle name="Comma 11 4 2 3 2 2 2" xfId="46418" xr:uid="{66B22485-9EE6-48ED-B3FE-C5DB08EE74BB}"/>
    <cellStyle name="Comma 11 4 2 3 2 3" xfId="34554" xr:uid="{3795DAF9-6BF3-4684-A03B-7C6BE07FAD6F}"/>
    <cellStyle name="Comma 11 4 2 3 3" xfId="16529" xr:uid="{C629309A-1B36-447B-9AA6-5A7887C0EB8F}"/>
    <cellStyle name="Comma 11 4 2 3 3 2" xfId="40483" xr:uid="{CE17598E-1D6E-4E08-8B57-B6F0A98B6B68}"/>
    <cellStyle name="Comma 11 4 2 3 4" xfId="28596" xr:uid="{B26EB67F-1086-4689-9D04-081713019A45}"/>
    <cellStyle name="Comma 11 4 2 4" xfId="7640" xr:uid="{2B67A79E-AE15-430D-A30F-17BF4BB6A0FF}"/>
    <cellStyle name="Comma 11 4 2 4 2" xfId="19523" xr:uid="{D176721A-4DB6-4B32-8ABB-FCCF46DFAA6C}"/>
    <cellStyle name="Comma 11 4 2 4 2 2" xfId="43476" xr:uid="{8A1542FA-5C69-4724-830A-10FDC82E2266}"/>
    <cellStyle name="Comma 11 4 2 4 3" xfId="31605" xr:uid="{9F0FE620-991A-4788-BB90-A9C1CDF3291A}"/>
    <cellStyle name="Comma 11 4 2 5" xfId="13588" xr:uid="{788DFCE5-E97A-498B-A5C9-A6E5C208F087}"/>
    <cellStyle name="Comma 11 4 2 5 2" xfId="37542" xr:uid="{8AB4D48A-9E2F-407B-BA8D-CD50724B4934}"/>
    <cellStyle name="Comma 11 4 2 6" xfId="25648" xr:uid="{1DBFA0A5-7E1A-4634-8206-4D4C0E425356}"/>
    <cellStyle name="Comma 11 4 3" xfId="2332" xr:uid="{CE0F146C-D8FF-4749-A219-9377ECDAD979}"/>
    <cellStyle name="Comma 11 4 3 2" xfId="5322" xr:uid="{A51283C3-9E6E-4999-ABF4-3EA1B36CAC62}"/>
    <cellStyle name="Comma 11 4 3 2 2" xfId="11304" xr:uid="{0C02B7D0-2025-4171-965D-5FC5DD45CFAE}"/>
    <cellStyle name="Comma 11 4 3 2 2 2" xfId="23179" xr:uid="{8981672C-2472-4050-8D3E-5B3658F1694B}"/>
    <cellStyle name="Comma 11 4 3 2 2 2 2" xfId="47132" xr:uid="{CD8DC305-4658-48F6-B967-39FDCD99FEA9}"/>
    <cellStyle name="Comma 11 4 3 2 2 3" xfId="35268" xr:uid="{4B17B9FB-73A6-4109-8C24-3C35503D0CAD}"/>
    <cellStyle name="Comma 11 4 3 2 3" xfId="17243" xr:uid="{B3F58FFA-A764-4356-BB6E-83B0CAF13129}"/>
    <cellStyle name="Comma 11 4 3 2 3 2" xfId="41197" xr:uid="{8495389D-2D63-4A00-908D-CAB7F45E0C9C}"/>
    <cellStyle name="Comma 11 4 3 2 4" xfId="29310" xr:uid="{EA6A1146-2948-4E5B-88AC-FD594723B544}"/>
    <cellStyle name="Comma 11 4 3 3" xfId="8354" xr:uid="{547CE658-9CAD-4D39-90F8-697F6D239C5B}"/>
    <cellStyle name="Comma 11 4 3 3 2" xfId="20237" xr:uid="{291865B6-F85B-41C5-B9FC-2B1E614A9BB1}"/>
    <cellStyle name="Comma 11 4 3 3 2 2" xfId="44190" xr:uid="{B960B278-8042-45DF-BA75-2CBF3DA5FDBF}"/>
    <cellStyle name="Comma 11 4 3 3 3" xfId="32319" xr:uid="{7DD7E679-9643-4254-AD66-7D72C9BADA71}"/>
    <cellStyle name="Comma 11 4 3 4" xfId="14302" xr:uid="{560D2223-2828-4823-8DC2-2B9108635AED}"/>
    <cellStyle name="Comma 11 4 3 4 2" xfId="38256" xr:uid="{29D96E04-A5F9-47B1-99C2-9B002C7FE45B}"/>
    <cellStyle name="Comma 11 4 3 5" xfId="26362" xr:uid="{04A42889-4D20-487C-A886-0666898107EE}"/>
    <cellStyle name="Comma 11 4 4" xfId="3894" xr:uid="{31122B69-0632-4BF4-952A-084A58B0E8C7}"/>
    <cellStyle name="Comma 11 4 4 2" xfId="9876" xr:uid="{C5E6FC64-9055-4C08-A1E0-00DF81F42E9C}"/>
    <cellStyle name="Comma 11 4 4 2 2" xfId="21751" xr:uid="{4963D425-AE54-485A-8764-1F82983FD81D}"/>
    <cellStyle name="Comma 11 4 4 2 2 2" xfId="45704" xr:uid="{20467099-9F2B-40F5-B02A-B7FFDD2A158F}"/>
    <cellStyle name="Comma 11 4 4 2 3" xfId="33840" xr:uid="{CEB050D9-ACFD-40D4-B5B2-5480E6E94226}"/>
    <cellStyle name="Comma 11 4 4 3" xfId="15815" xr:uid="{A15C4A9B-095B-46EE-AC07-28A9714F7E16}"/>
    <cellStyle name="Comma 11 4 4 3 2" xfId="39769" xr:uid="{D56C4CB0-FD8A-41E5-B9CA-E24186060758}"/>
    <cellStyle name="Comma 11 4 4 4" xfId="27882" xr:uid="{2FC5E537-BBFF-4AF9-BB08-A6A0FAE1BD3F}"/>
    <cellStyle name="Comma 11 4 5" xfId="6926" xr:uid="{4C14863A-5B39-48BC-ADEB-BE48AA4B7E56}"/>
    <cellStyle name="Comma 11 4 5 2" xfId="18809" xr:uid="{BD6762B2-DD1D-4217-B6C8-E53BE4689386}"/>
    <cellStyle name="Comma 11 4 5 2 2" xfId="42762" xr:uid="{8F4987DF-FB32-41E6-AB38-52B748B09631}"/>
    <cellStyle name="Comma 11 4 5 3" xfId="30891" xr:uid="{A9230D80-DE33-4593-B3F5-B1743D67A816}"/>
    <cellStyle name="Comma 11 4 6" xfId="12874" xr:uid="{D1158478-80A2-4DE6-A9EB-DD251D09DC95}"/>
    <cellStyle name="Comma 11 4 6 2" xfId="36828" xr:uid="{97EC620A-3B9B-4B39-A411-B45716FFD671}"/>
    <cellStyle name="Comma 11 4 7" xfId="24935" xr:uid="{883A8628-31A6-426E-BB1E-4B096D4A00B9}"/>
    <cellStyle name="Comma 11 5" xfId="1276" xr:uid="{FC0F180B-471D-45D8-8D53-78FDEFC7214D}"/>
    <cellStyle name="Comma 11 5 2" xfId="2704" xr:uid="{0BD86F49-B8A0-4858-82FE-D2E6E74FF95E}"/>
    <cellStyle name="Comma 11 5 2 2" xfId="5694" xr:uid="{60849E96-91C6-4AFF-A455-B45B43D4465A}"/>
    <cellStyle name="Comma 11 5 2 2 2" xfId="11676" xr:uid="{75B99BDE-D5CC-4186-AD6A-BE06F1D0D8B9}"/>
    <cellStyle name="Comma 11 5 2 2 2 2" xfId="23551" xr:uid="{4A4D24C6-8AF8-4F20-AE60-3AD6B37862F8}"/>
    <cellStyle name="Comma 11 5 2 2 2 2 2" xfId="47504" xr:uid="{E29CB651-200A-4682-9602-9281F796D00C}"/>
    <cellStyle name="Comma 11 5 2 2 2 3" xfId="35640" xr:uid="{8E904FDE-179A-44DA-9AFF-F330DBCF6FE4}"/>
    <cellStyle name="Comma 11 5 2 2 3" xfId="17615" xr:uid="{7BB3ED57-79D5-4176-80D5-26C97E3ABDB1}"/>
    <cellStyle name="Comma 11 5 2 2 3 2" xfId="41569" xr:uid="{A02BC7DD-B5B6-4167-ADCE-1DEEF46EBC6D}"/>
    <cellStyle name="Comma 11 5 2 2 4" xfId="29682" xr:uid="{8A69A882-9E69-4B72-A785-3718A772B4B5}"/>
    <cellStyle name="Comma 11 5 2 3" xfId="8726" xr:uid="{54C0241A-6582-4BB9-94FA-7B7071304E6B}"/>
    <cellStyle name="Comma 11 5 2 3 2" xfId="20609" xr:uid="{74D3C4BD-B7E4-4F9C-A191-407855F2BDB9}"/>
    <cellStyle name="Comma 11 5 2 3 2 2" xfId="44562" xr:uid="{E5FD4C85-5F4D-48B4-B94D-B4A922A3926C}"/>
    <cellStyle name="Comma 11 5 2 3 3" xfId="32691" xr:uid="{0A4A2249-1F7E-40D3-AEF0-44552856D4AF}"/>
    <cellStyle name="Comma 11 5 2 4" xfId="14674" xr:uid="{7F724779-49E9-446D-A6FA-B6566945317C}"/>
    <cellStyle name="Comma 11 5 2 4 2" xfId="38628" xr:uid="{F62F10DD-139C-4282-9933-3CAB9A6DB47F}"/>
    <cellStyle name="Comma 11 5 2 5" xfId="26734" xr:uid="{F4ABD0EA-61A6-4D30-8BB4-63595496AAC2}"/>
    <cellStyle name="Comma 11 5 3" xfId="4266" xr:uid="{E16A20C4-FF42-4D3F-A9E2-B7EA07EDCDDD}"/>
    <cellStyle name="Comma 11 5 3 2" xfId="10248" xr:uid="{128C1638-90FA-407D-A867-13492EBEB690}"/>
    <cellStyle name="Comma 11 5 3 2 2" xfId="22123" xr:uid="{06FCE996-82AC-4FD4-8D92-00CC65A62F90}"/>
    <cellStyle name="Comma 11 5 3 2 2 2" xfId="46076" xr:uid="{2573F3AB-29A3-49B9-8EB3-A849A20D601D}"/>
    <cellStyle name="Comma 11 5 3 2 3" xfId="34212" xr:uid="{44D3187A-5F01-47E5-8B93-FAD872900FC0}"/>
    <cellStyle name="Comma 11 5 3 3" xfId="16187" xr:uid="{3A9438A2-FEB9-4649-936A-8224C2AB45A8}"/>
    <cellStyle name="Comma 11 5 3 3 2" xfId="40141" xr:uid="{FF32C55C-8189-4309-85E7-7AAFE9C040E0}"/>
    <cellStyle name="Comma 11 5 3 4" xfId="28254" xr:uid="{2EA24D54-E9DB-4554-85DB-1B95986EB777}"/>
    <cellStyle name="Comma 11 5 4" xfId="7298" xr:uid="{99A81515-8D3F-47CE-BF1F-7448434A5FD8}"/>
    <cellStyle name="Comma 11 5 4 2" xfId="19181" xr:uid="{D3643E0B-F1B6-44C9-ABC9-8F8769CC6D88}"/>
    <cellStyle name="Comma 11 5 4 2 2" xfId="43134" xr:uid="{A2B54327-F1B0-4077-A675-34FE0486D3F8}"/>
    <cellStyle name="Comma 11 5 4 3" xfId="31263" xr:uid="{5B89825F-8BEC-4B81-A175-E2F97F80179C}"/>
    <cellStyle name="Comma 11 5 5" xfId="13246" xr:uid="{9082CCAA-838D-49A8-A321-F4F9ED8CEB91}"/>
    <cellStyle name="Comma 11 5 5 2" xfId="37200" xr:uid="{F9954D5B-FDBC-4484-BAC6-F39D4753C925}"/>
    <cellStyle name="Comma 11 5 6" xfId="25306" xr:uid="{19C41C72-C8A7-4655-AB3E-9BF6BC7EF657}"/>
    <cellStyle name="Comma 11 6" xfId="1990" xr:uid="{BB733DD5-34A2-4F58-AB65-F2281E6BFC07}"/>
    <cellStyle name="Comma 11 6 2" xfId="4980" xr:uid="{A382B3A6-F593-48FD-B562-C57E25685C85}"/>
    <cellStyle name="Comma 11 6 2 2" xfId="10962" xr:uid="{AC9F5BEC-E36F-4B33-95A4-00D1BE252454}"/>
    <cellStyle name="Comma 11 6 2 2 2" xfId="22837" xr:uid="{727A5219-AD08-41BD-B0A2-166C2AF09513}"/>
    <cellStyle name="Comma 11 6 2 2 2 2" xfId="46790" xr:uid="{5B904F00-5DA7-4635-8A4B-E63BEE0C8DE7}"/>
    <cellStyle name="Comma 11 6 2 2 3" xfId="34926" xr:uid="{3B4D898F-3D91-45CC-8CE0-AB2875403013}"/>
    <cellStyle name="Comma 11 6 2 3" xfId="16901" xr:uid="{C366316E-12B2-4DD0-B113-6A47B09DE075}"/>
    <cellStyle name="Comma 11 6 2 3 2" xfId="40855" xr:uid="{8F3C4782-5EE7-4F27-9056-9A6BA6EAFE03}"/>
    <cellStyle name="Comma 11 6 2 4" xfId="28968" xr:uid="{B423A3B8-5AA0-44AF-962E-7EEE66428646}"/>
    <cellStyle name="Comma 11 6 3" xfId="8012" xr:uid="{736DC1D9-3289-41AB-AF04-B086591C496F}"/>
    <cellStyle name="Comma 11 6 3 2" xfId="19895" xr:uid="{26EE8077-502E-46C4-83AD-49F00A3DD04E}"/>
    <cellStyle name="Comma 11 6 3 2 2" xfId="43848" xr:uid="{FF56F4AB-364F-4BFB-9BEA-27235B751E8B}"/>
    <cellStyle name="Comma 11 6 3 3" xfId="31977" xr:uid="{65557499-E27B-48C6-AFE8-17835A8FF834}"/>
    <cellStyle name="Comma 11 6 4" xfId="13960" xr:uid="{B2E79DB1-5E4D-4B90-BC2A-7D2A593A8D9F}"/>
    <cellStyle name="Comma 11 6 4 2" xfId="37914" xr:uid="{4B88A35F-B250-4021-9482-D4B1FAC64064}"/>
    <cellStyle name="Comma 11 6 5" xfId="26020" xr:uid="{D0F3139B-4F9B-4508-9EED-2FCFE3EA7BFF}"/>
    <cellStyle name="Comma 11 7" xfId="3550" xr:uid="{8290E772-3D03-4293-AF6A-236D2F0E2D3F}"/>
    <cellStyle name="Comma 11 7 2" xfId="9532" xr:uid="{68F104E4-BCD4-4418-B2C5-199FE5FD40D9}"/>
    <cellStyle name="Comma 11 7 2 2" xfId="21407" xr:uid="{03333C50-3CB9-4906-8D75-3D94F75891E5}"/>
    <cellStyle name="Comma 11 7 2 2 2" xfId="45360" xr:uid="{4B9D2CB0-94CC-4DA1-9166-C0D7B449DABD}"/>
    <cellStyle name="Comma 11 7 2 3" xfId="33496" xr:uid="{F88B4C66-2323-485C-B718-A538FC3E6ECB}"/>
    <cellStyle name="Comma 11 7 3" xfId="15471" xr:uid="{313445D2-C326-4825-981A-D94682BCF966}"/>
    <cellStyle name="Comma 11 7 3 2" xfId="39425" xr:uid="{19DE72BF-9B9B-4B29-9D28-7DDA464E473D}"/>
    <cellStyle name="Comma 11 7 4" xfId="27538" xr:uid="{FEF9308E-1C23-45A3-B17B-7B64D2CE647F}"/>
    <cellStyle name="Comma 11 8" xfId="6577" xr:uid="{EEAB2BDF-CEFD-4E36-8E65-A50BB6D74729}"/>
    <cellStyle name="Comma 11 8 2" xfId="18465" xr:uid="{1D1FA36F-AB51-45E3-B03D-B47AB669F030}"/>
    <cellStyle name="Comma 11 8 2 2" xfId="42418" xr:uid="{A0AA7E3D-F73E-486F-88AA-955653104D08}"/>
    <cellStyle name="Comma 11 8 3" xfId="30545" xr:uid="{BB53B919-B075-41F8-BF2A-E60DCE344B8F}"/>
    <cellStyle name="Comma 11 9" xfId="12530" xr:uid="{9A0F45F2-4BBA-400E-82BC-686FD3FE4081}"/>
    <cellStyle name="Comma 11 9 2" xfId="36484" xr:uid="{DA4CD09B-7544-4AD6-9331-7A72812699E5}"/>
    <cellStyle name="Comma 119" xfId="810" xr:uid="{DF7146FE-0376-46A1-BF37-BE5B4CEB6722}"/>
    <cellStyle name="Comma 119 2" xfId="843" xr:uid="{D3BD36B3-6C0B-40DE-BDCB-352508FE067F}"/>
    <cellStyle name="Comma 119 2 2" xfId="1559" xr:uid="{882A71F1-6039-4172-A7A5-893C038D286F}"/>
    <cellStyle name="Comma 119 2 2 2" xfId="2987" xr:uid="{C7ABE5AA-BC6A-4AD0-8BD9-67385CCC70DE}"/>
    <cellStyle name="Comma 119 2 2 2 2" xfId="5977" xr:uid="{CE8B85E4-43C8-47A9-A052-8411BC75408C}"/>
    <cellStyle name="Comma 119 2 2 2 2 2" xfId="11959" xr:uid="{D388FC62-55ED-4802-B937-39FFB811EEE2}"/>
    <cellStyle name="Comma 119 2 2 2 2 2 2" xfId="23834" xr:uid="{C19C3A52-F62F-4E53-A896-DBC5F9B1470E}"/>
    <cellStyle name="Comma 119 2 2 2 2 2 2 2" xfId="47787" xr:uid="{8E2605CE-34F0-48CD-9040-FE2E9BDD92C7}"/>
    <cellStyle name="Comma 119 2 2 2 2 2 3" xfId="35923" xr:uid="{ED728583-F8E5-45EC-BAE1-61D9B099FF77}"/>
    <cellStyle name="Comma 119 2 2 2 2 3" xfId="17898" xr:uid="{BEC6609D-4C9E-4270-A3C8-430DA1C667B8}"/>
    <cellStyle name="Comma 119 2 2 2 2 3 2" xfId="41852" xr:uid="{AA4C2C8D-21FD-469D-8354-DE24F7F379CD}"/>
    <cellStyle name="Comma 119 2 2 2 2 4" xfId="29965" xr:uid="{B6CE8DB1-C92D-421D-B384-78C940B8F468}"/>
    <cellStyle name="Comma 119 2 2 2 3" xfId="9009" xr:uid="{7E8E90B4-D41D-4199-88FD-4AE6A29A94F4}"/>
    <cellStyle name="Comma 119 2 2 2 3 2" xfId="20892" xr:uid="{829085DB-08AB-4571-A135-D43DF657F3AC}"/>
    <cellStyle name="Comma 119 2 2 2 3 2 2" xfId="44845" xr:uid="{50E15FEE-E13C-459D-B490-3C75AE417919}"/>
    <cellStyle name="Comma 119 2 2 2 3 3" xfId="32974" xr:uid="{5BB686A5-5242-4F1F-8ED1-3A63156E61DF}"/>
    <cellStyle name="Comma 119 2 2 2 4" xfId="14957" xr:uid="{FE319292-B34A-4C02-A499-1D66AFD62547}"/>
    <cellStyle name="Comma 119 2 2 2 4 2" xfId="38911" xr:uid="{492F1A1C-E4D1-42E1-9175-39516D5BF62B}"/>
    <cellStyle name="Comma 119 2 2 2 5" xfId="27017" xr:uid="{018AE5B1-CEEB-453C-A1C1-E576CE9625A8}"/>
    <cellStyle name="Comma 119 2 2 3" xfId="4549" xr:uid="{40A5BBD9-AAFE-4863-BC38-07D3641630A1}"/>
    <cellStyle name="Comma 119 2 2 3 2" xfId="10531" xr:uid="{316A5EF8-B37A-492A-861E-17B5A345E5DB}"/>
    <cellStyle name="Comma 119 2 2 3 2 2" xfId="22406" xr:uid="{E9CD1943-09CC-4325-ADD4-E0AE4D30AF8E}"/>
    <cellStyle name="Comma 119 2 2 3 2 2 2" xfId="46359" xr:uid="{A44BCBDA-1225-4D7D-B91F-35D12C2EA6CC}"/>
    <cellStyle name="Comma 119 2 2 3 2 3" xfId="34495" xr:uid="{6E13B374-4CAD-4175-BFBA-084650E063AC}"/>
    <cellStyle name="Comma 119 2 2 3 3" xfId="16470" xr:uid="{B62F82B5-3C61-40A0-902C-DFE39E6F5BA5}"/>
    <cellStyle name="Comma 119 2 2 3 3 2" xfId="40424" xr:uid="{3FF89ABE-A89C-4A61-9C1A-4C1F7661EB71}"/>
    <cellStyle name="Comma 119 2 2 3 4" xfId="28537" xr:uid="{B1C28638-ABC4-4C71-92AB-5ECA9A5E04AC}"/>
    <cellStyle name="Comma 119 2 2 4" xfId="7581" xr:uid="{B6A144D5-051F-4D30-928C-DC4114FE08F2}"/>
    <cellStyle name="Comma 119 2 2 4 2" xfId="19464" xr:uid="{B54AA3E3-9CDC-4BAA-ACA2-8D2FB2FC5F9E}"/>
    <cellStyle name="Comma 119 2 2 4 2 2" xfId="43417" xr:uid="{5CF8FCE3-6690-486C-B82B-22E72811C7FA}"/>
    <cellStyle name="Comma 119 2 2 4 3" xfId="31546" xr:uid="{3E270583-E18E-4FFA-B412-9E2DA8EE177F}"/>
    <cellStyle name="Comma 119 2 2 5" xfId="13529" xr:uid="{86697AD6-0882-4560-B9B5-95EC97E4717C}"/>
    <cellStyle name="Comma 119 2 2 5 2" xfId="37483" xr:uid="{8461941B-89CB-40E7-8615-823373836042}"/>
    <cellStyle name="Comma 119 2 2 6" xfId="25589" xr:uid="{37055951-9AB5-43A6-BC59-09F95E6ED6BC}"/>
    <cellStyle name="Comma 119 2 3" xfId="2273" xr:uid="{26892E03-8DD2-4DBB-B353-CE156A4A3EA8}"/>
    <cellStyle name="Comma 119 2 3 2" xfId="5263" xr:uid="{4AC23EB8-1D52-4C2D-ABD5-03B4AF70B0A6}"/>
    <cellStyle name="Comma 119 2 3 2 2" xfId="11245" xr:uid="{1EF02714-46DE-4E3A-ACA7-5071C7205599}"/>
    <cellStyle name="Comma 119 2 3 2 2 2" xfId="23120" xr:uid="{9B604BFA-36B6-4B5C-8F02-8F7CA8983CAF}"/>
    <cellStyle name="Comma 119 2 3 2 2 2 2" xfId="47073" xr:uid="{57B0642D-864F-408F-B849-EBAEFBA260CF}"/>
    <cellStyle name="Comma 119 2 3 2 2 3" xfId="35209" xr:uid="{ED42C216-D230-48EA-A6C3-70C55C8B9F16}"/>
    <cellStyle name="Comma 119 2 3 2 3" xfId="17184" xr:uid="{305B6126-C929-49FF-9506-CE845E900CA5}"/>
    <cellStyle name="Comma 119 2 3 2 3 2" xfId="41138" xr:uid="{B71FB6FB-8DF1-45D0-9E3B-A5B0974ED16E}"/>
    <cellStyle name="Comma 119 2 3 2 4" xfId="29251" xr:uid="{36FD7911-CC66-4976-AA41-1212064D83CA}"/>
    <cellStyle name="Comma 119 2 3 3" xfId="8295" xr:uid="{68C4636C-3F4C-404F-B5A6-0F2565D0AA8B}"/>
    <cellStyle name="Comma 119 2 3 3 2" xfId="20178" xr:uid="{AAD942D3-C5A0-44F1-984C-8221E1BDBD74}"/>
    <cellStyle name="Comma 119 2 3 3 2 2" xfId="44131" xr:uid="{BC33DF98-C63D-4DA9-8FB2-D386855E5B06}"/>
    <cellStyle name="Comma 119 2 3 3 3" xfId="32260" xr:uid="{2F768E4E-9CB2-4463-9C11-A31C71B3B1FD}"/>
    <cellStyle name="Comma 119 2 3 4" xfId="14243" xr:uid="{6193CD87-9198-4A0C-9420-0AC8F41B8D39}"/>
    <cellStyle name="Comma 119 2 3 4 2" xfId="38197" xr:uid="{2E8DCBEA-9888-41E7-9B18-2E9A38A6F09F}"/>
    <cellStyle name="Comma 119 2 3 5" xfId="26303" xr:uid="{D3C0479D-3C93-4498-A78D-DDE6482E0F66}"/>
    <cellStyle name="Comma 119 2 4" xfId="3835" xr:uid="{CF351D0C-1713-45E5-B8EE-C234DC124FB2}"/>
    <cellStyle name="Comma 119 2 4 2" xfId="9817" xr:uid="{4D2AE0A0-BE4C-4CD3-8BC0-B18A62F9E555}"/>
    <cellStyle name="Comma 119 2 4 2 2" xfId="21692" xr:uid="{C2B1E18C-E613-4ED7-A5FA-4386E0CB327A}"/>
    <cellStyle name="Comma 119 2 4 2 2 2" xfId="45645" xr:uid="{250D1480-91F0-498D-B1AA-43E8DBDF2304}"/>
    <cellStyle name="Comma 119 2 4 2 3" xfId="33781" xr:uid="{560BBBDA-6160-44BF-8E79-0975ED95B5C1}"/>
    <cellStyle name="Comma 119 2 4 3" xfId="15756" xr:uid="{B078DD43-8A75-447B-B59C-D954E278BC13}"/>
    <cellStyle name="Comma 119 2 4 3 2" xfId="39710" xr:uid="{7C85D6AB-2B07-4C4F-92A8-D9233AAFC5D7}"/>
    <cellStyle name="Comma 119 2 4 4" xfId="27823" xr:uid="{DD9CDFBB-B2D6-4A7E-8807-D6F47BC1D6E1}"/>
    <cellStyle name="Comma 119 2 5" xfId="6867" xr:uid="{3C543068-B97C-4CF2-AEB2-1C891702BB9B}"/>
    <cellStyle name="Comma 119 2 5 2" xfId="18750" xr:uid="{49103652-50D5-4580-AA52-AA392B7725C0}"/>
    <cellStyle name="Comma 119 2 5 2 2" xfId="42703" xr:uid="{C00B1D9C-5249-4606-85FE-99D609A4D01A}"/>
    <cellStyle name="Comma 119 2 5 3" xfId="30832" xr:uid="{E889DBB9-2926-4941-9C61-BA0BA8BE680A}"/>
    <cellStyle name="Comma 119 2 6" xfId="12815" xr:uid="{1AF7E282-3712-404F-82D4-420F0F569E26}"/>
    <cellStyle name="Comma 119 2 6 2" xfId="36769" xr:uid="{E3A6D320-A385-4ACD-9CE5-E574ECD5CB14}"/>
    <cellStyle name="Comma 119 2 7" xfId="24876" xr:uid="{E6EE9456-5493-4524-9C4B-2FC4DFF307EF}"/>
    <cellStyle name="Comma 119 3" xfId="1543" xr:uid="{EAC56383-474F-4BCF-9EBC-1C26B4E2587A}"/>
    <cellStyle name="Comma 119 3 2" xfId="2971" xr:uid="{BD00820D-86FE-41B9-9FDE-A3DAAEC5FF55}"/>
    <cellStyle name="Comma 119 3 2 2" xfId="5961" xr:uid="{ED42F243-FBC1-4235-B776-6DF3EAA54468}"/>
    <cellStyle name="Comma 119 3 2 2 2" xfId="11943" xr:uid="{5415F551-0177-474C-8E77-5F157527931B}"/>
    <cellStyle name="Comma 119 3 2 2 2 2" xfId="23818" xr:uid="{4D31825E-614F-46C2-9874-88722B02FC90}"/>
    <cellStyle name="Comma 119 3 2 2 2 2 2" xfId="47771" xr:uid="{55E0002F-198B-487E-BB13-8908DAE13C08}"/>
    <cellStyle name="Comma 119 3 2 2 2 3" xfId="35907" xr:uid="{9EF301F2-105D-4DD1-B23F-754305670F6F}"/>
    <cellStyle name="Comma 119 3 2 2 3" xfId="17882" xr:uid="{2AADF89C-26C5-4DDB-9D69-3BB60296359C}"/>
    <cellStyle name="Comma 119 3 2 2 3 2" xfId="41836" xr:uid="{EE87194E-582F-4067-99D8-60EAD3765C6E}"/>
    <cellStyle name="Comma 119 3 2 2 4" xfId="29949" xr:uid="{6AD5D1B1-EC2E-4F89-BC06-D0D96A569D18}"/>
    <cellStyle name="Comma 119 3 2 3" xfId="8993" xr:uid="{B0457EC0-E5AB-4E17-A5B5-546BC91E1AA4}"/>
    <cellStyle name="Comma 119 3 2 3 2" xfId="20876" xr:uid="{4E28E5B1-D889-431E-852D-5277508BDAC2}"/>
    <cellStyle name="Comma 119 3 2 3 2 2" xfId="44829" xr:uid="{29FF1ADF-8855-4333-BF33-0ED110113B86}"/>
    <cellStyle name="Comma 119 3 2 3 3" xfId="32958" xr:uid="{509BF974-719D-4EAD-8763-5422AC49D836}"/>
    <cellStyle name="Comma 119 3 2 4" xfId="14941" xr:uid="{751F5464-54C7-4C6B-8D19-399A112233BE}"/>
    <cellStyle name="Comma 119 3 2 4 2" xfId="38895" xr:uid="{F75D2ED9-0D89-45CB-8941-0548EBFFEDCB}"/>
    <cellStyle name="Comma 119 3 2 5" xfId="27001" xr:uid="{1C825425-2975-46B1-B247-5FCC86F03023}"/>
    <cellStyle name="Comma 119 3 3" xfId="4533" xr:uid="{8AB58A1B-795F-4DD5-9065-F6AB097F0AB6}"/>
    <cellStyle name="Comma 119 3 3 2" xfId="10515" xr:uid="{C3C355A2-A660-4349-9002-4E399DD49863}"/>
    <cellStyle name="Comma 119 3 3 2 2" xfId="22390" xr:uid="{984C1F6A-CDEA-4000-9B1D-DF6E94BDB218}"/>
    <cellStyle name="Comma 119 3 3 2 2 2" xfId="46343" xr:uid="{DEA6C427-0000-493B-BB05-2F80133B5B4F}"/>
    <cellStyle name="Comma 119 3 3 2 3" xfId="34479" xr:uid="{4D82164D-7EAF-47AB-A24D-4F7F272BD79D}"/>
    <cellStyle name="Comma 119 3 3 3" xfId="16454" xr:uid="{40671E2C-433A-4770-923B-969A9B7BE937}"/>
    <cellStyle name="Comma 119 3 3 3 2" xfId="40408" xr:uid="{F5C4875C-6527-4C3B-861B-4D747F5FB950}"/>
    <cellStyle name="Comma 119 3 3 4" xfId="28521" xr:uid="{6086473B-9A9B-4748-9C40-26B036430FBC}"/>
    <cellStyle name="Comma 119 3 4" xfId="7565" xr:uid="{D8D6D0E1-3915-42E1-B4C7-7A4555FD7663}"/>
    <cellStyle name="Comma 119 3 4 2" xfId="19448" xr:uid="{6C28EDF9-9322-4183-9BC0-C6D73194E7E8}"/>
    <cellStyle name="Comma 119 3 4 2 2" xfId="43401" xr:uid="{B76B1664-575A-4DC1-95A9-EB4C81BBDB3C}"/>
    <cellStyle name="Comma 119 3 4 3" xfId="31530" xr:uid="{2EB6EEA4-5452-409D-A6EE-8518CDD9AE6C}"/>
    <cellStyle name="Comma 119 3 5" xfId="13513" xr:uid="{625469E6-5B30-41D7-BE4E-CA48D64B9BA0}"/>
    <cellStyle name="Comma 119 3 5 2" xfId="37467" xr:uid="{E25F3887-6252-4993-92AD-F90098E10415}"/>
    <cellStyle name="Comma 119 3 6" xfId="25573" xr:uid="{71C82D35-6EA2-479D-9186-FA8C476BDFDC}"/>
    <cellStyle name="Comma 119 4" xfId="2257" xr:uid="{76471F46-A0FB-4AA9-8ACF-5D8C1F8AD26F}"/>
    <cellStyle name="Comma 119 4 2" xfId="5247" xr:uid="{5D84087D-4A96-4D2F-B4AD-307A3D270249}"/>
    <cellStyle name="Comma 119 4 2 2" xfId="11229" xr:uid="{B3D7C119-D747-465F-BCF5-528467023B35}"/>
    <cellStyle name="Comma 119 4 2 2 2" xfId="23104" xr:uid="{9E673E9E-FADE-4B28-A0A7-10934A70D363}"/>
    <cellStyle name="Comma 119 4 2 2 2 2" xfId="47057" xr:uid="{620C8247-D693-41DB-88D5-31D8913D176F}"/>
    <cellStyle name="Comma 119 4 2 2 3" xfId="35193" xr:uid="{46D8D139-887D-497A-B697-9628ADF02D9B}"/>
    <cellStyle name="Comma 119 4 2 3" xfId="17168" xr:uid="{EA0AE521-658A-4484-863C-7A8275DE1BB7}"/>
    <cellStyle name="Comma 119 4 2 3 2" xfId="41122" xr:uid="{2634E45C-1ECA-4C61-AD16-9F836DEE0A51}"/>
    <cellStyle name="Comma 119 4 2 4" xfId="29235" xr:uid="{53211A61-3045-47C1-9291-539537DD207C}"/>
    <cellStyle name="Comma 119 4 3" xfId="8279" xr:uid="{5A58A30E-3D80-4CFD-96EE-BEDA8E0452FD}"/>
    <cellStyle name="Comma 119 4 3 2" xfId="20162" xr:uid="{0B1AC420-4C7B-4240-A4CB-62AEEC1F5058}"/>
    <cellStyle name="Comma 119 4 3 2 2" xfId="44115" xr:uid="{EE5C6C7A-30EF-4237-AC5C-734E48DB00A9}"/>
    <cellStyle name="Comma 119 4 3 3" xfId="32244" xr:uid="{0AA8B845-C0E9-4062-BB87-8075A03A2DA8}"/>
    <cellStyle name="Comma 119 4 4" xfId="14227" xr:uid="{12C79BE2-12CF-437D-AA68-2678BE97A871}"/>
    <cellStyle name="Comma 119 4 4 2" xfId="38181" xr:uid="{128E011D-633B-43A3-B989-3A8B50E2A557}"/>
    <cellStyle name="Comma 119 4 5" xfId="26287" xr:uid="{1544F1E6-8EBC-4CD2-ACDC-161BE4668C88}"/>
    <cellStyle name="Comma 119 5" xfId="3817" xr:uid="{4D6D8552-E3EF-4459-A33D-F9AC9C4A69D2}"/>
    <cellStyle name="Comma 119 5 2" xfId="9799" xr:uid="{7147324B-410F-4A08-B64B-C139F09F4F8C}"/>
    <cellStyle name="Comma 119 5 2 2" xfId="21674" xr:uid="{6B4B695E-3CAC-4168-B7D9-5DCF6309C566}"/>
    <cellStyle name="Comma 119 5 2 2 2" xfId="45627" xr:uid="{93977F3E-DC20-45B7-922C-7FB49D62989F}"/>
    <cellStyle name="Comma 119 5 2 3" xfId="33763" xr:uid="{06CA51E8-E9AE-4253-99FA-41CD2EABFE02}"/>
    <cellStyle name="Comma 119 5 3" xfId="15738" xr:uid="{C784A491-6BCB-4A24-9979-A51A3BBB92F3}"/>
    <cellStyle name="Comma 119 5 3 2" xfId="39692" xr:uid="{21AAFF61-EDF1-4733-9C1C-A5B066F06536}"/>
    <cellStyle name="Comma 119 5 4" xfId="27805" xr:uid="{A41ECA5A-9246-43D3-830B-AB348846FAF6}"/>
    <cellStyle name="Comma 119 6" xfId="6848" xr:uid="{E4D969F9-043B-429D-A882-D70A9526F52D}"/>
    <cellStyle name="Comma 119 6 2" xfId="18732" xr:uid="{20FC5CB4-C973-4EF5-905F-0D8E436E34D9}"/>
    <cellStyle name="Comma 119 6 2 2" xfId="42685" xr:uid="{BB2C2EA4-EF37-4C87-8972-9BF678B608D6}"/>
    <cellStyle name="Comma 119 6 3" xfId="30814" xr:uid="{479685D4-4A36-479A-93C7-2AAB5377E328}"/>
    <cellStyle name="Comma 119 7" xfId="12797" xr:uid="{75EAC4CB-0FB3-45EC-B518-FE731C4A0E43}"/>
    <cellStyle name="Comma 119 7 2" xfId="36751" xr:uid="{0A9BC1D7-A075-4038-AE2F-89243FDC618F}"/>
    <cellStyle name="Comma 119 8" xfId="24858" xr:uid="{C5E1E8AF-D0F3-4853-A30B-CCE9FC35FE3C}"/>
    <cellStyle name="Comma 12" xfId="211" xr:uid="{35327C3E-66C4-4DC9-B7AC-BDCD98FF8BBF}"/>
    <cellStyle name="Comma 12 10" xfId="6405" xr:uid="{9C1646BF-4314-4084-9B53-B5E99F448E84}"/>
    <cellStyle name="Comma 12 10 2" xfId="18315" xr:uid="{23C33EF9-C89F-4B42-BCDE-D7F26ACC4266}"/>
    <cellStyle name="Comma 12 10 2 2" xfId="42268" xr:uid="{B9AF426A-FDFD-4376-AAB1-4EE77FC90CF4}"/>
    <cellStyle name="Comma 12 10 3" xfId="30386" xr:uid="{DF7D7A23-C442-4B84-8454-C3EA976D49DF}"/>
    <cellStyle name="Comma 12 11" xfId="6430" xr:uid="{FD47D58C-4AC4-486B-8D7A-BE40B3178D39}"/>
    <cellStyle name="Comma 12 11 2" xfId="18330" xr:uid="{3F904D11-5F00-43BC-9D01-0FD8C95075A2}"/>
    <cellStyle name="Comma 12 11 2 2" xfId="42283" xr:uid="{E3A664E9-243C-4FD8-AAC4-41E5B6BA0F7F}"/>
    <cellStyle name="Comma 12 11 3" xfId="30403" xr:uid="{63130F3D-249B-4A47-859E-191E77C3654B}"/>
    <cellStyle name="Comma 12 12" xfId="12387" xr:uid="{E8A3BA29-E4FB-4A73-8ABF-05CBCF4A5B2D}"/>
    <cellStyle name="Comma 12 12 2" xfId="36344" xr:uid="{E00B23FE-7D50-4501-AC83-BC8DD033A105}"/>
    <cellStyle name="Comma 12 13" xfId="219" xr:uid="{CEE75814-5720-4458-9D28-8C122656819B}"/>
    <cellStyle name="Comma 12 13 2" xfId="24462" xr:uid="{0B710FB1-B00E-4FEE-8FF8-E9717B480DCB}"/>
    <cellStyle name="Comma 12 14" xfId="24244" xr:uid="{9898BFDD-3772-41D6-8692-088BC7B7ADAD}"/>
    <cellStyle name="Comma 12 14 2" xfId="48197" xr:uid="{0650FA9D-9373-44D0-81C1-3B714DCF292E}"/>
    <cellStyle name="Comma 12 15" xfId="24274" xr:uid="{78468B49-B082-4A06-9979-1CAE4E7793B2}"/>
    <cellStyle name="Comma 12 15 2" xfId="48211" xr:uid="{16867B56-30AE-4A7E-88CC-30C1A643E383}"/>
    <cellStyle name="Comma 12 16" xfId="24455" xr:uid="{EC2D69BA-D7AA-49DA-BF1F-08A3F19133A1}"/>
    <cellStyle name="Comma 12 2" xfId="712" xr:uid="{360C16B6-D9CD-4219-8088-EA1E78409FFD}"/>
    <cellStyle name="Comma 12 2 2" xfId="1077" xr:uid="{94413B5C-7C86-4AFB-8181-DE8573940AEB}"/>
    <cellStyle name="Comma 12 2 2 2" xfId="1790" xr:uid="{F1B8A01D-138A-4FFA-9904-BD60B8890F27}"/>
    <cellStyle name="Comma 12 2 2 2 2" xfId="3218" xr:uid="{C790FCD0-0292-41C9-90A9-E15709DC5102}"/>
    <cellStyle name="Comma 12 2 2 2 2 2" xfId="39" xr:uid="{C6F7A697-FA99-4C52-983B-67C96EC77DAD}"/>
    <cellStyle name="Comma 12 2 2 2 2 2 2" xfId="12190" xr:uid="{A75D4C3C-335F-49F7-92B1-001D3205C1C6}"/>
    <cellStyle name="Comma 12 2 2 2 2 2 2 2" xfId="24065" xr:uid="{5A9E7691-FFEC-4F55-BBEE-FBAAD88157AC}"/>
    <cellStyle name="Comma 12 2 2 2 2 2 2 2 2" xfId="48018" xr:uid="{0FF20105-907F-4841-870F-BC18ACE45335}"/>
    <cellStyle name="Comma 12 2 2 2 2 2 2 3" xfId="36154" xr:uid="{42655E71-C114-4C46-BD73-D9732209EA2C}"/>
    <cellStyle name="Comma 12 2 2 2 2 2 3" xfId="18129" xr:uid="{BD457A65-D2B7-4887-B038-813081371922}"/>
    <cellStyle name="Comma 12 2 2 2 2 2 3 2" xfId="42083" xr:uid="{DCE031E5-BB3F-4C8C-89AC-F819E63FFF35}"/>
    <cellStyle name="Comma 12 2 2 2 2 2 4" xfId="6208" xr:uid="{752BDA04-91E0-487C-B5E1-299AAD117517}"/>
    <cellStyle name="Comma 12 2 2 2 2 2 4 2" xfId="30196" xr:uid="{0668A119-C81E-4457-BCCE-CF8AEAB33E14}"/>
    <cellStyle name="Comma 12 2 2 2 2 2 5" xfId="24354" xr:uid="{F14D2037-20D9-4BFD-B8E5-AA6F3AF54DB2}"/>
    <cellStyle name="Comma 12 2 2 2 2 3" xfId="9240" xr:uid="{347AF175-C088-4F4E-8DE0-EFEFAD6CBDFE}"/>
    <cellStyle name="Comma 12 2 2 2 2 3 2" xfId="21123" xr:uid="{DBD2CC0B-04A2-4E4E-8B74-F783CE970287}"/>
    <cellStyle name="Comma 12 2 2 2 2 3 2 2" xfId="45076" xr:uid="{E67C478A-ACC3-466A-92CE-B2C5F74BC17F}"/>
    <cellStyle name="Comma 12 2 2 2 2 3 3" xfId="33205" xr:uid="{EA070B44-E0A4-491C-B0C2-77EB42D42E07}"/>
    <cellStyle name="Comma 12 2 2 2 2 4" xfId="15188" xr:uid="{EA9D4CE3-28CE-4D75-87E7-B3E7E6328F90}"/>
    <cellStyle name="Comma 12 2 2 2 2 4 2" xfId="39142" xr:uid="{30CFB7AB-9600-4779-A131-5F6B29371158}"/>
    <cellStyle name="Comma 12 2 2 2 2 5" xfId="27248" xr:uid="{78CB6890-BC70-4651-80C0-23A0C88919FF}"/>
    <cellStyle name="Comma 12 2 2 2 3" xfId="4780" xr:uid="{4AE8F676-8E23-4AA3-B97C-184906E4329F}"/>
    <cellStyle name="Comma 12 2 2 2 3 2" xfId="10762" xr:uid="{789AA824-4EE2-4BC2-8274-669611274165}"/>
    <cellStyle name="Comma 12 2 2 2 3 2 2" xfId="22637" xr:uid="{1651A75D-15A7-449A-8626-670697EEC750}"/>
    <cellStyle name="Comma 12 2 2 2 3 2 2 2" xfId="46590" xr:uid="{B1A45661-EC75-4FB1-BC1A-E3A5D8FC1DBB}"/>
    <cellStyle name="Comma 12 2 2 2 3 2 3" xfId="34726" xr:uid="{54FACBAF-C9BA-4A28-A5FD-FACBC2756B3C}"/>
    <cellStyle name="Comma 12 2 2 2 3 3" xfId="16701" xr:uid="{7DDED76D-1984-4484-A3ED-9E782A23F910}"/>
    <cellStyle name="Comma 12 2 2 2 3 3 2" xfId="40655" xr:uid="{DBE70443-981F-4AD7-994C-0FF7C8DC0038}"/>
    <cellStyle name="Comma 12 2 2 2 3 4" xfId="28768" xr:uid="{18325287-28EF-4448-986A-AFE0753DDDA2}"/>
    <cellStyle name="Comma 12 2 2 2 4" xfId="7812" xr:uid="{61C2831C-E1BC-45E1-BE1B-3FEAD4D05D1D}"/>
    <cellStyle name="Comma 12 2 2 2 4 2" xfId="19695" xr:uid="{E582B194-29C2-430C-A66D-F753E3EF90E8}"/>
    <cellStyle name="Comma 12 2 2 2 4 2 2" xfId="43648" xr:uid="{6E38A895-3C60-4FA0-B5B4-020F493E9406}"/>
    <cellStyle name="Comma 12 2 2 2 4 3" xfId="31777" xr:uid="{924A75D9-A285-4366-9BCD-92F870D43E10}"/>
    <cellStyle name="Comma 12 2 2 2 5" xfId="13760" xr:uid="{CD802B66-58CC-4552-8A6D-D00EA7574941}"/>
    <cellStyle name="Comma 12 2 2 2 5 2" xfId="37714" xr:uid="{10A4F656-9CE2-4ECB-9DAE-1B5B38BC294B}"/>
    <cellStyle name="Comma 12 2 2 2 6" xfId="25820" xr:uid="{F0A55CC1-F739-4B43-8CFC-F22E7467DE72}"/>
    <cellStyle name="Comma 12 2 2 3" xfId="2504" xr:uid="{53D8591C-DD1D-433D-9663-B03829D0929C}"/>
    <cellStyle name="Comma 12 2 2 3 2" xfId="5494" xr:uid="{5719D661-1D83-4072-99B7-8D7688536ADF}"/>
    <cellStyle name="Comma 12 2 2 3 2 2" xfId="11476" xr:uid="{47BF4258-7016-4C64-8C81-AED1583E78C2}"/>
    <cellStyle name="Comma 12 2 2 3 2 2 2" xfId="23351" xr:uid="{E1B87C25-219F-4DEE-A636-AF972DAEEB86}"/>
    <cellStyle name="Comma 12 2 2 3 2 2 2 2" xfId="47304" xr:uid="{35968AE9-1A36-40E1-9541-658FF75C0839}"/>
    <cellStyle name="Comma 12 2 2 3 2 2 3" xfId="35440" xr:uid="{B4300D68-C4E7-4C80-BF9B-133CA84CB4B8}"/>
    <cellStyle name="Comma 12 2 2 3 2 3" xfId="17415" xr:uid="{0E577AEB-A43D-46AE-A77C-CB6BBB2E0DC1}"/>
    <cellStyle name="Comma 12 2 2 3 2 3 2" xfId="41369" xr:uid="{ADAAD6B4-1785-4967-82F6-82B6C9601286}"/>
    <cellStyle name="Comma 12 2 2 3 2 4" xfId="29482" xr:uid="{0BB8938B-E991-46EF-915B-06CD93043999}"/>
    <cellStyle name="Comma 12 2 2 3 3" xfId="8526" xr:uid="{B3CAD0C7-6150-483D-AB90-CE457B2BB8FF}"/>
    <cellStyle name="Comma 12 2 2 3 3 2" xfId="20409" xr:uid="{76FB640F-182D-4969-A756-8BD354ABDE1F}"/>
    <cellStyle name="Comma 12 2 2 3 3 2 2" xfId="44362" xr:uid="{813FB4B9-A0A9-4C01-9BFA-1CE8B81A391F}"/>
    <cellStyle name="Comma 12 2 2 3 3 3" xfId="32491" xr:uid="{3FF1DCE2-C268-415C-85D3-E65C7361C1AD}"/>
    <cellStyle name="Comma 12 2 2 3 4" xfId="14474" xr:uid="{647D8547-7A1D-4FD0-A579-542067FADC57}"/>
    <cellStyle name="Comma 12 2 2 3 4 2" xfId="38428" xr:uid="{4ED22A76-E313-4E5D-87E8-41235545F299}"/>
    <cellStyle name="Comma 12 2 2 3 5" xfId="26534" xr:uid="{8775DE91-0704-4E32-9E93-4E157EC86680}"/>
    <cellStyle name="Comma 12 2 2 4" xfId="4066" xr:uid="{EC2E9EBD-0F97-4822-984F-B733F271A400}"/>
    <cellStyle name="Comma 12 2 2 4 2" xfId="10048" xr:uid="{6816689A-C179-4654-8DFB-9E88DB37D80A}"/>
    <cellStyle name="Comma 12 2 2 4 2 2" xfId="21923" xr:uid="{828C091E-18E1-4E9A-A21D-8BCF9B4629AA}"/>
    <cellStyle name="Comma 12 2 2 4 2 2 2" xfId="45876" xr:uid="{2C6EF4BF-F353-469B-8AB9-FE7A0AAB984E}"/>
    <cellStyle name="Comma 12 2 2 4 2 3" xfId="34012" xr:uid="{9CEA0D49-F6F4-4792-9DC0-15E29A39C8C4}"/>
    <cellStyle name="Comma 12 2 2 4 3" xfId="15987" xr:uid="{D822692F-BCFF-46C2-90B0-EBF6CEA75972}"/>
    <cellStyle name="Comma 12 2 2 4 3 2" xfId="39941" xr:uid="{94840127-A641-48B7-B985-29924B0A31A5}"/>
    <cellStyle name="Comma 12 2 2 4 4" xfId="28054" xr:uid="{59513232-DE10-4121-B341-8BA6BDE9D210}"/>
    <cellStyle name="Comma 12 2 2 5" xfId="7098" xr:uid="{EDD5D473-B9FC-4762-BCA6-95458D25858F}"/>
    <cellStyle name="Comma 12 2 2 5 2" xfId="18981" xr:uid="{0D232AB7-6F2E-4E20-AEA7-D915C1051F70}"/>
    <cellStyle name="Comma 12 2 2 5 2 2" xfId="42934" xr:uid="{C7E1B74D-B692-465A-962C-94155B263471}"/>
    <cellStyle name="Comma 12 2 2 5 3" xfId="31063" xr:uid="{4C4D3C34-6E9B-4B66-897A-2CC20C1CCE4D}"/>
    <cellStyle name="Comma 12 2 2 6" xfId="13046" xr:uid="{84069D2D-FC94-401D-9D52-EA17D0217337}"/>
    <cellStyle name="Comma 12 2 2 6 2" xfId="37000" xr:uid="{5D2DC460-8F79-47CC-9042-2EE4DFA783C9}"/>
    <cellStyle name="Comma 12 2 2 7" xfId="25107" xr:uid="{8A5E0C28-442D-4CC0-9C4C-289DD6C88DB2}"/>
    <cellStyle name="Comma 12 2 3" xfId="1448" xr:uid="{7DDD7CB1-9BFF-4F4E-9F59-5FA2F02873D4}"/>
    <cellStyle name="Comma 12 2 3 2" xfId="2876" xr:uid="{222E3DDB-D26E-4BF7-9EB8-FAC4773E9883}"/>
    <cellStyle name="Comma 12 2 3 2 2" xfId="5866" xr:uid="{8C993BA7-FB09-4722-8D8E-25A53796CF49}"/>
    <cellStyle name="Comma 12 2 3 2 2 2" xfId="11848" xr:uid="{6EB7698A-5D98-4889-8AA2-CAF7A0DC2DA4}"/>
    <cellStyle name="Comma 12 2 3 2 2 2 2" xfId="23723" xr:uid="{6C45A2B7-66AD-4007-ADA1-95EFBB34B76E}"/>
    <cellStyle name="Comma 12 2 3 2 2 2 2 2" xfId="47676" xr:uid="{92DDC6C8-9540-4557-B090-06CDB292EA1B}"/>
    <cellStyle name="Comma 12 2 3 2 2 2 3" xfId="35812" xr:uid="{CF11D598-EB22-49E4-A4E6-09A5872AA1CD}"/>
    <cellStyle name="Comma 12 2 3 2 2 3" xfId="17787" xr:uid="{A202BEFF-2DF2-4B00-86B4-1357B9ECBE13}"/>
    <cellStyle name="Comma 12 2 3 2 2 3 2" xfId="41741" xr:uid="{E8B86670-C0FA-4A33-BC13-311BA7CAC74A}"/>
    <cellStyle name="Comma 12 2 3 2 2 4" xfId="29854" xr:uid="{B0344C21-1DE2-42E6-92F1-F82F22A62DF7}"/>
    <cellStyle name="Comma 12 2 3 2 3" xfId="8898" xr:uid="{02499D6D-38F1-45A1-A926-E5F2F3160E4B}"/>
    <cellStyle name="Comma 12 2 3 2 3 2" xfId="20781" xr:uid="{DBA7A88A-1C23-4077-BFA0-64C172919F1B}"/>
    <cellStyle name="Comma 12 2 3 2 3 2 2" xfId="44734" xr:uid="{F7686A13-F42E-4D27-A145-D2167F350800}"/>
    <cellStyle name="Comma 12 2 3 2 3 3" xfId="32863" xr:uid="{3612EECC-118A-43B1-B818-FD83290379CB}"/>
    <cellStyle name="Comma 12 2 3 2 4" xfId="14846" xr:uid="{2D55514A-64E6-44EC-B140-6A2B571DE82B}"/>
    <cellStyle name="Comma 12 2 3 2 4 2" xfId="38800" xr:uid="{6ED31985-4137-4EF1-B973-6689A9CDC205}"/>
    <cellStyle name="Comma 12 2 3 2 5" xfId="26906" xr:uid="{9F707288-1B20-497A-9FAF-BDC410F5D3B5}"/>
    <cellStyle name="Comma 12 2 3 3" xfId="4438" xr:uid="{D3E1D5DC-35CF-45CB-BA97-A18605913DAF}"/>
    <cellStyle name="Comma 12 2 3 3 2" xfId="10420" xr:uid="{CD964FAA-DBC5-4B26-A423-9E35A3E5B235}"/>
    <cellStyle name="Comma 12 2 3 3 2 2" xfId="22295" xr:uid="{11A0B0ED-60D6-461D-B2FB-0F71BB81FAA7}"/>
    <cellStyle name="Comma 12 2 3 3 2 2 2" xfId="46248" xr:uid="{75357A91-9F9B-4A20-9CFC-2AC14CC4A4B6}"/>
    <cellStyle name="Comma 12 2 3 3 2 3" xfId="34384" xr:uid="{81694E91-84E8-459A-B59F-8DF54B7D48F0}"/>
    <cellStyle name="Comma 12 2 3 3 3" xfId="16359" xr:uid="{FFCB00AA-9CE8-4087-9C15-843B68964DF2}"/>
    <cellStyle name="Comma 12 2 3 3 3 2" xfId="40313" xr:uid="{21CD8718-B81A-4293-888A-5E184CF39DC7}"/>
    <cellStyle name="Comma 12 2 3 3 4" xfId="28426" xr:uid="{594EB251-E944-4F1C-85D9-B59C3E5C210A}"/>
    <cellStyle name="Comma 12 2 3 4" xfId="7470" xr:uid="{414EDB29-8D30-42D3-8DBB-D160915085F2}"/>
    <cellStyle name="Comma 12 2 3 4 2" xfId="19353" xr:uid="{FAE81521-B7F9-4D70-8069-1EFE562CF021}"/>
    <cellStyle name="Comma 12 2 3 4 2 2" xfId="43306" xr:uid="{29CE1D2E-79C4-44CA-B060-8DBB4168ADC6}"/>
    <cellStyle name="Comma 12 2 3 4 3" xfId="31435" xr:uid="{9271732C-E952-4BD8-A784-80E399993DFC}"/>
    <cellStyle name="Comma 12 2 3 5" xfId="13418" xr:uid="{AAFF0172-B033-4E12-B41A-64C7671E7DB8}"/>
    <cellStyle name="Comma 12 2 3 5 2" xfId="37372" xr:uid="{D6788828-56C4-4C75-B053-9B736805FDAC}"/>
    <cellStyle name="Comma 12 2 3 6" xfId="25478" xr:uid="{953D09A6-9B1C-4BB0-AB9C-A33BFB40635E}"/>
    <cellStyle name="Comma 12 2 4" xfId="2162" xr:uid="{A735BF0A-0921-4DFF-82AB-7C82B345D2E7}"/>
    <cellStyle name="Comma 12 2 4 2" xfId="5152" xr:uid="{85839A1E-5A4D-4E3D-9AEC-DABB8F75D214}"/>
    <cellStyle name="Comma 12 2 4 2 2" xfId="11134" xr:uid="{C49F2DD0-125A-47AF-994A-8F3F905C8B65}"/>
    <cellStyle name="Comma 12 2 4 2 2 2" xfId="23009" xr:uid="{4A7EB856-5D15-4BE5-9987-44F8245A3330}"/>
    <cellStyle name="Comma 12 2 4 2 2 2 2" xfId="46962" xr:uid="{D7C7588E-64A1-42FB-A02C-2513A79BFE86}"/>
    <cellStyle name="Comma 12 2 4 2 2 3" xfId="35098" xr:uid="{859957C0-D2FB-4A3E-BAD5-10960CC0B457}"/>
    <cellStyle name="Comma 12 2 4 2 3" xfId="17073" xr:uid="{5202E087-A3A5-4389-A2EB-72A8379AB5E8}"/>
    <cellStyle name="Comma 12 2 4 2 3 2" xfId="41027" xr:uid="{52673B0F-313F-48CD-A9A0-E9994207C9AE}"/>
    <cellStyle name="Comma 12 2 4 2 4" xfId="29140" xr:uid="{50FB59DA-09E1-4F19-9233-CCE5306F5F33}"/>
    <cellStyle name="Comma 12 2 4 3" xfId="8184" xr:uid="{14C2BDA9-909B-4373-9B04-0201BFEE2807}"/>
    <cellStyle name="Comma 12 2 4 3 2" xfId="20067" xr:uid="{26FF7163-ADF0-41F2-A2AB-4D2BFA39C84E}"/>
    <cellStyle name="Comma 12 2 4 3 2 2" xfId="44020" xr:uid="{D0F1E954-FC85-4D1B-B5A8-4121D953C01D}"/>
    <cellStyle name="Comma 12 2 4 3 3" xfId="32149" xr:uid="{07B423CA-9659-4BB0-BABE-D93638A02A9B}"/>
    <cellStyle name="Comma 12 2 4 4" xfId="14132" xr:uid="{8E09EBE6-588B-4ADE-870F-CF44F0CD2906}"/>
    <cellStyle name="Comma 12 2 4 4 2" xfId="38086" xr:uid="{6F1DDC63-0A09-4ABE-BFC7-31D8FAA34097}"/>
    <cellStyle name="Comma 12 2 4 5" xfId="26192" xr:uid="{4F253D0A-F180-475B-813A-C5FAEC46DFF6}"/>
    <cellStyle name="Comma 12 2 5" xfId="3722" xr:uid="{EF5280D4-BDC1-47FA-97EA-FE3E5C6E6E2C}"/>
    <cellStyle name="Comma 12 2 5 2" xfId="9704" xr:uid="{A931C1D1-64AB-4D59-978F-61820DA30AAD}"/>
    <cellStyle name="Comma 12 2 5 2 2" xfId="21579" xr:uid="{A1135B2F-896A-4E1E-A7D7-3F35B0AD0AEB}"/>
    <cellStyle name="Comma 12 2 5 2 2 2" xfId="45532" xr:uid="{2E477980-488C-4AD8-8B92-B60D4B0A21BD}"/>
    <cellStyle name="Comma 12 2 5 2 3" xfId="33668" xr:uid="{CF45ACCD-991D-4A0B-A264-9093838C5997}"/>
    <cellStyle name="Comma 12 2 5 3" xfId="15643" xr:uid="{33653607-7475-430E-B50E-E8F0C762027F}"/>
    <cellStyle name="Comma 12 2 5 3 2" xfId="39597" xr:uid="{67450AC4-2259-49D7-BCA1-563C09525FBD}"/>
    <cellStyle name="Comma 12 2 5 4" xfId="27710" xr:uid="{2D4EB9A6-C630-4BA6-AB0D-663EF8E26F19}"/>
    <cellStyle name="Comma 12 2 6" xfId="6425" xr:uid="{CB641790-2ABF-4DA2-B89A-2D310F0BB3A7}"/>
    <cellStyle name="Comma 12 2 6 2" xfId="12369" xr:uid="{65B8D98D-7472-48EB-B853-F51A05F1B6DB}"/>
    <cellStyle name="Comma 12 2 6 2 2" xfId="24242" xr:uid="{0119139B-B8FE-46A6-AA80-54F72918972C}"/>
    <cellStyle name="Comma 12 2 6 2 2 2" xfId="48195" xr:uid="{3A36D95A-848A-4558-AF8C-D562104974F5}"/>
    <cellStyle name="Comma 12 2 6 2 3" xfId="36331" xr:uid="{B02B698C-8087-4224-8C69-3274C6D21AA1}"/>
    <cellStyle name="Comma 12 2 6 3" xfId="18326" xr:uid="{8EC87812-A547-44B9-8C53-451687F701A1}"/>
    <cellStyle name="Comma 12 2 6 3 2" xfId="42279" xr:uid="{29DCEE8C-42A5-4867-98CA-CBE38AC5B24F}"/>
    <cellStyle name="Comma 12 2 6 4" xfId="30399" xr:uid="{3548901A-D367-4522-A77A-F912CD0CDBDD}"/>
    <cellStyle name="Comma 12 2 7" xfId="6752" xr:uid="{5C308D9D-040A-479F-B564-08939120CE96}"/>
    <cellStyle name="Comma 12 2 7 2" xfId="18637" xr:uid="{D3ECBB61-EE4B-48DA-9874-F9075FEAA3BF}"/>
    <cellStyle name="Comma 12 2 7 2 2" xfId="42590" xr:uid="{A53D75F4-79E7-4C7E-96E0-C5DF26967BDA}"/>
    <cellStyle name="Comma 12 2 7 3" xfId="30719" xr:uid="{5B80A300-077D-4BFF-AA48-D4C4870B00BA}"/>
    <cellStyle name="Comma 12 2 8" xfId="12702" xr:uid="{1F9CEBBF-24A6-45CF-B721-60D7474AC4BD}"/>
    <cellStyle name="Comma 12 2 8 2" xfId="36656" xr:uid="{222825F5-3EB1-46AC-A05F-BD8B56AD3914}"/>
    <cellStyle name="Comma 12 2 9" xfId="24765" xr:uid="{55AE0920-204B-4E5B-82A7-766E9599E3D4}"/>
    <cellStyle name="Comma 12 3" xfId="917" xr:uid="{CBA6E10F-F94A-4984-8C0C-E2C0ABFA4A46}"/>
    <cellStyle name="Comma 12 3 2" xfId="1630" xr:uid="{78302129-122C-42B1-B642-B693EBF4BCEB}"/>
    <cellStyle name="Comma 12 3 2 2" xfId="3058" xr:uid="{68F2F40D-4A17-462F-8A9D-5D2228A51F5C}"/>
    <cellStyle name="Comma 12 3 2 2 2" xfId="6048" xr:uid="{029E17EB-8A24-4C6A-A287-B877078D4197}"/>
    <cellStyle name="Comma 12 3 2 2 2 2" xfId="12030" xr:uid="{5E29977F-76DF-487F-B8A7-F5B189AEFC17}"/>
    <cellStyle name="Comma 12 3 2 2 2 2 2" xfId="23905" xr:uid="{7A923F09-7DF2-4514-9827-4E48639CF933}"/>
    <cellStyle name="Comma 12 3 2 2 2 2 2 2" xfId="47858" xr:uid="{EBABEB79-66AA-4C40-9AD4-B26EC48E0019}"/>
    <cellStyle name="Comma 12 3 2 2 2 2 3" xfId="35994" xr:uid="{9700F328-23C9-4068-9ADC-69844D456A6E}"/>
    <cellStyle name="Comma 12 3 2 2 2 3" xfId="17969" xr:uid="{04B947F0-E0CC-471C-84F0-85EF655A76E1}"/>
    <cellStyle name="Comma 12 3 2 2 2 3 2" xfId="41923" xr:uid="{7A4B69AE-EB3F-4926-A156-070E66192E2D}"/>
    <cellStyle name="Comma 12 3 2 2 2 4" xfId="30036" xr:uid="{C1811C3C-9696-41C1-8FAA-076D0493387C}"/>
    <cellStyle name="Comma 12 3 2 2 3" xfId="9080" xr:uid="{E9232F8B-CE73-4DDB-BAA7-B274B1BDEA99}"/>
    <cellStyle name="Comma 12 3 2 2 3 2" xfId="20963" xr:uid="{68360CCC-695C-4DFA-AF22-550570F42AB9}"/>
    <cellStyle name="Comma 12 3 2 2 3 2 2" xfId="44916" xr:uid="{8933D817-C511-4F86-84FB-0AEF9277DC1C}"/>
    <cellStyle name="Comma 12 3 2 2 3 3" xfId="33045" xr:uid="{18E47E54-7413-4C8D-A715-00B74ECD9461}"/>
    <cellStyle name="Comma 12 3 2 2 4" xfId="15028" xr:uid="{93145453-E8E7-46D8-98B4-362007D3F7AE}"/>
    <cellStyle name="Comma 12 3 2 2 4 2" xfId="38982" xr:uid="{0527E2CB-99CF-4947-8780-3914B861FDFA}"/>
    <cellStyle name="Comma 12 3 2 2 5" xfId="27088" xr:uid="{710CE73B-2A68-4FB6-9A93-0D6A46D39CC3}"/>
    <cellStyle name="Comma 12 3 2 3" xfId="4620" xr:uid="{3DD953A0-F72C-4D88-B72B-E0A2873B0A1F}"/>
    <cellStyle name="Comma 12 3 2 3 2" xfId="10602" xr:uid="{DEDFA194-9075-43DD-832A-02AD3F34DD6A}"/>
    <cellStyle name="Comma 12 3 2 3 2 2" xfId="22477" xr:uid="{C0CBBC2D-5EC8-4FE9-9A4A-A86110CE514C}"/>
    <cellStyle name="Comma 12 3 2 3 2 2 2" xfId="46430" xr:uid="{58EF4B8A-25BC-4947-9BF2-473FD16B89CB}"/>
    <cellStyle name="Comma 12 3 2 3 2 3" xfId="34566" xr:uid="{D1E04018-8EED-4F7D-B859-CC708641F657}"/>
    <cellStyle name="Comma 12 3 2 3 3" xfId="16541" xr:uid="{92E9411B-3E3C-4BF5-A256-97D614299355}"/>
    <cellStyle name="Comma 12 3 2 3 3 2" xfId="40495" xr:uid="{AB09D357-F700-497B-8D06-CC468E42FD47}"/>
    <cellStyle name="Comma 12 3 2 3 4" xfId="28608" xr:uid="{9493F8A5-EBA9-4CC5-9E1D-77A38B709B62}"/>
    <cellStyle name="Comma 12 3 2 4" xfId="7652" xr:uid="{7E645558-89E9-4EBD-95C4-6AD829EF92A4}"/>
    <cellStyle name="Comma 12 3 2 4 2" xfId="19535" xr:uid="{F82A6815-76FA-4FED-97C5-D9D374C0D85A}"/>
    <cellStyle name="Comma 12 3 2 4 2 2" xfId="43488" xr:uid="{530C9E7F-3DEE-4F73-900F-F391CF761A99}"/>
    <cellStyle name="Comma 12 3 2 4 3" xfId="31617" xr:uid="{399E07D7-0DBC-4E23-9ED3-DDA70210D936}"/>
    <cellStyle name="Comma 12 3 2 5" xfId="13600" xr:uid="{DD6B4326-D6FF-4912-91FD-C9F3EFF5A350}"/>
    <cellStyle name="Comma 12 3 2 5 2" xfId="37554" xr:uid="{D6BFA695-D6E8-4EB7-9C8F-A0FD77991B33}"/>
    <cellStyle name="Comma 12 3 2 6" xfId="25660" xr:uid="{31CFE137-D45E-4F5F-8A5E-1D9B65620C7A}"/>
    <cellStyle name="Comma 12 3 3" xfId="2344" xr:uid="{4CB690E1-AB00-4545-BA58-3B2BA85C8BCB}"/>
    <cellStyle name="Comma 12 3 3 2" xfId="5334" xr:uid="{ED6610EB-0429-43C0-8D40-E1D35339564B}"/>
    <cellStyle name="Comma 12 3 3 2 2" xfId="11316" xr:uid="{F1C42FE5-953B-441A-AD25-E6D4AAF1E573}"/>
    <cellStyle name="Comma 12 3 3 2 2 2" xfId="23191" xr:uid="{AF2F5938-DE7A-4BC9-9D28-F0FB8FCC1A9D}"/>
    <cellStyle name="Comma 12 3 3 2 2 2 2" xfId="47144" xr:uid="{AF2B1318-76B8-475E-B023-B3B3469EB550}"/>
    <cellStyle name="Comma 12 3 3 2 2 3" xfId="35280" xr:uid="{16999B8A-4C06-420D-A72C-E928DB597E05}"/>
    <cellStyle name="Comma 12 3 3 2 3" xfId="17255" xr:uid="{9E99E8C6-030A-4036-A8AA-D752165BB693}"/>
    <cellStyle name="Comma 12 3 3 2 3 2" xfId="41209" xr:uid="{5FEBB3C6-D365-43A1-972C-9EF1BE5C9C39}"/>
    <cellStyle name="Comma 12 3 3 2 4" xfId="29322" xr:uid="{64AD1C9C-A5EE-44DC-8FEA-C9778FFEA502}"/>
    <cellStyle name="Comma 12 3 3 3" xfId="8366" xr:uid="{E4C25F1D-EE16-4C5D-B7CF-7C0EBE8B1E9D}"/>
    <cellStyle name="Comma 12 3 3 3 2" xfId="20249" xr:uid="{33F2CFD2-8A4A-46C6-8991-A3B0C91CD4F4}"/>
    <cellStyle name="Comma 12 3 3 3 2 2" xfId="44202" xr:uid="{6E96157F-3D69-4B24-AB10-ABB51AB54125}"/>
    <cellStyle name="Comma 12 3 3 3 3" xfId="32331" xr:uid="{B3A9C03D-E3F1-4F50-840A-B4EB6062780C}"/>
    <cellStyle name="Comma 12 3 3 4" xfId="14314" xr:uid="{85C3B2FC-6402-44FC-B0B1-6A72A10B27B2}"/>
    <cellStyle name="Comma 12 3 3 4 2" xfId="38268" xr:uid="{B42C01D7-F130-44D6-B65F-697867E4967D}"/>
    <cellStyle name="Comma 12 3 3 5" xfId="26374" xr:uid="{F3065627-BBE8-4B16-A8BF-5A45A596C2CF}"/>
    <cellStyle name="Comma 12 3 4" xfId="3906" xr:uid="{ECF40A07-18BA-4E04-B258-797A7E37C9F4}"/>
    <cellStyle name="Comma 12 3 4 2" xfId="9888" xr:uid="{8D337057-8DC0-4BB1-BC4E-0C833C0F5EE3}"/>
    <cellStyle name="Comma 12 3 4 2 2" xfId="21763" xr:uid="{B005D812-BC43-408E-9224-7733C9100ADE}"/>
    <cellStyle name="Comma 12 3 4 2 2 2" xfId="45716" xr:uid="{18AEA7B1-C919-4D87-91D5-FAD18F78B8B3}"/>
    <cellStyle name="Comma 12 3 4 2 3" xfId="33852" xr:uid="{552B5DC8-7795-4937-9B4C-3EC631463881}"/>
    <cellStyle name="Comma 12 3 4 3" xfId="15827" xr:uid="{6A7907F0-3FA0-49BF-84AB-24039EA0CDEC}"/>
    <cellStyle name="Comma 12 3 4 3 2" xfId="39781" xr:uid="{52C7EB19-097E-48C4-809F-40D776713150}"/>
    <cellStyle name="Comma 12 3 4 4" xfId="27894" xr:uid="{B87B0993-226E-4C97-94AD-F7DD3B3AF44C}"/>
    <cellStyle name="Comma 12 3 5" xfId="6938" xr:uid="{0E192FCE-22A5-424F-A654-D5C180988A35}"/>
    <cellStyle name="Comma 12 3 5 2" xfId="18821" xr:uid="{5E873378-C4E8-4668-A3F9-679B99A2A5C3}"/>
    <cellStyle name="Comma 12 3 5 2 2" xfId="42774" xr:uid="{4631D498-6E3C-44D8-AF50-CFB8970E5A4C}"/>
    <cellStyle name="Comma 12 3 5 3" xfId="30903" xr:uid="{C6FB8958-A926-4CF6-9BAE-09173D76BCD6}"/>
    <cellStyle name="Comma 12 3 6" xfId="12886" xr:uid="{F0E11EDC-6281-4F3F-A91D-35722DDD3DB3}"/>
    <cellStyle name="Comma 12 3 6 2" xfId="36840" xr:uid="{79498867-172E-4662-9274-6C982E7EEDD1}"/>
    <cellStyle name="Comma 12 3 7" xfId="24947" xr:uid="{A75DA6C1-5DF6-40C2-86DD-2D702CB90814}"/>
    <cellStyle name="Comma 12 4" xfId="1288" xr:uid="{AD91ECED-337F-453C-B71C-8DC09B4AF619}"/>
    <cellStyle name="Comma 12 4 2" xfId="2716" xr:uid="{BC67B3AA-EF09-4260-9A12-0B30DEA9B00C}"/>
    <cellStyle name="Comma 12 4 2 2" xfId="5706" xr:uid="{2513AA10-AA4F-4ADC-9BC5-4813E1397D00}"/>
    <cellStyle name="Comma 12 4 2 2 2" xfId="11688" xr:uid="{9997CBBB-85AE-40BF-81FB-8BB55181D2E8}"/>
    <cellStyle name="Comma 12 4 2 2 2 2" xfId="23563" xr:uid="{0E98458D-07AF-4A15-B11A-4660DCF291F8}"/>
    <cellStyle name="Comma 12 4 2 2 2 2 2" xfId="47516" xr:uid="{98D1A82F-F3CF-4ABD-8C56-559718F38BEC}"/>
    <cellStyle name="Comma 12 4 2 2 2 3" xfId="35652" xr:uid="{B7421545-B6E2-49A4-89F8-70B468A40803}"/>
    <cellStyle name="Comma 12 4 2 2 3" xfId="17627" xr:uid="{F437B36D-6766-4C8C-9B84-0FF2B3B78756}"/>
    <cellStyle name="Comma 12 4 2 2 3 2" xfId="41581" xr:uid="{983A7C9F-336D-4088-9933-BE66CAFF0D9B}"/>
    <cellStyle name="Comma 12 4 2 2 4" xfId="29694" xr:uid="{40B0243E-454F-48C4-98BF-93BC6FEEE7CF}"/>
    <cellStyle name="Comma 12 4 2 3" xfId="8738" xr:uid="{C38028E4-A147-4BC4-8B7A-7847446FEFDF}"/>
    <cellStyle name="Comma 12 4 2 3 2" xfId="20621" xr:uid="{6582857F-D85F-4435-A298-32F1B901B57D}"/>
    <cellStyle name="Comma 12 4 2 3 2 2" xfId="44574" xr:uid="{D1FAF80F-713A-4E37-949D-D95B87824D60}"/>
    <cellStyle name="Comma 12 4 2 3 3" xfId="32703" xr:uid="{93BF8F69-F046-41A0-9594-4E5C6A36B71C}"/>
    <cellStyle name="Comma 12 4 2 4" xfId="14686" xr:uid="{DAC32EF4-0311-4D47-AEBB-B2A268D7F5E5}"/>
    <cellStyle name="Comma 12 4 2 4 2" xfId="38640" xr:uid="{BBCF241F-FEB8-4049-A294-FE6AFB373356}"/>
    <cellStyle name="Comma 12 4 2 5" xfId="26746" xr:uid="{902DA325-1899-4EFC-A247-F725576804A9}"/>
    <cellStyle name="Comma 12 4 3" xfId="4278" xr:uid="{8FD5CA5C-54CE-4D95-9300-82FE01787F6C}"/>
    <cellStyle name="Comma 12 4 3 2" xfId="10260" xr:uid="{AAD05936-D4F6-4DA5-AE2B-58500DB8AE41}"/>
    <cellStyle name="Comma 12 4 3 2 2" xfId="22135" xr:uid="{9386A083-29B2-4A6C-9FE0-68552D8A1A97}"/>
    <cellStyle name="Comma 12 4 3 2 2 2" xfId="46088" xr:uid="{A4A85537-9B43-4507-BF25-2B8328588C15}"/>
    <cellStyle name="Comma 12 4 3 2 3" xfId="34224" xr:uid="{EEA918FB-574F-4968-9911-40D2408847DE}"/>
    <cellStyle name="Comma 12 4 3 3" xfId="16199" xr:uid="{0BC4EDD6-7B90-4B1A-9BE8-E3E26223CB6E}"/>
    <cellStyle name="Comma 12 4 3 3 2" xfId="40153" xr:uid="{467E9FE4-C67F-4E6A-A3A7-1E0699DED38F}"/>
    <cellStyle name="Comma 12 4 3 4" xfId="28266" xr:uid="{9857C0CF-49CB-4FB8-9539-01A4316E0C2B}"/>
    <cellStyle name="Comma 12 4 4" xfId="7310" xr:uid="{B6A7EF5E-A614-4C22-BDA0-CC12B6220A3B}"/>
    <cellStyle name="Comma 12 4 4 2" xfId="19193" xr:uid="{6ADDF022-041C-47B9-8420-4F866E7CF28B}"/>
    <cellStyle name="Comma 12 4 4 2 2" xfId="43146" xr:uid="{6519DBB1-0626-443A-8644-1BDEAB892AB2}"/>
    <cellStyle name="Comma 12 4 4 3" xfId="31275" xr:uid="{2509B531-118C-4258-924D-111B3EC94AFE}"/>
    <cellStyle name="Comma 12 4 5" xfId="13258" xr:uid="{D62188BF-CE41-421C-898E-A088DB79794C}"/>
    <cellStyle name="Comma 12 4 5 2" xfId="37212" xr:uid="{28DE0587-6406-47F3-A89D-A6DCE7A91F46}"/>
    <cellStyle name="Comma 12 4 6" xfId="25318" xr:uid="{EA7A7253-25A4-41DA-8075-A0C8AB6451EC}"/>
    <cellStyle name="Comma 12 5" xfId="2002" xr:uid="{4BF16690-A96C-4B31-877D-77AC92A7B007}"/>
    <cellStyle name="Comma 12 5 2" xfId="4992" xr:uid="{AD2B88F3-08E1-4BCF-87BC-37ED7A8FAF9F}"/>
    <cellStyle name="Comma 12 5 2 2" xfId="10974" xr:uid="{A2E37E2C-22E6-4513-A126-F30FF772FC55}"/>
    <cellStyle name="Comma 12 5 2 2 2" xfId="22849" xr:uid="{35FB62CA-9460-46AB-80F3-41624653EA9E}"/>
    <cellStyle name="Comma 12 5 2 2 2 2" xfId="46802" xr:uid="{C2D50EDC-AF64-4330-A03F-ED8925B20734}"/>
    <cellStyle name="Comma 12 5 2 2 3" xfId="34938" xr:uid="{26E6CD47-E1A6-488E-A279-9829065BBC5F}"/>
    <cellStyle name="Comma 12 5 2 3" xfId="16913" xr:uid="{6106CF92-7BC6-4338-9F00-A53F427317B7}"/>
    <cellStyle name="Comma 12 5 2 3 2" xfId="40867" xr:uid="{4FB6CAF1-F8C0-4B5D-B688-C5AB8A5EF634}"/>
    <cellStyle name="Comma 12 5 2 4" xfId="28980" xr:uid="{2AB5D90A-6018-460F-928B-CD5DBCA86ED8}"/>
    <cellStyle name="Comma 12 5 3" xfId="8024" xr:uid="{FC38DF90-D51F-4C7C-B5C9-B1A8AE4FF0AA}"/>
    <cellStyle name="Comma 12 5 3 2" xfId="19907" xr:uid="{CAADF29C-E242-4036-ABC5-56E3D5C87D07}"/>
    <cellStyle name="Comma 12 5 3 2 2" xfId="43860" xr:uid="{BE8C78A6-14A6-442A-8781-7061C0ED1318}"/>
    <cellStyle name="Comma 12 5 3 3" xfId="31989" xr:uid="{A24FE0A3-623D-43E4-8C9C-44DE79D3DBA0}"/>
    <cellStyle name="Comma 12 5 4" xfId="13972" xr:uid="{93F87992-9964-456A-8589-DE4A07FF5B09}"/>
    <cellStyle name="Comma 12 5 4 2" xfId="37926" xr:uid="{59173443-B39C-4B9A-A96F-A3D70175DBAD}"/>
    <cellStyle name="Comma 12 5 5" xfId="26032" xr:uid="{C1B2783B-9C67-42FD-B19C-4194D3A6A6D1}"/>
    <cellStyle name="Comma 12 6" xfId="3350" xr:uid="{5144A01E-196F-4FA3-AF22-2B8A24632687}"/>
    <cellStyle name="Comma 12 6 2" xfId="6333" xr:uid="{D7122002-ECF3-40DE-8930-87C49081B4C4}"/>
    <cellStyle name="Comma 12 6 2 2" xfId="12315" xr:uid="{23498F1D-4FFC-49CA-80AB-6EB09376219E}"/>
    <cellStyle name="Comma 12 6 2 2 2" xfId="24190" xr:uid="{9F4986F9-6261-4E82-9DB9-09506F557638}"/>
    <cellStyle name="Comma 12 6 2 2 2 2" xfId="48143" xr:uid="{F7A3CF1C-3F99-461B-9CEE-23A76A22DEF0}"/>
    <cellStyle name="Comma 12 6 2 2 3" xfId="36279" xr:uid="{D9F0B037-8028-4B7C-AD43-C19D6A81E595}"/>
    <cellStyle name="Comma 12 6 2 3" xfId="18254" xr:uid="{0189789E-3C93-4CFA-9C76-BA6CB84B24F5}"/>
    <cellStyle name="Comma 12 6 2 3 2" xfId="42208" xr:uid="{8BEBDF09-6342-42B3-BFF0-AFEBDE092B5F}"/>
    <cellStyle name="Comma 12 6 2 4" xfId="30321" xr:uid="{C06E74BB-5526-430D-BFC9-B13151FFB072}"/>
    <cellStyle name="Comma 12 6 3" xfId="9367" xr:uid="{CC2E7317-1DFB-4112-8B26-33852C6A5B92}"/>
    <cellStyle name="Comma 12 6 3 2" xfId="21248" xr:uid="{E946E743-4841-45A3-8B3D-0C2167AC7D25}"/>
    <cellStyle name="Comma 12 6 3 2 2" xfId="45201" xr:uid="{77DC695E-E61E-4BC8-A193-006EAF11CB2B}"/>
    <cellStyle name="Comma 12 6 3 3" xfId="33332" xr:uid="{6F945035-8D2C-47C8-99EA-2D520C79A673}"/>
    <cellStyle name="Comma 12 6 4" xfId="15312" xr:uid="{88763817-8282-4552-9831-C12D1F5617F7}"/>
    <cellStyle name="Comma 12 6 4 2" xfId="39266" xr:uid="{67D787C4-9300-4259-8786-BC6391B4E92A}"/>
    <cellStyle name="Comma 12 6 5" xfId="27374" xr:uid="{4C5A4F42-8E83-4746-83B9-3464A85149D2}"/>
    <cellStyle name="Comma 12 7" xfId="543" xr:uid="{C0E32B2C-E839-4107-ABF5-2596D896B41F}"/>
    <cellStyle name="Comma 12 7 2" xfId="3561" xr:uid="{F96052F2-6596-40DD-A28C-B31A343E27EB}"/>
    <cellStyle name="Comma 12 7 2 2" xfId="9543" xr:uid="{0D02D34F-8CD1-47FE-86FF-C6F35F83D729}"/>
    <cellStyle name="Comma 12 7 2 2 2" xfId="21418" xr:uid="{89744B3C-6842-42E0-8D3E-9C5076028C61}"/>
    <cellStyle name="Comma 12 7 2 2 2 2" xfId="45371" xr:uid="{6A3B4DEA-E6C2-48C4-8DA6-F9FBB5E271EA}"/>
    <cellStyle name="Comma 12 7 2 2 3" xfId="33507" xr:uid="{F2C41C6A-4FA6-41CB-9FF7-837DE880EA18}"/>
    <cellStyle name="Comma 12 7 2 3" xfId="15482" xr:uid="{4186A4A2-F0AC-4CD7-A82D-CD835921F14F}"/>
    <cellStyle name="Comma 12 7 2 3 2" xfId="39436" xr:uid="{B8C30FA6-F39E-4DB6-9D5B-1C0E995B8B80}"/>
    <cellStyle name="Comma 12 7 2 4" xfId="27549" xr:uid="{FA3EF084-5FE7-4C9D-BE6D-ABC64C51D5E2}"/>
    <cellStyle name="Comma 12 7 3" xfId="6588" xr:uid="{87EF8911-F1A6-40C4-B900-091E05434AC7}"/>
    <cellStyle name="Comma 12 7 3 2" xfId="18476" xr:uid="{5737CBF4-3802-49DE-85AB-AC816AAF5431}"/>
    <cellStyle name="Comma 12 7 3 2 2" xfId="42429" xr:uid="{CDE569ED-9C3A-4FF9-A71D-2896C6C4E296}"/>
    <cellStyle name="Comma 12 7 3 3" xfId="30556" xr:uid="{6DCDE979-0710-488D-B06E-BACB586A3975}"/>
    <cellStyle name="Comma 12 7 4" xfId="12541" xr:uid="{B5D1D1A8-893D-4D69-BF8D-19B40CC9F8FF}"/>
    <cellStyle name="Comma 12 7 4 2" xfId="36495" xr:uid="{178B65A8-0CC3-42C4-8BBF-ED1ED688DC9E}"/>
    <cellStyle name="Comma 12 7 5" xfId="24605" xr:uid="{00BE5FAF-B416-48B0-B1CA-D796B1494CA7}"/>
    <cellStyle name="Comma 12 8" xfId="3410" xr:uid="{7C0700A7-9693-46CC-9395-4295291F4B40}"/>
    <cellStyle name="Comma 12 8 2" xfId="9392" xr:uid="{BE017D06-819D-40F1-BE69-6F85C75FF7C5}"/>
    <cellStyle name="Comma 12 8 2 2" xfId="21267" xr:uid="{66D375C6-42C4-47EC-92CF-B478098BF62A}"/>
    <cellStyle name="Comma 12 8 2 2 2" xfId="45220" xr:uid="{09377C39-2A16-462D-A9E9-40B8DB188D70}"/>
    <cellStyle name="Comma 12 8 2 3" xfId="33356" xr:uid="{E5FD51A8-E339-4BCC-9DA9-A6F5B6B6F967}"/>
    <cellStyle name="Comma 12 8 3" xfId="15331" xr:uid="{39A38899-4A5F-4E52-B0CF-A6B759535278}"/>
    <cellStyle name="Comma 12 8 3 2" xfId="39285" xr:uid="{C2597FDF-44D7-49A2-9C8B-694457320B40}"/>
    <cellStyle name="Comma 12 8 4" xfId="27398" xr:uid="{C7575CCE-421B-4A9E-B1F4-DCAB6E8640A5}"/>
    <cellStyle name="Comma 12 9" xfId="30" xr:uid="{6416433C-2BA9-4306-9679-8C7F26192253}"/>
    <cellStyle name="Comma 12 9 2" xfId="12344" xr:uid="{C030C607-A53C-4C6D-BF27-EBA0F87619F3}"/>
    <cellStyle name="Comma 12 9 2 2" xfId="24218" xr:uid="{812D8344-DCD7-4EBC-840D-0AC81FE2EF2C}"/>
    <cellStyle name="Comma 12 9 2 2 2" xfId="48171" xr:uid="{42DE8797-7C43-40E1-B92C-30DDCAF735C9}"/>
    <cellStyle name="Comma 12 9 2 3" xfId="36307" xr:uid="{7959ED57-1F68-4FF3-B049-F9E48B5DACDB}"/>
    <cellStyle name="Comma 12 9 3" xfId="18282" xr:uid="{DE31C772-0D69-49A2-AFEE-2400D0FA51D3}"/>
    <cellStyle name="Comma 12 9 3 2" xfId="42236" xr:uid="{27C7D20F-74A1-4951-8388-659D710B9BE6}"/>
    <cellStyle name="Comma 12 9 4" xfId="6365" xr:uid="{3B1F4E80-8D7C-4E7A-8E4D-DBB7ABBB0295}"/>
    <cellStyle name="Comma 12 9 4 2" xfId="30351" xr:uid="{47B4FD90-67BB-4395-9325-5D6DBB4571C2}"/>
    <cellStyle name="Comma 12 9 5" xfId="24346" xr:uid="{E2C883B3-84F3-44B3-8AB7-2165499ABE4C}"/>
    <cellStyle name="Comma 13" xfId="212" xr:uid="{24A52A52-CC28-479B-B99A-6140692A1399}"/>
    <cellStyle name="Comma 13 2" xfId="998" xr:uid="{33B99D16-25BD-49C5-957D-E51860BBECB1}"/>
    <cellStyle name="Comma 13 2 2" xfId="1711" xr:uid="{1DBFD50B-4E6D-4739-AD6F-AE80E5C94FC8}"/>
    <cellStyle name="Comma 13 2 2 2" xfId="3139" xr:uid="{687AA024-451D-4DFF-9A6A-D2D744DD6478}"/>
    <cellStyle name="Comma 13 2 2 2 2" xfId="6129" xr:uid="{915ED71D-9674-49CF-8CDC-86F11D907BA8}"/>
    <cellStyle name="Comma 13 2 2 2 2 2" xfId="12111" xr:uid="{39FC0C1D-F5EA-4D17-B251-FE05663A1B20}"/>
    <cellStyle name="Comma 13 2 2 2 2 2 2" xfId="23986" xr:uid="{E1A035D8-8E6C-4CAA-9BF3-2DE3426798DA}"/>
    <cellStyle name="Comma 13 2 2 2 2 2 2 2" xfId="47939" xr:uid="{66941D43-A3D5-4CFB-B419-7B8F745407D0}"/>
    <cellStyle name="Comma 13 2 2 2 2 2 3" xfId="36075" xr:uid="{D745A26B-8637-4BE1-8506-702CCC6F0270}"/>
    <cellStyle name="Comma 13 2 2 2 2 3" xfId="18050" xr:uid="{CA5FAC48-8DC7-47B0-A880-D7C09AF43D66}"/>
    <cellStyle name="Comma 13 2 2 2 2 3 2" xfId="42004" xr:uid="{C4C859BB-CC94-452A-B301-EAFD10C95147}"/>
    <cellStyle name="Comma 13 2 2 2 2 4" xfId="30117" xr:uid="{9D3C1674-512F-4F71-BADE-5D17FA8579CE}"/>
    <cellStyle name="Comma 13 2 2 2 3" xfId="9161" xr:uid="{1D8C5835-9EC7-438B-A22F-8CF8333EF915}"/>
    <cellStyle name="Comma 13 2 2 2 3 2" xfId="21044" xr:uid="{3AC19BF4-A324-408A-90E9-4DD14C183F0B}"/>
    <cellStyle name="Comma 13 2 2 2 3 2 2" xfId="44997" xr:uid="{AF4C85B6-B111-42A8-A088-7D6B2B7A17D5}"/>
    <cellStyle name="Comma 13 2 2 2 3 3" xfId="33126" xr:uid="{DA5062CF-3DD0-4908-A149-E8BDDE4F5E9C}"/>
    <cellStyle name="Comma 13 2 2 2 4" xfId="15109" xr:uid="{2B4B751F-3004-4388-9407-0B8DA4A17BB9}"/>
    <cellStyle name="Comma 13 2 2 2 4 2" xfId="39063" xr:uid="{6F594261-CA14-4176-97EC-BA1F9EFB9333}"/>
    <cellStyle name="Comma 13 2 2 2 5" xfId="27169" xr:uid="{2AEBD7DE-8D1B-4E24-9DE9-953994D78EC1}"/>
    <cellStyle name="Comma 13 2 2 3" xfId="4701" xr:uid="{0C75F4CC-A4F4-413B-AE92-1084F5625035}"/>
    <cellStyle name="Comma 13 2 2 3 2" xfId="10683" xr:uid="{EB376E65-7CAA-4BEA-AD08-6EBBCD94B8E0}"/>
    <cellStyle name="Comma 13 2 2 3 2 2" xfId="22558" xr:uid="{7E49CB1C-3768-4A3E-9349-36A2FF2911AE}"/>
    <cellStyle name="Comma 13 2 2 3 2 2 2" xfId="46511" xr:uid="{6B23F37A-5192-4971-BA5C-A5AE73029C50}"/>
    <cellStyle name="Comma 13 2 2 3 2 3" xfId="34647" xr:uid="{84E43D8C-B432-4470-8970-29ECABDA2EEC}"/>
    <cellStyle name="Comma 13 2 2 3 3" xfId="16622" xr:uid="{02AA9F91-7C41-42EF-BABD-3D4B52572711}"/>
    <cellStyle name="Comma 13 2 2 3 3 2" xfId="40576" xr:uid="{B92BD663-91BD-4603-BE4E-A33B15E1E9A3}"/>
    <cellStyle name="Comma 13 2 2 3 4" xfId="28689" xr:uid="{1980C5F1-02D4-4AD8-80DA-59EEC7C03D4E}"/>
    <cellStyle name="Comma 13 2 2 4" xfId="7733" xr:uid="{0C58FDCF-DB88-4D10-96C3-FA637C49868C}"/>
    <cellStyle name="Comma 13 2 2 4 2" xfId="19616" xr:uid="{D60A224D-DB33-4BC0-A017-6E304DC7F29B}"/>
    <cellStyle name="Comma 13 2 2 4 2 2" xfId="43569" xr:uid="{E32504E0-17DA-459E-992A-5D7A7A52BF07}"/>
    <cellStyle name="Comma 13 2 2 4 3" xfId="31698" xr:uid="{3E4A05F1-8B8B-4AAA-B5FB-E175EC0A57CA}"/>
    <cellStyle name="Comma 13 2 2 5" xfId="13681" xr:uid="{DAD1EBC8-B03D-4518-8945-4E14A5453B44}"/>
    <cellStyle name="Comma 13 2 2 5 2" xfId="37635" xr:uid="{B1A503BB-0372-4BB6-BAA8-48984F9AD8A2}"/>
    <cellStyle name="Comma 13 2 2 6" xfId="25741" xr:uid="{2E37F6ED-9195-4E39-AC05-16F0943BD1E6}"/>
    <cellStyle name="Comma 13 2 3" xfId="2425" xr:uid="{121D80D1-0683-493E-9091-5EFF8B5636F9}"/>
    <cellStyle name="Comma 13 2 3 2" xfId="5415" xr:uid="{B8AA8BB4-80D0-4C9E-8E84-0201A6A14D01}"/>
    <cellStyle name="Comma 13 2 3 2 2" xfId="11397" xr:uid="{BB290865-8189-412E-813E-0F8760292F20}"/>
    <cellStyle name="Comma 13 2 3 2 2 2" xfId="23272" xr:uid="{71088D0B-CFE1-4EE2-B241-98248CAB2AF8}"/>
    <cellStyle name="Comma 13 2 3 2 2 2 2" xfId="47225" xr:uid="{F1649C93-0BB6-47B2-9EA9-B2FB0762A2B7}"/>
    <cellStyle name="Comma 13 2 3 2 2 3" xfId="35361" xr:uid="{8EB2618F-C5E0-4BCA-97EA-416B11DC4E68}"/>
    <cellStyle name="Comma 13 2 3 2 3" xfId="17336" xr:uid="{2BB52541-E310-4B02-9CDD-434B5E9AB035}"/>
    <cellStyle name="Comma 13 2 3 2 3 2" xfId="41290" xr:uid="{E647B9EE-3B78-4B29-B92B-C2476BE8C3BE}"/>
    <cellStyle name="Comma 13 2 3 2 4" xfId="29403" xr:uid="{A0B592C7-EE90-45A4-9D4D-5C6FA1DC3751}"/>
    <cellStyle name="Comma 13 2 3 3" xfId="8447" xr:uid="{2691B219-B453-48EC-B93B-867049CF87A5}"/>
    <cellStyle name="Comma 13 2 3 3 2" xfId="20330" xr:uid="{C3A32DE5-2D2C-4326-9905-15B9DD38319F}"/>
    <cellStyle name="Comma 13 2 3 3 2 2" xfId="44283" xr:uid="{559A0C53-D861-4590-B01B-19815D65CC36}"/>
    <cellStyle name="Comma 13 2 3 3 3" xfId="32412" xr:uid="{F5E0E13B-738D-4AB8-A190-E2BD62131AFB}"/>
    <cellStyle name="Comma 13 2 3 4" xfId="14395" xr:uid="{FFB5789F-1F8B-4F96-B675-F7DD4DDC91EF}"/>
    <cellStyle name="Comma 13 2 3 4 2" xfId="38349" xr:uid="{588F6EF8-F8CC-41C0-A85F-E62CB3721B04}"/>
    <cellStyle name="Comma 13 2 3 5" xfId="26455" xr:uid="{A66F8438-08F2-4F60-BF07-A09B8A9E3108}"/>
    <cellStyle name="Comma 13 2 4" xfId="3987" xr:uid="{6C7FC476-7695-41F4-B163-F4B39DD19B45}"/>
    <cellStyle name="Comma 13 2 4 2" xfId="9969" xr:uid="{7E0C515C-8A4E-4EE0-B8B9-AAD8A162FFD8}"/>
    <cellStyle name="Comma 13 2 4 2 2" xfId="21844" xr:uid="{3C82FA0F-565B-49F0-92CC-58AFD93BD848}"/>
    <cellStyle name="Comma 13 2 4 2 2 2" xfId="45797" xr:uid="{4CA87DB8-29D0-449F-8C40-C17A5347F190}"/>
    <cellStyle name="Comma 13 2 4 2 3" xfId="33933" xr:uid="{038248EA-9FE5-43AC-A4AF-CD27B44A19C0}"/>
    <cellStyle name="Comma 13 2 4 3" xfId="15908" xr:uid="{14E75181-C4A5-45AB-9097-60FCFCDF5AF0}"/>
    <cellStyle name="Comma 13 2 4 3 2" xfId="39862" xr:uid="{AB905134-293F-43D6-A0A3-7A5A9BD1B3F0}"/>
    <cellStyle name="Comma 13 2 4 4" xfId="27975" xr:uid="{EDC3E9DA-52DD-4F29-B998-8B89E56BFEB5}"/>
    <cellStyle name="Comma 13 2 5" xfId="7019" xr:uid="{5E9F8B9B-32A7-4988-9485-22F805C76188}"/>
    <cellStyle name="Comma 13 2 5 2" xfId="18902" xr:uid="{2F09652A-CA68-445A-8B88-B05FCC66806E}"/>
    <cellStyle name="Comma 13 2 5 2 2" xfId="42855" xr:uid="{16AE3F2C-289D-42BC-BA10-572A6D30BDE5}"/>
    <cellStyle name="Comma 13 2 5 3" xfId="30984" xr:uid="{9567A08F-5BC0-4456-8587-AC6DB0664D01}"/>
    <cellStyle name="Comma 13 2 6" xfId="12967" xr:uid="{D3D6EE88-29DE-4691-A174-28B6CA779602}"/>
    <cellStyle name="Comma 13 2 6 2" xfId="36921" xr:uid="{0F18E866-15C1-4ABF-A4FC-B558B264B7B1}"/>
    <cellStyle name="Comma 13 2 7" xfId="25028" xr:uid="{505B4C65-4BE3-42FA-A6CE-41B8BF51555B}"/>
    <cellStyle name="Comma 13 3" xfId="1369" xr:uid="{1B8FC8C6-63A5-4197-88E0-1135372D7789}"/>
    <cellStyle name="Comma 13 3 2" xfId="2797" xr:uid="{1929B028-3452-4E21-9FE8-52CFC9D0AF7F}"/>
    <cellStyle name="Comma 13 3 2 2" xfId="5787" xr:uid="{B9EB3E0A-1752-4C7F-BC99-2D7EF2FEF055}"/>
    <cellStyle name="Comma 13 3 2 2 2" xfId="11769" xr:uid="{55727FE0-C10A-48B6-B1DF-03170F294042}"/>
    <cellStyle name="Comma 13 3 2 2 2 2" xfId="23644" xr:uid="{D9AF11C9-D21F-4718-879D-B60E2CE8013A}"/>
    <cellStyle name="Comma 13 3 2 2 2 2 2" xfId="47597" xr:uid="{AFA0216E-D423-4B7F-B164-E9A943DE0D3F}"/>
    <cellStyle name="Comma 13 3 2 2 2 3" xfId="35733" xr:uid="{931CCA75-3AAC-40DF-9B42-DB343844B0CE}"/>
    <cellStyle name="Comma 13 3 2 2 3" xfId="17708" xr:uid="{31933544-63AE-4066-8D96-0ED69EC214DA}"/>
    <cellStyle name="Comma 13 3 2 2 3 2" xfId="41662" xr:uid="{FD6F1BB5-A8A5-4F6B-A693-BF0ECA36A255}"/>
    <cellStyle name="Comma 13 3 2 2 4" xfId="29775" xr:uid="{66EC784D-A667-4F4A-96BE-8B022F7103F8}"/>
    <cellStyle name="Comma 13 3 2 3" xfId="8819" xr:uid="{A7B6230F-14C6-4624-9B45-54B5E690D3FB}"/>
    <cellStyle name="Comma 13 3 2 3 2" xfId="20702" xr:uid="{31D44220-378C-4422-A3CE-C785781BF002}"/>
    <cellStyle name="Comma 13 3 2 3 2 2" xfId="44655" xr:uid="{19E91A58-D231-43EE-9D3F-99F718FDD82E}"/>
    <cellStyle name="Comma 13 3 2 3 3" xfId="32784" xr:uid="{15D9B4CA-9B6D-4279-B375-CF65A04FA6F2}"/>
    <cellStyle name="Comma 13 3 2 4" xfId="14767" xr:uid="{569FE16C-3A90-4464-AA4C-D729A348DB0F}"/>
    <cellStyle name="Comma 13 3 2 4 2" xfId="38721" xr:uid="{9C2D42A2-262B-4B8F-B936-B8985A89118E}"/>
    <cellStyle name="Comma 13 3 2 5" xfId="26827" xr:uid="{D43D0C7B-7A4D-480A-8B77-3E7E6ABE659F}"/>
    <cellStyle name="Comma 13 3 3" xfId="4359" xr:uid="{9AE1EC14-5327-4754-B61D-FBCDBD2DEFCF}"/>
    <cellStyle name="Comma 13 3 3 2" xfId="10341" xr:uid="{324A362C-EB83-4184-B69B-978D3CF60D41}"/>
    <cellStyle name="Comma 13 3 3 2 2" xfId="22216" xr:uid="{325F2394-7D52-4364-882A-661C8798EC1D}"/>
    <cellStyle name="Comma 13 3 3 2 2 2" xfId="46169" xr:uid="{615279BF-1458-4B37-AA4F-06121AD443C7}"/>
    <cellStyle name="Comma 13 3 3 2 3" xfId="34305" xr:uid="{5A80CC8E-8ED5-479C-B4B3-EE8AED6E2B33}"/>
    <cellStyle name="Comma 13 3 3 3" xfId="16280" xr:uid="{AEAF9138-4F1F-41B6-8E43-E52CACDB24BE}"/>
    <cellStyle name="Comma 13 3 3 3 2" xfId="40234" xr:uid="{B14BFDF1-BB17-4FC9-B874-77F6EC6D9A76}"/>
    <cellStyle name="Comma 13 3 3 4" xfId="28347" xr:uid="{5EF92911-0DFC-4A44-859B-431D6D425431}"/>
    <cellStyle name="Comma 13 3 4" xfId="7391" xr:uid="{57319AF9-3E4A-45A7-85FD-270610503895}"/>
    <cellStyle name="Comma 13 3 4 2" xfId="19274" xr:uid="{57C30E11-DDB9-4ADA-8A47-F898AA5B1671}"/>
    <cellStyle name="Comma 13 3 4 2 2" xfId="43227" xr:uid="{107217F8-111F-488E-A62D-4E9BF3CBBE69}"/>
    <cellStyle name="Comma 13 3 4 3" xfId="31356" xr:uid="{2F4DB5F3-13F1-421B-A0B3-75F3E35AD43F}"/>
    <cellStyle name="Comma 13 3 5" xfId="13339" xr:uid="{7A019991-DA7A-4F2B-9002-FCCF3AC3E8CB}"/>
    <cellStyle name="Comma 13 3 5 2" xfId="37293" xr:uid="{F9F5121A-256C-4A7C-A164-F8896736C4A5}"/>
    <cellStyle name="Comma 13 3 6" xfId="25399" xr:uid="{A532FC78-EFBE-46EF-BFEF-647D675C2F16}"/>
    <cellStyle name="Comma 13 4" xfId="2083" xr:uid="{214A95D4-03CD-4A92-AFBA-AE3588669921}"/>
    <cellStyle name="Comma 13 4 2" xfId="5073" xr:uid="{12A67AA7-1650-4CA3-915D-8D2E86BD7006}"/>
    <cellStyle name="Comma 13 4 2 2" xfId="11055" xr:uid="{D4B79647-118C-4AC6-8B87-2C26CBC9FFE0}"/>
    <cellStyle name="Comma 13 4 2 2 2" xfId="22930" xr:uid="{62C34B5B-13DA-45F5-8EA9-234B3E30328D}"/>
    <cellStyle name="Comma 13 4 2 2 2 2" xfId="46883" xr:uid="{D482FA12-AA1B-4ACD-8C3E-79590FADFFBA}"/>
    <cellStyle name="Comma 13 4 2 2 3" xfId="35019" xr:uid="{649A1A9A-0B99-45B6-8BA0-2C8AE214BF87}"/>
    <cellStyle name="Comma 13 4 2 3" xfId="16994" xr:uid="{AC149B3C-26DA-4A1C-B5BE-975A6D06E740}"/>
    <cellStyle name="Comma 13 4 2 3 2" xfId="40948" xr:uid="{1281A930-F0A0-4F99-8A78-DA42AD2B52A5}"/>
    <cellStyle name="Comma 13 4 2 4" xfId="29061" xr:uid="{C06E554F-032D-4883-BA40-98E4E3F9EE8D}"/>
    <cellStyle name="Comma 13 4 3" xfId="8105" xr:uid="{A3590234-0F78-4D5D-B7F2-83DAE2D85BDA}"/>
    <cellStyle name="Comma 13 4 3 2" xfId="19988" xr:uid="{1C603195-120E-4071-8068-731218EC4A7B}"/>
    <cellStyle name="Comma 13 4 3 2 2" xfId="43941" xr:uid="{29CA8FAA-2875-4BAC-AF0E-E9FF9A8EC6A0}"/>
    <cellStyle name="Comma 13 4 3 3" xfId="32070" xr:uid="{C8697233-00D2-4906-9C0A-ECCA353A80B0}"/>
    <cellStyle name="Comma 13 4 4" xfId="14053" xr:uid="{6E69E482-F5B9-451D-BA92-E8A37B1BB4E1}"/>
    <cellStyle name="Comma 13 4 4 2" xfId="38007" xr:uid="{536E0AA1-20BA-4C61-BB00-12F5C4955B4A}"/>
    <cellStyle name="Comma 13 4 5" xfId="26113" xr:uid="{F749F413-023E-4207-B84A-40645C336AB6}"/>
    <cellStyle name="Comma 13 5" xfId="3643" xr:uid="{B21544A9-A5D4-416D-A7C1-3F8F7159B0C0}"/>
    <cellStyle name="Comma 13 5 2" xfId="9625" xr:uid="{796DD1A0-6EA8-4DB2-A89F-0547CCFB5CAF}"/>
    <cellStyle name="Comma 13 5 2 2" xfId="21500" xr:uid="{25D1A1C6-4F23-4967-8629-38C1FE9589AE}"/>
    <cellStyle name="Comma 13 5 2 2 2" xfId="45453" xr:uid="{D7DB26F0-584B-42B0-AEE3-4138C97D299E}"/>
    <cellStyle name="Comma 13 5 2 3" xfId="33589" xr:uid="{75C9D74C-994A-4896-BAA1-73E278215150}"/>
    <cellStyle name="Comma 13 5 3" xfId="15564" xr:uid="{0CF234D9-E2BF-4402-B21C-98539BEAF744}"/>
    <cellStyle name="Comma 13 5 3 2" xfId="39518" xr:uid="{E7D4ECB1-5CE9-43DB-AC3B-C528B9B6F61C}"/>
    <cellStyle name="Comma 13 5 4" xfId="27631" xr:uid="{A0A0701E-4A26-4431-85EB-6F43E6F62D64}"/>
    <cellStyle name="Comma 13 6" xfId="6673" xr:uid="{867E09C4-EC43-4C37-BF8D-00BD4ADB8434}"/>
    <cellStyle name="Comma 13 6 2" xfId="18558" xr:uid="{A7A0A616-472F-440B-9B43-4F48BE3A46CE}"/>
    <cellStyle name="Comma 13 6 2 2" xfId="42511" xr:uid="{A6646FEE-D6E8-42F8-9C52-C0FC959300DF}"/>
    <cellStyle name="Comma 13 6 3" xfId="30640" xr:uid="{F0B1A9F2-739F-4C39-A3C7-F9F5DAE92225}"/>
    <cellStyle name="Comma 13 7" xfId="12623" xr:uid="{70F0F7B1-A44C-4A68-9E84-C048B3D68691}"/>
    <cellStyle name="Comma 13 7 2" xfId="36577" xr:uid="{A299B55B-6529-4BB8-957B-1A0024AE1F44}"/>
    <cellStyle name="Comma 13 8" xfId="634" xr:uid="{03669947-E4CA-43D7-8A16-03C34316DDC3}"/>
    <cellStyle name="Comma 13 8 2" xfId="24687" xr:uid="{7E1A1BC3-52BF-4975-9B63-AF55C0468168}"/>
    <cellStyle name="Comma 13 9" xfId="24456" xr:uid="{B7A968EF-8D1C-45B4-A180-5D6E0544563E}"/>
    <cellStyle name="Comma 14" xfId="214" xr:uid="{D06E8D00-02B3-4FC3-81A6-8A18FBDA5B21}"/>
    <cellStyle name="Comma 14 10" xfId="487" xr:uid="{2DEDDC99-DB7E-4E2E-97B8-3338F94B8F5A}"/>
    <cellStyle name="Comma 14 10 2" xfId="24562" xr:uid="{503A58A4-D9C1-4179-9BA1-C46B7DF8CC22}"/>
    <cellStyle name="Comma 14 11" xfId="24458" xr:uid="{2595F5A4-AEE9-4D39-9D58-5C51813FEFE6}"/>
    <cellStyle name="Comma 14 2" xfId="580" xr:uid="{45292D20-D637-4DFC-AF33-04532B69C0B6}"/>
    <cellStyle name="Comma 14 2 2" xfId="742" xr:uid="{C88C6672-AEED-48CA-895D-AAB1959DD2AE}"/>
    <cellStyle name="Comma 14 2 2 2" xfId="1108" xr:uid="{0ED75CC8-159D-4D58-96BD-76A68C2B1C30}"/>
    <cellStyle name="Comma 14 2 2 2 2" xfId="1821" xr:uid="{E857C727-3441-4AE9-A022-6EF46E1FB961}"/>
    <cellStyle name="Comma 14 2 2 2 2 2" xfId="3249" xr:uid="{B582CF57-EB34-46E9-ACDD-B457EBEAB51F}"/>
    <cellStyle name="Comma 14 2 2 2 2 2 2" xfId="6239" xr:uid="{7E829E3B-96D9-4F4B-AF35-044E7F8A4BF9}"/>
    <cellStyle name="Comma 14 2 2 2 2 2 2 2" xfId="12221" xr:uid="{1201C1F0-ED04-4795-9AB8-7874AB9B50C3}"/>
    <cellStyle name="Comma 14 2 2 2 2 2 2 2 2" xfId="24096" xr:uid="{BADB9D95-7B2E-43FF-B97A-B9ED11B5A243}"/>
    <cellStyle name="Comma 14 2 2 2 2 2 2 2 2 2" xfId="48049" xr:uid="{BAD066A9-F1A5-4D7A-ADF9-C7B83CB048E2}"/>
    <cellStyle name="Comma 14 2 2 2 2 2 2 2 3" xfId="36185" xr:uid="{F7744443-07E5-4231-9938-FE53E35D3091}"/>
    <cellStyle name="Comma 14 2 2 2 2 2 2 3" xfId="18160" xr:uid="{7A108180-B707-4965-ADE3-1D0DD4D9C618}"/>
    <cellStyle name="Comma 14 2 2 2 2 2 2 3 2" xfId="42114" xr:uid="{B9321132-207E-4D74-8E3F-08879700C3AB}"/>
    <cellStyle name="Comma 14 2 2 2 2 2 2 4" xfId="30227" xr:uid="{0A4315D2-A151-42B9-B164-01BB15ECB232}"/>
    <cellStyle name="Comma 14 2 2 2 2 2 3" xfId="9271" xr:uid="{BE6B15DC-FA60-4D8B-A0F7-D29526D89787}"/>
    <cellStyle name="Comma 14 2 2 2 2 2 3 2" xfId="21154" xr:uid="{8B3F8FD7-D6E5-4043-8586-39A77901A809}"/>
    <cellStyle name="Comma 14 2 2 2 2 2 3 2 2" xfId="45107" xr:uid="{36A2A553-E6CD-4D26-A5F3-70EDB097A402}"/>
    <cellStyle name="Comma 14 2 2 2 2 2 3 3" xfId="33236" xr:uid="{A748FF31-FBA9-4288-A1AB-4A57F3ACBDAC}"/>
    <cellStyle name="Comma 14 2 2 2 2 2 4" xfId="15219" xr:uid="{6A461606-80E2-4C18-985A-0820EE123324}"/>
    <cellStyle name="Comma 14 2 2 2 2 2 4 2" xfId="39173" xr:uid="{45A9481C-A01E-4C50-A6EA-04199F3BD000}"/>
    <cellStyle name="Comma 14 2 2 2 2 2 5" xfId="27279" xr:uid="{2C2DF2F1-5DC5-44D0-8CBE-C17B30D8E3E2}"/>
    <cellStyle name="Comma 14 2 2 2 2 3" xfId="4811" xr:uid="{9E1AE2F6-FB05-44F2-BF8A-78969818B5AF}"/>
    <cellStyle name="Comma 14 2 2 2 2 3 2" xfId="10793" xr:uid="{639614CC-1304-4A4C-ACE1-F16DD61923EB}"/>
    <cellStyle name="Comma 14 2 2 2 2 3 2 2" xfId="22668" xr:uid="{818B4435-CE28-43DA-B5DD-A6E1A2AC6447}"/>
    <cellStyle name="Comma 14 2 2 2 2 3 2 2 2" xfId="46621" xr:uid="{805F93F4-A312-4ACC-A715-0558C3C38FCA}"/>
    <cellStyle name="Comma 14 2 2 2 2 3 2 3" xfId="34757" xr:uid="{E36CAC81-BFAB-4A63-B564-6A77CA9AA976}"/>
    <cellStyle name="Comma 14 2 2 2 2 3 3" xfId="16732" xr:uid="{F504051E-C6DC-4909-A3E1-9C44D72EF632}"/>
    <cellStyle name="Comma 14 2 2 2 2 3 3 2" xfId="40686" xr:uid="{B89DD5C9-A216-45EE-AA0E-AD64AA77C5F2}"/>
    <cellStyle name="Comma 14 2 2 2 2 3 4" xfId="28799" xr:uid="{DA095ED7-6103-48AB-BF5D-3AB399052161}"/>
    <cellStyle name="Comma 14 2 2 2 2 4" xfId="7843" xr:uid="{BD5C72AD-E28D-47FF-B6EA-D2771110326C}"/>
    <cellStyle name="Comma 14 2 2 2 2 4 2" xfId="19726" xr:uid="{9FA6A7FD-BB30-40A9-88E8-42E5E830A010}"/>
    <cellStyle name="Comma 14 2 2 2 2 4 2 2" xfId="43679" xr:uid="{B422A3F2-BC17-4337-9987-CCF78864A783}"/>
    <cellStyle name="Comma 14 2 2 2 2 4 3" xfId="31808" xr:uid="{DA61778E-CE64-423F-ABFF-FDE05F7C4AEF}"/>
    <cellStyle name="Comma 14 2 2 2 2 5" xfId="13791" xr:uid="{12492AEA-453E-4308-9798-28290BBAB982}"/>
    <cellStyle name="Comma 14 2 2 2 2 5 2" xfId="37745" xr:uid="{8D97CEFB-3032-4B2F-A7A5-7278AA57B64F}"/>
    <cellStyle name="Comma 14 2 2 2 2 6" xfId="25851" xr:uid="{16D578C9-0E64-4B1E-A06E-EE86E7193619}"/>
    <cellStyle name="Comma 14 2 2 2 3" xfId="2535" xr:uid="{F56525E4-5A37-4CD9-83E3-D63578EDAC3F}"/>
    <cellStyle name="Comma 14 2 2 2 3 2" xfId="5525" xr:uid="{FEEADDC9-26BA-45A2-B49B-A53E673943D5}"/>
    <cellStyle name="Comma 14 2 2 2 3 2 2" xfId="11507" xr:uid="{78DFA024-7104-44CA-9BCD-2C7EA1CECE4B}"/>
    <cellStyle name="Comma 14 2 2 2 3 2 2 2" xfId="23382" xr:uid="{D5A59C31-D002-43EA-9AA0-D8B0C32C3C24}"/>
    <cellStyle name="Comma 14 2 2 2 3 2 2 2 2" xfId="47335" xr:uid="{71E5654B-BBFA-421A-B2BC-5CE464A08815}"/>
    <cellStyle name="Comma 14 2 2 2 3 2 2 3" xfId="35471" xr:uid="{B2001391-4755-48BA-8A07-ABAC36174CC9}"/>
    <cellStyle name="Comma 14 2 2 2 3 2 3" xfId="17446" xr:uid="{354E5A6A-A327-4B11-8002-FF83DB2D13AF}"/>
    <cellStyle name="Comma 14 2 2 2 3 2 3 2" xfId="41400" xr:uid="{02CBE380-79B2-4680-AC28-B6AE80312E87}"/>
    <cellStyle name="Comma 14 2 2 2 3 2 4" xfId="29513" xr:uid="{24463D5B-2CAB-4684-AC8A-35ED36767838}"/>
    <cellStyle name="Comma 14 2 2 2 3 3" xfId="8557" xr:uid="{52531E66-F21C-4602-9DA5-4F5BB1C2FE65}"/>
    <cellStyle name="Comma 14 2 2 2 3 3 2" xfId="20440" xr:uid="{819E48BB-4D0F-4C2C-99CC-91F75682810C}"/>
    <cellStyle name="Comma 14 2 2 2 3 3 2 2" xfId="44393" xr:uid="{11BD503F-A01E-4624-8256-DEC197BE47CF}"/>
    <cellStyle name="Comma 14 2 2 2 3 3 3" xfId="32522" xr:uid="{F65CD6CB-F4BB-4470-B308-FDFF36F6B082}"/>
    <cellStyle name="Comma 14 2 2 2 3 4" xfId="14505" xr:uid="{5AF1A47D-C9A5-4E38-985F-26526A4FE92D}"/>
    <cellStyle name="Comma 14 2 2 2 3 4 2" xfId="38459" xr:uid="{EEF5ACD3-46DA-41E0-8C96-0EAB84478022}"/>
    <cellStyle name="Comma 14 2 2 2 3 5" xfId="26565" xr:uid="{1A0AA948-529A-4CFE-9BAE-A351732DFD4E}"/>
    <cellStyle name="Comma 14 2 2 2 4" xfId="4097" xr:uid="{BEC68A09-EB93-47CF-B261-CA76B16C71EE}"/>
    <cellStyle name="Comma 14 2 2 2 4 2" xfId="10079" xr:uid="{0FB3FE27-28C3-46EE-9A01-290CA364A8EC}"/>
    <cellStyle name="Comma 14 2 2 2 4 2 2" xfId="21954" xr:uid="{A59CADF6-9315-4862-B8F5-7937180CE963}"/>
    <cellStyle name="Comma 14 2 2 2 4 2 2 2" xfId="45907" xr:uid="{D3A54BF9-2A13-426A-9FDF-22E3D14B4665}"/>
    <cellStyle name="Comma 14 2 2 2 4 2 3" xfId="34043" xr:uid="{27EFD562-1FAE-42B0-AD28-40490F20109F}"/>
    <cellStyle name="Comma 14 2 2 2 4 3" xfId="16018" xr:uid="{ABE53A1A-F15D-41DC-8329-01C3AEC31C54}"/>
    <cellStyle name="Comma 14 2 2 2 4 3 2" xfId="39972" xr:uid="{19F31994-70D1-44C0-B44C-8B398A9249F0}"/>
    <cellStyle name="Comma 14 2 2 2 4 4" xfId="28085" xr:uid="{AE6B61C1-FB96-40AD-AA35-28CB7391409A}"/>
    <cellStyle name="Comma 14 2 2 2 5" xfId="7129" xr:uid="{D601376D-604D-4BE4-9A1B-FE5F7A6B4A54}"/>
    <cellStyle name="Comma 14 2 2 2 5 2" xfId="19012" xr:uid="{16028E02-C2BE-4883-848D-55E07BF56378}"/>
    <cellStyle name="Comma 14 2 2 2 5 2 2" xfId="42965" xr:uid="{09618E34-44A0-4649-8E77-F56B05308A0A}"/>
    <cellStyle name="Comma 14 2 2 2 5 3" xfId="31094" xr:uid="{5C308C00-D67F-4C12-8838-0F7ED4971EDB}"/>
    <cellStyle name="Comma 14 2 2 2 6" xfId="13077" xr:uid="{F0FD68CE-5D91-448D-9D23-C38696634FD0}"/>
    <cellStyle name="Comma 14 2 2 2 6 2" xfId="37031" xr:uid="{4959B18F-9102-4AC3-9C13-63FC590C719D}"/>
    <cellStyle name="Comma 14 2 2 2 7" xfId="25138" xr:uid="{B415E6D0-0FD1-4FB0-9082-AC544D4CF977}"/>
    <cellStyle name="Comma 14 2 2 3" xfId="1479" xr:uid="{FF94FB1E-F2E7-47B6-93AA-B61A919DA85A}"/>
    <cellStyle name="Comma 14 2 2 3 2" xfId="2907" xr:uid="{9187F548-C232-4FBC-88A4-7BB00925874B}"/>
    <cellStyle name="Comma 14 2 2 3 2 2" xfId="5897" xr:uid="{77D672BE-4DB0-40EC-B169-00F62ACAF62C}"/>
    <cellStyle name="Comma 14 2 2 3 2 2 2" xfId="11879" xr:uid="{BD8DDB97-1BA8-49E0-A09F-09EB22451838}"/>
    <cellStyle name="Comma 14 2 2 3 2 2 2 2" xfId="23754" xr:uid="{E9CC6912-0399-4127-A612-22D4722A5AE0}"/>
    <cellStyle name="Comma 14 2 2 3 2 2 2 2 2" xfId="47707" xr:uid="{92297D33-BA69-42FD-A859-9E6B72E22808}"/>
    <cellStyle name="Comma 14 2 2 3 2 2 2 3" xfId="35843" xr:uid="{5CEF11FF-128F-4C04-9172-746EE27C96BC}"/>
    <cellStyle name="Comma 14 2 2 3 2 2 3" xfId="17818" xr:uid="{73169317-3283-4E6E-8871-54AA697DF2FF}"/>
    <cellStyle name="Comma 14 2 2 3 2 2 3 2" xfId="41772" xr:uid="{B154AA1A-7857-4244-8877-DAF88AE6A346}"/>
    <cellStyle name="Comma 14 2 2 3 2 2 4" xfId="29885" xr:uid="{AE108224-1DB2-40A4-AEC5-907542A99CE0}"/>
    <cellStyle name="Comma 14 2 2 3 2 3" xfId="8929" xr:uid="{01D16F67-CD02-4301-BCC9-902829679C01}"/>
    <cellStyle name="Comma 14 2 2 3 2 3 2" xfId="20812" xr:uid="{6D4532E1-62CF-4AF8-BB77-80375F6FBDFB}"/>
    <cellStyle name="Comma 14 2 2 3 2 3 2 2" xfId="44765" xr:uid="{DD89C388-5B99-477B-8A95-1866D482EC2D}"/>
    <cellStyle name="Comma 14 2 2 3 2 3 3" xfId="32894" xr:uid="{0425DB91-BA15-4320-8A52-E8BAB4A3AFBF}"/>
    <cellStyle name="Comma 14 2 2 3 2 4" xfId="14877" xr:uid="{711B9E8D-7F6D-4882-8AFA-18966988ED22}"/>
    <cellStyle name="Comma 14 2 2 3 2 4 2" xfId="38831" xr:uid="{5C615CD1-C424-4887-938B-FACE786F3EA6}"/>
    <cellStyle name="Comma 14 2 2 3 2 5" xfId="26937" xr:uid="{C462E8B6-36C0-46B2-8C2F-D0B2D223BC05}"/>
    <cellStyle name="Comma 14 2 2 3 3" xfId="4469" xr:uid="{9F2E822A-D8E8-4B73-BA6B-0033A9FBF7F6}"/>
    <cellStyle name="Comma 14 2 2 3 3 2" xfId="10451" xr:uid="{220A9570-BC7B-4510-9992-3D9D854E9D72}"/>
    <cellStyle name="Comma 14 2 2 3 3 2 2" xfId="22326" xr:uid="{52514C9B-FBCA-4E41-8964-390A4A7FFCB7}"/>
    <cellStyle name="Comma 14 2 2 3 3 2 2 2" xfId="46279" xr:uid="{805EA32F-670C-4878-906E-3995A636128C}"/>
    <cellStyle name="Comma 14 2 2 3 3 2 3" xfId="34415" xr:uid="{9464B230-E1AD-4344-A800-C10FAB200275}"/>
    <cellStyle name="Comma 14 2 2 3 3 3" xfId="16390" xr:uid="{66938CA0-64C5-4056-A5DC-F6AA09AB20F1}"/>
    <cellStyle name="Comma 14 2 2 3 3 3 2" xfId="40344" xr:uid="{968754D4-66C5-4E88-8B87-75CD5B8E68A4}"/>
    <cellStyle name="Comma 14 2 2 3 3 4" xfId="28457" xr:uid="{93331414-452D-4F88-BF12-0953BAA98C90}"/>
    <cellStyle name="Comma 14 2 2 3 4" xfId="7501" xr:uid="{967657F7-E5B3-4DCF-A7C0-C929F54C5BDC}"/>
    <cellStyle name="Comma 14 2 2 3 4 2" xfId="19384" xr:uid="{A9B5E9D0-CE70-4E6D-BD43-E20AE5F1408A}"/>
    <cellStyle name="Comma 14 2 2 3 4 2 2" xfId="43337" xr:uid="{4FC736B8-80C3-4C71-92A6-80E434368163}"/>
    <cellStyle name="Comma 14 2 2 3 4 3" xfId="31466" xr:uid="{B381CE57-2088-40A2-8824-8B6EA67EADCD}"/>
    <cellStyle name="Comma 14 2 2 3 5" xfId="13449" xr:uid="{C98A0355-17DB-4ACB-85FE-9C554F2BA517}"/>
    <cellStyle name="Comma 14 2 2 3 5 2" xfId="37403" xr:uid="{74524738-395C-4246-87A9-D0BED266E225}"/>
    <cellStyle name="Comma 14 2 2 3 6" xfId="25509" xr:uid="{041CEC97-D4A9-48C8-9F38-0A3E1BC6F862}"/>
    <cellStyle name="Comma 14 2 2 4" xfId="2193" xr:uid="{53168FBB-F5A5-434C-B601-6AA5699290E2}"/>
    <cellStyle name="Comma 14 2 2 4 2" xfId="5183" xr:uid="{F37B4D7F-64D1-44FF-98C3-B97F9592C7B3}"/>
    <cellStyle name="Comma 14 2 2 4 2 2" xfId="11165" xr:uid="{2DC9BC39-BF2F-4F43-AC86-72A11E72CAB8}"/>
    <cellStyle name="Comma 14 2 2 4 2 2 2" xfId="23040" xr:uid="{A4400A5F-8028-4681-93C5-C86F15E9DBF0}"/>
    <cellStyle name="Comma 14 2 2 4 2 2 2 2" xfId="46993" xr:uid="{D8E1FE1A-47B7-4AD7-BCCE-0D61F17C17CF}"/>
    <cellStyle name="Comma 14 2 2 4 2 2 3" xfId="35129" xr:uid="{8B141EC7-6EF2-4680-8E21-D2FE77726F66}"/>
    <cellStyle name="Comma 14 2 2 4 2 3" xfId="17104" xr:uid="{A6FA354E-0F49-43CE-A5EB-B1310EE902B1}"/>
    <cellStyle name="Comma 14 2 2 4 2 3 2" xfId="41058" xr:uid="{959235C8-D287-4FCB-B675-ACBF0B9A650F}"/>
    <cellStyle name="Comma 14 2 2 4 2 4" xfId="29171" xr:uid="{481FE39E-B484-46C5-8494-240A0CD9465A}"/>
    <cellStyle name="Comma 14 2 2 4 3" xfId="8215" xr:uid="{3CC75B0A-A80F-4CE1-AE67-474BB5FA2B3F}"/>
    <cellStyle name="Comma 14 2 2 4 3 2" xfId="20098" xr:uid="{B0333C5B-72CB-4C8D-8B2D-7373CCA399AA}"/>
    <cellStyle name="Comma 14 2 2 4 3 2 2" xfId="44051" xr:uid="{EAA3A63B-D9E6-4579-A966-8F8370EB674D}"/>
    <cellStyle name="Comma 14 2 2 4 3 3" xfId="32180" xr:uid="{D735A037-9007-4057-ACB7-115F5A616E5F}"/>
    <cellStyle name="Comma 14 2 2 4 4" xfId="14163" xr:uid="{1F70F412-08CC-4EFE-A46E-2CB415B8023D}"/>
    <cellStyle name="Comma 14 2 2 4 4 2" xfId="38117" xr:uid="{25E769C3-6C39-4D74-8513-5B36E52CE0B1}"/>
    <cellStyle name="Comma 14 2 2 4 5" xfId="26223" xr:uid="{F2A06911-7CE0-4337-8006-718E9F103003}"/>
    <cellStyle name="Comma 14 2 2 5" xfId="3753" xr:uid="{1724D534-A954-47F1-9871-CF25AE5FA14B}"/>
    <cellStyle name="Comma 14 2 2 5 2" xfId="9735" xr:uid="{529C8A4C-4828-4D6F-84DF-6F9EA5562089}"/>
    <cellStyle name="Comma 14 2 2 5 2 2" xfId="21610" xr:uid="{E54BF771-E1D1-4F3A-A617-A78A916D316E}"/>
    <cellStyle name="Comma 14 2 2 5 2 2 2" xfId="45563" xr:uid="{85766474-E93E-40F2-AF2D-53BEF8B4642E}"/>
    <cellStyle name="Comma 14 2 2 5 2 3" xfId="33699" xr:uid="{A83FEAD4-1066-4D0E-805A-925D52B5D640}"/>
    <cellStyle name="Comma 14 2 2 5 3" xfId="15674" xr:uid="{823FECA1-1BB0-4DCC-A2E5-D6E4744ED3B8}"/>
    <cellStyle name="Comma 14 2 2 5 3 2" xfId="39628" xr:uid="{334970E8-1598-4003-BE68-A6476D2F6B17}"/>
    <cellStyle name="Comma 14 2 2 5 4" xfId="27741" xr:uid="{6D208A31-1271-4184-8C17-9F8244E8ADDB}"/>
    <cellStyle name="Comma 14 2 2 6" xfId="6783" xr:uid="{FF89B14B-B77B-4207-90DD-8A5CC810CEC2}"/>
    <cellStyle name="Comma 14 2 2 6 2" xfId="18668" xr:uid="{3A3EF0E7-CF97-4D80-94B3-3C1A9CC7E02C}"/>
    <cellStyle name="Comma 14 2 2 6 2 2" xfId="42621" xr:uid="{A8A5F058-3409-4031-8A84-3E0313403F51}"/>
    <cellStyle name="Comma 14 2 2 6 3" xfId="30750" xr:uid="{368736A3-578C-4BB7-B2FA-DE91DC2EB496}"/>
    <cellStyle name="Comma 14 2 2 7" xfId="12733" xr:uid="{0A7D2722-CF15-40AB-82F9-E1C0D4B45B06}"/>
    <cellStyle name="Comma 14 2 2 7 2" xfId="36687" xr:uid="{4E8503A7-39AF-455F-BCE5-04E20A493940}"/>
    <cellStyle name="Comma 14 2 2 8" xfId="24795" xr:uid="{7589F919-0822-4E03-8144-1748225A2B17}"/>
    <cellStyle name="Comma 14 2 3" xfId="948" xr:uid="{63E937B2-2FED-437F-AC90-0B06BC0B47E3}"/>
    <cellStyle name="Comma 14 2 3 2" xfId="1661" xr:uid="{E0CBFBA7-7233-4560-8122-06DD249B9796}"/>
    <cellStyle name="Comma 14 2 3 2 2" xfId="3089" xr:uid="{9203293E-AD2E-4767-A83F-3C27BF70AD40}"/>
    <cellStyle name="Comma 14 2 3 2 2 2" xfId="6079" xr:uid="{F5A05D84-D43E-4419-9367-BDC4898B4E47}"/>
    <cellStyle name="Comma 14 2 3 2 2 2 2" xfId="12061" xr:uid="{E3BAC55A-67F9-46B1-928F-7886942FB150}"/>
    <cellStyle name="Comma 14 2 3 2 2 2 2 2" xfId="23936" xr:uid="{E22370D1-2A67-4B69-9401-3A858AD560F5}"/>
    <cellStyle name="Comma 14 2 3 2 2 2 2 2 2" xfId="47889" xr:uid="{4E4343BE-F4B6-4CE1-AFA4-2A2ED7FA493A}"/>
    <cellStyle name="Comma 14 2 3 2 2 2 2 3" xfId="36025" xr:uid="{C95D0DA1-44E7-499B-B670-4624336D2B2A}"/>
    <cellStyle name="Comma 14 2 3 2 2 2 3" xfId="18000" xr:uid="{FA729486-2DB1-4ADB-967C-26A57F005693}"/>
    <cellStyle name="Comma 14 2 3 2 2 2 3 2" xfId="41954" xr:uid="{EAD751DF-6F59-4755-9AEC-33CFD61F5ADC}"/>
    <cellStyle name="Comma 14 2 3 2 2 2 4" xfId="30067" xr:uid="{44F57DD7-1942-4883-ACAF-96F88052C330}"/>
    <cellStyle name="Comma 14 2 3 2 2 3" xfId="9111" xr:uid="{6171F203-D03E-4762-9EAC-2CB0A70AB9FF}"/>
    <cellStyle name="Comma 14 2 3 2 2 3 2" xfId="20994" xr:uid="{E1D6C03B-F6D4-4EA3-9C72-42F0D603E925}"/>
    <cellStyle name="Comma 14 2 3 2 2 3 2 2" xfId="44947" xr:uid="{DB317FDD-CA23-4CAC-A3BC-7FC5A569DCF6}"/>
    <cellStyle name="Comma 14 2 3 2 2 3 3" xfId="33076" xr:uid="{EB7D3A63-13C6-4967-9563-4FF228D3F5C9}"/>
    <cellStyle name="Comma 14 2 3 2 2 4" xfId="15059" xr:uid="{0CDDA02C-D9FB-4974-9894-14FDD08C273B}"/>
    <cellStyle name="Comma 14 2 3 2 2 4 2" xfId="39013" xr:uid="{7C14B36D-DF3A-4A24-BC70-CE899A055310}"/>
    <cellStyle name="Comma 14 2 3 2 2 5" xfId="27119" xr:uid="{FA845763-2C4B-4C41-8519-65762CF353E6}"/>
    <cellStyle name="Comma 14 2 3 2 3" xfId="4651" xr:uid="{90E80CFC-38DF-4382-BCFC-27E84BA4BB00}"/>
    <cellStyle name="Comma 14 2 3 2 3 2" xfId="10633" xr:uid="{3564D58C-E1C9-4BCF-802D-E88C287A5E6E}"/>
    <cellStyle name="Comma 14 2 3 2 3 2 2" xfId="22508" xr:uid="{32D55875-4421-4028-BAAB-DBB12BE4BCD0}"/>
    <cellStyle name="Comma 14 2 3 2 3 2 2 2" xfId="46461" xr:uid="{FADCF541-6F6F-4A2D-B574-610E4BF9E70E}"/>
    <cellStyle name="Comma 14 2 3 2 3 2 3" xfId="34597" xr:uid="{C9B0784F-ED7D-47B5-B058-BDA129174281}"/>
    <cellStyle name="Comma 14 2 3 2 3 3" xfId="16572" xr:uid="{58BB62B9-9298-48D7-82DB-6CFAE64AA330}"/>
    <cellStyle name="Comma 14 2 3 2 3 3 2" xfId="40526" xr:uid="{2B9C375D-440A-4841-B3EF-1BBDB52EEEF6}"/>
    <cellStyle name="Comma 14 2 3 2 3 4" xfId="28639" xr:uid="{63424107-3428-4586-AE47-EF099E364CB5}"/>
    <cellStyle name="Comma 14 2 3 2 4" xfId="7683" xr:uid="{02A7DA43-4685-41EE-AD64-669A0DCB68F6}"/>
    <cellStyle name="Comma 14 2 3 2 4 2" xfId="19566" xr:uid="{2D81B70F-60B1-4990-8728-AFCB9B3FF046}"/>
    <cellStyle name="Comma 14 2 3 2 4 2 2" xfId="43519" xr:uid="{6D4061A6-A60A-490F-AE4D-5ED5A900B3F5}"/>
    <cellStyle name="Comma 14 2 3 2 4 3" xfId="31648" xr:uid="{75A0C611-1B7B-424B-AC21-87760941E7BC}"/>
    <cellStyle name="Comma 14 2 3 2 5" xfId="13631" xr:uid="{08E16192-7837-4E1C-B645-E89D710354EB}"/>
    <cellStyle name="Comma 14 2 3 2 5 2" xfId="37585" xr:uid="{AB1BA9F2-6F81-4B07-A150-397F448DBFF9}"/>
    <cellStyle name="Comma 14 2 3 2 6" xfId="25691" xr:uid="{F67C3274-68EA-484B-BEA9-D6ACD9EA7282}"/>
    <cellStyle name="Comma 14 2 3 3" xfId="2375" xr:uid="{9A2C88B2-131A-46AE-8986-8D03E8CDA808}"/>
    <cellStyle name="Comma 14 2 3 3 2" xfId="5365" xr:uid="{F11C0F4F-28EC-4818-9D0F-385ECF7F8797}"/>
    <cellStyle name="Comma 14 2 3 3 2 2" xfId="11347" xr:uid="{1E0D09AD-3098-473D-A5CC-12C33244B7E9}"/>
    <cellStyle name="Comma 14 2 3 3 2 2 2" xfId="23222" xr:uid="{E12CD743-0CFC-461D-8B76-29DC0AE49923}"/>
    <cellStyle name="Comma 14 2 3 3 2 2 2 2" xfId="47175" xr:uid="{2BAEDCD4-EC09-41BC-8C39-CDF7E9BC7D81}"/>
    <cellStyle name="Comma 14 2 3 3 2 2 3" xfId="35311" xr:uid="{78171583-C6A2-4672-849C-C24DDE7CE1A8}"/>
    <cellStyle name="Comma 14 2 3 3 2 3" xfId="17286" xr:uid="{2C431665-DD39-4EAF-AC93-2B06AB1774DE}"/>
    <cellStyle name="Comma 14 2 3 3 2 3 2" xfId="41240" xr:uid="{C4EF5A58-0A28-4974-AC19-07341E5F6609}"/>
    <cellStyle name="Comma 14 2 3 3 2 4" xfId="29353" xr:uid="{AE098185-B47C-4514-97D9-7590E55AF457}"/>
    <cellStyle name="Comma 14 2 3 3 3" xfId="8397" xr:uid="{B71C4724-6A25-4BF0-A0CF-1DC41D4AC468}"/>
    <cellStyle name="Comma 14 2 3 3 3 2" xfId="20280" xr:uid="{EC5C43EC-A3A0-4386-A444-1E0D333C9C83}"/>
    <cellStyle name="Comma 14 2 3 3 3 2 2" xfId="44233" xr:uid="{0B5403D1-6A39-4AB0-9266-3367E51F619C}"/>
    <cellStyle name="Comma 14 2 3 3 3 3" xfId="32362" xr:uid="{6C7F3405-97A6-42F3-AF88-08B41D779C3E}"/>
    <cellStyle name="Comma 14 2 3 3 4" xfId="14345" xr:uid="{528D055D-7F40-439A-A9F3-01400B5A36F9}"/>
    <cellStyle name="Comma 14 2 3 3 4 2" xfId="38299" xr:uid="{AFC87CEA-7407-407D-B534-866CF09951BA}"/>
    <cellStyle name="Comma 14 2 3 3 5" xfId="26405" xr:uid="{22B0A163-1993-4988-A42B-57DEC85D655D}"/>
    <cellStyle name="Comma 14 2 3 4" xfId="3937" xr:uid="{DCBE6978-4E62-4352-A6A4-92A70499398A}"/>
    <cellStyle name="Comma 14 2 3 4 2" xfId="9919" xr:uid="{A475920D-0944-49D1-BB9E-AE6681A1221D}"/>
    <cellStyle name="Comma 14 2 3 4 2 2" xfId="21794" xr:uid="{D58ADF1B-9E7C-4549-A24F-D9690EAB3EF2}"/>
    <cellStyle name="Comma 14 2 3 4 2 2 2" xfId="45747" xr:uid="{443C753C-2D5F-42B3-BCB9-47C3901FC088}"/>
    <cellStyle name="Comma 14 2 3 4 2 3" xfId="33883" xr:uid="{C76CF4EB-F8F8-4795-BE27-BCE5F1193462}"/>
    <cellStyle name="Comma 14 2 3 4 3" xfId="15858" xr:uid="{8923B1F4-ADCD-4928-B3A7-5C449FC2F96B}"/>
    <cellStyle name="Comma 14 2 3 4 3 2" xfId="39812" xr:uid="{E0FF8961-328E-4DEE-93BC-0C3744D0AB15}"/>
    <cellStyle name="Comma 14 2 3 4 4" xfId="27925" xr:uid="{DBF779A1-4778-4122-B844-2C3D01560EFE}"/>
    <cellStyle name="Comma 14 2 3 5" xfId="6969" xr:uid="{1AD00B78-707C-4BAF-814F-730DE9676E01}"/>
    <cellStyle name="Comma 14 2 3 5 2" xfId="18852" xr:uid="{0D154D88-E9C6-4588-966A-98AAE48E95CF}"/>
    <cellStyle name="Comma 14 2 3 5 2 2" xfId="42805" xr:uid="{214D42C2-B16A-4337-95E5-9B352D9F9AC8}"/>
    <cellStyle name="Comma 14 2 3 5 3" xfId="30934" xr:uid="{2FB790D7-31A1-4EFE-AE99-5CF8988032A9}"/>
    <cellStyle name="Comma 14 2 3 6" xfId="12917" xr:uid="{BAA93CE6-4EBD-4F56-B065-5A81FE7DDF17}"/>
    <cellStyle name="Comma 14 2 3 6 2" xfId="36871" xr:uid="{4504504E-5226-4100-AFFE-2FA0880AC6DF}"/>
    <cellStyle name="Comma 14 2 3 7" xfId="24978" xr:uid="{04E3B684-7A54-46F4-92C1-7C1744CB095C}"/>
    <cellStyle name="Comma 14 2 4" xfId="1319" xr:uid="{65203890-F079-44C7-9D31-B2B0256FB958}"/>
    <cellStyle name="Comma 14 2 4 2" xfId="2747" xr:uid="{DA027C2E-4B1C-4545-A1BC-252188FA30FA}"/>
    <cellStyle name="Comma 14 2 4 2 2" xfId="5737" xr:uid="{B26B392B-C35F-4B90-8358-3EE6D11C3923}"/>
    <cellStyle name="Comma 14 2 4 2 2 2" xfId="11719" xr:uid="{71F3E7AA-65BD-416E-A879-36013CD0640A}"/>
    <cellStyle name="Comma 14 2 4 2 2 2 2" xfId="23594" xr:uid="{2380BE59-8E7F-4610-8CFD-8EA148CA22B3}"/>
    <cellStyle name="Comma 14 2 4 2 2 2 2 2" xfId="47547" xr:uid="{9B83EC83-8515-467D-B476-4F64FF47644D}"/>
    <cellStyle name="Comma 14 2 4 2 2 2 3" xfId="35683" xr:uid="{9164BDF4-EFB8-40D3-84A0-2F4D84EF9E86}"/>
    <cellStyle name="Comma 14 2 4 2 2 3" xfId="17658" xr:uid="{768B6372-2F8B-462E-AB6A-C1A6FD1A704E}"/>
    <cellStyle name="Comma 14 2 4 2 2 3 2" xfId="41612" xr:uid="{BD7DBF9A-5232-4645-B82F-2B28B78BE2B5}"/>
    <cellStyle name="Comma 14 2 4 2 2 4" xfId="29725" xr:uid="{3847161D-D7D1-49B9-9A0F-581493078F78}"/>
    <cellStyle name="Comma 14 2 4 2 3" xfId="8769" xr:uid="{8A585975-9A34-43B6-9AD5-CEE6F61FFDB2}"/>
    <cellStyle name="Comma 14 2 4 2 3 2" xfId="20652" xr:uid="{2AECE948-2097-4C5F-8763-BF7389F8B348}"/>
    <cellStyle name="Comma 14 2 4 2 3 2 2" xfId="44605" xr:uid="{7B2666A0-7984-44AF-9891-EC7336A6890A}"/>
    <cellStyle name="Comma 14 2 4 2 3 3" xfId="32734" xr:uid="{CD3DC7A4-3222-43DF-A928-BD20F241123F}"/>
    <cellStyle name="Comma 14 2 4 2 4" xfId="14717" xr:uid="{0687AC48-87C6-4C1D-99B6-2B0C62512A1B}"/>
    <cellStyle name="Comma 14 2 4 2 4 2" xfId="38671" xr:uid="{04191E9E-AF4E-486F-9923-5FFDD221F1D3}"/>
    <cellStyle name="Comma 14 2 4 2 5" xfId="26777" xr:uid="{4ED13EF2-5789-48D1-985C-FAF58BFF2242}"/>
    <cellStyle name="Comma 14 2 4 3" xfId="4309" xr:uid="{AD0B266E-B255-4D78-A4C3-80C0BB6A443C}"/>
    <cellStyle name="Comma 14 2 4 3 2" xfId="10291" xr:uid="{5B4A030A-768B-4AFC-B61C-5C55F49E64AB}"/>
    <cellStyle name="Comma 14 2 4 3 2 2" xfId="22166" xr:uid="{814B6867-AB09-4AC9-BEBE-4DD3C4AC5219}"/>
    <cellStyle name="Comma 14 2 4 3 2 2 2" xfId="46119" xr:uid="{921D535C-BCD6-4809-B44D-1B6ABDC23080}"/>
    <cellStyle name="Comma 14 2 4 3 2 3" xfId="34255" xr:uid="{9C80CFC2-BB4D-4B3E-A2DE-D487034AAC27}"/>
    <cellStyle name="Comma 14 2 4 3 3" xfId="16230" xr:uid="{DB05C490-1650-4868-8C4D-F62B06DAE2B9}"/>
    <cellStyle name="Comma 14 2 4 3 3 2" xfId="40184" xr:uid="{3DC2BC8B-C660-4F2F-A879-990C92B74245}"/>
    <cellStyle name="Comma 14 2 4 3 4" xfId="28297" xr:uid="{176ED114-4371-4879-84F9-57D16067D39A}"/>
    <cellStyle name="Comma 14 2 4 4" xfId="7341" xr:uid="{0DF37219-D888-458C-8871-9D70BA0739C6}"/>
    <cellStyle name="Comma 14 2 4 4 2" xfId="19224" xr:uid="{757422CB-6C6E-4A2A-8038-C9E76CDAE0AD}"/>
    <cellStyle name="Comma 14 2 4 4 2 2" xfId="43177" xr:uid="{ECC7E4B1-54F6-4259-8B54-5303A4E79AF9}"/>
    <cellStyle name="Comma 14 2 4 4 3" xfId="31306" xr:uid="{488FC4CA-11E4-489F-A1CE-A8A7FF2910F2}"/>
    <cellStyle name="Comma 14 2 4 5" xfId="13289" xr:uid="{70E74C82-A9BD-4103-A5A9-CF05EF1ACF2D}"/>
    <cellStyle name="Comma 14 2 4 5 2" xfId="37243" xr:uid="{ED33D212-F119-4FF5-8D2D-FF21492127E5}"/>
    <cellStyle name="Comma 14 2 4 6" xfId="25349" xr:uid="{CB598E0B-A925-4E88-B0DC-B3E56AC1265D}"/>
    <cellStyle name="Comma 14 2 5" xfId="2033" xr:uid="{8A28E6B8-3D98-4778-98C9-9EF564667C86}"/>
    <cellStyle name="Comma 14 2 5 2" xfId="5023" xr:uid="{97180DB1-8488-44C9-8835-ECA13CE2C350}"/>
    <cellStyle name="Comma 14 2 5 2 2" xfId="11005" xr:uid="{6DC2CD03-CDB5-41AE-A41A-4E2552F77D1D}"/>
    <cellStyle name="Comma 14 2 5 2 2 2" xfId="22880" xr:uid="{B9135CDD-20A0-4472-A627-969B1AB955E9}"/>
    <cellStyle name="Comma 14 2 5 2 2 2 2" xfId="46833" xr:uid="{B8B0C9BC-20F4-4FE1-925E-CE07ABD5601C}"/>
    <cellStyle name="Comma 14 2 5 2 2 3" xfId="34969" xr:uid="{3BE2FD6B-C046-44E4-9BC1-6094215AD5DA}"/>
    <cellStyle name="Comma 14 2 5 2 3" xfId="16944" xr:uid="{7793362A-70A7-497E-A5A7-C27ACCF1ADB5}"/>
    <cellStyle name="Comma 14 2 5 2 3 2" xfId="40898" xr:uid="{FB28CD12-3470-4932-B0FC-AECBF3345432}"/>
    <cellStyle name="Comma 14 2 5 2 4" xfId="29011" xr:uid="{2347BE70-F366-4049-9BA3-0F1EF1EDA5BC}"/>
    <cellStyle name="Comma 14 2 5 3" xfId="8055" xr:uid="{B4298E95-9720-4EAF-B3A2-FD0F220412BF}"/>
    <cellStyle name="Comma 14 2 5 3 2" xfId="19938" xr:uid="{045E8BF6-4146-4940-BC52-EF934F9C7E0D}"/>
    <cellStyle name="Comma 14 2 5 3 2 2" xfId="43891" xr:uid="{704EC731-2B0C-492B-82CC-7B93E920367C}"/>
    <cellStyle name="Comma 14 2 5 3 3" xfId="32020" xr:uid="{76A5AF5E-BB28-49A0-A8CC-623ACB31D9F8}"/>
    <cellStyle name="Comma 14 2 5 4" xfId="14003" xr:uid="{C1B2BE69-2E8B-4ED7-9AD7-3600BF00355B}"/>
    <cellStyle name="Comma 14 2 5 4 2" xfId="37957" xr:uid="{985C823E-D7E7-4AD5-97B8-207FFE4E4928}"/>
    <cellStyle name="Comma 14 2 5 5" xfId="26063" xr:uid="{0B21E925-AC59-40D7-AD63-7927DC5032A0}"/>
    <cellStyle name="Comma 14 2 6" xfId="3593" xr:uid="{D5D3BFD5-DE1E-4296-914C-084EF75E07BB}"/>
    <cellStyle name="Comma 14 2 6 2" xfId="9575" xr:uid="{6A82CB87-0541-48C2-B1E2-E72CFE9E2A22}"/>
    <cellStyle name="Comma 14 2 6 2 2" xfId="21450" xr:uid="{EFBBEAA6-80F1-471F-B157-A474D12AE70F}"/>
    <cellStyle name="Comma 14 2 6 2 2 2" xfId="45403" xr:uid="{D1E496C3-98C6-4A61-8343-76CA5317B1A4}"/>
    <cellStyle name="Comma 14 2 6 2 3" xfId="33539" xr:uid="{3FAFC8D1-B80D-48F7-A06B-91C3B027342C}"/>
    <cellStyle name="Comma 14 2 6 3" xfId="15514" xr:uid="{C54D9EAC-AC46-46A0-95B5-FF1D93DA8600}"/>
    <cellStyle name="Comma 14 2 6 3 2" xfId="39468" xr:uid="{EA919072-170D-4449-AA85-1189B59052B5}"/>
    <cellStyle name="Comma 14 2 6 4" xfId="27581" xr:uid="{17688500-9718-4F2B-80BC-96963C5F51A2}"/>
    <cellStyle name="Comma 14 2 7" xfId="6621" xr:uid="{48A090C3-4850-4AD6-914C-F2548FF29F80}"/>
    <cellStyle name="Comma 14 2 7 2" xfId="18508" xr:uid="{EA477AB8-CBD4-4E29-BF35-08372547DD6D}"/>
    <cellStyle name="Comma 14 2 7 2 2" xfId="42461" xr:uid="{CEDB6C86-6DFC-4EDF-888A-492F665B677B}"/>
    <cellStyle name="Comma 14 2 7 3" xfId="30589" xr:uid="{C397187A-70FE-4A74-8D2E-F611D1BD9B49}"/>
    <cellStyle name="Comma 14 2 8" xfId="12573" xr:uid="{68C34CDD-D3FB-40AA-95B4-426673148355}"/>
    <cellStyle name="Comma 14 2 8 2" xfId="36527" xr:uid="{5E73EBC3-8729-4AC3-B3DA-ABF4B7AB602D}"/>
    <cellStyle name="Comma 14 2 9" xfId="24637" xr:uid="{C8E2B2AB-557F-45F2-98F6-378146F4CF46}"/>
    <cellStyle name="Comma 14 3" xfId="663" xr:uid="{76232841-DF2E-4B41-8847-317AD9C05B82}"/>
    <cellStyle name="Comma 14 3 2" xfId="1027" xr:uid="{6C48A5BC-F98F-4FEC-A2E6-63128E44E9FE}"/>
    <cellStyle name="Comma 14 3 2 2" xfId="1740" xr:uid="{EAA68631-4087-4E60-AF33-513E83E0BB6B}"/>
    <cellStyle name="Comma 14 3 2 2 2" xfId="3168" xr:uid="{E755A48D-121D-4AC8-9FCD-1D3AC96D8C32}"/>
    <cellStyle name="Comma 14 3 2 2 2 2" xfId="6158" xr:uid="{F81AB878-2AAC-4C1E-8FB4-71FD019817D6}"/>
    <cellStyle name="Comma 14 3 2 2 2 2 2" xfId="12140" xr:uid="{31756132-5296-4565-ADCB-585BA1D317ED}"/>
    <cellStyle name="Comma 14 3 2 2 2 2 2 2" xfId="24015" xr:uid="{B9D3F730-E068-4512-8468-A9E60250EB21}"/>
    <cellStyle name="Comma 14 3 2 2 2 2 2 2 2" xfId="47968" xr:uid="{0E502578-E4AA-4754-B9AC-F9918F7F72BB}"/>
    <cellStyle name="Comma 14 3 2 2 2 2 2 3" xfId="36104" xr:uid="{64ED944D-A65F-443D-9B38-12BABC44E396}"/>
    <cellStyle name="Comma 14 3 2 2 2 2 3" xfId="18079" xr:uid="{C34C133E-2623-4079-9DC8-0FDFE8750AAC}"/>
    <cellStyle name="Comma 14 3 2 2 2 2 3 2" xfId="42033" xr:uid="{1AF22309-DB93-4D7B-9CD8-04E62F951585}"/>
    <cellStyle name="Comma 14 3 2 2 2 2 4" xfId="30146" xr:uid="{4408EE07-16CE-418D-9BE4-08B6157554AB}"/>
    <cellStyle name="Comma 14 3 2 2 2 3" xfId="9190" xr:uid="{887A2524-E026-43DD-BF62-8F68E96AE7BA}"/>
    <cellStyle name="Comma 14 3 2 2 2 3 2" xfId="21073" xr:uid="{2F17A46F-D6C8-48E6-826B-6A005B8E0D08}"/>
    <cellStyle name="Comma 14 3 2 2 2 3 2 2" xfId="45026" xr:uid="{1B634B28-1B2F-4DAC-854E-A3304A0E4149}"/>
    <cellStyle name="Comma 14 3 2 2 2 3 3" xfId="33155" xr:uid="{93277457-D601-414E-8DCA-AA63F5884ECE}"/>
    <cellStyle name="Comma 14 3 2 2 2 4" xfId="15138" xr:uid="{E761ADE0-37E8-4B37-A2B8-F6E046CCECA9}"/>
    <cellStyle name="Comma 14 3 2 2 2 4 2" xfId="39092" xr:uid="{3C20F43B-6ED3-4AFE-B46B-C7FDBA7EFE9D}"/>
    <cellStyle name="Comma 14 3 2 2 2 5" xfId="27198" xr:uid="{2C0F6B25-0DDF-46EC-A656-C32923676D97}"/>
    <cellStyle name="Comma 14 3 2 2 3" xfId="4730" xr:uid="{F264E1F1-9EE0-4A03-89A6-5A935F2A3610}"/>
    <cellStyle name="Comma 14 3 2 2 3 2" xfId="10712" xr:uid="{077B205F-659E-415A-AC52-BAFE5B58E3BE}"/>
    <cellStyle name="Comma 14 3 2 2 3 2 2" xfId="22587" xr:uid="{A8D3C76B-6F0D-40AB-92FD-BC91C33C0ACC}"/>
    <cellStyle name="Comma 14 3 2 2 3 2 2 2" xfId="46540" xr:uid="{4D6DA2B7-A656-4E5E-BCC0-C9DDA373439E}"/>
    <cellStyle name="Comma 14 3 2 2 3 2 3" xfId="34676" xr:uid="{5F135E4F-2837-4267-B961-CE28B30AD24F}"/>
    <cellStyle name="Comma 14 3 2 2 3 3" xfId="16651" xr:uid="{A9B5A3CF-E2E0-4731-B238-E7ACA102C387}"/>
    <cellStyle name="Comma 14 3 2 2 3 3 2" xfId="40605" xr:uid="{D5C0B64A-81A3-47BA-9ACD-31D56552B809}"/>
    <cellStyle name="Comma 14 3 2 2 3 4" xfId="28718" xr:uid="{4F6DF328-1688-434B-851E-410C27D572DE}"/>
    <cellStyle name="Comma 14 3 2 2 4" xfId="7762" xr:uid="{DB2C7371-2874-4D0A-9214-2F0F9F99E914}"/>
    <cellStyle name="Comma 14 3 2 2 4 2" xfId="19645" xr:uid="{F05B0348-814C-417D-8878-93671F0D6056}"/>
    <cellStyle name="Comma 14 3 2 2 4 2 2" xfId="43598" xr:uid="{C012EE1F-F7EE-4566-A14B-9621DD01AED7}"/>
    <cellStyle name="Comma 14 3 2 2 4 3" xfId="31727" xr:uid="{9FA054EE-C4A3-469F-9E9C-9FD27D9AB0EB}"/>
    <cellStyle name="Comma 14 3 2 2 5" xfId="13710" xr:uid="{71720965-16EF-43E3-A017-BAF088DC7DEE}"/>
    <cellStyle name="Comma 14 3 2 2 5 2" xfId="37664" xr:uid="{C9B80291-5271-4E3A-A59F-ACFCEC962FDB}"/>
    <cellStyle name="Comma 14 3 2 2 6" xfId="25770" xr:uid="{B49DDCD1-9F7F-4612-8212-FCEA7505D304}"/>
    <cellStyle name="Comma 14 3 2 3" xfId="2454" xr:uid="{2FA72609-31FF-4008-B16E-DA60C56D7638}"/>
    <cellStyle name="Comma 14 3 2 3 2" xfId="5444" xr:uid="{2B70064D-D13E-4191-BBE3-FF68207DE6B8}"/>
    <cellStyle name="Comma 14 3 2 3 2 2" xfId="11426" xr:uid="{02F37FDA-6373-4823-A2D1-9E84280A8147}"/>
    <cellStyle name="Comma 14 3 2 3 2 2 2" xfId="23301" xr:uid="{E6BE1B40-5744-4B19-BCBB-22852B9CFDEA}"/>
    <cellStyle name="Comma 14 3 2 3 2 2 2 2" xfId="47254" xr:uid="{3F3A2985-51D9-4A02-9245-C5BA4B297213}"/>
    <cellStyle name="Comma 14 3 2 3 2 2 3" xfId="35390" xr:uid="{DC56E32B-A0CC-4DC6-B485-DFC4F9993BD4}"/>
    <cellStyle name="Comma 14 3 2 3 2 3" xfId="17365" xr:uid="{DD3BFB73-783C-4EE1-ADAC-EE7C647D713C}"/>
    <cellStyle name="Comma 14 3 2 3 2 3 2" xfId="41319" xr:uid="{20C3F942-3EFA-4FA7-A3E2-670E7AB0934A}"/>
    <cellStyle name="Comma 14 3 2 3 2 4" xfId="29432" xr:uid="{3FE5BCC0-804B-4B2E-ABE7-94E774AA30FF}"/>
    <cellStyle name="Comma 14 3 2 3 3" xfId="8476" xr:uid="{1B7DBAEC-EFE7-461A-9010-EF8E44BDFF9A}"/>
    <cellStyle name="Comma 14 3 2 3 3 2" xfId="20359" xr:uid="{C554F961-51E9-4B11-9923-63EDAFC8BD7E}"/>
    <cellStyle name="Comma 14 3 2 3 3 2 2" xfId="44312" xr:uid="{BF2E5080-0503-4F7B-9C8C-9D5AC8833CF1}"/>
    <cellStyle name="Comma 14 3 2 3 3 3" xfId="32441" xr:uid="{F176C778-237D-475D-B5D5-9351245791D2}"/>
    <cellStyle name="Comma 14 3 2 3 4" xfId="14424" xr:uid="{B12CE4F3-4511-4294-8A60-B85A51B34218}"/>
    <cellStyle name="Comma 14 3 2 3 4 2" xfId="38378" xr:uid="{B0369B50-9272-42A6-BA4D-D359D743CE47}"/>
    <cellStyle name="Comma 14 3 2 3 5" xfId="26484" xr:uid="{6F17942E-2A6E-49D6-8F33-F3BDCBFD0C3B}"/>
    <cellStyle name="Comma 14 3 2 4" xfId="4016" xr:uid="{F7489AEC-A418-4B5F-975F-6C1CEB2E7848}"/>
    <cellStyle name="Comma 14 3 2 4 2" xfId="9998" xr:uid="{E6C1F5FB-AFEF-4B9A-B547-89378386B057}"/>
    <cellStyle name="Comma 14 3 2 4 2 2" xfId="21873" xr:uid="{38B1E44E-F4C1-40BD-A517-9258F0006939}"/>
    <cellStyle name="Comma 14 3 2 4 2 2 2" xfId="45826" xr:uid="{06B39ABE-FDDD-49A5-8281-6D48F401A6BA}"/>
    <cellStyle name="Comma 14 3 2 4 2 3" xfId="33962" xr:uid="{6552DB77-F5DE-4DE1-81FE-DD83CDFD50DF}"/>
    <cellStyle name="Comma 14 3 2 4 3" xfId="15937" xr:uid="{7427F141-9D29-424C-B58B-78962FBEFF33}"/>
    <cellStyle name="Comma 14 3 2 4 3 2" xfId="39891" xr:uid="{E34BF963-DE6D-468F-BF13-1E9842E86CEB}"/>
    <cellStyle name="Comma 14 3 2 4 4" xfId="28004" xr:uid="{6C698D34-ACCA-49BB-855C-F9C610CE0F67}"/>
    <cellStyle name="Comma 14 3 2 5" xfId="7048" xr:uid="{3A37A0B4-FDB5-412D-A2CA-2F9FB3822EC4}"/>
    <cellStyle name="Comma 14 3 2 5 2" xfId="18931" xr:uid="{7AA6F159-2284-45AF-A0E7-0C353E0073B3}"/>
    <cellStyle name="Comma 14 3 2 5 2 2" xfId="42884" xr:uid="{F06C4FE9-5096-4CB2-AF5F-BBBD014EF458}"/>
    <cellStyle name="Comma 14 3 2 5 3" xfId="31013" xr:uid="{1DED291B-38E0-423D-9275-BA07B6CAEE6D}"/>
    <cellStyle name="Comma 14 3 2 6" xfId="12996" xr:uid="{F2FC721F-0813-4F44-A645-6BB5877A1098}"/>
    <cellStyle name="Comma 14 3 2 6 2" xfId="36950" xr:uid="{0E86F120-541E-41E0-A623-508975F95AC1}"/>
    <cellStyle name="Comma 14 3 2 7" xfId="25057" xr:uid="{B780DF8F-775A-4533-A4D2-1A2DA80DBC45}"/>
    <cellStyle name="Comma 14 3 3" xfId="1398" xr:uid="{35253097-CE9D-45AE-8AA0-4CDC48F40679}"/>
    <cellStyle name="Comma 14 3 3 2" xfId="2826" xr:uid="{35E61FB4-49B5-41A4-8FDE-9C623D55AA35}"/>
    <cellStyle name="Comma 14 3 3 2 2" xfId="5816" xr:uid="{2DAE64DC-7BC7-4138-A58F-2B78032E78C0}"/>
    <cellStyle name="Comma 14 3 3 2 2 2" xfId="11798" xr:uid="{F0615BD4-D4F6-48CB-8A02-5720F3C0F9A9}"/>
    <cellStyle name="Comma 14 3 3 2 2 2 2" xfId="23673" xr:uid="{FC87DEC7-8BB6-41FA-BBD7-8FDDC9016B8B}"/>
    <cellStyle name="Comma 14 3 3 2 2 2 2 2" xfId="47626" xr:uid="{5DB39561-CE4E-4620-AC29-CA381A7538BA}"/>
    <cellStyle name="Comma 14 3 3 2 2 2 3" xfId="35762" xr:uid="{0FCBDCAA-9838-4D42-8B4E-D8503E799C9A}"/>
    <cellStyle name="Comma 14 3 3 2 2 3" xfId="17737" xr:uid="{3E746AA5-A591-417E-85E2-66AB8CDE6B79}"/>
    <cellStyle name="Comma 14 3 3 2 2 3 2" xfId="41691" xr:uid="{9901C529-1741-4785-A6FF-F4B24BDB68D6}"/>
    <cellStyle name="Comma 14 3 3 2 2 4" xfId="29804" xr:uid="{C7AC7FAF-83D6-4A4F-A7A9-F89E2FDF7DC5}"/>
    <cellStyle name="Comma 14 3 3 2 3" xfId="8848" xr:uid="{9363C28D-098D-41BA-95AF-7D7B87C0A7E7}"/>
    <cellStyle name="Comma 14 3 3 2 3 2" xfId="20731" xr:uid="{2EDB6852-A50E-40D5-8B67-2DDC69AD1E99}"/>
    <cellStyle name="Comma 14 3 3 2 3 2 2" xfId="44684" xr:uid="{6D50A237-0BE4-42E5-A566-5AD71094E22E}"/>
    <cellStyle name="Comma 14 3 3 2 3 3" xfId="32813" xr:uid="{A540C798-3E4E-4632-9F40-573F2FEB7515}"/>
    <cellStyle name="Comma 14 3 3 2 4" xfId="14796" xr:uid="{8F0A9A5C-C5F4-4ECC-A729-EDFC32F59537}"/>
    <cellStyle name="Comma 14 3 3 2 4 2" xfId="38750" xr:uid="{241299D7-85DE-4B80-A5FD-56A6359502D4}"/>
    <cellStyle name="Comma 14 3 3 2 5" xfId="26856" xr:uid="{3EAD2EB8-EA79-45F1-8000-CBCE01B1FA51}"/>
    <cellStyle name="Comma 14 3 3 3" xfId="4388" xr:uid="{E3CDCCD7-D9DD-4B7B-B027-6A8A2E0A288E}"/>
    <cellStyle name="Comma 14 3 3 3 2" xfId="10370" xr:uid="{9B8B3A29-8E3F-4250-ADDA-DB2900DCAE96}"/>
    <cellStyle name="Comma 14 3 3 3 2 2" xfId="22245" xr:uid="{90488A9B-57CB-4A9C-AC1A-9FF6A5C813D5}"/>
    <cellStyle name="Comma 14 3 3 3 2 2 2" xfId="46198" xr:uid="{5037C742-D323-4E05-9A56-8746ED344644}"/>
    <cellStyle name="Comma 14 3 3 3 2 3" xfId="34334" xr:uid="{EDDF3859-BF1E-4C69-BEBD-0834FDAB4CED}"/>
    <cellStyle name="Comma 14 3 3 3 3" xfId="16309" xr:uid="{6B2A4F4D-F052-47D1-9E7A-01F03ECFBFB0}"/>
    <cellStyle name="Comma 14 3 3 3 3 2" xfId="40263" xr:uid="{724451DA-21C9-406E-97A2-382F000CB983}"/>
    <cellStyle name="Comma 14 3 3 3 4" xfId="28376" xr:uid="{2E2EEB38-813A-4D12-92BB-225A248525CB}"/>
    <cellStyle name="Comma 14 3 3 4" xfId="7420" xr:uid="{1968EBE3-7182-400D-88F0-0C9899750E51}"/>
    <cellStyle name="Comma 14 3 3 4 2" xfId="19303" xr:uid="{F4CAF3D5-1E17-4E28-9FDF-81810927D72C}"/>
    <cellStyle name="Comma 14 3 3 4 2 2" xfId="43256" xr:uid="{CB92EF57-DF6C-4376-8D85-901E780F8D18}"/>
    <cellStyle name="Comma 14 3 3 4 3" xfId="31385" xr:uid="{0B8AD8F7-B7F2-4269-B9FD-DFD9605608CF}"/>
    <cellStyle name="Comma 14 3 3 5" xfId="13368" xr:uid="{765E81DF-1CF6-429A-9ECB-E33E09F77843}"/>
    <cellStyle name="Comma 14 3 3 5 2" xfId="37322" xr:uid="{80E5F869-5D90-41A2-90F8-8364D8C2DB81}"/>
    <cellStyle name="Comma 14 3 3 6" xfId="25428" xr:uid="{66367732-DE2A-4AAC-85C8-50A1FEA599B1}"/>
    <cellStyle name="Comma 14 3 4" xfId="2112" xr:uid="{F8FA8DB1-E716-4033-9453-1E637C2ACA5E}"/>
    <cellStyle name="Comma 14 3 4 2" xfId="5102" xr:uid="{828E7735-D97D-4111-AC2E-0859138506A1}"/>
    <cellStyle name="Comma 14 3 4 2 2" xfId="11084" xr:uid="{600EEA04-57E5-4A24-96CC-ADEB50517FC1}"/>
    <cellStyle name="Comma 14 3 4 2 2 2" xfId="22959" xr:uid="{D175C428-00A4-4245-867F-C02A98ED444F}"/>
    <cellStyle name="Comma 14 3 4 2 2 2 2" xfId="46912" xr:uid="{9BB401D8-607B-413E-A35B-5351A02AF6A1}"/>
    <cellStyle name="Comma 14 3 4 2 2 3" xfId="35048" xr:uid="{AF87A9FF-12E1-4C3C-89D9-E5DF9D502264}"/>
    <cellStyle name="Comma 14 3 4 2 3" xfId="17023" xr:uid="{314A1F33-7CB3-4621-93FB-31403C01B317}"/>
    <cellStyle name="Comma 14 3 4 2 3 2" xfId="40977" xr:uid="{CDF8F1E4-F092-499A-984F-1EC2F7D64583}"/>
    <cellStyle name="Comma 14 3 4 2 4" xfId="29090" xr:uid="{0647BE90-9CAF-4106-8F8E-0EC1876C89E2}"/>
    <cellStyle name="Comma 14 3 4 3" xfId="8134" xr:uid="{E679BA49-D0C0-4BA0-BFEE-009011815ECF}"/>
    <cellStyle name="Comma 14 3 4 3 2" xfId="20017" xr:uid="{6E399B45-4A94-4BD3-B8EA-6032B7BB3CBB}"/>
    <cellStyle name="Comma 14 3 4 3 2 2" xfId="43970" xr:uid="{53B95608-A6E4-4C1B-A842-B647CC6ACE2E}"/>
    <cellStyle name="Comma 14 3 4 3 3" xfId="32099" xr:uid="{486C3611-4C90-442B-B939-CC5780DF0DBD}"/>
    <cellStyle name="Comma 14 3 4 4" xfId="14082" xr:uid="{C169A7A8-5959-466E-9F70-08AABB6EFF5D}"/>
    <cellStyle name="Comma 14 3 4 4 2" xfId="38036" xr:uid="{E77DB1D6-E0F5-4416-8786-B2DAAAC8EA7E}"/>
    <cellStyle name="Comma 14 3 4 5" xfId="26142" xr:uid="{A8A5534D-40C8-4494-A6E5-A0C55398F2A8}"/>
    <cellStyle name="Comma 14 3 5" xfId="3672" xr:uid="{41916E4D-6C51-42ED-9706-F22F3E35028C}"/>
    <cellStyle name="Comma 14 3 5 2" xfId="9654" xr:uid="{474D65A3-C416-47C1-8883-A3D883E2426D}"/>
    <cellStyle name="Comma 14 3 5 2 2" xfId="21529" xr:uid="{EA72927C-3F52-4381-AED5-F4570E73BB95}"/>
    <cellStyle name="Comma 14 3 5 2 2 2" xfId="45482" xr:uid="{7F2F9EA4-6668-4AB1-A9E9-C5522B951B2F}"/>
    <cellStyle name="Comma 14 3 5 2 3" xfId="33618" xr:uid="{78EB470C-57E3-458B-8B69-9D8E867C3E07}"/>
    <cellStyle name="Comma 14 3 5 3" xfId="15593" xr:uid="{F9CEEEF7-034E-4CD7-A643-84473552ED8B}"/>
    <cellStyle name="Comma 14 3 5 3 2" xfId="39547" xr:uid="{6FF3F298-7DEC-4DFB-A3BF-242B358AFE1A}"/>
    <cellStyle name="Comma 14 3 5 4" xfId="27660" xr:uid="{6C36A2C7-E8DA-4C27-A675-F7D5E86FF60D}"/>
    <cellStyle name="Comma 14 3 6" xfId="6702" xr:uid="{4E78806D-A884-4E62-8495-133CBB091C12}"/>
    <cellStyle name="Comma 14 3 6 2" xfId="18587" xr:uid="{33E96237-B996-46B9-B2F8-E98EA17F277B}"/>
    <cellStyle name="Comma 14 3 6 2 2" xfId="42540" xr:uid="{142FCA79-F37E-4AB9-939F-5D86D8092A91}"/>
    <cellStyle name="Comma 14 3 6 3" xfId="30669" xr:uid="{E9C0DAB6-2546-4244-B31E-70B52ABC5DEE}"/>
    <cellStyle name="Comma 14 3 7" xfId="12652" xr:uid="{8183F312-F374-4453-9CF6-E74ED44378E0}"/>
    <cellStyle name="Comma 14 3 7 2" xfId="36606" xr:uid="{8185A726-7533-44B3-84E8-1815A505ECB9}"/>
    <cellStyle name="Comma 14 3 8" xfId="24716" xr:uid="{A8E577B1-70B0-44B4-8806-973373DF5B8B}"/>
    <cellStyle name="Comma 14 4" xfId="871" xr:uid="{718941CF-FB0F-454E-B07B-B317EA884C3A}"/>
    <cellStyle name="Comma 14 4 2" xfId="1585" xr:uid="{3AE29A3E-3827-41B9-A04D-1BEEE02928D7}"/>
    <cellStyle name="Comma 14 4 2 2" xfId="3013" xr:uid="{827FBB2B-0CC4-4C0F-AFE8-0B3E163D5508}"/>
    <cellStyle name="Comma 14 4 2 2 2" xfId="6003" xr:uid="{D1413BC8-5190-428F-B1EB-47ACE631CF78}"/>
    <cellStyle name="Comma 14 4 2 2 2 2" xfId="11985" xr:uid="{5D89A99B-9538-4062-B5CD-04D850B164DF}"/>
    <cellStyle name="Comma 14 4 2 2 2 2 2" xfId="23860" xr:uid="{59CE6B5B-BF82-46AA-A03C-366DD8217BDD}"/>
    <cellStyle name="Comma 14 4 2 2 2 2 2 2" xfId="47813" xr:uid="{1D8A44B1-D614-44B2-893B-12ABC4E953C2}"/>
    <cellStyle name="Comma 14 4 2 2 2 2 3" xfId="35949" xr:uid="{B65B9BAD-F73D-4F50-986F-8AC53E118120}"/>
    <cellStyle name="Comma 14 4 2 2 2 3" xfId="17924" xr:uid="{212DBEB8-7736-4ABF-9EF8-231CA7ECB1BB}"/>
    <cellStyle name="Comma 14 4 2 2 2 3 2" xfId="41878" xr:uid="{E977A733-2000-45E6-805F-2AAD7B155B94}"/>
    <cellStyle name="Comma 14 4 2 2 2 4" xfId="29991" xr:uid="{489E6147-E7D2-4D00-A337-81600D05FEFC}"/>
    <cellStyle name="Comma 14 4 2 2 3" xfId="9035" xr:uid="{FFDF7188-8DF7-4998-BA6A-CC58D6EA7145}"/>
    <cellStyle name="Comma 14 4 2 2 3 2" xfId="20918" xr:uid="{8F66BBA7-767E-401F-B1CA-C4CD5808E02E}"/>
    <cellStyle name="Comma 14 4 2 2 3 2 2" xfId="44871" xr:uid="{989F2020-451C-41E5-8330-3651B6AB7D3C}"/>
    <cellStyle name="Comma 14 4 2 2 3 3" xfId="33000" xr:uid="{D0EAED9B-5D3D-4B89-BEB5-B5331F996770}"/>
    <cellStyle name="Comma 14 4 2 2 4" xfId="14983" xr:uid="{C5A60872-D2C4-40C2-AFA7-5EE01C50EE44}"/>
    <cellStyle name="Comma 14 4 2 2 4 2" xfId="38937" xr:uid="{97298490-B764-4685-82B1-264B3757784B}"/>
    <cellStyle name="Comma 14 4 2 2 5" xfId="27043" xr:uid="{2B0542EF-6EA7-4164-ADAC-A77E3B34751B}"/>
    <cellStyle name="Comma 14 4 2 3" xfId="4575" xr:uid="{D21B1DF9-EF83-4966-BA75-0DF35FF239C6}"/>
    <cellStyle name="Comma 14 4 2 3 2" xfId="10557" xr:uid="{33559FAC-328C-43A6-B20C-B810F615621C}"/>
    <cellStyle name="Comma 14 4 2 3 2 2" xfId="22432" xr:uid="{6C6D42D0-4350-404A-B5D3-F2F3949FE6E6}"/>
    <cellStyle name="Comma 14 4 2 3 2 2 2" xfId="46385" xr:uid="{35688579-3A74-4688-8851-F2D0A0A3F5CB}"/>
    <cellStyle name="Comma 14 4 2 3 2 3" xfId="34521" xr:uid="{908BD622-BE6D-4ABB-A6FA-35E6881ECCE2}"/>
    <cellStyle name="Comma 14 4 2 3 3" xfId="16496" xr:uid="{1B18FF9D-28C8-4F1C-A5A4-59727C7CA97C}"/>
    <cellStyle name="Comma 14 4 2 3 3 2" xfId="40450" xr:uid="{DDC3581A-0489-47D4-94B5-D1F81F1BC028}"/>
    <cellStyle name="Comma 14 4 2 3 4" xfId="28563" xr:uid="{96355AF5-23FB-49F1-94C7-38E968BDF234}"/>
    <cellStyle name="Comma 14 4 2 4" xfId="7607" xr:uid="{F196D701-EC2F-4DBC-9BAF-4724DA90B4D8}"/>
    <cellStyle name="Comma 14 4 2 4 2" xfId="19490" xr:uid="{B6E646EC-0ECC-48B0-8A82-2D64A0B330E2}"/>
    <cellStyle name="Comma 14 4 2 4 2 2" xfId="43443" xr:uid="{31123201-DC73-451E-9590-F28795D79F00}"/>
    <cellStyle name="Comma 14 4 2 4 3" xfId="31572" xr:uid="{DEDE1829-963F-4D15-BC8A-69F9235094CB}"/>
    <cellStyle name="Comma 14 4 2 5" xfId="13555" xr:uid="{F245174A-2D8E-4BBD-BCDB-1C15CEF45F98}"/>
    <cellStyle name="Comma 14 4 2 5 2" xfId="37509" xr:uid="{EAF9E6B2-A23E-49B6-A2AC-4841E2395B63}"/>
    <cellStyle name="Comma 14 4 2 6" xfId="25615" xr:uid="{E4D6AEEF-F24E-431E-A8CA-DAF8F0DFB060}"/>
    <cellStyle name="Comma 14 4 3" xfId="2299" xr:uid="{63F302CA-F325-49F3-A5C0-187F5409C7B1}"/>
    <cellStyle name="Comma 14 4 3 2" xfId="5289" xr:uid="{935DABB5-F201-4A03-8464-4DF8603CA2A5}"/>
    <cellStyle name="Comma 14 4 3 2 2" xfId="11271" xr:uid="{3D838E0E-78CC-411A-A76E-AFA6AD2D9F85}"/>
    <cellStyle name="Comma 14 4 3 2 2 2" xfId="23146" xr:uid="{BD309E61-5671-4107-8BCB-BDD6D4EB343D}"/>
    <cellStyle name="Comma 14 4 3 2 2 2 2" xfId="47099" xr:uid="{DA4AD139-22CB-4FCD-A14E-097A3627451B}"/>
    <cellStyle name="Comma 14 4 3 2 2 3" xfId="35235" xr:uid="{08DA3B57-A1C5-4800-BEB5-AECDF3F752C8}"/>
    <cellStyle name="Comma 14 4 3 2 3" xfId="17210" xr:uid="{82013578-EECB-433E-8268-20268951A6B3}"/>
    <cellStyle name="Comma 14 4 3 2 3 2" xfId="41164" xr:uid="{1371C452-990F-4DE4-AA3B-AF6E5B4F09B7}"/>
    <cellStyle name="Comma 14 4 3 2 4" xfId="29277" xr:uid="{09821623-7CC0-4A43-B7D4-DE8B80C74C12}"/>
    <cellStyle name="Comma 14 4 3 3" xfId="8321" xr:uid="{A733A169-2C6D-4ECB-A38B-DED301EF5966}"/>
    <cellStyle name="Comma 14 4 3 3 2" xfId="20204" xr:uid="{28E35A9E-C096-4148-9DFE-9D81E08DE45F}"/>
    <cellStyle name="Comma 14 4 3 3 2 2" xfId="44157" xr:uid="{39A1FB25-92B3-4BD4-B613-2604839EA927}"/>
    <cellStyle name="Comma 14 4 3 3 3" xfId="32286" xr:uid="{CDC79CB1-BB52-4FA7-89FA-03184E560B24}"/>
    <cellStyle name="Comma 14 4 3 4" xfId="14269" xr:uid="{E1DAA3D8-2357-4665-8732-E051B56C9AA2}"/>
    <cellStyle name="Comma 14 4 3 4 2" xfId="38223" xr:uid="{D6653A1E-4E9A-4DB4-8D2F-6690E7CB28E0}"/>
    <cellStyle name="Comma 14 4 3 5" xfId="26329" xr:uid="{814A6BC0-F5E9-47BD-BAB4-0C7F86757F61}"/>
    <cellStyle name="Comma 14 4 4" xfId="3861" xr:uid="{868DA3B6-EC14-42CD-8638-03B9F57484AF}"/>
    <cellStyle name="Comma 14 4 4 2" xfId="9843" xr:uid="{8D3C99FA-D182-4A9D-9F7E-8E2EE3FEF3B3}"/>
    <cellStyle name="Comma 14 4 4 2 2" xfId="21718" xr:uid="{86BED60B-5630-437F-B0B4-1C1FED945349}"/>
    <cellStyle name="Comma 14 4 4 2 2 2" xfId="45671" xr:uid="{41362053-EEC6-483F-97B3-DE942ED17F4E}"/>
    <cellStyle name="Comma 14 4 4 2 3" xfId="33807" xr:uid="{4A973B43-CC72-4A73-86E3-D360B599BA71}"/>
    <cellStyle name="Comma 14 4 4 3" xfId="15782" xr:uid="{9F61F471-9964-46F4-BC7E-89D01D58831D}"/>
    <cellStyle name="Comma 14 4 4 3 2" xfId="39736" xr:uid="{4A9B43C3-4164-4691-82FC-69AFAE8EF542}"/>
    <cellStyle name="Comma 14 4 4 4" xfId="27849" xr:uid="{04D36ADC-96CD-4FF6-B9F3-160112A4DB76}"/>
    <cellStyle name="Comma 14 4 5" xfId="6893" xr:uid="{090E5222-960C-4C89-85D0-56DC2B88B03F}"/>
    <cellStyle name="Comma 14 4 5 2" xfId="18776" xr:uid="{613A9E5B-0095-4858-9E14-D81497AB8627}"/>
    <cellStyle name="Comma 14 4 5 2 2" xfId="42729" xr:uid="{47180EAE-2EA5-42CD-8013-122075096686}"/>
    <cellStyle name="Comma 14 4 5 3" xfId="30858" xr:uid="{6F971F95-CB46-4889-95DE-2D68F5D55859}"/>
    <cellStyle name="Comma 14 4 6" xfId="12841" xr:uid="{FB8D988C-C455-4071-BAAE-84FA0C1715F8}"/>
    <cellStyle name="Comma 14 4 6 2" xfId="36795" xr:uid="{EB7275BD-3EC4-43F4-A7F9-2E920BDFDAA4}"/>
    <cellStyle name="Comma 14 4 7" xfId="24902" xr:uid="{EA99205E-68DC-4F53-BFD3-CD8CBD57A8C4}"/>
    <cellStyle name="Comma 14 5" xfId="1242" xr:uid="{094B9D2C-E651-4ECA-AA73-4D10C9E9103E}"/>
    <cellStyle name="Comma 14 5 2" xfId="2670" xr:uid="{9B1564DA-391C-46C3-AC7B-DE4A7DE1091A}"/>
    <cellStyle name="Comma 14 5 2 2" xfId="5660" xr:uid="{1D13D2B5-5FE5-42EB-9A8E-09B012AD803D}"/>
    <cellStyle name="Comma 14 5 2 2 2" xfId="11642" xr:uid="{94846197-6AC8-4C33-B5C9-0BB341470C15}"/>
    <cellStyle name="Comma 14 5 2 2 2 2" xfId="23517" xr:uid="{311180FD-2A35-4A1D-9E45-7EFD8D51B9F2}"/>
    <cellStyle name="Comma 14 5 2 2 2 2 2" xfId="47470" xr:uid="{DDAD01E7-0979-4C2D-B957-D56DE13D85BB}"/>
    <cellStyle name="Comma 14 5 2 2 2 3" xfId="35606" xr:uid="{6FFD0BE3-5C9E-4357-B472-E8E15211E475}"/>
    <cellStyle name="Comma 14 5 2 2 3" xfId="17581" xr:uid="{36C8E4F0-1D9E-4EDB-9CC7-3768EF5FAB60}"/>
    <cellStyle name="Comma 14 5 2 2 3 2" xfId="41535" xr:uid="{FDE7068F-89A7-4F0A-991C-73E997DF7C3F}"/>
    <cellStyle name="Comma 14 5 2 2 4" xfId="29648" xr:uid="{DD04A1C6-F6A3-4AC3-92AB-A73E81BD9B33}"/>
    <cellStyle name="Comma 14 5 2 3" xfId="8692" xr:uid="{191CDFC7-BFF6-40CC-AC7A-A9D8A1993740}"/>
    <cellStyle name="Comma 14 5 2 3 2" xfId="20575" xr:uid="{91DC48AD-DCBE-43D8-8AF3-06D522C25B63}"/>
    <cellStyle name="Comma 14 5 2 3 2 2" xfId="44528" xr:uid="{647AB5D0-9B4E-4109-80B0-00B7A1AEDBC9}"/>
    <cellStyle name="Comma 14 5 2 3 3" xfId="32657" xr:uid="{93FABC23-CCED-45ED-8B22-33BF5FCE0509}"/>
    <cellStyle name="Comma 14 5 2 4" xfId="14640" xr:uid="{DC2AFB30-5666-4B7F-939E-2C49083D6D42}"/>
    <cellStyle name="Comma 14 5 2 4 2" xfId="38594" xr:uid="{D13F725D-3D59-4EFC-BE80-072A46CA2315}"/>
    <cellStyle name="Comma 14 5 2 5" xfId="26700" xr:uid="{5A5D1FE7-FBE2-47CF-BDC0-C60F7A81AD32}"/>
    <cellStyle name="Comma 14 5 3" xfId="4232" xr:uid="{4FF8010A-BB8F-4FF9-86CC-8B5A0548126D}"/>
    <cellStyle name="Comma 14 5 3 2" xfId="10214" xr:uid="{595F7296-5A47-4357-8C7D-CBAF4C49CF32}"/>
    <cellStyle name="Comma 14 5 3 2 2" xfId="22089" xr:uid="{CEC11555-78CF-4866-9E42-6B60F027AD66}"/>
    <cellStyle name="Comma 14 5 3 2 2 2" xfId="46042" xr:uid="{9D778ED6-60E1-4C03-8ABA-E404B9FAF3F3}"/>
    <cellStyle name="Comma 14 5 3 2 3" xfId="34178" xr:uid="{57DFDC8C-A324-4875-9686-9CFD908AAD31}"/>
    <cellStyle name="Comma 14 5 3 3" xfId="16153" xr:uid="{9A430111-EF5E-4D70-BED1-394A6B0D2622}"/>
    <cellStyle name="Comma 14 5 3 3 2" xfId="40107" xr:uid="{6CEF2746-7F4F-424C-B9A2-07009155814B}"/>
    <cellStyle name="Comma 14 5 3 4" xfId="28220" xr:uid="{32478C4B-D2D4-4275-9F08-7C1D9F169FDA}"/>
    <cellStyle name="Comma 14 5 4" xfId="7264" xr:uid="{605400B8-6FBB-4253-B69A-A03B651DE7DD}"/>
    <cellStyle name="Comma 14 5 4 2" xfId="19147" xr:uid="{5B98697B-8B6F-4B73-8A90-E0ADFD7CE7CC}"/>
    <cellStyle name="Comma 14 5 4 2 2" xfId="43100" xr:uid="{9388912F-D353-4174-BA18-044E40C2126A}"/>
    <cellStyle name="Comma 14 5 4 3" xfId="31229" xr:uid="{DCF520B8-693C-4FAD-834D-4EE4C0BE0CBD}"/>
    <cellStyle name="Comma 14 5 5" xfId="13212" xr:uid="{06D62003-F166-403B-BA85-F7BB6C2FE918}"/>
    <cellStyle name="Comma 14 5 5 2" xfId="37166" xr:uid="{37B2731A-F0C3-42A8-87E8-D65390C66CA0}"/>
    <cellStyle name="Comma 14 5 6" xfId="25272" xr:uid="{EB2532B8-5273-49C8-A4DC-DEEFA7FC9A7A}"/>
    <cellStyle name="Comma 14 6" xfId="1956" xr:uid="{752220A0-FC11-45A2-A6A1-EB565162AD75}"/>
    <cellStyle name="Comma 14 6 2" xfId="4946" xr:uid="{E4729DEB-ECDF-45CD-854D-759987813CAA}"/>
    <cellStyle name="Comma 14 6 2 2" xfId="10928" xr:uid="{BADE2E2B-18D9-4B35-AD89-5E7ECCBDE4C5}"/>
    <cellStyle name="Comma 14 6 2 2 2" xfId="22803" xr:uid="{7E750A81-D8C7-408C-B9BA-6098573BAB95}"/>
    <cellStyle name="Comma 14 6 2 2 2 2" xfId="46756" xr:uid="{2292D04B-C527-4DFE-B93B-B07CD463116F}"/>
    <cellStyle name="Comma 14 6 2 2 3" xfId="34892" xr:uid="{2EF30CBF-51BA-4872-826F-C54FD55A6A2A}"/>
    <cellStyle name="Comma 14 6 2 3" xfId="16867" xr:uid="{9737A690-8DF1-43CB-8C3B-D4C57BFEFB0C}"/>
    <cellStyle name="Comma 14 6 2 3 2" xfId="40821" xr:uid="{273D2840-CA4F-4DB8-9B53-768834FB5995}"/>
    <cellStyle name="Comma 14 6 2 4" xfId="28934" xr:uid="{D5BD7CF0-039D-4247-B7D4-68358968A4CB}"/>
    <cellStyle name="Comma 14 6 3" xfId="7978" xr:uid="{7BC24ADC-CA42-450E-96FA-8DA7981966C0}"/>
    <cellStyle name="Comma 14 6 3 2" xfId="19861" xr:uid="{2DF5CEF3-4BAE-4400-B6F6-CCD9BFB2FAC1}"/>
    <cellStyle name="Comma 14 6 3 2 2" xfId="43814" xr:uid="{EFD5E4ED-83E4-4015-93F7-CC1C392C0FD7}"/>
    <cellStyle name="Comma 14 6 3 3" xfId="31943" xr:uid="{C34FF1B5-E283-4D08-9E8A-AAD40F1AAC9A}"/>
    <cellStyle name="Comma 14 6 4" xfId="13926" xr:uid="{EE530D44-14C7-4EFF-AFF8-24D1BF02FFAF}"/>
    <cellStyle name="Comma 14 6 4 2" xfId="37880" xr:uid="{94BA589C-3E96-4221-93FD-3373998472D6}"/>
    <cellStyle name="Comma 14 6 5" xfId="25986" xr:uid="{513BF575-C854-49D9-AFFA-98F000E836C3}"/>
    <cellStyle name="Comma 14 7" xfId="3515" xr:uid="{229130AC-901A-4DEC-AF34-65556E788EBA}"/>
    <cellStyle name="Comma 14 7 2" xfId="9497" xr:uid="{8ADA0F54-8A5C-4A9B-ABEF-499FE871E76E}"/>
    <cellStyle name="Comma 14 7 2 2" xfId="21372" xr:uid="{AB31BF96-877C-469E-B7CA-2E017FDBF56F}"/>
    <cellStyle name="Comma 14 7 2 2 2" xfId="45325" xr:uid="{48458C6D-B552-491C-BB4A-3ADB90BFC257}"/>
    <cellStyle name="Comma 14 7 2 3" xfId="33461" xr:uid="{184A4BF4-0C94-4B17-AE3A-5D51DFCD646F}"/>
    <cellStyle name="Comma 14 7 3" xfId="15436" xr:uid="{E5372C6B-1FAF-4F3E-80D2-1C86FDFDD278}"/>
    <cellStyle name="Comma 14 7 3 2" xfId="39390" xr:uid="{DEE2EC3C-C5B8-4E61-962F-27961236CB7D}"/>
    <cellStyle name="Comma 14 7 4" xfId="27503" xr:uid="{E04864CF-3535-4790-9706-48DE206F87F7}"/>
    <cellStyle name="Comma 14 8" xfId="6543" xr:uid="{06A3BBE7-FA21-4259-95CA-F7C9E198DFF2}"/>
    <cellStyle name="Comma 14 8 2" xfId="18431" xr:uid="{0C631067-BD1C-487D-9F73-164B797E5CA1}"/>
    <cellStyle name="Comma 14 8 2 2" xfId="42384" xr:uid="{4DC2FB39-1A65-4AF7-BDA4-E88F296EBFF1}"/>
    <cellStyle name="Comma 14 8 3" xfId="30511" xr:uid="{5F6268E3-6271-4BF4-A24A-D869EE58D214}"/>
    <cellStyle name="Comma 14 9" xfId="12495" xr:uid="{DDAB0030-1C36-478C-BDDD-E1FFD80C6988}"/>
    <cellStyle name="Comma 14 9 2" xfId="36449" xr:uid="{65973914-D44B-4651-BE6E-7FF833D94EBD}"/>
    <cellStyle name="Comma 147" xfId="239" xr:uid="{B5B33E7A-9629-4A79-91E6-E252063C136A}"/>
    <cellStyle name="Comma 147 2" xfId="250" xr:uid="{53AE5D53-5829-4691-AE3C-04A6EFA762D8}"/>
    <cellStyle name="Comma 147 2 2" xfId="3433" xr:uid="{FA538173-8F8D-4C49-B667-FFCE6C54F1A2}"/>
    <cellStyle name="Comma 147 2 2 2" xfId="9415" xr:uid="{B2196E83-73C8-4DC6-A258-0EC99373484F}"/>
    <cellStyle name="Comma 147 2 2 2 2" xfId="21290" xr:uid="{7B1AAA56-081D-4596-95E5-082C1D52E4BA}"/>
    <cellStyle name="Comma 147 2 2 2 2 2" xfId="45243" xr:uid="{3B48F2E5-40D0-4C65-957B-786358126280}"/>
    <cellStyle name="Comma 147 2 2 2 3" xfId="33379" xr:uid="{7AD5F738-CF15-429D-9F5E-61C5149330BA}"/>
    <cellStyle name="Comma 147 2 2 3" xfId="15354" xr:uid="{F98BD162-DC0A-44E1-BF46-C3D964D8D2F7}"/>
    <cellStyle name="Comma 147 2 2 3 2" xfId="39308" xr:uid="{A863C662-AC9D-4B53-B4EA-B2B592E1768E}"/>
    <cellStyle name="Comma 147 2 2 4" xfId="27421" xr:uid="{9294EA07-0AD9-4E90-99E0-2D3F18136C58}"/>
    <cellStyle name="Comma 147 2 3" xfId="6455" xr:uid="{0FDE0A87-2C91-4FFE-B07B-30B5879798E0}"/>
    <cellStyle name="Comma 147 2 3 2" xfId="18350" xr:uid="{CB5E9F15-AAF3-4CB0-A1C2-C830F9B3AC76}"/>
    <cellStyle name="Comma 147 2 3 2 2" xfId="42303" xr:uid="{E0812438-7085-46E8-8333-DE16923CD26F}"/>
    <cellStyle name="Comma 147 2 3 3" xfId="30428" xr:uid="{DB1298C2-9FEA-4DD3-8786-AF620E88468D}"/>
    <cellStyle name="Comma 147 2 4" xfId="12413" xr:uid="{961CBF2A-BE11-4AFC-AA1C-CC6A11B03992}"/>
    <cellStyle name="Comma 147 2 4 2" xfId="36367" xr:uid="{3B7BB3AD-976B-495E-B153-C6DD3F6AB0E9}"/>
    <cellStyle name="Comma 147 2 5" xfId="24484" xr:uid="{1F9D8402-1E83-4719-A513-C5AAC2C584D4}"/>
    <cellStyle name="Comma 147 3" xfId="3427" xr:uid="{2302F785-55A5-443B-A35D-09405A62DBCE}"/>
    <cellStyle name="Comma 147 3 2" xfId="9409" xr:uid="{CFE739B6-B764-42A9-89E7-00503E066320}"/>
    <cellStyle name="Comma 147 3 2 2" xfId="21284" xr:uid="{0EEB3369-90C9-4264-A06F-347E1247A88A}"/>
    <cellStyle name="Comma 147 3 2 2 2" xfId="45237" xr:uid="{0C3B1AF7-F159-4670-A658-3B787E361BF9}"/>
    <cellStyle name="Comma 147 3 2 3" xfId="33373" xr:uid="{B4A89573-C32A-497F-882A-09FD5DA6B8BA}"/>
    <cellStyle name="Comma 147 3 3" xfId="15348" xr:uid="{650A6F03-1FA4-4F3C-970A-6E4662216C46}"/>
    <cellStyle name="Comma 147 3 3 2" xfId="39302" xr:uid="{566E90B9-FD48-47BF-9413-895AB8E89536}"/>
    <cellStyle name="Comma 147 3 4" xfId="27415" xr:uid="{DC59DB99-DFE0-4550-8E44-783A73FD39EF}"/>
    <cellStyle name="Comma 147 4" xfId="6447" xr:uid="{4996C80A-18CA-4320-AD79-E7F82C0CA7FA}"/>
    <cellStyle name="Comma 147 4 2" xfId="18344" xr:uid="{CC9ADF3B-4553-48C7-9AAC-C40F21FCA033}"/>
    <cellStyle name="Comma 147 4 2 2" xfId="42297" xr:uid="{03DA2AA8-5281-4A29-BF07-39B93AF91943}"/>
    <cellStyle name="Comma 147 4 3" xfId="30420" xr:uid="{0ACDE6A0-FC75-45AE-B391-5A6122E42099}"/>
    <cellStyle name="Comma 147 5" xfId="12407" xr:uid="{C095EBAC-EB4E-4955-8513-5FD0A5ECDCE9}"/>
    <cellStyle name="Comma 147 5 2" xfId="36361" xr:uid="{83DCE512-07D5-42E8-BF7D-5E9EAD2B6D37}"/>
    <cellStyle name="Comma 147 6" xfId="24476" xr:uid="{D393AA5C-594D-4F26-8B89-9FFA1CD42691}"/>
    <cellStyle name="Comma 148" xfId="220" xr:uid="{101108AA-6B13-419A-A971-FAA7F3F34C77}"/>
    <cellStyle name="Comma 148 2" xfId="3411" xr:uid="{861FC82E-75B5-4E1B-97A2-E1FDD9F22B51}"/>
    <cellStyle name="Comma 148 2 2" xfId="9393" xr:uid="{2D95A360-108B-4C3A-BD3D-BCDAD1D95AA8}"/>
    <cellStyle name="Comma 148 2 2 2" xfId="21268" xr:uid="{D212AEF6-9130-4281-ABD4-A8160E27540B}"/>
    <cellStyle name="Comma 148 2 2 2 2" xfId="45221" xr:uid="{E51B9FF7-C751-466E-BC39-F12A9A251879}"/>
    <cellStyle name="Comma 148 2 2 3" xfId="33357" xr:uid="{63DD81E4-7567-4C35-B306-866F5D0F3022}"/>
    <cellStyle name="Comma 148 2 3" xfId="15332" xr:uid="{12E1B022-5BB9-4D70-9C0E-8004D6C8BE67}"/>
    <cellStyle name="Comma 148 2 3 2" xfId="39286" xr:uid="{C084DF7D-0A7C-4376-AD36-BC3AEF64045E}"/>
    <cellStyle name="Comma 148 2 4" xfId="27399" xr:uid="{6F73EEAD-67B7-4D8D-B7A9-2468E8DEDC84}"/>
    <cellStyle name="Comma 148 3" xfId="6431" xr:uid="{5187FCE9-5EFC-4CBB-92C8-B75F8048C558}"/>
    <cellStyle name="Comma 148 3 2" xfId="18331" xr:uid="{92A83A91-C00F-4BF9-B2A4-63D199469996}"/>
    <cellStyle name="Comma 148 3 2 2" xfId="42284" xr:uid="{679372C1-CFE6-485C-8358-E3A433782792}"/>
    <cellStyle name="Comma 148 3 3" xfId="30404" xr:uid="{B079176B-FED2-4824-BA7F-A411C5A749F4}"/>
    <cellStyle name="Comma 148 4" xfId="12388" xr:uid="{44BF3DEC-FC92-4421-BC32-938743A53D70}"/>
    <cellStyle name="Comma 148 4 2" xfId="36345" xr:uid="{0C58377E-7475-448A-97AD-6F0DB3DB6891}"/>
    <cellStyle name="Comma 148 5" xfId="24463" xr:uid="{B953A975-E90F-462C-8ACB-4B21F3450693}"/>
    <cellStyle name="Comma 149" xfId="6379" xr:uid="{1E3A7399-627F-40ED-89B1-C65484BBE2C7}"/>
    <cellStyle name="Comma 149 2" xfId="12358" xr:uid="{41A50230-C7BE-4344-8282-9728F2570EDD}"/>
    <cellStyle name="Comma 149 2 2" xfId="24232" xr:uid="{FBEE3C14-1B0F-4190-ADFB-85441918A37A}"/>
    <cellStyle name="Comma 149 2 2 2" xfId="48185" xr:uid="{33AB65D6-D7E9-423E-BA41-1DA3E12943C9}"/>
    <cellStyle name="Comma 149 2 3" xfId="36321" xr:uid="{367466CE-2C1E-4DB3-B7A9-3760251C9CFC}"/>
    <cellStyle name="Comma 149 3" xfId="18296" xr:uid="{15F012A2-E898-4558-AD0E-4FCD4F98E6F7}"/>
    <cellStyle name="Comma 149 3 2" xfId="42250" xr:uid="{028A4661-3E13-4D11-8BD6-767D1BB31BAB}"/>
    <cellStyle name="Comma 149 4" xfId="30365" xr:uid="{5A0EC85A-B0DE-433A-8D24-E620B6A259E1}"/>
    <cellStyle name="Comma 15" xfId="77" xr:uid="{116C8E0D-921D-4CD8-A9A3-AB03C9ECED7B}"/>
    <cellStyle name="Comma 15 10" xfId="793" xr:uid="{F5F6BC10-67FF-4461-B76A-B76945CFF428}"/>
    <cellStyle name="Comma 15 10 2" xfId="24845" xr:uid="{D591437E-3C80-44AA-97FA-7EF2E5DFF721}"/>
    <cellStyle name="Comma 15 11" xfId="24385" xr:uid="{0F1F39DC-D54E-4940-A035-B611D846A8BD}"/>
    <cellStyle name="Comma 15 12" xfId="23" xr:uid="{362126F7-8609-43F7-BCC5-84E7E715FFFB}"/>
    <cellStyle name="Comma 15 12 2" xfId="12338" xr:uid="{32D9E82F-99EE-4265-8AA0-519585FA4AB3}"/>
    <cellStyle name="Comma 15 12 2 2" xfId="24212" xr:uid="{CCFB0A57-49EB-44B9-87BA-2FB914C71E04}"/>
    <cellStyle name="Comma 15 12 2 2 2" xfId="48165" xr:uid="{1966BAF6-935B-4A40-AB81-B663FDD3E32A}"/>
    <cellStyle name="Comma 15 12 2 3" xfId="36301" xr:uid="{0BA1C471-0AAC-4304-88D8-C7B9A6F7991C}"/>
    <cellStyle name="Comma 15 12 3" xfId="18276" xr:uid="{07E0EB0A-D360-4C51-B0A9-38EE2036C472}"/>
    <cellStyle name="Comma 15 12 3 2" xfId="42230" xr:uid="{D2406544-ECA8-4C7A-BB68-A69065234E94}"/>
    <cellStyle name="Comma 15 12 4" xfId="6359" xr:uid="{B1FD9BFD-E8EC-448B-805C-328B5C27FEE2}"/>
    <cellStyle name="Comma 15 12 4 2" xfId="30345" xr:uid="{4441D36C-C680-4FE4-84FC-C40D269251C0}"/>
    <cellStyle name="Comma 15 12 5" xfId="24340" xr:uid="{91794694-85D7-4E3B-A8CA-D4E5DBBE1B93}"/>
    <cellStyle name="Comma 15 2" xfId="15" xr:uid="{59A22460-D9A1-40C7-9C78-CA0E14712A2A}"/>
    <cellStyle name="Comma 15 2 10" xfId="120" xr:uid="{293B79EA-26EC-45C0-AF33-E1F0745FBBD8}"/>
    <cellStyle name="Comma 15 2 10 2" xfId="24413" xr:uid="{30656F52-8737-4E2F-BE3F-9E067E604223}"/>
    <cellStyle name="Comma 15 2 11" xfId="24296" xr:uid="{9322A755-C401-4254-833E-3F68E7BE928B}"/>
    <cellStyle name="Comma 15 2 11 2" xfId="48230" xr:uid="{EEEDAB90-5D44-41C5-ACF6-93F42AC205C9}"/>
    <cellStyle name="Comma 15 2 12" xfId="24334" xr:uid="{003133AA-4021-4666-B692-84E20601F360}"/>
    <cellStyle name="Comma 15 2 16" xfId="223" xr:uid="{FDECE020-F6A5-461E-A6C7-52DA8A7E852B}"/>
    <cellStyle name="Comma 15 2 16 2" xfId="51" xr:uid="{5C51E887-EB6D-45FF-8E6F-9E4291C3FA11}"/>
    <cellStyle name="Comma 15 2 16 2 2" xfId="9396" xr:uid="{07B86493-26DE-4014-B8EC-E39CCD0DDA67}"/>
    <cellStyle name="Comma 15 2 16 2 2 2" xfId="21271" xr:uid="{870B4808-6FEF-4AE0-BF96-0A589B589241}"/>
    <cellStyle name="Comma 15 2 16 2 2 2 2" xfId="45224" xr:uid="{FEAE0D23-FC84-4476-B82D-38970D605A14}"/>
    <cellStyle name="Comma 15 2 16 2 2 3" xfId="33360" xr:uid="{BD610EFF-26C7-489D-99F0-FFFA5A9DF230}"/>
    <cellStyle name="Comma 15 2 16 2 3" xfId="15335" xr:uid="{9C556FAE-1DEA-43F4-B5E5-2390BC5CD065}"/>
    <cellStyle name="Comma 15 2 16 2 3 2" xfId="39289" xr:uid="{12920F72-0C0A-4BF8-884E-4456EAB138DA}"/>
    <cellStyle name="Comma 15 2 16 2 4" xfId="3414" xr:uid="{14E9D662-35E1-45C0-B53C-2299885A8A2A}"/>
    <cellStyle name="Comma 15 2 16 2 4 2" xfId="27402" xr:uid="{D33B19D5-9565-4A9F-B3B8-1589A55AE1F8}"/>
    <cellStyle name="Comma 15 2 16 2 5" xfId="24365" xr:uid="{42C5E148-5278-44D8-8837-8EA2C46C5FA9}"/>
    <cellStyle name="Comma 15 2 16 3" xfId="6435" xr:uid="{E088A9B6-1CB1-47B6-B22B-911D2C702475}"/>
    <cellStyle name="Comma 15 2 16 3 2" xfId="18334" xr:uid="{B71DF001-1E69-43EC-9FD9-52CE45FE9BAA}"/>
    <cellStyle name="Comma 15 2 16 3 2 2" xfId="42287" xr:uid="{41E3F43F-82A9-4434-86D8-FB4E1201829A}"/>
    <cellStyle name="Comma 15 2 16 3 3" xfId="30408" xr:uid="{5E727328-0E64-47E9-92C6-DA834AD58EE7}"/>
    <cellStyle name="Comma 15 2 16 4" xfId="12391" xr:uid="{162C9B68-F987-414D-BFE3-7B6E841A7A33}"/>
    <cellStyle name="Comma 15 2 16 4 2" xfId="36348" xr:uid="{F34235C5-7F8C-4464-A5B5-2D54CCA8B664}"/>
    <cellStyle name="Comma 15 2 16 5" xfId="24466" xr:uid="{801F7CF4-5909-41ED-A1F3-2ECDCEA0AA66}"/>
    <cellStyle name="Comma 15 2 2" xfId="1157" xr:uid="{505813AD-1975-4776-BB22-C71413434B2C}"/>
    <cellStyle name="Comma 15 2 2 2" xfId="1871" xr:uid="{D58CD88B-E23C-4BF2-8D08-85C9CCBF836A}"/>
    <cellStyle name="Comma 15 2 2 2 2" xfId="3299" xr:uid="{3916A0B8-B2E0-44D7-95AE-4FA755F9A27D}"/>
    <cellStyle name="Comma 15 2 2 2 2 2" xfId="6289" xr:uid="{42EB2698-F23E-450A-846B-4AB9C02EE4C4}"/>
    <cellStyle name="Comma 15 2 2 2 2 2 2" xfId="12271" xr:uid="{5DFC4B6E-E6B8-4F69-B0EE-A1675F2960C8}"/>
    <cellStyle name="Comma 15 2 2 2 2 2 2 2" xfId="24146" xr:uid="{CF03A380-389E-4365-8998-CD740AD02A8F}"/>
    <cellStyle name="Comma 15 2 2 2 2 2 2 2 2" xfId="48099" xr:uid="{F8BE7AA7-D8B3-48EB-A759-72E3DE65A88E}"/>
    <cellStyle name="Comma 15 2 2 2 2 2 2 3" xfId="36235" xr:uid="{91BD246B-34BC-4BCF-95D6-EC76E044E6EF}"/>
    <cellStyle name="Comma 15 2 2 2 2 2 3" xfId="18210" xr:uid="{FAA0401B-E03B-4AE2-9484-596705DB53B8}"/>
    <cellStyle name="Comma 15 2 2 2 2 2 3 2" xfId="42164" xr:uid="{F9F8D5A4-3682-4377-A7F3-3738C196F5A1}"/>
    <cellStyle name="Comma 15 2 2 2 2 2 4" xfId="30277" xr:uid="{F6D1C2A4-801A-4FBA-953E-3049365AC163}"/>
    <cellStyle name="Comma 15 2 2 2 2 3" xfId="9321" xr:uid="{0B031696-C357-4DA2-B1C5-CCC45C217100}"/>
    <cellStyle name="Comma 15 2 2 2 2 3 2" xfId="21204" xr:uid="{DB56D9E4-BDED-4E7D-93DE-94AF2A9825FF}"/>
    <cellStyle name="Comma 15 2 2 2 2 3 2 2" xfId="45157" xr:uid="{F3B85916-5297-4EBB-A739-A3A0EF1D90D2}"/>
    <cellStyle name="Comma 15 2 2 2 2 3 3" xfId="33286" xr:uid="{D6B80D2B-C08F-4814-BD5A-40347547D8E6}"/>
    <cellStyle name="Comma 15 2 2 2 2 4" xfId="15269" xr:uid="{2D339228-F4B1-4BF4-93B1-CCA2BEC0B68E}"/>
    <cellStyle name="Comma 15 2 2 2 2 4 2" xfId="39223" xr:uid="{63871824-369D-42E7-9094-3B16A1C7B8E5}"/>
    <cellStyle name="Comma 15 2 2 2 2 5" xfId="27329" xr:uid="{3CE67715-E721-4AE5-883A-208031F36C5C}"/>
    <cellStyle name="Comma 15 2 2 2 3" xfId="4861" xr:uid="{BE4604F9-BDAF-4EE1-A8BD-3139689944C6}"/>
    <cellStyle name="Comma 15 2 2 2 3 2" xfId="10843" xr:uid="{CEF6E362-8BDE-46FD-B7F0-680CA9CCD7AC}"/>
    <cellStyle name="Comma 15 2 2 2 3 2 2" xfId="22718" xr:uid="{4BF6C579-2B45-41FE-BD57-9808D24169DF}"/>
    <cellStyle name="Comma 15 2 2 2 3 2 2 2" xfId="46671" xr:uid="{7EC944E9-DED8-45E5-9B98-E93C5721AE2E}"/>
    <cellStyle name="Comma 15 2 2 2 3 2 3" xfId="34807" xr:uid="{A2227F1F-FB77-461E-A8CB-282851685316}"/>
    <cellStyle name="Comma 15 2 2 2 3 3" xfId="16782" xr:uid="{8B47BE76-E959-46D4-83AB-B50FCDF3A350}"/>
    <cellStyle name="Comma 15 2 2 2 3 3 2" xfId="40736" xr:uid="{90A6455E-9F5C-4B20-B56F-A2CFA8F78C00}"/>
    <cellStyle name="Comma 15 2 2 2 3 4" xfId="28849" xr:uid="{EEA3A35E-4C25-4352-9336-34937EC5628D}"/>
    <cellStyle name="Comma 15 2 2 2 4" xfId="7893" xr:uid="{727C52D4-9FFA-4121-AAF4-69D7965CC03E}"/>
    <cellStyle name="Comma 15 2 2 2 4 2" xfId="19776" xr:uid="{61C9307F-F655-44BB-A83C-3CA7EB9B3592}"/>
    <cellStyle name="Comma 15 2 2 2 4 2 2" xfId="43729" xr:uid="{8CA54609-0FE7-4797-B3C8-3CC1CC279970}"/>
    <cellStyle name="Comma 15 2 2 2 4 3" xfId="31858" xr:uid="{94BD324A-5C37-4566-AAFE-CEDEC0007CCB}"/>
    <cellStyle name="Comma 15 2 2 2 5" xfId="13841" xr:uid="{FE79CE78-855D-407A-8F01-6A80A8926CE3}"/>
    <cellStyle name="Comma 15 2 2 2 5 2" xfId="37795" xr:uid="{D41E62FA-DA3D-4E44-8132-111AA13F34FC}"/>
    <cellStyle name="Comma 15 2 2 2 6" xfId="25901" xr:uid="{34C5F8FB-EAB1-47AD-A319-80B9F77615CD}"/>
    <cellStyle name="Comma 15 2 2 3" xfId="2585" xr:uid="{1B9CAE9C-0652-42BC-B6D3-B71108083F20}"/>
    <cellStyle name="Comma 15 2 2 3 2" xfId="5575" xr:uid="{4AAA0E8D-381C-4CFC-8136-038B72BEF5CE}"/>
    <cellStyle name="Comma 15 2 2 3 2 2" xfId="11557" xr:uid="{D306DABD-8359-49A7-8FF4-2E6D1159CA5A}"/>
    <cellStyle name="Comma 15 2 2 3 2 2 2" xfId="23432" xr:uid="{E557FD71-D58B-4C21-AB31-93CA3F6C6087}"/>
    <cellStyle name="Comma 15 2 2 3 2 2 2 2" xfId="47385" xr:uid="{85FA09BE-ABDC-4BD5-BD93-760C71ECBE35}"/>
    <cellStyle name="Comma 15 2 2 3 2 2 3" xfId="35521" xr:uid="{24B222BA-BB49-4DCF-92AB-2DE7C413FB6D}"/>
    <cellStyle name="Comma 15 2 2 3 2 3" xfId="17496" xr:uid="{91DF0B99-EC52-48F5-9E64-63ADD3917DE3}"/>
    <cellStyle name="Comma 15 2 2 3 2 3 2" xfId="41450" xr:uid="{02896CBC-11E7-4AE3-BFD4-4C325A96A830}"/>
    <cellStyle name="Comma 15 2 2 3 2 4" xfId="29563" xr:uid="{C2EA0F1C-D892-4504-BD19-A742F17C9519}"/>
    <cellStyle name="Comma 15 2 2 3 3" xfId="8607" xr:uid="{1BA66D12-F0C7-4D74-90D3-E7AE7C49EBCF}"/>
    <cellStyle name="Comma 15 2 2 3 3 2" xfId="20490" xr:uid="{1EB27F9B-0452-4FB4-992E-C2B0ABC301CF}"/>
    <cellStyle name="Comma 15 2 2 3 3 2 2" xfId="44443" xr:uid="{825BBDF0-E920-4270-9872-5E18262D1650}"/>
    <cellStyle name="Comma 15 2 2 3 3 3" xfId="32572" xr:uid="{9527D26A-CCDB-4839-B292-4788244D8BFD}"/>
    <cellStyle name="Comma 15 2 2 3 4" xfId="14555" xr:uid="{7B773625-11FA-41D4-99EF-6DF0CB81602F}"/>
    <cellStyle name="Comma 15 2 2 3 4 2" xfId="38509" xr:uid="{A25A2F6B-F4A6-40AB-B960-C49BD52B5AF3}"/>
    <cellStyle name="Comma 15 2 2 3 5" xfId="26615" xr:uid="{24813346-F953-444C-BD1E-2AAA11A270D9}"/>
    <cellStyle name="Comma 15 2 2 4" xfId="4147" xr:uid="{768D7E92-2E17-4E6D-B771-D49956FE9F81}"/>
    <cellStyle name="Comma 15 2 2 4 2" xfId="10129" xr:uid="{8B81AA3D-ABDB-4094-A487-83F9318CB6EF}"/>
    <cellStyle name="Comma 15 2 2 4 2 2" xfId="22004" xr:uid="{24ACF5FD-C6F1-473A-906C-8484B6E148F0}"/>
    <cellStyle name="Comma 15 2 2 4 2 2 2" xfId="45957" xr:uid="{D1BA96A9-B07D-411B-9C09-B33FD4649B48}"/>
    <cellStyle name="Comma 15 2 2 4 2 3" xfId="34093" xr:uid="{1587E5BC-CE57-4BB2-84CB-1CC3501E6446}"/>
    <cellStyle name="Comma 15 2 2 4 3" xfId="16068" xr:uid="{7B6F7B04-4AEC-4DD7-A3BE-8723A3852620}"/>
    <cellStyle name="Comma 15 2 2 4 3 2" xfId="40022" xr:uid="{7396FC99-6CDE-4828-85E2-B0EE07E95024}"/>
    <cellStyle name="Comma 15 2 2 4 4" xfId="28135" xr:uid="{05968C6D-B992-44BE-8CE2-15F7582F7B22}"/>
    <cellStyle name="Comma 15 2 2 5" xfId="7179" xr:uid="{01C0EE62-D6CA-40E0-A872-043EF6D6DBDA}"/>
    <cellStyle name="Comma 15 2 2 5 2" xfId="19062" xr:uid="{676241FF-0B50-40D6-8020-8A735F6830E7}"/>
    <cellStyle name="Comma 15 2 2 5 2 2" xfId="43015" xr:uid="{301F79B1-90B3-4C61-811B-6900A4D08956}"/>
    <cellStyle name="Comma 15 2 2 5 3" xfId="31144" xr:uid="{68E3AC8E-C7D7-49CC-8737-ADF0224BFD81}"/>
    <cellStyle name="Comma 15 2 2 6" xfId="13127" xr:uid="{8A5C818F-3654-4465-A024-4587DDA44C83}"/>
    <cellStyle name="Comma 15 2 2 6 2" xfId="37081" xr:uid="{EFEC9DD6-7FB8-411C-8652-37E2C6B58349}"/>
    <cellStyle name="Comma 15 2 2 7" xfId="25187" xr:uid="{C210F9C1-5FA6-4295-9A3D-F5DAEE29D64D}"/>
    <cellStyle name="Comma 15 2 3" xfId="1529" xr:uid="{F4DD380F-5D57-40CA-9263-8BB14085FCED}"/>
    <cellStyle name="Comma 15 2 3 2" xfId="2957" xr:uid="{84BE9FFF-6FFE-4139-BD4F-CAEDC410A737}"/>
    <cellStyle name="Comma 15 2 3 2 2" xfId="5947" xr:uid="{2714C3B7-26D9-4756-98F8-4A805FE7A1CB}"/>
    <cellStyle name="Comma 15 2 3 2 2 2" xfId="11929" xr:uid="{E8DB463C-4DD3-4AD5-8CA9-943A55997BDA}"/>
    <cellStyle name="Comma 15 2 3 2 2 2 2" xfId="23804" xr:uid="{877157C5-4481-4D1E-9F6D-A23978B625F7}"/>
    <cellStyle name="Comma 15 2 3 2 2 2 2 2" xfId="47757" xr:uid="{F3BA4E3D-C025-4555-86A4-5253351E9CBE}"/>
    <cellStyle name="Comma 15 2 3 2 2 2 3" xfId="35893" xr:uid="{D110EC26-746B-4DAC-A108-5BFB103B567D}"/>
    <cellStyle name="Comma 15 2 3 2 2 3" xfId="17868" xr:uid="{100C6492-28F4-4B32-9DDB-E0665F9D9154}"/>
    <cellStyle name="Comma 15 2 3 2 2 3 2" xfId="41822" xr:uid="{DA31E2A9-5841-4FA9-829D-6ABBB37E54A0}"/>
    <cellStyle name="Comma 15 2 3 2 2 4" xfId="29935" xr:uid="{318CAFE4-2A6C-4BB3-9781-B48B86623623}"/>
    <cellStyle name="Comma 15 2 3 2 3" xfId="8979" xr:uid="{30FFECBD-BB26-4CDA-A870-D22E2525CEBA}"/>
    <cellStyle name="Comma 15 2 3 2 3 2" xfId="20862" xr:uid="{CEFC6A6E-B072-4381-8837-14AB1053CEBA}"/>
    <cellStyle name="Comma 15 2 3 2 3 2 2" xfId="44815" xr:uid="{29A4D69C-4E51-439B-B2E6-D9EA52AC0DDD}"/>
    <cellStyle name="Comma 15 2 3 2 3 3" xfId="32944" xr:uid="{4BFD7878-5CF0-40B5-9759-D3C21E81D6F3}"/>
    <cellStyle name="Comma 15 2 3 2 4" xfId="14927" xr:uid="{0593CE2E-2004-4534-BE68-3AD3C0909C6B}"/>
    <cellStyle name="Comma 15 2 3 2 4 2" xfId="38881" xr:uid="{60C23496-232D-4827-932A-C3E56181AFC5}"/>
    <cellStyle name="Comma 15 2 3 2 5" xfId="26987" xr:uid="{D8A63077-D0E1-4F49-8B6A-E98D38A87528}"/>
    <cellStyle name="Comma 15 2 3 3" xfId="4519" xr:uid="{24EDE305-077C-4D5F-A19C-C74A719AA566}"/>
    <cellStyle name="Comma 15 2 3 3 2" xfId="10501" xr:uid="{9B797096-07F1-405D-83E7-B5BEFCB5D659}"/>
    <cellStyle name="Comma 15 2 3 3 2 2" xfId="22376" xr:uid="{CACD56A6-6CC6-418A-A6F2-29454AADED70}"/>
    <cellStyle name="Comma 15 2 3 3 2 2 2" xfId="46329" xr:uid="{1373E006-585C-40DF-8D5D-6B0E336FF5A8}"/>
    <cellStyle name="Comma 15 2 3 3 2 3" xfId="34465" xr:uid="{8141673E-9618-4440-B11D-ACD6A0787213}"/>
    <cellStyle name="Comma 15 2 3 3 3" xfId="16440" xr:uid="{497BB0DC-511F-4C79-826B-FD64250D9BD4}"/>
    <cellStyle name="Comma 15 2 3 3 3 2" xfId="40394" xr:uid="{B1BA4D0F-F22B-405D-9B1D-18D37EF0FAC9}"/>
    <cellStyle name="Comma 15 2 3 3 4" xfId="28507" xr:uid="{9EC77171-B597-4EC4-A0A2-FEB31093B44F}"/>
    <cellStyle name="Comma 15 2 3 4" xfId="7551" xr:uid="{5B005E10-B310-49A5-A06A-89BFD9BB67F8}"/>
    <cellStyle name="Comma 15 2 3 4 2" xfId="19434" xr:uid="{27D9CB6A-977E-4C73-B5CD-466B53E9D586}"/>
    <cellStyle name="Comma 15 2 3 4 2 2" xfId="43387" xr:uid="{D722A83F-1343-45A6-AE06-A6B07CC42A6A}"/>
    <cellStyle name="Comma 15 2 3 4 3" xfId="31516" xr:uid="{ABDFAECD-1C02-4DA8-9F6A-8CA89D5B0A12}"/>
    <cellStyle name="Comma 15 2 3 5" xfId="13499" xr:uid="{054B635A-C80D-47AF-8C9A-FCD5C9E554B6}"/>
    <cellStyle name="Comma 15 2 3 5 2" xfId="37453" xr:uid="{C3B71ED1-F778-4CDF-9F64-9D3BB1D220B9}"/>
    <cellStyle name="Comma 15 2 3 6" xfId="25559" xr:uid="{8970135B-A575-4D82-972E-217EEB5082A0}"/>
    <cellStyle name="Comma 15 2 4" xfId="2243" xr:uid="{306EB540-0B5D-426A-BC84-0D161F0BA657}"/>
    <cellStyle name="Comma 15 2 4 2" xfId="5233" xr:uid="{B5B00A90-EAB9-4042-92E4-7F407A575439}"/>
    <cellStyle name="Comma 15 2 4 2 2" xfId="11215" xr:uid="{4C2349F7-BC74-428A-B726-388D98AD32A1}"/>
    <cellStyle name="Comma 15 2 4 2 2 2" xfId="23090" xr:uid="{6B27B201-9914-47B2-A8A5-123C6507EFBF}"/>
    <cellStyle name="Comma 15 2 4 2 2 2 2" xfId="47043" xr:uid="{9A05A2A4-8336-4803-B25F-EA364B2CDBD2}"/>
    <cellStyle name="Comma 15 2 4 2 2 3" xfId="35179" xr:uid="{0EA47E6A-6578-406D-A38F-4257495306BC}"/>
    <cellStyle name="Comma 15 2 4 2 3" xfId="17154" xr:uid="{635F54A1-20E8-4877-A21F-DB040EA93CC0}"/>
    <cellStyle name="Comma 15 2 4 2 3 2" xfId="41108" xr:uid="{215A1A4A-5F73-4D15-836F-C4CE625DA202}"/>
    <cellStyle name="Comma 15 2 4 2 4" xfId="29221" xr:uid="{14EC2FC0-3B3E-4CEC-9A88-1E2338E815FE}"/>
    <cellStyle name="Comma 15 2 4 3" xfId="8265" xr:uid="{E9BAAC81-0F7A-46C4-B5E3-E5F11B525934}"/>
    <cellStyle name="Comma 15 2 4 3 2" xfId="20148" xr:uid="{14C5CCF2-D7A7-4888-8337-A5D3AA985D71}"/>
    <cellStyle name="Comma 15 2 4 3 2 2" xfId="44101" xr:uid="{5EB2D2DB-0B38-4444-92A4-E4C9B1EF19FE}"/>
    <cellStyle name="Comma 15 2 4 3 3" xfId="32230" xr:uid="{B4E504CB-286A-4F10-9A86-05F162949B9E}"/>
    <cellStyle name="Comma 15 2 4 4" xfId="14213" xr:uid="{778614FA-4452-4CFE-A868-E0CBB8408957}"/>
    <cellStyle name="Comma 15 2 4 4 2" xfId="38167" xr:uid="{2DF1F3BA-0A4E-4CD5-AAB7-AB7691F5F2C2}"/>
    <cellStyle name="Comma 15 2 4 5" xfId="26273" xr:uid="{111B9CF3-01A8-4FDA-81B5-2A68DEF7B13D}"/>
    <cellStyle name="Comma 15 2 5" xfId="791" xr:uid="{AF3F4DF6-FA9A-4005-85A7-51B44A43EF57}"/>
    <cellStyle name="Comma 15 2 5 2" xfId="3803" xr:uid="{CC42E92C-99C6-48CB-83AD-8090433356FF}"/>
    <cellStyle name="Comma 15 2 5 2 2" xfId="9785" xr:uid="{C26E8E83-9616-40F4-BE29-1876100862A7}"/>
    <cellStyle name="Comma 15 2 5 2 2 2" xfId="21660" xr:uid="{4C5D31F3-6F22-4373-AE06-ED82C7D3A67E}"/>
    <cellStyle name="Comma 15 2 5 2 2 2 2" xfId="45613" xr:uid="{1F261298-6E8E-4333-BECB-D743404CBE9E}"/>
    <cellStyle name="Comma 15 2 5 2 2 3" xfId="33749" xr:uid="{AD8E3209-188F-44BE-9141-B8F81A06ED81}"/>
    <cellStyle name="Comma 15 2 5 2 3" xfId="15724" xr:uid="{A27BABFD-5493-4FF4-8E47-8C661BFD34BB}"/>
    <cellStyle name="Comma 15 2 5 2 3 2" xfId="39678" xr:uid="{AC59BAC5-6801-44EE-B95E-E1179F5ADAC7}"/>
    <cellStyle name="Comma 15 2 5 2 4" xfId="27791" xr:uid="{166423FD-EE88-4711-B9A5-6050D7BC19F7}"/>
    <cellStyle name="Comma 15 2 5 3" xfId="6833" xr:uid="{CB9EDE56-2400-46BD-A02C-9A93F2C96F71}"/>
    <cellStyle name="Comma 15 2 5 3 2" xfId="18718" xr:uid="{AB1876D8-2183-43F7-8836-7E81046806E5}"/>
    <cellStyle name="Comma 15 2 5 3 2 2" xfId="42671" xr:uid="{6786EF11-1CF4-462F-9A80-6482977A3FB7}"/>
    <cellStyle name="Comma 15 2 5 3 3" xfId="30800" xr:uid="{CE15974D-EFF1-4726-B3ED-FECE5F427FD5}"/>
    <cellStyle name="Comma 15 2 5 4" xfId="12783" xr:uid="{80383053-3005-4456-B05D-EFDEFB1B8576}"/>
    <cellStyle name="Comma 15 2 5 4 2" xfId="36737" xr:uid="{246C4DD3-8521-4B1B-A23A-F2D8B3006B0F}"/>
    <cellStyle name="Comma 15 2 5 5" xfId="24844" xr:uid="{3CB23645-8AB6-41BE-B409-832F535CE5C0}"/>
    <cellStyle name="Comma 15 2 6" xfId="3429" xr:uid="{D02C3F0F-6586-47E3-BAE1-7F9AF987FEEC}"/>
    <cellStyle name="Comma 15 2 6 2" xfId="9411" xr:uid="{8AA98B5D-D15F-4B10-8D8F-27BCE4EE9B1A}"/>
    <cellStyle name="Comma 15 2 6 2 2" xfId="21286" xr:uid="{6156791E-30AB-4376-BBC9-D87548746B3B}"/>
    <cellStyle name="Comma 15 2 6 2 2 2" xfId="45239" xr:uid="{FB6C92BD-429B-40AD-B15D-A91B5B92B490}"/>
    <cellStyle name="Comma 15 2 6 2 3" xfId="33375" xr:uid="{8C550F3E-4F13-4BD0-9F50-3D80AB0ED448}"/>
    <cellStyle name="Comma 15 2 6 3" xfId="15350" xr:uid="{1A7A1F36-A4B8-4EE0-8FAB-992976675736}"/>
    <cellStyle name="Comma 15 2 6 3 2" xfId="39304" xr:uid="{0AF684BF-E894-4308-9604-B0C101C3BA82}"/>
    <cellStyle name="Comma 15 2 6 4" xfId="27417" xr:uid="{FC424344-00D6-4498-9002-50EEE5AC51D6}"/>
    <cellStyle name="Comma 15 2 7" xfId="6449" xr:uid="{6D00149D-C305-44BF-9BA5-4142DD3100FB}"/>
    <cellStyle name="Comma 15 2 7 2" xfId="18346" xr:uid="{08054FB0-2C38-4CEF-957A-A82304861D89}"/>
    <cellStyle name="Comma 15 2 7 2 2" xfId="42299" xr:uid="{1FEA1A73-076E-41DF-890F-A75B574DFF5D}"/>
    <cellStyle name="Comma 15 2 7 3" xfId="30422" xr:uid="{1A06E7B1-FAAE-41CD-A382-71F6B24D928F}"/>
    <cellStyle name="Comma 15 2 8" xfId="12409" xr:uid="{5A522B38-DBE0-4D0A-ABE6-18A46FCCE6EE}"/>
    <cellStyle name="Comma 15 2 8 2" xfId="36363" xr:uid="{81D68476-EBA5-4D14-A6DE-C777E58C33DF}"/>
    <cellStyle name="Comma 15 2 9" xfId="241" xr:uid="{73D5C540-51C8-4804-AFEF-102D1A535001}"/>
    <cellStyle name="Comma 15 2 9 2" xfId="24478" xr:uid="{135AFE85-50DC-46B8-84FB-133D39CBFA66}"/>
    <cellStyle name="Comma 15 3" xfId="1158" xr:uid="{D5BE37DA-217F-469D-B7DB-D4D78CE80A40}"/>
    <cellStyle name="Comma 15 3 2" xfId="1872" xr:uid="{335A7FBB-08AA-401E-B750-32961C7CBB0A}"/>
    <cellStyle name="Comma 15 3 2 2" xfId="3300" xr:uid="{A4EF2000-B939-49D6-A9FA-9A49A571D9C3}"/>
    <cellStyle name="Comma 15 3 2 2 2" xfId="6290" xr:uid="{56E3F54B-4FF4-445A-B416-7FFF23B04566}"/>
    <cellStyle name="Comma 15 3 2 2 2 2" xfId="12272" xr:uid="{CF28ED52-92B6-43D2-AFA4-00E179783FD2}"/>
    <cellStyle name="Comma 15 3 2 2 2 2 2" xfId="24147" xr:uid="{1EBEEB0E-1E5D-458C-817A-E0B047DA0353}"/>
    <cellStyle name="Comma 15 3 2 2 2 2 2 2" xfId="48100" xr:uid="{F9E4BFDB-834B-431D-B8B7-8888E5748B55}"/>
    <cellStyle name="Comma 15 3 2 2 2 2 3" xfId="36236" xr:uid="{74153FB6-7F00-457F-BA13-C0AF57C8B8FD}"/>
    <cellStyle name="Comma 15 3 2 2 2 3" xfId="18211" xr:uid="{D12222BE-E4B9-4502-944B-14B5AE287891}"/>
    <cellStyle name="Comma 15 3 2 2 2 3 2" xfId="42165" xr:uid="{28223933-65F9-4F8B-BA15-14083504C5B3}"/>
    <cellStyle name="Comma 15 3 2 2 2 4" xfId="30278" xr:uid="{8DA21FBD-634F-45EC-9FFE-9080F60749D8}"/>
    <cellStyle name="Comma 15 3 2 2 3" xfId="9322" xr:uid="{A0AD2853-AFAB-4D2A-ACF7-A37E46128417}"/>
    <cellStyle name="Comma 15 3 2 2 3 2" xfId="21205" xr:uid="{01E481B3-0E6D-4867-975E-395F57A081B2}"/>
    <cellStyle name="Comma 15 3 2 2 3 2 2" xfId="45158" xr:uid="{CBD893EF-412B-406F-A741-BD323C45E1B0}"/>
    <cellStyle name="Comma 15 3 2 2 3 3" xfId="33287" xr:uid="{5BD4D20A-10E3-4906-9F67-4CCCEA78FA14}"/>
    <cellStyle name="Comma 15 3 2 2 4" xfId="15270" xr:uid="{6847A6B3-4DE2-4BBD-9BB7-550F7225C630}"/>
    <cellStyle name="Comma 15 3 2 2 4 2" xfId="39224" xr:uid="{B1D4E8A8-1BC3-4267-BFFA-655FA93FEAE7}"/>
    <cellStyle name="Comma 15 3 2 2 5" xfId="27330" xr:uid="{08643940-4A88-4487-8A30-D0358D84F955}"/>
    <cellStyle name="Comma 15 3 2 3" xfId="4862" xr:uid="{18C8374A-2A0C-4CAD-A6DD-83B2A14ED180}"/>
    <cellStyle name="Comma 15 3 2 3 2" xfId="10844" xr:uid="{69EFCDF0-B931-4FBF-A0BA-8D9DF60DF37F}"/>
    <cellStyle name="Comma 15 3 2 3 2 2" xfId="22719" xr:uid="{D0695557-E70F-443E-88A9-8D936BDD2B4A}"/>
    <cellStyle name="Comma 15 3 2 3 2 2 2" xfId="46672" xr:uid="{B3C5A510-54FA-4045-B54E-7BCAAD392B90}"/>
    <cellStyle name="Comma 15 3 2 3 2 3" xfId="34808" xr:uid="{1D817F15-24B2-424E-A063-EF611E298DB2}"/>
    <cellStyle name="Comma 15 3 2 3 3" xfId="16783" xr:uid="{2FD7A4A8-A4FA-4C6B-9403-26980E524954}"/>
    <cellStyle name="Comma 15 3 2 3 3 2" xfId="40737" xr:uid="{DD7FF0D4-3295-4021-8106-A81815C141C6}"/>
    <cellStyle name="Comma 15 3 2 3 4" xfId="28850" xr:uid="{6F1E7BAF-7430-4FDD-8401-D0B13D209ED8}"/>
    <cellStyle name="Comma 15 3 2 4" xfId="7894" xr:uid="{047D8A7D-4CCF-457C-AEE9-0B4572B7FD76}"/>
    <cellStyle name="Comma 15 3 2 4 2" xfId="19777" xr:uid="{526BCF5D-4692-4E80-A219-80A858BEE92C}"/>
    <cellStyle name="Comma 15 3 2 4 2 2" xfId="43730" xr:uid="{20B2BDF4-900C-44C1-9C5F-17FECED4D157}"/>
    <cellStyle name="Comma 15 3 2 4 3" xfId="31859" xr:uid="{066EE100-EF75-43A0-AB0D-17DA751E17DB}"/>
    <cellStyle name="Comma 15 3 2 5" xfId="13842" xr:uid="{C62928D4-4D8C-4817-8BC6-0A57FE06732D}"/>
    <cellStyle name="Comma 15 3 2 5 2" xfId="37796" xr:uid="{180F66EB-99FD-471D-8730-267F943B5BC4}"/>
    <cellStyle name="Comma 15 3 2 6" xfId="25902" xr:uid="{1AF75C36-F899-40E0-A800-53B439D5384A}"/>
    <cellStyle name="Comma 15 3 3" xfId="2586" xr:uid="{05E660DF-F1B8-4D07-B2B9-C7A8B1E277F4}"/>
    <cellStyle name="Comma 15 3 3 2" xfId="5576" xr:uid="{D63D4D02-719A-44DF-9F4B-53E4E0960FCA}"/>
    <cellStyle name="Comma 15 3 3 2 2" xfId="11558" xr:uid="{FC0B5AF9-96D0-4FED-BC7F-08A617439C04}"/>
    <cellStyle name="Comma 15 3 3 2 2 2" xfId="23433" xr:uid="{870FFCC7-B1BD-4B6A-8FD8-E4FE816F97C9}"/>
    <cellStyle name="Comma 15 3 3 2 2 2 2" xfId="47386" xr:uid="{959FA14A-532C-4D34-8A4D-80A5F41C9F49}"/>
    <cellStyle name="Comma 15 3 3 2 2 3" xfId="35522" xr:uid="{36A70EFD-6BDF-4C7C-953A-7FF9CAEF041E}"/>
    <cellStyle name="Comma 15 3 3 2 3" xfId="17497" xr:uid="{B60AC2BF-0263-4F4F-B34B-C85BC4AB3C3F}"/>
    <cellStyle name="Comma 15 3 3 2 3 2" xfId="41451" xr:uid="{EFE77934-B4A1-4454-8077-A76BBD5C84A7}"/>
    <cellStyle name="Comma 15 3 3 2 4" xfId="29564" xr:uid="{4B73779B-8AD9-4E6F-9269-742280E2D9F8}"/>
    <cellStyle name="Comma 15 3 3 3" xfId="8608" xr:uid="{535F4A89-CBEA-4C69-92CB-1C6EB2F93171}"/>
    <cellStyle name="Comma 15 3 3 3 2" xfId="20491" xr:uid="{900D002B-1B28-4B16-989D-95DDF0532B29}"/>
    <cellStyle name="Comma 15 3 3 3 2 2" xfId="44444" xr:uid="{3C0A365F-63FD-4AE8-845E-093214E4969A}"/>
    <cellStyle name="Comma 15 3 3 3 3" xfId="32573" xr:uid="{8574F255-9699-49D3-B213-18D7996FA663}"/>
    <cellStyle name="Comma 15 3 3 4" xfId="14556" xr:uid="{27B759A9-63E9-4FEF-90E5-616553F65553}"/>
    <cellStyle name="Comma 15 3 3 4 2" xfId="38510" xr:uid="{3510C399-4C9C-403F-932B-C9993C048860}"/>
    <cellStyle name="Comma 15 3 3 5" xfId="26616" xr:uid="{26A3ABEC-6D17-4502-981B-E3097440074F}"/>
    <cellStyle name="Comma 15 3 4" xfId="4148" xr:uid="{55428314-40F5-4330-B75E-649EF83F2C1F}"/>
    <cellStyle name="Comma 15 3 4 2" xfId="10130" xr:uid="{75B51603-71D0-4C84-AC74-0164448E50E4}"/>
    <cellStyle name="Comma 15 3 4 2 2" xfId="22005" xr:uid="{130460D8-02D7-4B01-A9C9-AB0AE28990BD}"/>
    <cellStyle name="Comma 15 3 4 2 2 2" xfId="45958" xr:uid="{1CE3E3B7-31F8-4F4F-9A80-674DFEBA037A}"/>
    <cellStyle name="Comma 15 3 4 2 3" xfId="34094" xr:uid="{E002E331-9E1D-4E5C-977D-20CE1937A396}"/>
    <cellStyle name="Comma 15 3 4 3" xfId="16069" xr:uid="{4C99DC2A-EDFD-4747-9766-1A76ECDE4C98}"/>
    <cellStyle name="Comma 15 3 4 3 2" xfId="40023" xr:uid="{16298746-B414-49A1-A3B1-5644CE2911DF}"/>
    <cellStyle name="Comma 15 3 4 4" xfId="28136" xr:uid="{AEAFC40D-19E1-4FD0-B84D-76DB9C6451CF}"/>
    <cellStyle name="Comma 15 3 5" xfId="53" xr:uid="{CFF09495-1FB8-40AE-B72B-A26C2597583F}"/>
    <cellStyle name="Comma 15 3 5 2" xfId="12351" xr:uid="{184551AE-0DCB-4E9F-A5F8-D6038300CF56}"/>
    <cellStyle name="Comma 15 3 5 2 2" xfId="24225" xr:uid="{CB3EBEC9-8091-4639-85C6-D9A388CF0A55}"/>
    <cellStyle name="Comma 15 3 5 2 2 2" xfId="48178" xr:uid="{4B3F1BD8-F114-4589-B9EE-8119FA3DA517}"/>
    <cellStyle name="Comma 15 3 5 2 3" xfId="36314" xr:uid="{09EB4F82-DC47-4E63-A9C4-A10269A9A7AA}"/>
    <cellStyle name="Comma 15 3 5 3" xfId="18289" xr:uid="{9A59E0C7-BF4C-4DD8-A689-5E374F80591D}"/>
    <cellStyle name="Comma 15 3 5 3 2" xfId="42243" xr:uid="{FF41D507-3DDA-4ABE-8277-A59E114BE7F7}"/>
    <cellStyle name="Comma 15 3 5 4" xfId="6372" xr:uid="{7718CFB0-960C-4745-857B-03E58E2016EE}"/>
    <cellStyle name="Comma 15 3 5 4 2" xfId="30358" xr:uid="{7A0D3B5C-3116-464D-8B74-D40C21C7A841}"/>
    <cellStyle name="Comma 15 3 5 5" xfId="24367" xr:uid="{927D9055-2139-4D6D-B8CE-68C513C37DDF}"/>
    <cellStyle name="Comma 15 3 6" xfId="57" xr:uid="{D142F492-59F3-44E5-9EFF-3C81A09CA1DA}"/>
    <cellStyle name="Comma 15 3 6 2" xfId="12354" xr:uid="{38B16F14-5E34-4927-B54B-564F0FA32AC2}"/>
    <cellStyle name="Comma 15 3 6 2 2" xfId="24228" xr:uid="{5FCDE4A8-E2DE-4DE9-B2F7-13F67B27B58B}"/>
    <cellStyle name="Comma 15 3 6 2 2 2" xfId="48181" xr:uid="{320474A7-D021-476E-917D-2D359C1B74F2}"/>
    <cellStyle name="Comma 15 3 6 2 3" xfId="36317" xr:uid="{8B12DA07-9281-4023-9439-CD52FFA9C291}"/>
    <cellStyle name="Comma 15 3 6 3" xfId="18292" xr:uid="{2C0E3E42-F6BC-4692-8DEE-CA0A72D4307F}"/>
    <cellStyle name="Comma 15 3 6 3 2" xfId="42246" xr:uid="{77BF9E19-0CFF-409F-A21C-D03E21FCB030}"/>
    <cellStyle name="Comma 15 3 6 4" xfId="6375" xr:uid="{68D8562B-B6AD-4784-99E9-954DCB22C9E6}"/>
    <cellStyle name="Comma 15 3 6 4 2" xfId="30361" xr:uid="{E364953E-FDB3-436C-8CEC-29BAB544FE0B}"/>
    <cellStyle name="Comma 15 3 6 5" xfId="24370" xr:uid="{30D60E14-9259-4A65-BBAB-CA1DC2D15962}"/>
    <cellStyle name="Comma 15 3 7" xfId="7180" xr:uid="{1802FA40-425A-4B1B-9564-197E8AC067A3}"/>
    <cellStyle name="Comma 15 3 7 2" xfId="19063" xr:uid="{C0D27F79-70E7-4C7A-8238-43B7971AA94B}"/>
    <cellStyle name="Comma 15 3 7 2 2" xfId="43016" xr:uid="{B5487118-57B3-43FB-A680-968890119227}"/>
    <cellStyle name="Comma 15 3 7 3" xfId="31145" xr:uid="{B352735A-619B-4A88-8C55-A8C9279D86E2}"/>
    <cellStyle name="Comma 15 3 8" xfId="13128" xr:uid="{99ED50C3-70C1-49FE-BD35-0B0C489A1681}"/>
    <cellStyle name="Comma 15 3 8 2" xfId="37082" xr:uid="{DD45E42F-0AD0-4C77-A6E3-7148D8865DF6}"/>
    <cellStyle name="Comma 15 3 9" xfId="25188" xr:uid="{2C2161CA-D588-4FAD-80F5-A5A7034874CF}"/>
    <cellStyle name="Comma 15 4" xfId="1530" xr:uid="{FFE0640E-D9C7-4AF8-87A2-29A684720085}"/>
    <cellStyle name="Comma 15 4 2" xfId="2958" xr:uid="{E94CF1D4-59DD-4F8E-A998-532387F17CBC}"/>
    <cellStyle name="Comma 15 4 2 2" xfId="5948" xr:uid="{55A2FF05-4AA8-4364-8D43-34F594F06355}"/>
    <cellStyle name="Comma 15 4 2 2 2" xfId="11930" xr:uid="{A30D6C83-151F-427F-A2DB-FFE25C5F13A0}"/>
    <cellStyle name="Comma 15 4 2 2 2 2" xfId="23805" xr:uid="{4937F8DE-6384-4D01-AD1A-2721900FE771}"/>
    <cellStyle name="Comma 15 4 2 2 2 2 2" xfId="47758" xr:uid="{4F59B796-CB9F-4F5F-861F-2B7029C64C96}"/>
    <cellStyle name="Comma 15 4 2 2 2 3" xfId="35894" xr:uid="{EE915DCD-514E-4FDA-AB1E-EFAA94435502}"/>
    <cellStyle name="Comma 15 4 2 2 3" xfId="17869" xr:uid="{8C987D42-2CB1-482F-ACB7-A79D1A0F4AE9}"/>
    <cellStyle name="Comma 15 4 2 2 3 2" xfId="41823" xr:uid="{037DE374-46AB-43E2-9132-8BD71CA2120C}"/>
    <cellStyle name="Comma 15 4 2 2 4" xfId="29936" xr:uid="{F3C291F4-F826-4009-B1D7-40507E96A4C0}"/>
    <cellStyle name="Comma 15 4 2 3" xfId="8980" xr:uid="{18F46C64-82EE-428B-B0EF-D6FC97F5C830}"/>
    <cellStyle name="Comma 15 4 2 3 2" xfId="20863" xr:uid="{7F961541-EB42-4786-AED0-FFD1D27AADA6}"/>
    <cellStyle name="Comma 15 4 2 3 2 2" xfId="44816" xr:uid="{70AD221E-D35A-4903-99BD-42BFC1FC5676}"/>
    <cellStyle name="Comma 15 4 2 3 3" xfId="32945" xr:uid="{0EDC848C-FD80-4FB7-926D-DEBF4341CD65}"/>
    <cellStyle name="Comma 15 4 2 4" xfId="14928" xr:uid="{24B88725-D8E1-47F8-80FA-888F892A3D64}"/>
    <cellStyle name="Comma 15 4 2 4 2" xfId="38882" xr:uid="{FA9EDFFA-DB5F-4A86-A2DC-D63189BE7909}"/>
    <cellStyle name="Comma 15 4 2 5" xfId="26988" xr:uid="{EAF851D5-0D78-4AB7-8DB0-306CB69E37EC}"/>
    <cellStyle name="Comma 15 4 3" xfId="4520" xr:uid="{995C7F0D-0F37-4F9F-A09E-A87B06DECDA2}"/>
    <cellStyle name="Comma 15 4 3 2" xfId="10502" xr:uid="{267A6753-2ADB-42E3-B8C5-2CA01A06FCC4}"/>
    <cellStyle name="Comma 15 4 3 2 2" xfId="22377" xr:uid="{66E00063-45F2-4D50-9AC2-D6F4FB228687}"/>
    <cellStyle name="Comma 15 4 3 2 2 2" xfId="46330" xr:uid="{8439AC1A-B3B5-4141-BFFE-68EE86E6ECD5}"/>
    <cellStyle name="Comma 15 4 3 2 3" xfId="34466" xr:uid="{5F06E40E-D30D-4C49-A71A-50C63C9AD3C5}"/>
    <cellStyle name="Comma 15 4 3 3" xfId="16441" xr:uid="{B0CCEE37-B0ED-4B57-A04B-1A8D04ED5C8B}"/>
    <cellStyle name="Comma 15 4 3 3 2" xfId="40395" xr:uid="{81866DE1-5319-4D03-AFE6-012770D803D4}"/>
    <cellStyle name="Comma 15 4 3 4" xfId="28508" xr:uid="{1873F8DD-CD81-4B4A-B4B7-EA02CD8CFCD3}"/>
    <cellStyle name="Comma 15 4 4" xfId="7552" xr:uid="{D2127699-3913-4E30-8CA9-EF5BB4AB4EF3}"/>
    <cellStyle name="Comma 15 4 4 2" xfId="19435" xr:uid="{22FF4998-1FF1-410F-BB88-DBE3F523018C}"/>
    <cellStyle name="Comma 15 4 4 2 2" xfId="43388" xr:uid="{E3A3CBCC-D027-49D8-B569-97567A3965E5}"/>
    <cellStyle name="Comma 15 4 4 3" xfId="31517" xr:uid="{5610174D-C82B-4976-83D0-F47EC6E14C45}"/>
    <cellStyle name="Comma 15 4 5" xfId="13500" xr:uid="{8E59A493-6ADE-4981-AEE6-E9F139895602}"/>
    <cellStyle name="Comma 15 4 5 2" xfId="37454" xr:uid="{93B8122A-1F9A-4D46-998A-22B9F1EB552E}"/>
    <cellStyle name="Comma 15 4 6" xfId="25560" xr:uid="{BB7AFD43-E56C-455A-8D26-A82440AEB58F}"/>
    <cellStyle name="Comma 15 5" xfId="2244" xr:uid="{179B26E0-A488-4B7D-B16B-9C6C6B79F986}"/>
    <cellStyle name="Comma 15 5 2" xfId="5234" xr:uid="{5AA6DB34-F044-4479-8569-DE9874F5CB93}"/>
    <cellStyle name="Comma 15 5 2 2" xfId="11216" xr:uid="{2F27EB0D-C193-4A88-A74D-F66DD860B854}"/>
    <cellStyle name="Comma 15 5 2 2 2" xfId="23091" xr:uid="{2E12846B-1EF8-4662-A22B-F5F283C12A3A}"/>
    <cellStyle name="Comma 15 5 2 2 2 2" xfId="47044" xr:uid="{0BC20A5F-2993-429C-8F54-FEFD1855013E}"/>
    <cellStyle name="Comma 15 5 2 2 3" xfId="35180" xr:uid="{49E568C1-19FC-45CE-ABF2-4D2C544C7656}"/>
    <cellStyle name="Comma 15 5 2 3" xfId="17155" xr:uid="{B4D9E8B2-D8F2-469C-9682-7142F47818B8}"/>
    <cellStyle name="Comma 15 5 2 3 2" xfId="41109" xr:uid="{FFAD0D46-4CAF-4264-AD51-56EEDA8F7435}"/>
    <cellStyle name="Comma 15 5 2 4" xfId="29222" xr:uid="{3DCD2E78-109D-4EC7-935D-E272A3EA0D6F}"/>
    <cellStyle name="Comma 15 5 3" xfId="8266" xr:uid="{2A845275-D96C-48C6-8487-B3A66740207C}"/>
    <cellStyle name="Comma 15 5 3 2" xfId="20149" xr:uid="{6CF3C132-97B9-4475-964D-4560E38537F9}"/>
    <cellStyle name="Comma 15 5 3 2 2" xfId="44102" xr:uid="{CD365274-4208-4319-A722-C40B256E09A6}"/>
    <cellStyle name="Comma 15 5 3 3" xfId="32231" xr:uid="{6B661512-C9D2-4A74-A0B2-06D2D72F8C50}"/>
    <cellStyle name="Comma 15 5 4" xfId="14214" xr:uid="{12501626-67D5-47E3-837A-B8CB8793C77B}"/>
    <cellStyle name="Comma 15 5 4 2" xfId="38168" xr:uid="{E4A23ABE-9E7E-4AD9-8EAA-837207F24BE6}"/>
    <cellStyle name="Comma 15 5 5" xfId="26274" xr:uid="{71C788AB-667E-40A3-9ECB-92A101CC1325}"/>
    <cellStyle name="Comma 15 6" xfId="3804" xr:uid="{FD6BE533-83F5-4EA4-B3BE-7752E8528646}"/>
    <cellStyle name="Comma 15 6 2" xfId="21" xr:uid="{59EC6C32-8198-4386-BAA1-8C0DD77C338C}"/>
    <cellStyle name="Comma 15 6 2 2" xfId="12337" xr:uid="{D2B06F61-CC9D-499F-BCC2-A8481E59611F}"/>
    <cellStyle name="Comma 15 6 2 2 2" xfId="24211" xr:uid="{FADF85DA-9408-4169-B561-766A16E0C7F4}"/>
    <cellStyle name="Comma 15 6 2 2 2 2" xfId="48164" xr:uid="{9460EB2B-A2FB-4AEA-8BCC-F9158FA18127}"/>
    <cellStyle name="Comma 15 6 2 2 3" xfId="36300" xr:uid="{A7468B2B-AEA4-452A-AD2E-BE181F1C15AA}"/>
    <cellStyle name="Comma 15 6 2 3" xfId="18275" xr:uid="{0E2911A3-7E66-4847-9B06-9067EC103196}"/>
    <cellStyle name="Comma 15 6 2 3 2" xfId="42229" xr:uid="{D7756145-2A18-46D4-9B79-5FF8B0B12A9F}"/>
    <cellStyle name="Comma 15 6 2 4" xfId="6358" xr:uid="{DAA762FC-FE79-409F-8599-032A52D7F98E}"/>
    <cellStyle name="Comma 15 6 2 4 2" xfId="30344" xr:uid="{F19C113A-D536-4A48-A033-E6B427BA797C}"/>
    <cellStyle name="Comma 15 6 2 5" xfId="24335" xr:uid="{937DE9FC-D091-4590-B170-290CA855CB5E}"/>
    <cellStyle name="Comma 15 6 3" xfId="9786" xr:uid="{AB3F89DF-2152-4FFE-BA83-205AE08CA378}"/>
    <cellStyle name="Comma 15 6 3 2" xfId="21661" xr:uid="{FA0F0CF6-C6B5-4FED-81F6-0B06501372F7}"/>
    <cellStyle name="Comma 15 6 3 2 2" xfId="45614" xr:uid="{3D164CC9-675B-4DAA-A9D5-BD2DE62204EE}"/>
    <cellStyle name="Comma 15 6 3 3" xfId="33750" xr:uid="{7084FE58-0F7E-4FB3-B40A-2293A0CEF790}"/>
    <cellStyle name="Comma 15 6 4" xfId="15725" xr:uid="{155B72A1-DAAE-485E-B680-0A1DFF3AEBEF}"/>
    <cellStyle name="Comma 15 6 4 2" xfId="39679" xr:uid="{22A0747A-6C82-4B94-83B9-134C8350AF66}"/>
    <cellStyle name="Comma 15 6 5" xfId="27792" xr:uid="{39A17374-D4B7-425A-B3AA-978B757FF7BE}"/>
    <cellStyle name="Comma 15 7" xfId="6834" xr:uid="{4DB4BDE9-8FEE-40DC-AE2A-CB715DBBADB8}"/>
    <cellStyle name="Comma 15 7 2" xfId="18719" xr:uid="{F7DD60DE-8A23-44A8-A709-0F898ED70693}"/>
    <cellStyle name="Comma 15 7 2 2" xfId="42672" xr:uid="{196D5DF7-B7D3-4B9A-B908-1AEA2780B839}"/>
    <cellStyle name="Comma 15 7 3" xfId="30801" xr:uid="{E8D1D1A0-C841-4CE2-A206-B13A6643A136}"/>
    <cellStyle name="Comma 15 8" xfId="25" xr:uid="{6EF0FBC5-DD26-48F3-B68A-48DCE699EACD}"/>
    <cellStyle name="Comma 15 8 2" xfId="12340" xr:uid="{E7A737C6-F674-4F19-84F4-751008754509}"/>
    <cellStyle name="Comma 15 8 2 2" xfId="24214" xr:uid="{AC2F0414-9811-4A18-A182-C58B4C5B9954}"/>
    <cellStyle name="Comma 15 8 2 2 2" xfId="48167" xr:uid="{EB669E47-68A8-4395-A325-C631B603D76C}"/>
    <cellStyle name="Comma 15 8 2 3" xfId="36303" xr:uid="{A5C234B0-5D52-4AB1-8CBB-780A10620853}"/>
    <cellStyle name="Comma 15 8 3" xfId="18278" xr:uid="{A07A268E-BCD7-45F9-A180-7E70D5F1B855}"/>
    <cellStyle name="Comma 15 8 3 2" xfId="42232" xr:uid="{ABBA97FD-E7B5-441F-81B4-F1C48754C672}"/>
    <cellStyle name="Comma 15 8 4" xfId="6361" xr:uid="{4570F0B3-D823-4D1A-8714-7641A8EA41AD}"/>
    <cellStyle name="Comma 15 8 4 2" xfId="30347" xr:uid="{4A9EF2D4-35C6-4E0C-8410-62A6FAB0D13F}"/>
    <cellStyle name="Comma 15 8 5" xfId="24342" xr:uid="{EB37598C-3344-492F-81CC-6EA11B1990A8}"/>
    <cellStyle name="Comma 15 9" xfId="12784" xr:uid="{38D5A572-6215-4679-9E8F-0B4C3C3AB55C}"/>
    <cellStyle name="Comma 15 9 2" xfId="36738" xr:uid="{77393818-3AB7-498F-80CF-CDF742A711FC}"/>
    <cellStyle name="Comma 150" xfId="67" xr:uid="{BC01EE1D-FF79-42BD-B843-C5486A2F0523}"/>
    <cellStyle name="Comma 150 2" xfId="12362" xr:uid="{A4F2D899-2DD2-4246-8A11-1757928EC2E1}"/>
    <cellStyle name="Comma 150 2 2" xfId="24236" xr:uid="{361864F3-C93B-43E4-BBC5-A58366D49026}"/>
    <cellStyle name="Comma 150 2 2 2" xfId="48189" xr:uid="{7DF6B874-19D7-423B-9EC9-2BAEE4C9504E}"/>
    <cellStyle name="Comma 150 2 3" xfId="36325" xr:uid="{9EC1C1CB-96B4-4500-B56D-D3BDBF471737}"/>
    <cellStyle name="Comma 150 3" xfId="18300" xr:uid="{0FC18E33-F951-4A44-BAB9-7BF0599ABD17}"/>
    <cellStyle name="Comma 150 3 2" xfId="42254" xr:uid="{935D4A03-B6EE-4D7C-BB46-32588EB20384}"/>
    <cellStyle name="Comma 150 4" xfId="6383" xr:uid="{ED2BD239-E634-40CA-A507-19EB3C91EE96}"/>
    <cellStyle name="Comma 150 4 2" xfId="30369" xr:uid="{3B8C9CA3-21E2-430F-BE2F-C56333E45671}"/>
    <cellStyle name="Comma 150 5" xfId="24318" xr:uid="{AA65EF74-CA89-4798-8E5D-A8F392C81E19}"/>
    <cellStyle name="Comma 150 6" xfId="24379" xr:uid="{A5AA360B-AF7F-4934-ABB8-0FE54DF0EC9F}"/>
    <cellStyle name="Comma 151" xfId="66" xr:uid="{EC667EB8-5D99-480D-ACA9-C2AEDBBE9780}"/>
    <cellStyle name="Comma 151 2" xfId="12361" xr:uid="{73B2ECFE-4748-43EE-8DD2-038DC4D5AD4B}"/>
    <cellStyle name="Comma 151 2 2" xfId="24235" xr:uid="{0714A804-267D-47E4-91FF-411BCFDFD4B6}"/>
    <cellStyle name="Comma 151 2 2 2" xfId="48188" xr:uid="{3F22D013-F498-4A7A-AAA3-797B591A51F4}"/>
    <cellStyle name="Comma 151 2 3" xfId="36324" xr:uid="{3899C943-15D3-4EF3-86B6-1E6170789DC4}"/>
    <cellStyle name="Comma 151 3" xfId="18299" xr:uid="{D3DE94D4-4649-4B6C-B14A-810C23BC39EC}"/>
    <cellStyle name="Comma 151 3 2" xfId="42253" xr:uid="{B959BFA5-F677-4F5A-921C-FBD901819217}"/>
    <cellStyle name="Comma 151 4" xfId="6382" xr:uid="{3DFEE74D-C1A8-4233-8CC8-8F8D32C59BAE}"/>
    <cellStyle name="Comma 151 4 2" xfId="30368" xr:uid="{BFA33E8D-DF2E-4ABD-BA04-81960954E2EE}"/>
    <cellStyle name="Comma 151 5" xfId="24320" xr:uid="{06779E2E-B120-409D-B3A1-48458286F67D}"/>
    <cellStyle name="Comma 151 6" xfId="24378" xr:uid="{7D3199E0-E3AF-4694-A51B-C37CD31915CC}"/>
    <cellStyle name="Comma 152" xfId="6350" xr:uid="{C22E99E1-0577-4575-813C-F3FF84CF9F15}"/>
    <cellStyle name="Comma 152 2" xfId="6384" xr:uid="{582B214F-9B5B-4B38-9BCF-C79D1D6FA040}"/>
    <cellStyle name="Comma 152 2 2" xfId="12363" xr:uid="{30CCC218-2041-49D8-B7C8-BC3A573290F1}"/>
    <cellStyle name="Comma 152 2 2 2" xfId="24237" xr:uid="{10DD2BB2-BC00-46AE-A12A-E67DC14F8F80}"/>
    <cellStyle name="Comma 152 2 2 2 2" xfId="48190" xr:uid="{BEF5A67A-D4FD-4616-9942-07891CA1FA13}"/>
    <cellStyle name="Comma 152 2 2 3" xfId="36326" xr:uid="{45CD9837-68DD-4AA6-97D3-1B13D15459DF}"/>
    <cellStyle name="Comma 152 2 3" xfId="18301" xr:uid="{053AFAA0-8FA6-4846-AF14-C9D8A329DDCF}"/>
    <cellStyle name="Comma 152 2 3 2" xfId="42255" xr:uid="{7120C8F6-D490-46AB-970A-2843B2FE1512}"/>
    <cellStyle name="Comma 152 2 4" xfId="30370" xr:uid="{22FC84A8-0BE3-43E1-81E7-41B0123BD799}"/>
    <cellStyle name="Comma 152 3" xfId="12331" xr:uid="{59F8218D-0FB7-4DB1-99F0-B8EC8395F704}"/>
    <cellStyle name="Comma 152 3 2" xfId="24206" xr:uid="{7833D654-E635-4E26-ACCE-9EBAA2146C0B}"/>
    <cellStyle name="Comma 152 3 2 2" xfId="48159" xr:uid="{32B93007-C6E0-433F-9BB5-00D40D52DBC9}"/>
    <cellStyle name="Comma 152 3 3" xfId="36295" xr:uid="{C5E61B27-8DDB-4B47-8215-2BA6A6B5A3DC}"/>
    <cellStyle name="Comma 152 4" xfId="18270" xr:uid="{67A7E5DA-30D3-41D5-917E-BA0C555C76BF}"/>
    <cellStyle name="Comma 152 4 2" xfId="42224" xr:uid="{CB204338-E68A-4279-AD8D-C65144159FC4}"/>
    <cellStyle name="Comma 152 5" xfId="30338" xr:uid="{25B5F553-3286-4DAA-8D1C-59D9A8904692}"/>
    <cellStyle name="Comma 153" xfId="221" xr:uid="{49F7AFD5-CA94-482D-843E-0CE2AFB276B2}"/>
    <cellStyle name="Comma 153 2" xfId="50" xr:uid="{E57B531E-3586-4EFE-982F-61AA1229377B}"/>
    <cellStyle name="Comma 153 2 2" xfId="9394" xr:uid="{73BED5AA-BC86-4577-870F-BB38FB7A5F8D}"/>
    <cellStyle name="Comma 153 2 2 2" xfId="21269" xr:uid="{0B1084F2-4EFD-450D-9731-757D9C90B31D}"/>
    <cellStyle name="Comma 153 2 2 2 2" xfId="45222" xr:uid="{2E972788-736F-4CFC-84F1-5D7592E682A5}"/>
    <cellStyle name="Comma 153 2 2 3" xfId="33358" xr:uid="{7071AA8E-8205-4F00-AA05-BE0143516BEB}"/>
    <cellStyle name="Comma 153 2 3" xfId="15333" xr:uid="{68E89829-E763-4BFA-8A36-99DC6A647F15}"/>
    <cellStyle name="Comma 153 2 3 2" xfId="39287" xr:uid="{D792B8EB-E5A1-4C80-AF7E-164B410C6DD8}"/>
    <cellStyle name="Comma 153 2 4" xfId="3412" xr:uid="{2C832F0C-0E9B-4D1B-A1EE-A8FD1F1E2501}"/>
    <cellStyle name="Comma 153 2 4 2" xfId="27400" xr:uid="{E9EDA9B6-7498-4300-BC64-3CCF6993BA42}"/>
    <cellStyle name="Comma 153 2 5" xfId="24364" xr:uid="{4157C271-E5AD-4543-91C1-0BAB1B6FB91B}"/>
    <cellStyle name="Comma 153 3" xfId="6432" xr:uid="{A580B01C-1796-4E3A-BEB9-66842782CC78}"/>
    <cellStyle name="Comma 153 3 2" xfId="18332" xr:uid="{2AF59089-7D1A-4780-B2C9-130487DC9622}"/>
    <cellStyle name="Comma 153 3 2 2" xfId="42285" xr:uid="{086540AC-F3D4-41AB-8762-E97288B43A34}"/>
    <cellStyle name="Comma 153 3 3" xfId="30405" xr:uid="{FE873C4A-E165-43BE-85CF-9DCF9D386B2F}"/>
    <cellStyle name="Comma 153 4" xfId="12389" xr:uid="{92D1B2A0-10C8-49FA-9EED-99950B53D5BA}"/>
    <cellStyle name="Comma 153 4 2" xfId="36346" xr:uid="{F8E1799E-2813-4A2A-A531-2E90B375917A}"/>
    <cellStyle name="Comma 153 5" xfId="24464" xr:uid="{B439D89F-07B7-4C9A-94A2-210FA555F7B1}"/>
    <cellStyle name="Comma 154" xfId="18" xr:uid="{68062309-9E72-4DF1-928D-372663707075}"/>
    <cellStyle name="Comma 154 2" xfId="12336" xr:uid="{69411E27-3EDD-4049-83D5-27DD2F854FC9}"/>
    <cellStyle name="Comma 154 2 2" xfId="24210" xr:uid="{9CD8DE2A-EDDA-408E-AFFB-44BC1E638CB4}"/>
    <cellStyle name="Comma 154 2 2 2" xfId="48163" xr:uid="{702A778C-E873-4DF8-9A7A-24973F2A150B}"/>
    <cellStyle name="Comma 154 2 3" xfId="36299" xr:uid="{2EE10F9F-54E0-4155-8967-34E9E56DA925}"/>
    <cellStyle name="Comma 154 3" xfId="18274" xr:uid="{BF458357-23E7-42EA-BE92-F01CFFCE8EB5}"/>
    <cellStyle name="Comma 154 3 2" xfId="42228" xr:uid="{EE431398-8425-47E7-8E4C-42D3E2E421F0}"/>
    <cellStyle name="Comma 154 4" xfId="6357" xr:uid="{675AA05A-4334-49AB-BC81-5936DE52896A}"/>
    <cellStyle name="Comma 154 4 2" xfId="30343" xr:uid="{5C5D3B99-9672-48A5-9085-B26029F771B4}"/>
    <cellStyle name="Comma 154 5" xfId="24332" xr:uid="{66E0618B-5C92-4372-BB6B-201FBC330D74}"/>
    <cellStyle name="Comma 155" xfId="17" xr:uid="{448CB209-D7DB-4F55-8133-A46DCCB26FC2}"/>
    <cellStyle name="Comma 155 2" xfId="12335" xr:uid="{D017B75F-4811-4F11-BCFA-6D93B7C8237F}"/>
    <cellStyle name="Comma 155 2 2" xfId="24209" xr:uid="{9811434B-3DB6-4E14-8E70-18606E7600BE}"/>
    <cellStyle name="Comma 155 2 2 2" xfId="48162" xr:uid="{7796B29A-AEA1-4972-BDF2-FEBDADC6A36A}"/>
    <cellStyle name="Comma 155 2 3" xfId="36298" xr:uid="{2947B258-05BE-463F-887B-D34939DF053B}"/>
    <cellStyle name="Comma 155 3" xfId="18273" xr:uid="{CB1ACD59-69DD-4E9A-B742-625003264814}"/>
    <cellStyle name="Comma 155 3 2" xfId="42227" xr:uid="{2641A235-B9A8-4C7C-8548-15E015DD36D1}"/>
    <cellStyle name="Comma 155 4" xfId="6356" xr:uid="{4C3BF338-EE24-4818-8242-1785FB0C8A9B}"/>
    <cellStyle name="Comma 155 4 2" xfId="30342" xr:uid="{BBE22C07-F452-42C1-A778-1EE142A525BC}"/>
    <cellStyle name="Comma 155 5" xfId="24337" xr:uid="{970CC184-6C51-45F9-B7CE-68F48D157F08}"/>
    <cellStyle name="Comma 156" xfId="16" xr:uid="{BAED1CD2-51DA-4FBD-9A10-BB7FCA5D9EA1}"/>
    <cellStyle name="Comma 156 2" xfId="12334" xr:uid="{9F8DBB28-AD05-480E-AFFC-5C473D328F99}"/>
    <cellStyle name="Comma 156 2 2" xfId="24208" xr:uid="{CB83709C-65BD-46BF-9621-13AF55B9DFAA}"/>
    <cellStyle name="Comma 156 2 2 2" xfId="48161" xr:uid="{A54CF5CF-FDF6-491E-8273-CA8135F0E7A2}"/>
    <cellStyle name="Comma 156 2 3" xfId="36297" xr:uid="{9F079668-6772-423A-80E0-8C98BACD91EB}"/>
    <cellStyle name="Comma 156 3" xfId="18272" xr:uid="{5BDB853E-9AAD-4020-ABDF-DBC2511B16B9}"/>
    <cellStyle name="Comma 156 3 2" xfId="42226" xr:uid="{0E9BD480-FA56-49B5-9C9F-41EDEBFCE050}"/>
    <cellStyle name="Comma 156 4" xfId="6355" xr:uid="{5852CC41-A5C5-45A3-905D-3D5F40197DD6}"/>
    <cellStyle name="Comma 156 4 2" xfId="30341" xr:uid="{CC6E3491-C754-409A-AF43-47AF593792B6}"/>
    <cellStyle name="Comma 156 5" xfId="24331" xr:uid="{DA172454-DCB7-4231-BD80-2EEC49956D49}"/>
    <cellStyle name="Comma 157" xfId="65" xr:uid="{E6F8C97F-8035-4149-A0B9-0E4A71AE513F}"/>
    <cellStyle name="Comma 157 2" xfId="12360" xr:uid="{0DA3D7BC-B103-43F3-8649-8D76ADE59EAC}"/>
    <cellStyle name="Comma 157 2 2" xfId="24234" xr:uid="{FF055F4D-A067-4A62-8FDA-649C2F3E9FC9}"/>
    <cellStyle name="Comma 157 2 2 2" xfId="48187" xr:uid="{83387E99-346D-4DFB-AD06-EB2056D05BB4}"/>
    <cellStyle name="Comma 157 2 3" xfId="36323" xr:uid="{7B64B9BA-4E0E-4DE9-8F52-E83AF94DFDB2}"/>
    <cellStyle name="Comma 157 3" xfId="18298" xr:uid="{DE1816BE-6813-4F01-9E1F-0D88635F6189}"/>
    <cellStyle name="Comma 157 3 2" xfId="42252" xr:uid="{AC777726-3E93-4D95-A989-519AD73F12F5}"/>
    <cellStyle name="Comma 157 4" xfId="6381" xr:uid="{20DED18A-3926-4BED-9836-BBE88E47127E}"/>
    <cellStyle name="Comma 157 4 2" xfId="30367" xr:uid="{8BA004F1-E449-4B9C-B3E9-5F6E6C9CAD02}"/>
    <cellStyle name="Comma 157 5" xfId="24377" xr:uid="{893ED73C-46A4-4FC4-B2E7-A02B3EEE48F4}"/>
    <cellStyle name="Comma 16" xfId="484" xr:uid="{EE5B14E4-EC4B-4CA5-8EB0-49FCB5ED24A6}"/>
    <cellStyle name="Comma 16 10" xfId="24559" xr:uid="{1B9A4AB6-015A-47A0-AA27-92B8E0FD2E2D}"/>
    <cellStyle name="Comma 16 2" xfId="577" xr:uid="{507F5668-435C-4370-B840-961F5792635F}"/>
    <cellStyle name="Comma 16 2 2" xfId="739" xr:uid="{5A052688-F845-4C5B-9C40-A8147E669698}"/>
    <cellStyle name="Comma 16 2 2 2" xfId="1105" xr:uid="{43501B45-3B86-442F-B3F8-A26CA170FC2D}"/>
    <cellStyle name="Comma 16 2 2 2 2" xfId="1818" xr:uid="{D32B1C89-0C70-46C9-9426-760235A32496}"/>
    <cellStyle name="Comma 16 2 2 2 2 2" xfId="3246" xr:uid="{E1A9CA23-11B9-4650-A82C-80A9669D82D8}"/>
    <cellStyle name="Comma 16 2 2 2 2 2 2" xfId="6236" xr:uid="{3FD9C0EA-C2AF-4822-A03F-9AF29F73AB04}"/>
    <cellStyle name="Comma 16 2 2 2 2 2 2 2" xfId="12218" xr:uid="{D1A5E6F2-188E-4C0D-B457-AF2194B58230}"/>
    <cellStyle name="Comma 16 2 2 2 2 2 2 2 2" xfId="24093" xr:uid="{13495A0D-7950-4A16-A365-2DC9BFA586CF}"/>
    <cellStyle name="Comma 16 2 2 2 2 2 2 2 2 2" xfId="48046" xr:uid="{DF2F0BC0-4FA5-46EF-A2EB-22BE2D11C58B}"/>
    <cellStyle name="Comma 16 2 2 2 2 2 2 2 3" xfId="36182" xr:uid="{8781E64E-373A-416B-92D8-8CAC425334BB}"/>
    <cellStyle name="Comma 16 2 2 2 2 2 2 3" xfId="18157" xr:uid="{01CA537A-CA02-46C6-83C7-D08916CB2FC2}"/>
    <cellStyle name="Comma 16 2 2 2 2 2 2 3 2" xfId="42111" xr:uid="{53F3EEA5-4676-4BDF-A2B9-FCFFAD1142C4}"/>
    <cellStyle name="Comma 16 2 2 2 2 2 2 4" xfId="30224" xr:uid="{13755840-5CBB-4BDE-A35F-B0E074202EEA}"/>
    <cellStyle name="Comma 16 2 2 2 2 2 3" xfId="9268" xr:uid="{090C31F6-0B85-4271-A2D9-478081B4FD45}"/>
    <cellStyle name="Comma 16 2 2 2 2 2 3 2" xfId="21151" xr:uid="{7F58464E-A91E-429C-8A36-CC48F8F842CD}"/>
    <cellStyle name="Comma 16 2 2 2 2 2 3 2 2" xfId="45104" xr:uid="{FB3A5A2E-E6F8-4753-95CF-EB5ED3FF4BD7}"/>
    <cellStyle name="Comma 16 2 2 2 2 2 3 3" xfId="33233" xr:uid="{861A3EE8-9FCB-4003-93AB-52EB3DA9949D}"/>
    <cellStyle name="Comma 16 2 2 2 2 2 4" xfId="15216" xr:uid="{AFA641A8-B98D-4DAC-9AF7-E6EDFAA6FAB8}"/>
    <cellStyle name="Comma 16 2 2 2 2 2 4 2" xfId="39170" xr:uid="{7196EF67-ED7E-41AC-BA89-0784EB03035C}"/>
    <cellStyle name="Comma 16 2 2 2 2 2 5" xfId="27276" xr:uid="{C9E1D19E-E6D4-42BF-87D6-002297FBF25E}"/>
    <cellStyle name="Comma 16 2 2 2 2 3" xfId="4808" xr:uid="{FEE85E0B-BE3A-4CEC-B079-6A3E795CBCA5}"/>
    <cellStyle name="Comma 16 2 2 2 2 3 2" xfId="10790" xr:uid="{A5645695-1F24-418F-80B4-4EFA8460CC78}"/>
    <cellStyle name="Comma 16 2 2 2 2 3 2 2" xfId="22665" xr:uid="{52C26BCB-0A1E-45DF-8945-505D8545CB7D}"/>
    <cellStyle name="Comma 16 2 2 2 2 3 2 2 2" xfId="46618" xr:uid="{614D5734-6D46-45D0-BDAA-32F63AAE57DA}"/>
    <cellStyle name="Comma 16 2 2 2 2 3 2 3" xfId="34754" xr:uid="{DE9903AE-F084-4529-8FC5-01F5B333E703}"/>
    <cellStyle name="Comma 16 2 2 2 2 3 3" xfId="16729" xr:uid="{6B8BFF8D-124A-4DEC-BBA5-B48A49C3C9F1}"/>
    <cellStyle name="Comma 16 2 2 2 2 3 3 2" xfId="40683" xr:uid="{E32AC9D8-DC56-47DC-8922-E32E1210B7A2}"/>
    <cellStyle name="Comma 16 2 2 2 2 3 4" xfId="28796" xr:uid="{5784B076-948A-4AB4-93AE-E217FF57229D}"/>
    <cellStyle name="Comma 16 2 2 2 2 4" xfId="7840" xr:uid="{3773D8F6-5299-4F78-A352-AE8971F9E300}"/>
    <cellStyle name="Comma 16 2 2 2 2 4 2" xfId="19723" xr:uid="{10C85F9D-0204-4715-9230-2D6485B0C024}"/>
    <cellStyle name="Comma 16 2 2 2 2 4 2 2" xfId="43676" xr:uid="{56273B51-DA66-423C-B5FD-E12C91641DF2}"/>
    <cellStyle name="Comma 16 2 2 2 2 4 3" xfId="31805" xr:uid="{0D3E764C-23E6-4E73-8E8C-C8651F402C9E}"/>
    <cellStyle name="Comma 16 2 2 2 2 5" xfId="13788" xr:uid="{B5A31020-8696-4021-A1CA-26A620985CDE}"/>
    <cellStyle name="Comma 16 2 2 2 2 5 2" xfId="37742" xr:uid="{415C516A-6C98-42B9-9442-F04A22F0A996}"/>
    <cellStyle name="Comma 16 2 2 2 2 6" xfId="25848" xr:uid="{3214A59F-1463-4965-AA66-4A37B0A79D71}"/>
    <cellStyle name="Comma 16 2 2 2 3" xfId="2532" xr:uid="{472194A2-376A-448A-899D-5D6883C573F3}"/>
    <cellStyle name="Comma 16 2 2 2 3 2" xfId="5522" xr:uid="{C2AD9E4E-739B-4826-B7E9-8232A2CF000A}"/>
    <cellStyle name="Comma 16 2 2 2 3 2 2" xfId="11504" xr:uid="{5D96B700-63C2-40C5-BE79-C41D68A27626}"/>
    <cellStyle name="Comma 16 2 2 2 3 2 2 2" xfId="23379" xr:uid="{C5901A5F-9161-4DBE-9DAD-93DA5CC20911}"/>
    <cellStyle name="Comma 16 2 2 2 3 2 2 2 2" xfId="47332" xr:uid="{178A4E22-6940-47C7-8BED-C14DB3461F02}"/>
    <cellStyle name="Comma 16 2 2 2 3 2 2 3" xfId="35468" xr:uid="{92AC1948-80D5-4105-B50A-070EB0B2B952}"/>
    <cellStyle name="Comma 16 2 2 2 3 2 3" xfId="17443" xr:uid="{4274B27E-7271-4EDD-99CE-2C901BC41C84}"/>
    <cellStyle name="Comma 16 2 2 2 3 2 3 2" xfId="41397" xr:uid="{09476989-B3CC-449B-ABBC-6A0D0C420F7B}"/>
    <cellStyle name="Comma 16 2 2 2 3 2 4" xfId="29510" xr:uid="{ADA68E9B-67A6-40EA-B693-9090F0871AC3}"/>
    <cellStyle name="Comma 16 2 2 2 3 3" xfId="8554" xr:uid="{B74B1905-AE89-4573-A84C-477C5640C49A}"/>
    <cellStyle name="Comma 16 2 2 2 3 3 2" xfId="20437" xr:uid="{3A2BD1C7-558D-41DC-8F4D-BE64AD597D68}"/>
    <cellStyle name="Comma 16 2 2 2 3 3 2 2" xfId="44390" xr:uid="{48A95DCC-F221-489D-905E-236E36A9B84C}"/>
    <cellStyle name="Comma 16 2 2 2 3 3 3" xfId="32519" xr:uid="{F33312B3-0498-4681-8D50-F770457CAB7D}"/>
    <cellStyle name="Comma 16 2 2 2 3 4" xfId="14502" xr:uid="{1D183634-80CF-4B9D-8B70-5497EBEC4539}"/>
    <cellStyle name="Comma 16 2 2 2 3 4 2" xfId="38456" xr:uid="{BA2B2508-F39E-4F00-B474-D4E5F31E12E1}"/>
    <cellStyle name="Comma 16 2 2 2 3 5" xfId="26562" xr:uid="{9802EEF6-C9EE-46DB-85D3-95EDC7AB55F2}"/>
    <cellStyle name="Comma 16 2 2 2 4" xfId="4094" xr:uid="{D2A4AAD9-0380-4B1D-AE8B-320C21A50615}"/>
    <cellStyle name="Comma 16 2 2 2 4 2" xfId="10076" xr:uid="{196D65D2-9822-4F37-9DFC-F00EC63E61E8}"/>
    <cellStyle name="Comma 16 2 2 2 4 2 2" xfId="21951" xr:uid="{C9F555DC-01F3-4941-ADFA-2E94C64FABA7}"/>
    <cellStyle name="Comma 16 2 2 2 4 2 2 2" xfId="45904" xr:uid="{D2E4855C-759B-4416-94CB-9D66867EEDFB}"/>
    <cellStyle name="Comma 16 2 2 2 4 2 3" xfId="34040" xr:uid="{ED47B22C-129F-43F8-8173-FF3914687671}"/>
    <cellStyle name="Comma 16 2 2 2 4 3" xfId="16015" xr:uid="{62A79F4B-9F72-4F0B-A313-27D62CAC4505}"/>
    <cellStyle name="Comma 16 2 2 2 4 3 2" xfId="39969" xr:uid="{AF54A387-57A9-48F6-86C0-877D8532454E}"/>
    <cellStyle name="Comma 16 2 2 2 4 4" xfId="28082" xr:uid="{41EB4C22-F172-4485-BD5B-917254C358B6}"/>
    <cellStyle name="Comma 16 2 2 2 5" xfId="7126" xr:uid="{0047D537-75A7-4F49-AC64-635E846611E2}"/>
    <cellStyle name="Comma 16 2 2 2 5 2" xfId="19009" xr:uid="{3010023E-EA93-4853-93D5-08C52C34DBA2}"/>
    <cellStyle name="Comma 16 2 2 2 5 2 2" xfId="42962" xr:uid="{68DAAD7B-AADA-4D61-9C8A-99DC158F9DC7}"/>
    <cellStyle name="Comma 16 2 2 2 5 3" xfId="31091" xr:uid="{9D474E2B-7B42-46CE-981D-484CB3BA072F}"/>
    <cellStyle name="Comma 16 2 2 2 6" xfId="13074" xr:uid="{98C4C6A1-71B4-46E7-AD75-D903D4E1A882}"/>
    <cellStyle name="Comma 16 2 2 2 6 2" xfId="37028" xr:uid="{DD086C6D-4331-49B4-80B2-05CE8484C8F9}"/>
    <cellStyle name="Comma 16 2 2 2 7" xfId="25135" xr:uid="{FB279449-0B27-445B-9619-9CEEDEF8FEA3}"/>
    <cellStyle name="Comma 16 2 2 3" xfId="1476" xr:uid="{68E467DA-BE97-4D4D-B2E9-0F8FC8F22C99}"/>
    <cellStyle name="Comma 16 2 2 3 2" xfId="2904" xr:uid="{ABAF838D-3311-419F-B16C-66603B05E50A}"/>
    <cellStyle name="Comma 16 2 2 3 2 2" xfId="5894" xr:uid="{4AFD2094-ABEE-41ED-BD49-7BCFDD163F9D}"/>
    <cellStyle name="Comma 16 2 2 3 2 2 2" xfId="11876" xr:uid="{5B4CEF0B-1A03-45DF-AE54-6BEA845F5316}"/>
    <cellStyle name="Comma 16 2 2 3 2 2 2 2" xfId="23751" xr:uid="{D450CBE4-DC87-482C-82A8-371920BD6548}"/>
    <cellStyle name="Comma 16 2 2 3 2 2 2 2 2" xfId="47704" xr:uid="{D13F9CA8-1FD4-4F6E-9D7B-5990BD2C9880}"/>
    <cellStyle name="Comma 16 2 2 3 2 2 2 3" xfId="35840" xr:uid="{C3CBEDAB-F240-4402-B41E-1239353A428B}"/>
    <cellStyle name="Comma 16 2 2 3 2 2 3" xfId="17815" xr:uid="{66C4007A-57A7-453C-BF0B-4E09A75938B7}"/>
    <cellStyle name="Comma 16 2 2 3 2 2 3 2" xfId="41769" xr:uid="{C3ED7C39-52B7-44D0-A0E1-4F4EE6F0C1F8}"/>
    <cellStyle name="Comma 16 2 2 3 2 2 4" xfId="29882" xr:uid="{5E00F734-C7E8-4DD0-999F-A825D86744C0}"/>
    <cellStyle name="Comma 16 2 2 3 2 3" xfId="8926" xr:uid="{179E295A-F3CC-4DB5-A93E-B1ACBA9660F4}"/>
    <cellStyle name="Comma 16 2 2 3 2 3 2" xfId="20809" xr:uid="{A317033B-B99F-4441-B740-D416120A7053}"/>
    <cellStyle name="Comma 16 2 2 3 2 3 2 2" xfId="44762" xr:uid="{4A7C1AD4-24DF-4C20-B69A-1B865C29EDB0}"/>
    <cellStyle name="Comma 16 2 2 3 2 3 3" xfId="32891" xr:uid="{F21C4651-AF2A-44A7-8594-AA5B2E25E01E}"/>
    <cellStyle name="Comma 16 2 2 3 2 4" xfId="14874" xr:uid="{6F7FFB14-F485-4311-A4AA-5C57F2FA5383}"/>
    <cellStyle name="Comma 16 2 2 3 2 4 2" xfId="38828" xr:uid="{DA510F92-128C-4B19-9C0B-F6CBC8A3C0DF}"/>
    <cellStyle name="Comma 16 2 2 3 2 5" xfId="26934" xr:uid="{D6F25174-BC02-4576-B59D-058DEAFEAB1B}"/>
    <cellStyle name="Comma 16 2 2 3 3" xfId="4466" xr:uid="{B81291F7-8D3E-4377-A59B-805F66D2CDB6}"/>
    <cellStyle name="Comma 16 2 2 3 3 2" xfId="10448" xr:uid="{FE71A80D-7367-4106-A1AA-BB8F74476A9E}"/>
    <cellStyle name="Comma 16 2 2 3 3 2 2" xfId="22323" xr:uid="{0A2640C4-3080-49B1-B340-3153C27B6B61}"/>
    <cellStyle name="Comma 16 2 2 3 3 2 2 2" xfId="46276" xr:uid="{48330E8E-E026-41B9-AF00-F24F2B96344B}"/>
    <cellStyle name="Comma 16 2 2 3 3 2 3" xfId="34412" xr:uid="{9D4D6F6E-CDF8-402F-8F11-A8C494B2930A}"/>
    <cellStyle name="Comma 16 2 2 3 3 3" xfId="16387" xr:uid="{6952133C-E164-490A-A817-D823D3FE565F}"/>
    <cellStyle name="Comma 16 2 2 3 3 3 2" xfId="40341" xr:uid="{46194B24-2563-4421-BD30-1894CA53DA41}"/>
    <cellStyle name="Comma 16 2 2 3 3 4" xfId="28454" xr:uid="{F96584B8-6234-470C-9F61-7156B5E21895}"/>
    <cellStyle name="Comma 16 2 2 3 4" xfId="7498" xr:uid="{91852A12-27A3-42F9-8CF4-3AE39DA56118}"/>
    <cellStyle name="Comma 16 2 2 3 4 2" xfId="19381" xr:uid="{AEF750F9-1768-4F76-8901-AE4E4B2CD1D4}"/>
    <cellStyle name="Comma 16 2 2 3 4 2 2" xfId="43334" xr:uid="{47705174-AF24-40D5-A28A-21C711002A4F}"/>
    <cellStyle name="Comma 16 2 2 3 4 3" xfId="31463" xr:uid="{F4CBF3D2-F08D-4463-975C-1A6E0A154358}"/>
    <cellStyle name="Comma 16 2 2 3 5" xfId="13446" xr:uid="{E6DFA29B-595A-4561-9E9C-CCF718AE5298}"/>
    <cellStyle name="Comma 16 2 2 3 5 2" xfId="37400" xr:uid="{84FF50D7-91E8-47FC-9713-A8C03123345E}"/>
    <cellStyle name="Comma 16 2 2 3 6" xfId="25506" xr:uid="{4D645006-F431-442A-AE92-D5DB789AD9B8}"/>
    <cellStyle name="Comma 16 2 2 4" xfId="2190" xr:uid="{8B0421A4-5F43-4BE3-8784-C4FC12E7733F}"/>
    <cellStyle name="Comma 16 2 2 4 2" xfId="5180" xr:uid="{97C911E0-28FC-440F-B7A5-04AAF9530C8F}"/>
    <cellStyle name="Comma 16 2 2 4 2 2" xfId="11162" xr:uid="{C24A9EF9-5853-478F-8010-AB68EA4B5186}"/>
    <cellStyle name="Comma 16 2 2 4 2 2 2" xfId="23037" xr:uid="{399410D8-32A8-4A2E-B62F-2C1D08CEFF6C}"/>
    <cellStyle name="Comma 16 2 2 4 2 2 2 2" xfId="46990" xr:uid="{BC7CDF72-078A-40A5-9D08-18B7AEEF726A}"/>
    <cellStyle name="Comma 16 2 2 4 2 2 3" xfId="35126" xr:uid="{FCF5F143-C27B-4C8F-82AA-CA695CD73633}"/>
    <cellStyle name="Comma 16 2 2 4 2 3" xfId="17101" xr:uid="{C6FE1842-ACC7-4EC6-8404-D86B7BD99A67}"/>
    <cellStyle name="Comma 16 2 2 4 2 3 2" xfId="41055" xr:uid="{81133B46-1B9C-4CD3-A2F6-3DED00D78D7A}"/>
    <cellStyle name="Comma 16 2 2 4 2 4" xfId="29168" xr:uid="{FD642E79-5A56-438D-B2A0-9E7CAFB00D01}"/>
    <cellStyle name="Comma 16 2 2 4 3" xfId="8212" xr:uid="{D13DD71C-B335-458B-ACCA-1EE9535EA721}"/>
    <cellStyle name="Comma 16 2 2 4 3 2" xfId="20095" xr:uid="{D57F72AD-FBC7-4A77-A1F8-B9945E4DECF6}"/>
    <cellStyle name="Comma 16 2 2 4 3 2 2" xfId="44048" xr:uid="{11502EC3-A332-4988-8974-B3155C7CDC32}"/>
    <cellStyle name="Comma 16 2 2 4 3 3" xfId="32177" xr:uid="{FF70B656-3FFA-4022-A84B-F6160571D79D}"/>
    <cellStyle name="Comma 16 2 2 4 4" xfId="14160" xr:uid="{E26D05A5-CD03-41AA-97B4-C7ACFC7EC11E}"/>
    <cellStyle name="Comma 16 2 2 4 4 2" xfId="38114" xr:uid="{01E5830F-E5FD-49BC-9F57-C2D023DE74E2}"/>
    <cellStyle name="Comma 16 2 2 4 5" xfId="26220" xr:uid="{DD1EC34B-33F2-4EA8-A610-4E5FC7008C9D}"/>
    <cellStyle name="Comma 16 2 2 5" xfId="3750" xr:uid="{0B2C4DD8-052E-4C3C-A9AD-FA97B19F421D}"/>
    <cellStyle name="Comma 16 2 2 5 2" xfId="9732" xr:uid="{1070BCC9-22D2-40E8-AE31-A861434F3353}"/>
    <cellStyle name="Comma 16 2 2 5 2 2" xfId="21607" xr:uid="{63CB6D15-A483-44BE-A7FF-6464C066FAD4}"/>
    <cellStyle name="Comma 16 2 2 5 2 2 2" xfId="45560" xr:uid="{01489F21-7A8F-4A60-8028-9CEA8DFF1E1F}"/>
    <cellStyle name="Comma 16 2 2 5 2 3" xfId="33696" xr:uid="{B5939C3F-645D-459A-83B5-14CC0D74446B}"/>
    <cellStyle name="Comma 16 2 2 5 3" xfId="15671" xr:uid="{FC428CD2-955E-4FD5-AFE1-E88088F08C57}"/>
    <cellStyle name="Comma 16 2 2 5 3 2" xfId="39625" xr:uid="{72FF14AF-1D94-4680-85AD-C002C026FCB6}"/>
    <cellStyle name="Comma 16 2 2 5 4" xfId="27738" xr:uid="{C4651910-E1D6-4327-9753-CCB375F0E249}"/>
    <cellStyle name="Comma 16 2 2 6" xfId="6780" xr:uid="{BE0A5908-3973-4AE0-9676-1A1F394E3E3C}"/>
    <cellStyle name="Comma 16 2 2 6 2" xfId="18665" xr:uid="{24310835-E1A4-4EE2-972F-2565C7218788}"/>
    <cellStyle name="Comma 16 2 2 6 2 2" xfId="42618" xr:uid="{66401850-F09B-4FAD-9EB3-9FDB0CAE4F6A}"/>
    <cellStyle name="Comma 16 2 2 6 3" xfId="30747" xr:uid="{2D4D78A6-449D-4E28-BA6C-B1FF5AD7BC30}"/>
    <cellStyle name="Comma 16 2 2 7" xfId="12730" xr:uid="{46DB2CE6-9635-4303-B496-3429E5198FEA}"/>
    <cellStyle name="Comma 16 2 2 7 2" xfId="36684" xr:uid="{9708D109-5DB4-4980-8CCB-50B418FCC505}"/>
    <cellStyle name="Comma 16 2 2 8" xfId="24792" xr:uid="{19FACB96-3961-4B7B-B4FE-29CFA0AC4E7E}"/>
    <cellStyle name="Comma 16 2 3" xfId="945" xr:uid="{8DE8F51D-3CA1-4A17-B256-7B2F774852BE}"/>
    <cellStyle name="Comma 16 2 3 2" xfId="1658" xr:uid="{9053C795-FF0B-416F-847A-06EB2E282D91}"/>
    <cellStyle name="Comma 16 2 3 2 2" xfId="3086" xr:uid="{DE8B94F4-86D8-4DE0-8A99-6C84967D8F46}"/>
    <cellStyle name="Comma 16 2 3 2 2 2" xfId="6076" xr:uid="{92665465-6FEC-49B1-9F4B-FC5576E14656}"/>
    <cellStyle name="Comma 16 2 3 2 2 2 2" xfId="12058" xr:uid="{1320AFBA-0D88-4F00-9A63-29774FCE6072}"/>
    <cellStyle name="Comma 16 2 3 2 2 2 2 2" xfId="23933" xr:uid="{B8571FEF-D11B-44DD-BB7A-1339D051160A}"/>
    <cellStyle name="Comma 16 2 3 2 2 2 2 2 2" xfId="47886" xr:uid="{E481C33B-0094-4C53-85DE-1858E7B1B0E1}"/>
    <cellStyle name="Comma 16 2 3 2 2 2 2 3" xfId="36022" xr:uid="{2D171563-0A77-4E7B-B031-44337CA5A671}"/>
    <cellStyle name="Comma 16 2 3 2 2 2 3" xfId="17997" xr:uid="{9E7904FC-0E05-40B4-BFF6-B17B5456E190}"/>
    <cellStyle name="Comma 16 2 3 2 2 2 3 2" xfId="41951" xr:uid="{211E49F4-8C45-4ACA-B9A4-08CBD235ACCD}"/>
    <cellStyle name="Comma 16 2 3 2 2 2 4" xfId="30064" xr:uid="{073807F3-CEDE-455A-A05E-0D554F59AE4E}"/>
    <cellStyle name="Comma 16 2 3 2 2 3" xfId="9108" xr:uid="{03A40556-31FF-4FA6-9324-5B4E0F51E92D}"/>
    <cellStyle name="Comma 16 2 3 2 2 3 2" xfId="20991" xr:uid="{AE81D4BD-8D38-44A1-A12F-445953174331}"/>
    <cellStyle name="Comma 16 2 3 2 2 3 2 2" xfId="44944" xr:uid="{E7FC3591-DD73-4541-949A-32E44C289CD1}"/>
    <cellStyle name="Comma 16 2 3 2 2 3 3" xfId="33073" xr:uid="{BCD62D28-0624-49A9-A417-03789B662581}"/>
    <cellStyle name="Comma 16 2 3 2 2 4" xfId="15056" xr:uid="{D44D2E7F-E35E-435C-8B6A-D44BA42439B7}"/>
    <cellStyle name="Comma 16 2 3 2 2 4 2" xfId="39010" xr:uid="{64019D35-41BE-4862-B2C1-F629DA44FFBB}"/>
    <cellStyle name="Comma 16 2 3 2 2 5" xfId="27116" xr:uid="{06A52671-6858-4BF0-B36A-4BA54FC346DA}"/>
    <cellStyle name="Comma 16 2 3 2 3" xfId="4648" xr:uid="{92B7E5AB-3CE1-47D5-A686-743349670A4A}"/>
    <cellStyle name="Comma 16 2 3 2 3 2" xfId="10630" xr:uid="{00F45A39-ECF9-46A6-B7ED-92695A5D9081}"/>
    <cellStyle name="Comma 16 2 3 2 3 2 2" xfId="22505" xr:uid="{5371C786-AE1E-469F-8161-87B8EB8F83C6}"/>
    <cellStyle name="Comma 16 2 3 2 3 2 2 2" xfId="46458" xr:uid="{5AACD7C8-7951-4279-87F4-F5B7867BF9A2}"/>
    <cellStyle name="Comma 16 2 3 2 3 2 3" xfId="34594" xr:uid="{71238EA8-615B-4B66-B98C-E503979E28D8}"/>
    <cellStyle name="Comma 16 2 3 2 3 3" xfId="16569" xr:uid="{DA138AAB-8705-479F-87C3-72547F633442}"/>
    <cellStyle name="Comma 16 2 3 2 3 3 2" xfId="40523" xr:uid="{6F84F8C6-CAE0-4843-8CC2-6CC4060842DD}"/>
    <cellStyle name="Comma 16 2 3 2 3 4" xfId="28636" xr:uid="{55F1BC46-6016-45F0-A1CE-E88CA78BCB86}"/>
    <cellStyle name="Comma 16 2 3 2 4" xfId="7680" xr:uid="{1ECBBFE3-4FA4-4E37-AAA0-FFD36AEC152E}"/>
    <cellStyle name="Comma 16 2 3 2 4 2" xfId="19563" xr:uid="{7A1EDAEF-F60E-4165-9525-4B845AAFA22B}"/>
    <cellStyle name="Comma 16 2 3 2 4 2 2" xfId="43516" xr:uid="{08ED75CC-A0C5-44A9-B835-605030ECA8A7}"/>
    <cellStyle name="Comma 16 2 3 2 4 3" xfId="31645" xr:uid="{506911DA-C0D9-488A-8B8E-87539D704D4D}"/>
    <cellStyle name="Comma 16 2 3 2 5" xfId="13628" xr:uid="{D7AA2979-D2C6-4729-B57E-0C5C518C8923}"/>
    <cellStyle name="Comma 16 2 3 2 5 2" xfId="37582" xr:uid="{DEDD9B61-419D-4400-B47A-25C8E177187D}"/>
    <cellStyle name="Comma 16 2 3 2 6" xfId="25688" xr:uid="{F27713DF-5CE5-4DB8-9EE5-E4A3FD1E8D75}"/>
    <cellStyle name="Comma 16 2 3 3" xfId="2372" xr:uid="{2BEC1DE6-4BCF-4AB6-92C7-AE3747C1C97A}"/>
    <cellStyle name="Comma 16 2 3 3 2" xfId="5362" xr:uid="{41203F11-0DDA-409C-A5DB-5DF3372C9CBC}"/>
    <cellStyle name="Comma 16 2 3 3 2 2" xfId="11344" xr:uid="{BA5EE5BF-5348-4895-A0A7-C36F067CA818}"/>
    <cellStyle name="Comma 16 2 3 3 2 2 2" xfId="23219" xr:uid="{C3FE22B6-4D37-47C9-975A-AE2DBE24951F}"/>
    <cellStyle name="Comma 16 2 3 3 2 2 2 2" xfId="47172" xr:uid="{8288E7F6-3353-477B-A5BB-EF97DCD61DA9}"/>
    <cellStyle name="Comma 16 2 3 3 2 2 3" xfId="35308" xr:uid="{E17F6B85-5623-42FD-B6B3-4B07EAE166D6}"/>
    <cellStyle name="Comma 16 2 3 3 2 3" xfId="17283" xr:uid="{3E38B7F3-088F-4463-BC20-35236A01D80E}"/>
    <cellStyle name="Comma 16 2 3 3 2 3 2" xfId="41237" xr:uid="{E1B51C60-F67E-44C1-96A8-C5E97EDFEB54}"/>
    <cellStyle name="Comma 16 2 3 3 2 4" xfId="29350" xr:uid="{2CA92E06-FD92-4245-A384-ACDFABF55D42}"/>
    <cellStyle name="Comma 16 2 3 3 3" xfId="8394" xr:uid="{BFFB5684-DAB6-4FDC-9769-3136B19E0DD2}"/>
    <cellStyle name="Comma 16 2 3 3 3 2" xfId="20277" xr:uid="{F5CEC75F-6C9D-4F1E-B3B5-E1CEDDB9F688}"/>
    <cellStyle name="Comma 16 2 3 3 3 2 2" xfId="44230" xr:uid="{1A63CAAB-CBDB-4326-9965-B62C036BBCB0}"/>
    <cellStyle name="Comma 16 2 3 3 3 3" xfId="32359" xr:uid="{BAC1BC51-24A1-4C52-9F1D-86BCC2FA8413}"/>
    <cellStyle name="Comma 16 2 3 3 4" xfId="14342" xr:uid="{5A4F589C-A29C-4D22-AD85-7DDE049EF5A1}"/>
    <cellStyle name="Comma 16 2 3 3 4 2" xfId="38296" xr:uid="{31CD7331-3732-4BD6-AC98-B9E9230B21F1}"/>
    <cellStyle name="Comma 16 2 3 3 5" xfId="26402" xr:uid="{111A1E28-2AA5-4C0C-9798-9EE01AA48FCE}"/>
    <cellStyle name="Comma 16 2 3 4" xfId="3934" xr:uid="{AC7D86BC-A5C4-4FBC-B0EB-A25DEA136D16}"/>
    <cellStyle name="Comma 16 2 3 4 2" xfId="9916" xr:uid="{25853B89-3D8E-41C0-8365-CC6846F58265}"/>
    <cellStyle name="Comma 16 2 3 4 2 2" xfId="21791" xr:uid="{2BA8DE3B-5385-44A6-A1A1-B06B09D26AFC}"/>
    <cellStyle name="Comma 16 2 3 4 2 2 2" xfId="45744" xr:uid="{C3F30FD5-460C-41DD-BA45-5959B6006614}"/>
    <cellStyle name="Comma 16 2 3 4 2 3" xfId="33880" xr:uid="{2D459BBA-6DBF-4279-9AD8-E0C6624BF67E}"/>
    <cellStyle name="Comma 16 2 3 4 3" xfId="15855" xr:uid="{42835109-1D1E-46B2-9977-96FD063084B1}"/>
    <cellStyle name="Comma 16 2 3 4 3 2" xfId="39809" xr:uid="{E8835F1A-A0BE-41C5-92CC-0C0DB405E184}"/>
    <cellStyle name="Comma 16 2 3 4 4" xfId="27922" xr:uid="{FD388780-D449-43CF-B813-32431AF837DC}"/>
    <cellStyle name="Comma 16 2 3 5" xfId="6966" xr:uid="{5D47E73A-DD50-4D6F-BD90-1A792F2DD741}"/>
    <cellStyle name="Comma 16 2 3 5 2" xfId="18849" xr:uid="{2C825E44-CFC8-4BCF-99F8-5C331C9CE190}"/>
    <cellStyle name="Comma 16 2 3 5 2 2" xfId="42802" xr:uid="{BE0E633F-8469-4A29-95A8-82FEC1F8D9C4}"/>
    <cellStyle name="Comma 16 2 3 5 3" xfId="30931" xr:uid="{37C1D2CC-7F1F-4B6A-9A25-0D2CEAC3B53C}"/>
    <cellStyle name="Comma 16 2 3 6" xfId="12914" xr:uid="{E1F1A2DC-4145-42C5-9A54-9A52B6AB99CB}"/>
    <cellStyle name="Comma 16 2 3 6 2" xfId="36868" xr:uid="{94627076-994C-4CAD-A96A-78596889759C}"/>
    <cellStyle name="Comma 16 2 3 7" xfId="24975" xr:uid="{0753D3E2-B3FD-4E68-84E7-697B95408600}"/>
    <cellStyle name="Comma 16 2 4" xfId="1316" xr:uid="{C3DDEB72-2863-494F-85A1-ED661B5106FB}"/>
    <cellStyle name="Comma 16 2 4 2" xfId="2744" xr:uid="{9463BF7F-E5E4-4DE5-88AC-B1521B8B7710}"/>
    <cellStyle name="Comma 16 2 4 2 2" xfId="5734" xr:uid="{61DA5E51-51B8-473A-A745-ADF139A16BA3}"/>
    <cellStyle name="Comma 16 2 4 2 2 2" xfId="11716" xr:uid="{0BEAA192-0228-49E7-9B01-2EA77B0360B9}"/>
    <cellStyle name="Comma 16 2 4 2 2 2 2" xfId="23591" xr:uid="{45950836-0185-40C9-B4BB-D32AEB4E0B82}"/>
    <cellStyle name="Comma 16 2 4 2 2 2 2 2" xfId="47544" xr:uid="{03F42210-1A67-4A7F-A57B-3FE3446F66CB}"/>
    <cellStyle name="Comma 16 2 4 2 2 2 3" xfId="35680" xr:uid="{123E6AB4-274A-4A90-9C06-AC064011AB87}"/>
    <cellStyle name="Comma 16 2 4 2 2 3" xfId="17655" xr:uid="{8B94678D-6CE3-4E6F-B239-9EC2452673C6}"/>
    <cellStyle name="Comma 16 2 4 2 2 3 2" xfId="41609" xr:uid="{52C8C34E-3DE6-446E-8553-33A3A5E13256}"/>
    <cellStyle name="Comma 16 2 4 2 2 4" xfId="29722" xr:uid="{2C427328-3984-44DF-A26A-F8A34C21B414}"/>
    <cellStyle name="Comma 16 2 4 2 3" xfId="8766" xr:uid="{744C7E72-1A3C-44C0-8A48-517307E1C593}"/>
    <cellStyle name="Comma 16 2 4 2 3 2" xfId="20649" xr:uid="{CCDBDE98-2E07-4EEA-983C-179F43FF2333}"/>
    <cellStyle name="Comma 16 2 4 2 3 2 2" xfId="44602" xr:uid="{D211A541-FEED-41C6-B287-381EF15DC888}"/>
    <cellStyle name="Comma 16 2 4 2 3 3" xfId="32731" xr:uid="{48504633-ADF9-4615-BFFF-6DB44BEBC2DE}"/>
    <cellStyle name="Comma 16 2 4 2 4" xfId="14714" xr:uid="{120B5F2D-D590-4D53-93C8-B62212BBD7C0}"/>
    <cellStyle name="Comma 16 2 4 2 4 2" xfId="38668" xr:uid="{9689B95E-AAF2-4547-8FE8-89A41CEA0B86}"/>
    <cellStyle name="Comma 16 2 4 2 5" xfId="26774" xr:uid="{648102BB-A5AD-4DEA-9346-E4F461731193}"/>
    <cellStyle name="Comma 16 2 4 3" xfId="4306" xr:uid="{4B80D08C-38E6-4231-9F6D-0CE019AD9938}"/>
    <cellStyle name="Comma 16 2 4 3 2" xfId="10288" xr:uid="{262F55B3-7BCE-4C7F-A736-D9D97257F82F}"/>
    <cellStyle name="Comma 16 2 4 3 2 2" xfId="22163" xr:uid="{86B47A85-61E6-47D8-905E-E80E83B80FCA}"/>
    <cellStyle name="Comma 16 2 4 3 2 2 2" xfId="46116" xr:uid="{974C553A-81AD-4AF4-BF2D-DDF9F9033162}"/>
    <cellStyle name="Comma 16 2 4 3 2 3" xfId="34252" xr:uid="{1574F438-088B-4867-B391-03795A543650}"/>
    <cellStyle name="Comma 16 2 4 3 3" xfId="16227" xr:uid="{1EEFFE74-C679-4BFC-807D-453B27009DA0}"/>
    <cellStyle name="Comma 16 2 4 3 3 2" xfId="40181" xr:uid="{E791E6AA-4284-4810-B60C-048C0680C131}"/>
    <cellStyle name="Comma 16 2 4 3 4" xfId="28294" xr:uid="{88EE852F-542F-4185-ABB4-E74DA51EE8E1}"/>
    <cellStyle name="Comma 16 2 4 4" xfId="7338" xr:uid="{7697EEB8-D75C-4420-94F9-EB8AA05D8005}"/>
    <cellStyle name="Comma 16 2 4 4 2" xfId="19221" xr:uid="{CFBB49A7-1ACD-454C-A79B-F00912173F16}"/>
    <cellStyle name="Comma 16 2 4 4 2 2" xfId="43174" xr:uid="{FB5042A0-69D0-4407-BC0B-5D321CBAA12D}"/>
    <cellStyle name="Comma 16 2 4 4 3" xfId="31303" xr:uid="{A7D63142-2BF3-432E-8569-0D4D760A7FA9}"/>
    <cellStyle name="Comma 16 2 4 5" xfId="13286" xr:uid="{4BCDCD90-3119-4FD4-A28A-DF1148316DE4}"/>
    <cellStyle name="Comma 16 2 4 5 2" xfId="37240" xr:uid="{8AF7B073-13D8-45ED-94B6-522C41656BE2}"/>
    <cellStyle name="Comma 16 2 4 6" xfId="25346" xr:uid="{82586300-5EBB-4DDF-96C9-1EE55F15C92F}"/>
    <cellStyle name="Comma 16 2 5" xfId="2030" xr:uid="{3EC9348E-08A6-4E89-8471-641F4E3B2449}"/>
    <cellStyle name="Comma 16 2 5 2" xfId="5020" xr:uid="{ED85B7BB-5F53-4A24-8181-E3ACC61F5ACE}"/>
    <cellStyle name="Comma 16 2 5 2 2" xfId="11002" xr:uid="{7677A772-FEB9-4CD7-AAED-B6A046C6089C}"/>
    <cellStyle name="Comma 16 2 5 2 2 2" xfId="22877" xr:uid="{B76F9AE3-58B4-4CBD-B93D-20833CDA9A44}"/>
    <cellStyle name="Comma 16 2 5 2 2 2 2" xfId="46830" xr:uid="{29B386D1-C529-42D4-91F3-F4889E9ED40F}"/>
    <cellStyle name="Comma 16 2 5 2 2 3" xfId="34966" xr:uid="{F43C6516-7279-4FBA-A6F2-D1DE98DA2A5B}"/>
    <cellStyle name="Comma 16 2 5 2 3" xfId="16941" xr:uid="{0E04F116-22E5-424C-A133-13EE7BFB2E05}"/>
    <cellStyle name="Comma 16 2 5 2 3 2" xfId="40895" xr:uid="{8778CB7E-1D3B-4EAF-BCEE-57A1BBA7FB63}"/>
    <cellStyle name="Comma 16 2 5 2 4" xfId="29008" xr:uid="{C2A060EE-CFDE-43CA-A27C-CFFE1A0079E7}"/>
    <cellStyle name="Comma 16 2 5 3" xfId="8052" xr:uid="{0AAD2883-84C9-4A3B-B744-2175F9AEB4B1}"/>
    <cellStyle name="Comma 16 2 5 3 2" xfId="19935" xr:uid="{B8F9FF90-732D-49A8-A868-DF1B76355A75}"/>
    <cellStyle name="Comma 16 2 5 3 2 2" xfId="43888" xr:uid="{160720CB-8BC5-45BD-8484-82DF3A3691EA}"/>
    <cellStyle name="Comma 16 2 5 3 3" xfId="32017" xr:uid="{DEB7ED1A-A3DF-44DD-9EC1-120772876C09}"/>
    <cellStyle name="Comma 16 2 5 4" xfId="14000" xr:uid="{DDD5DDB3-36D9-43E8-BA74-A99A0D3EB299}"/>
    <cellStyle name="Comma 16 2 5 4 2" xfId="37954" xr:uid="{CCD16269-F996-49C1-9F94-DC3BF6626B80}"/>
    <cellStyle name="Comma 16 2 5 5" xfId="26060" xr:uid="{61C290F2-9515-4C19-A728-F756AFDC6608}"/>
    <cellStyle name="Comma 16 2 6" xfId="3590" xr:uid="{45EF1B45-44D4-4F71-BCFE-1406E698E491}"/>
    <cellStyle name="Comma 16 2 6 2" xfId="9572" xr:uid="{D586CE3A-CB2A-4988-A420-72C52CCECFEE}"/>
    <cellStyle name="Comma 16 2 6 2 2" xfId="21447" xr:uid="{DF6AC50F-4184-4A9D-87A8-E2830429E6DE}"/>
    <cellStyle name="Comma 16 2 6 2 2 2" xfId="45400" xr:uid="{3DB07C10-A442-424C-B3E7-1799AAD67B73}"/>
    <cellStyle name="Comma 16 2 6 2 3" xfId="33536" xr:uid="{0937259C-9243-4965-8819-70E96FDBA6AB}"/>
    <cellStyle name="Comma 16 2 6 3" xfId="15511" xr:uid="{3D898380-14F0-4309-BBDB-1CABA6AC554D}"/>
    <cellStyle name="Comma 16 2 6 3 2" xfId="39465" xr:uid="{0B5CE2B7-7CD7-4D9E-A23F-C7FF3C172179}"/>
    <cellStyle name="Comma 16 2 6 4" xfId="27578" xr:uid="{F5321F01-B65E-4646-81EF-4B0CA00E6DDF}"/>
    <cellStyle name="Comma 16 2 7" xfId="6618" xr:uid="{7B97A276-E662-440C-832F-E45D55B96966}"/>
    <cellStyle name="Comma 16 2 7 2" xfId="18505" xr:uid="{BD53551F-AE35-426B-9C81-9A39A137C8B3}"/>
    <cellStyle name="Comma 16 2 7 2 2" xfId="42458" xr:uid="{11DD08A7-191A-4635-9550-CE34777C607F}"/>
    <cellStyle name="Comma 16 2 7 3" xfId="30586" xr:uid="{3507C8C7-EFD7-437B-AA3A-28B6801C23AB}"/>
    <cellStyle name="Comma 16 2 8" xfId="12570" xr:uid="{E5F56CEE-BAA0-42DB-8351-54A7ECC297D5}"/>
    <cellStyle name="Comma 16 2 8 2" xfId="36524" xr:uid="{A0AB61FB-F3A0-46A8-A133-9D7E201F23BE}"/>
    <cellStyle name="Comma 16 2 9" xfId="24634" xr:uid="{CAA8CB4C-65D8-4F39-9D8C-D06AB5A962C1}"/>
    <cellStyle name="Comma 16 3" xfId="660" xr:uid="{E9CAF7E1-2B3F-424F-9CFB-E98C3F11EEA4}"/>
    <cellStyle name="Comma 16 3 2" xfId="1024" xr:uid="{D822AC81-C540-4F8A-9BCA-CB1469A9E52F}"/>
    <cellStyle name="Comma 16 3 2 2" xfId="1737" xr:uid="{7B0370A1-F13A-41D3-80EE-4B640F63074C}"/>
    <cellStyle name="Comma 16 3 2 2 2" xfId="3165" xr:uid="{D84EEF6E-766F-4453-A004-500168BFB395}"/>
    <cellStyle name="Comma 16 3 2 2 2 2" xfId="6155" xr:uid="{FCE412E8-A6BF-4CAD-8D9F-A740477C3532}"/>
    <cellStyle name="Comma 16 3 2 2 2 2 2" xfId="12137" xr:uid="{5F0EFBF1-3DD3-4675-B370-0A4F00324864}"/>
    <cellStyle name="Comma 16 3 2 2 2 2 2 2" xfId="24012" xr:uid="{92201C7D-3480-4012-9964-328F8BB87787}"/>
    <cellStyle name="Comma 16 3 2 2 2 2 2 2 2" xfId="47965" xr:uid="{B8DCF87F-0AE2-4F6C-8BB5-3755A1D30708}"/>
    <cellStyle name="Comma 16 3 2 2 2 2 2 3" xfId="36101" xr:uid="{FE6E94B7-1C3E-4624-9B30-717A9DF5B8B0}"/>
    <cellStyle name="Comma 16 3 2 2 2 2 3" xfId="18076" xr:uid="{C622D48C-2E1E-409C-867D-F382B70FA8D8}"/>
    <cellStyle name="Comma 16 3 2 2 2 2 3 2" xfId="42030" xr:uid="{75277D30-74F1-476A-9811-E5F303512DB2}"/>
    <cellStyle name="Comma 16 3 2 2 2 2 4" xfId="30143" xr:uid="{A4B497C2-8FEA-4E80-9CC9-D3943B91F8F2}"/>
    <cellStyle name="Comma 16 3 2 2 2 3" xfId="9187" xr:uid="{FBB4C2A0-8CD4-4FC3-9A7E-583D44AEBEEF}"/>
    <cellStyle name="Comma 16 3 2 2 2 3 2" xfId="21070" xr:uid="{FC011AB4-F73B-461C-95B8-FECA0C893FB8}"/>
    <cellStyle name="Comma 16 3 2 2 2 3 2 2" xfId="45023" xr:uid="{CBE729BB-7D98-4359-BC83-125F6438E4C0}"/>
    <cellStyle name="Comma 16 3 2 2 2 3 3" xfId="33152" xr:uid="{2F073103-154A-4B80-8E83-C8593869C945}"/>
    <cellStyle name="Comma 16 3 2 2 2 4" xfId="15135" xr:uid="{B617C18E-5D6E-42BD-ABC4-042722CEFDB0}"/>
    <cellStyle name="Comma 16 3 2 2 2 4 2" xfId="39089" xr:uid="{256CFB16-D558-4282-AEF0-533DAD4AFFDD}"/>
    <cellStyle name="Comma 16 3 2 2 2 5" xfId="27195" xr:uid="{97BF20CA-D7F1-4289-B339-53A1BBEBE986}"/>
    <cellStyle name="Comma 16 3 2 2 3" xfId="4727" xr:uid="{5001B2A2-1687-46E8-A523-EB7045517A7B}"/>
    <cellStyle name="Comma 16 3 2 2 3 2" xfId="10709" xr:uid="{C840F561-980D-4839-BC53-6D87CD4D0D8C}"/>
    <cellStyle name="Comma 16 3 2 2 3 2 2" xfId="22584" xr:uid="{3EA0D8AB-F448-4F2E-B31A-FD55E75505DF}"/>
    <cellStyle name="Comma 16 3 2 2 3 2 2 2" xfId="46537" xr:uid="{8E1BF33E-6DCF-4AE4-8627-4F74A525616D}"/>
    <cellStyle name="Comma 16 3 2 2 3 2 3" xfId="34673" xr:uid="{F671357A-CE6D-4CF8-9E07-744EB885F16C}"/>
    <cellStyle name="Comma 16 3 2 2 3 3" xfId="16648" xr:uid="{7ED9FDA3-9DA6-4E3D-AB85-2FDCE63C5F07}"/>
    <cellStyle name="Comma 16 3 2 2 3 3 2" xfId="40602" xr:uid="{839A5A99-22FF-432C-B53F-096D2E0F95B9}"/>
    <cellStyle name="Comma 16 3 2 2 3 4" xfId="28715" xr:uid="{BF648C2C-E766-4F4F-B78B-BBB0AB98F5FB}"/>
    <cellStyle name="Comma 16 3 2 2 4" xfId="7759" xr:uid="{20CFB4E3-798A-4CD5-8565-C92FC6E37F9F}"/>
    <cellStyle name="Comma 16 3 2 2 4 2" xfId="19642" xr:uid="{777604EB-1134-43F7-951A-58B6005927B2}"/>
    <cellStyle name="Comma 16 3 2 2 4 2 2" xfId="43595" xr:uid="{43422219-B7D4-4E28-AE24-94EAE4E7EE3D}"/>
    <cellStyle name="Comma 16 3 2 2 4 3" xfId="31724" xr:uid="{5A7C5D2A-71AD-4EEE-92F3-A19CE1FF3124}"/>
    <cellStyle name="Comma 16 3 2 2 5" xfId="13707" xr:uid="{348D7FB5-A1F0-4520-8FCB-128D6597163E}"/>
    <cellStyle name="Comma 16 3 2 2 5 2" xfId="37661" xr:uid="{D8C44126-83F0-4BB9-931B-8D13CCABA2D7}"/>
    <cellStyle name="Comma 16 3 2 2 6" xfId="25767" xr:uid="{B5A77D71-1943-4719-BDC5-B75EFA4AD3DE}"/>
    <cellStyle name="Comma 16 3 2 3" xfId="2451" xr:uid="{2125BA18-CFF8-40EF-8105-9D97310723DD}"/>
    <cellStyle name="Comma 16 3 2 3 2" xfId="5441" xr:uid="{EB9B9141-EAF0-453D-97D9-0F899F528EB0}"/>
    <cellStyle name="Comma 16 3 2 3 2 2" xfId="11423" xr:uid="{C1B38F37-B7A6-4D24-B56B-B1D9326ED0BA}"/>
    <cellStyle name="Comma 16 3 2 3 2 2 2" xfId="23298" xr:uid="{CF42827B-F1D1-4FC7-A930-8BEE7D6D14FA}"/>
    <cellStyle name="Comma 16 3 2 3 2 2 2 2" xfId="47251" xr:uid="{DE88060C-F3EC-469D-AC9A-9B16A2F4978C}"/>
    <cellStyle name="Comma 16 3 2 3 2 2 3" xfId="35387" xr:uid="{E49FCE9D-C30C-4A73-9707-C6A3BAA8AD86}"/>
    <cellStyle name="Comma 16 3 2 3 2 3" xfId="17362" xr:uid="{D30EC74D-CE90-42BC-9FFB-3D4200828737}"/>
    <cellStyle name="Comma 16 3 2 3 2 3 2" xfId="41316" xr:uid="{82607CE4-DF52-4AF5-9718-E361E743D189}"/>
    <cellStyle name="Comma 16 3 2 3 2 4" xfId="29429" xr:uid="{8F06CD25-7376-4337-8646-FDFC595A1902}"/>
    <cellStyle name="Comma 16 3 2 3 3" xfId="8473" xr:uid="{E2D754F7-DE09-4FD9-80BC-54C21A07DAA3}"/>
    <cellStyle name="Comma 16 3 2 3 3 2" xfId="20356" xr:uid="{A77250D7-473D-4D6C-AE23-1CE3F35B0D57}"/>
    <cellStyle name="Comma 16 3 2 3 3 2 2" xfId="44309" xr:uid="{41697C5E-38F0-43AF-A66B-989D22A58E47}"/>
    <cellStyle name="Comma 16 3 2 3 3 3" xfId="32438" xr:uid="{1068F2A4-76A3-462A-9F0F-41DAC58F50A5}"/>
    <cellStyle name="Comma 16 3 2 3 4" xfId="14421" xr:uid="{F22DABE0-6261-4ABF-98A2-1B6D910E6DD3}"/>
    <cellStyle name="Comma 16 3 2 3 4 2" xfId="38375" xr:uid="{743117BD-D986-46BD-8D4A-585924B441EF}"/>
    <cellStyle name="Comma 16 3 2 3 5" xfId="26481" xr:uid="{BA51C32F-A00F-4747-9618-F7C4BA216A19}"/>
    <cellStyle name="Comma 16 3 2 4" xfId="4013" xr:uid="{83DE2D9F-0D8E-4D0B-990C-B1D93EAF2D33}"/>
    <cellStyle name="Comma 16 3 2 4 2" xfId="9995" xr:uid="{C4ACBC5C-616B-4259-8BB2-8B7D3FC2463B}"/>
    <cellStyle name="Comma 16 3 2 4 2 2" xfId="21870" xr:uid="{AD8E11F9-DF61-4B19-85F4-A64447DD0BC4}"/>
    <cellStyle name="Comma 16 3 2 4 2 2 2" xfId="45823" xr:uid="{9D6368B5-A7C9-4EE1-8578-5E8349DA7AD0}"/>
    <cellStyle name="Comma 16 3 2 4 2 3" xfId="33959" xr:uid="{5BE2BC09-BF87-462E-979C-59203F2BF5E0}"/>
    <cellStyle name="Comma 16 3 2 4 3" xfId="15934" xr:uid="{A1199645-7B53-4895-A2D8-7C607D474C74}"/>
    <cellStyle name="Comma 16 3 2 4 3 2" xfId="39888" xr:uid="{D44EA4ED-0D01-4D0D-A6ED-07F1A6C18B9A}"/>
    <cellStyle name="Comma 16 3 2 4 4" xfId="28001" xr:uid="{C7F05F48-A49B-4DE5-8CB6-76F29CD08C1C}"/>
    <cellStyle name="Comma 16 3 2 5" xfId="7045" xr:uid="{BE619CBE-7F86-4157-B47C-B4B3EF615774}"/>
    <cellStyle name="Comma 16 3 2 5 2" xfId="18928" xr:uid="{5C956B91-F54D-410C-ADC4-CF179944C2CE}"/>
    <cellStyle name="Comma 16 3 2 5 2 2" xfId="42881" xr:uid="{A82166AF-6E8E-41CA-B7A7-AE7F81B887D8}"/>
    <cellStyle name="Comma 16 3 2 5 3" xfId="31010" xr:uid="{8917F62E-6EE4-41F1-850B-88B9ED7C1C1D}"/>
    <cellStyle name="Comma 16 3 2 6" xfId="12993" xr:uid="{FA32BBF1-3A3A-4444-857A-4541CDFC5CCD}"/>
    <cellStyle name="Comma 16 3 2 6 2" xfId="36947" xr:uid="{6BCA6151-F6A8-4A04-90BF-A3E85A15DDA5}"/>
    <cellStyle name="Comma 16 3 2 7" xfId="25054" xr:uid="{F5E09E50-B083-41FC-95D1-391F48860750}"/>
    <cellStyle name="Comma 16 3 3" xfId="1395" xr:uid="{402D2DAC-3910-4FAD-AE4C-1E6274B4A186}"/>
    <cellStyle name="Comma 16 3 3 2" xfId="2823" xr:uid="{3D046D26-2D6C-4603-80D2-CE3C24365D0D}"/>
    <cellStyle name="Comma 16 3 3 2 2" xfId="5813" xr:uid="{7500F624-548D-4AD4-9577-ABC836FDB1D8}"/>
    <cellStyle name="Comma 16 3 3 2 2 2" xfId="11795" xr:uid="{7D81E858-2237-4AD2-A33A-943B3096B411}"/>
    <cellStyle name="Comma 16 3 3 2 2 2 2" xfId="23670" xr:uid="{0C61F93F-4AB0-4E5D-B06F-5BAB2A5FC6E8}"/>
    <cellStyle name="Comma 16 3 3 2 2 2 2 2" xfId="47623" xr:uid="{870B0B80-F921-49E9-83F7-3AA9AD4972CA}"/>
    <cellStyle name="Comma 16 3 3 2 2 2 3" xfId="35759" xr:uid="{A9EBEFF7-00EB-4F5A-86AA-95A4B262DE41}"/>
    <cellStyle name="Comma 16 3 3 2 2 3" xfId="17734" xr:uid="{7DF73BCD-3637-44D1-948F-CB7EAB6983B1}"/>
    <cellStyle name="Comma 16 3 3 2 2 3 2" xfId="41688" xr:uid="{93D3D793-BFA5-4BFE-9A32-95401306AEC1}"/>
    <cellStyle name="Comma 16 3 3 2 2 4" xfId="29801" xr:uid="{A6F2F304-A89D-422A-8E6F-DBB808F66595}"/>
    <cellStyle name="Comma 16 3 3 2 3" xfId="8845" xr:uid="{23FCD649-3A19-4C9C-A8E3-2ECAF37810A3}"/>
    <cellStyle name="Comma 16 3 3 2 3 2" xfId="20728" xr:uid="{426607A3-89D9-4213-992C-0E315EE884BD}"/>
    <cellStyle name="Comma 16 3 3 2 3 2 2" xfId="44681" xr:uid="{2871AF0B-42C7-4FA4-BA17-0C7BB14D77BE}"/>
    <cellStyle name="Comma 16 3 3 2 3 3" xfId="32810" xr:uid="{BD99EE53-47EE-4174-A728-9DBB95BBBD1D}"/>
    <cellStyle name="Comma 16 3 3 2 4" xfId="14793" xr:uid="{31D5D465-81CB-48CC-8FBF-93CB30A960CB}"/>
    <cellStyle name="Comma 16 3 3 2 4 2" xfId="38747" xr:uid="{786869CA-3E5F-4691-947F-07C570C88CD2}"/>
    <cellStyle name="Comma 16 3 3 2 5" xfId="26853" xr:uid="{FC26EC5C-CCFA-4130-8926-7DBC2935A6ED}"/>
    <cellStyle name="Comma 16 3 3 3" xfId="4385" xr:uid="{42E48E5D-9B6A-402B-8A49-696556D20F1E}"/>
    <cellStyle name="Comma 16 3 3 3 2" xfId="10367" xr:uid="{2026D740-6876-41FE-8828-6F3F805E92CA}"/>
    <cellStyle name="Comma 16 3 3 3 2 2" xfId="22242" xr:uid="{F3907F74-11B7-421B-8B1D-BDB83E7D6C44}"/>
    <cellStyle name="Comma 16 3 3 3 2 2 2" xfId="46195" xr:uid="{D400DD4E-A793-4557-AD70-8B88068A7D1F}"/>
    <cellStyle name="Comma 16 3 3 3 2 3" xfId="34331" xr:uid="{F1ECF1A5-A844-408C-A11F-5962C6CBD184}"/>
    <cellStyle name="Comma 16 3 3 3 3" xfId="16306" xr:uid="{3B5628F2-F8FB-45CA-AF04-188E3ED855F0}"/>
    <cellStyle name="Comma 16 3 3 3 3 2" xfId="40260" xr:uid="{B0A66303-F049-4FE6-8C78-876C854F4AEC}"/>
    <cellStyle name="Comma 16 3 3 3 4" xfId="28373" xr:uid="{72519ED2-573E-49AF-9A6A-C2ACEC8F4847}"/>
    <cellStyle name="Comma 16 3 3 4" xfId="7417" xr:uid="{D8EF3215-E5FD-4E96-85BD-5126688A2DCF}"/>
    <cellStyle name="Comma 16 3 3 4 2" xfId="19300" xr:uid="{56C4633D-1609-44D4-A41D-178A5CD8F3EC}"/>
    <cellStyle name="Comma 16 3 3 4 2 2" xfId="43253" xr:uid="{FEB50FA8-D5C2-42A5-9B47-87BB088FE861}"/>
    <cellStyle name="Comma 16 3 3 4 3" xfId="31382" xr:uid="{717CECCC-B732-4803-A02F-C921AA7B9ED5}"/>
    <cellStyle name="Comma 16 3 3 5" xfId="13365" xr:uid="{411FDB57-B942-4903-96D1-1C770EA53A98}"/>
    <cellStyle name="Comma 16 3 3 5 2" xfId="37319" xr:uid="{830A99C1-1EF2-452D-9DB9-797240C237D5}"/>
    <cellStyle name="Comma 16 3 3 6" xfId="25425" xr:uid="{825EBFF3-B82A-4A17-8630-1A7B160D2930}"/>
    <cellStyle name="Comma 16 3 4" xfId="2109" xr:uid="{62321654-EB13-45FC-9746-2DB5CFD0CCD9}"/>
    <cellStyle name="Comma 16 3 4 2" xfId="5099" xr:uid="{BCB596C1-AF5D-46C7-9742-A9B3313A2874}"/>
    <cellStyle name="Comma 16 3 4 2 2" xfId="11081" xr:uid="{939FC713-8274-4C1A-ADCF-6C38376E81B5}"/>
    <cellStyle name="Comma 16 3 4 2 2 2" xfId="22956" xr:uid="{B4C60EC3-EEB5-4AAE-830B-47DF55690E6B}"/>
    <cellStyle name="Comma 16 3 4 2 2 2 2" xfId="46909" xr:uid="{A9C3C48A-523A-4492-8C78-C5AA5756C487}"/>
    <cellStyle name="Comma 16 3 4 2 2 3" xfId="35045" xr:uid="{84975661-1F2B-41AD-9629-E1828BAE71EB}"/>
    <cellStyle name="Comma 16 3 4 2 3" xfId="17020" xr:uid="{5E2B3B2F-E675-45A5-93F6-F020566A4654}"/>
    <cellStyle name="Comma 16 3 4 2 3 2" xfId="40974" xr:uid="{B7466981-FB28-44D8-9DBB-80E19BBB6F02}"/>
    <cellStyle name="Comma 16 3 4 2 4" xfId="29087" xr:uid="{31CC360F-C98B-40E2-9EA8-DAF752D40F48}"/>
    <cellStyle name="Comma 16 3 4 3" xfId="8131" xr:uid="{5A9EB76F-D54F-486C-A925-F839B104C4E4}"/>
    <cellStyle name="Comma 16 3 4 3 2" xfId="20014" xr:uid="{D6F564F0-5B50-462F-AFEC-A96F9C0B28D0}"/>
    <cellStyle name="Comma 16 3 4 3 2 2" xfId="43967" xr:uid="{FEFE2287-2DD2-40B9-8BC9-27140F1B99E2}"/>
    <cellStyle name="Comma 16 3 4 3 3" xfId="32096" xr:uid="{BE7B81E6-53E8-4F63-9316-A3CD2DD4F35E}"/>
    <cellStyle name="Comma 16 3 4 4" xfId="14079" xr:uid="{99E2F13C-6098-4840-A06B-CFF4FB7ECD61}"/>
    <cellStyle name="Comma 16 3 4 4 2" xfId="38033" xr:uid="{3B1920E0-3AEA-4741-98B3-B6288169DCD5}"/>
    <cellStyle name="Comma 16 3 4 5" xfId="26139" xr:uid="{BE1DAA6C-C4DE-4409-8762-804B00ABD77D}"/>
    <cellStyle name="Comma 16 3 5" xfId="3669" xr:uid="{160C99A1-2221-446E-A0F1-75036BF4B185}"/>
    <cellStyle name="Comma 16 3 5 2" xfId="9651" xr:uid="{C06CE500-3869-4434-879D-2DB98A9653D8}"/>
    <cellStyle name="Comma 16 3 5 2 2" xfId="21526" xr:uid="{B7CA9AF9-620C-4362-8BE2-27AB9AF38B24}"/>
    <cellStyle name="Comma 16 3 5 2 2 2" xfId="45479" xr:uid="{B9F1B711-0545-4776-9F59-D35348844381}"/>
    <cellStyle name="Comma 16 3 5 2 3" xfId="33615" xr:uid="{F343734D-3B82-436B-BB95-ECA068485AB9}"/>
    <cellStyle name="Comma 16 3 5 3" xfId="15590" xr:uid="{C17D86EC-24FF-4443-83F4-C53DAD769C04}"/>
    <cellStyle name="Comma 16 3 5 3 2" xfId="39544" xr:uid="{A2F5B818-4F96-42B9-ABBC-4553088713B3}"/>
    <cellStyle name="Comma 16 3 5 4" xfId="27657" xr:uid="{BBF6DD53-90DC-4C46-A623-479219FC1462}"/>
    <cellStyle name="Comma 16 3 6" xfId="6699" xr:uid="{D6DBF637-88C0-43DA-9459-D126022E3C36}"/>
    <cellStyle name="Comma 16 3 6 2" xfId="18584" xr:uid="{402F0FC0-2C22-4396-94FB-994C5912B187}"/>
    <cellStyle name="Comma 16 3 6 2 2" xfId="42537" xr:uid="{4606B5FC-4D1F-45AD-840D-3DFD2C559A88}"/>
    <cellStyle name="Comma 16 3 6 3" xfId="30666" xr:uid="{0E94DED2-E663-4DC9-8E5B-B4E46B5A1A32}"/>
    <cellStyle name="Comma 16 3 7" xfId="12649" xr:uid="{572C2061-C331-477F-933F-44D4A4EF271B}"/>
    <cellStyle name="Comma 16 3 7 2" xfId="36603" xr:uid="{D5EA508D-55ED-420E-8669-EAE47250EA76}"/>
    <cellStyle name="Comma 16 3 8" xfId="24713" xr:uid="{D2742B3B-4651-4393-A74C-DCEC93383C17}"/>
    <cellStyle name="Comma 16 4" xfId="868" xr:uid="{D9C66F7A-1635-4020-AC38-8C9C0809DDC2}"/>
    <cellStyle name="Comma 16 4 2" xfId="1582" xr:uid="{3CD8F0A0-4F51-4697-9D1A-1F64AA296394}"/>
    <cellStyle name="Comma 16 4 2 2" xfId="3010" xr:uid="{88B1F74A-BBCF-46FA-85FA-8E4B9FC99EE3}"/>
    <cellStyle name="Comma 16 4 2 2 2" xfId="6000" xr:uid="{A9E1D3DA-A0CD-4D46-A651-710D25A19D18}"/>
    <cellStyle name="Comma 16 4 2 2 2 2" xfId="11982" xr:uid="{5EF55299-65C0-4092-9926-1ED74EE19ADF}"/>
    <cellStyle name="Comma 16 4 2 2 2 2 2" xfId="23857" xr:uid="{473D86B0-EE0A-457D-A4F3-5A0E3E4D6BC9}"/>
    <cellStyle name="Comma 16 4 2 2 2 2 2 2" xfId="47810" xr:uid="{89BCBED9-1F5C-41C0-A7BC-1139F2322AA3}"/>
    <cellStyle name="Comma 16 4 2 2 2 2 3" xfId="35946" xr:uid="{11895881-303E-4DC3-B619-4392F7002198}"/>
    <cellStyle name="Comma 16 4 2 2 2 3" xfId="17921" xr:uid="{FC7D3A77-9786-4DBE-A75B-0F25D6F2D13E}"/>
    <cellStyle name="Comma 16 4 2 2 2 3 2" xfId="41875" xr:uid="{D5AF012F-52A5-4680-8F58-D6D824B98777}"/>
    <cellStyle name="Comma 16 4 2 2 2 4" xfId="29988" xr:uid="{F904A85A-B7CE-4269-8752-A3B88FE9668B}"/>
    <cellStyle name="Comma 16 4 2 2 3" xfId="9032" xr:uid="{CF53AAB8-3BDC-4FDE-B12D-72B148B67D83}"/>
    <cellStyle name="Comma 16 4 2 2 3 2" xfId="20915" xr:uid="{7FC2B42B-34ED-4950-BD00-833FCB6308ED}"/>
    <cellStyle name="Comma 16 4 2 2 3 2 2" xfId="44868" xr:uid="{59E80034-76A2-4D75-90F3-F0267D66899B}"/>
    <cellStyle name="Comma 16 4 2 2 3 3" xfId="32997" xr:uid="{3B59D6BD-2A47-4285-B67E-46CC39B854DD}"/>
    <cellStyle name="Comma 16 4 2 2 4" xfId="14980" xr:uid="{E552F728-B0E6-4614-A089-B280D9E9F0EB}"/>
    <cellStyle name="Comma 16 4 2 2 4 2" xfId="38934" xr:uid="{B1290BE4-768A-4706-A851-A413A5861388}"/>
    <cellStyle name="Comma 16 4 2 2 5" xfId="27040" xr:uid="{70CBA5B4-8724-448E-9545-B8B36548E4D9}"/>
    <cellStyle name="Comma 16 4 2 3" xfId="4572" xr:uid="{7FCA1434-2FD3-4C63-B90A-01E8E6E0F3D4}"/>
    <cellStyle name="Comma 16 4 2 3 2" xfId="10554" xr:uid="{AD16B378-097B-40EE-AF5D-954FC8267BF2}"/>
    <cellStyle name="Comma 16 4 2 3 2 2" xfId="22429" xr:uid="{39A0B005-D9F8-4F14-A251-17371A5C648E}"/>
    <cellStyle name="Comma 16 4 2 3 2 2 2" xfId="46382" xr:uid="{3868CE5C-CE2C-4226-B561-B42F8BFE8279}"/>
    <cellStyle name="Comma 16 4 2 3 2 3" xfId="34518" xr:uid="{3EF6BE3A-C0EC-4574-A074-E2F0E3459640}"/>
    <cellStyle name="Comma 16 4 2 3 3" xfId="16493" xr:uid="{7DE685C7-0DFE-4301-B3DA-36C929E4F70C}"/>
    <cellStyle name="Comma 16 4 2 3 3 2" xfId="40447" xr:uid="{C9BC77EC-8AE0-4B04-B889-E4DF766FD1C5}"/>
    <cellStyle name="Comma 16 4 2 3 4" xfId="28560" xr:uid="{8B856725-F9C8-4B1F-B850-E09F24B11073}"/>
    <cellStyle name="Comma 16 4 2 4" xfId="7604" xr:uid="{856C4F17-C515-48FB-BBC5-56308ECADC1A}"/>
    <cellStyle name="Comma 16 4 2 4 2" xfId="19487" xr:uid="{0DA9595B-15C4-48F2-B2ED-8E1326ABA72B}"/>
    <cellStyle name="Comma 16 4 2 4 2 2" xfId="43440" xr:uid="{347D6BEA-0536-4CA2-828C-BD44C0BE0BF0}"/>
    <cellStyle name="Comma 16 4 2 4 3" xfId="31569" xr:uid="{B912DB5E-6E4D-4E80-B1A1-F915795868A4}"/>
    <cellStyle name="Comma 16 4 2 5" xfId="13552" xr:uid="{CCB2152D-F00D-4111-8B78-2B65F2F156D2}"/>
    <cellStyle name="Comma 16 4 2 5 2" xfId="37506" xr:uid="{6A1FD5EB-08F7-41BE-A601-635A07D16404}"/>
    <cellStyle name="Comma 16 4 2 6" xfId="25612" xr:uid="{D5AE8308-4057-4838-B064-58FC67E144AF}"/>
    <cellStyle name="Comma 16 4 3" xfId="2296" xr:uid="{CC948C24-5284-4F7D-BF10-EC3397A68D59}"/>
    <cellStyle name="Comma 16 4 3 2" xfId="5286" xr:uid="{B850A8A5-D1AB-44FF-81E9-FA3F2D4A1C5E}"/>
    <cellStyle name="Comma 16 4 3 2 2" xfId="11268" xr:uid="{687644D1-F9B3-4DA5-8EBB-5A110AF66DBD}"/>
    <cellStyle name="Comma 16 4 3 2 2 2" xfId="23143" xr:uid="{3DD4AF4B-A7D8-486C-90A3-6729529E0FD6}"/>
    <cellStyle name="Comma 16 4 3 2 2 2 2" xfId="47096" xr:uid="{5B05FB02-3159-4469-AE0C-09F07E01F61F}"/>
    <cellStyle name="Comma 16 4 3 2 2 3" xfId="35232" xr:uid="{B5C79C06-35B8-44B9-B550-AC7D46DD0F8E}"/>
    <cellStyle name="Comma 16 4 3 2 3" xfId="17207" xr:uid="{5BEDC9D8-318D-4DBB-8690-7C9D08F20FC3}"/>
    <cellStyle name="Comma 16 4 3 2 3 2" xfId="41161" xr:uid="{980ECBA0-61E0-4BAA-8F02-0FC67318EFDD}"/>
    <cellStyle name="Comma 16 4 3 2 4" xfId="29274" xr:uid="{6C7AE14D-40D7-4067-B9B2-C49A068BE70F}"/>
    <cellStyle name="Comma 16 4 3 3" xfId="8318" xr:uid="{1BED2C5A-0784-4B48-908E-9236120B1111}"/>
    <cellStyle name="Comma 16 4 3 3 2" xfId="20201" xr:uid="{74CA16AC-7A25-4B5A-A466-71733D0FD0E1}"/>
    <cellStyle name="Comma 16 4 3 3 2 2" xfId="44154" xr:uid="{7DAC24AA-EDC3-4C4F-9429-80171458538C}"/>
    <cellStyle name="Comma 16 4 3 3 3" xfId="32283" xr:uid="{B77BE31E-F3AE-40D2-A52D-2AEEA4D71E2B}"/>
    <cellStyle name="Comma 16 4 3 4" xfId="14266" xr:uid="{FB7DCDA6-0A8F-4379-A199-BF74B6BA68D1}"/>
    <cellStyle name="Comma 16 4 3 4 2" xfId="38220" xr:uid="{C4BAFB53-DE5C-4DCF-8613-77BADBD034C4}"/>
    <cellStyle name="Comma 16 4 3 5" xfId="26326" xr:uid="{531DC248-3F57-41C3-80B2-E6F4267BDA27}"/>
    <cellStyle name="Comma 16 4 4" xfId="3858" xr:uid="{FBD3C52C-3A19-4F34-969A-B057434C5E7F}"/>
    <cellStyle name="Comma 16 4 4 2" xfId="9840" xr:uid="{C93CD55B-DDB6-4B72-A318-1AF912DC2787}"/>
    <cellStyle name="Comma 16 4 4 2 2" xfId="21715" xr:uid="{1ECDE5A9-DD4A-441B-BC23-0BD8A27BBA12}"/>
    <cellStyle name="Comma 16 4 4 2 2 2" xfId="45668" xr:uid="{7C9E1275-C7B9-4BDC-B839-82375BD8C1AF}"/>
    <cellStyle name="Comma 16 4 4 2 3" xfId="33804" xr:uid="{247C9001-551C-4BFE-89E6-EE36E90485F3}"/>
    <cellStyle name="Comma 16 4 4 3" xfId="15779" xr:uid="{1A4A0718-9692-4D63-A248-DDA2A21D06A8}"/>
    <cellStyle name="Comma 16 4 4 3 2" xfId="39733" xr:uid="{473250F9-560F-4946-83EA-432B96DA27CE}"/>
    <cellStyle name="Comma 16 4 4 4" xfId="27846" xr:uid="{537DF46F-7686-40E9-8FF9-9CDF941EDC8D}"/>
    <cellStyle name="Comma 16 4 5" xfId="6890" xr:uid="{E5B69CE9-01CD-4513-92DA-D939478CFCB3}"/>
    <cellStyle name="Comma 16 4 5 2" xfId="18773" xr:uid="{2B9F0FF9-E3C5-4ABB-A9B7-71161370CEAB}"/>
    <cellStyle name="Comma 16 4 5 2 2" xfId="42726" xr:uid="{35A73954-08C7-4C7F-A836-D74BC184F38F}"/>
    <cellStyle name="Comma 16 4 5 3" xfId="30855" xr:uid="{7E3159B0-404E-48F9-8660-BED95373815C}"/>
    <cellStyle name="Comma 16 4 6" xfId="12838" xr:uid="{7D669CB0-B43F-47DC-8855-14E1E9ACE36C}"/>
    <cellStyle name="Comma 16 4 6 2" xfId="36792" xr:uid="{A6B57029-811B-45D0-9305-3F8704BD98D8}"/>
    <cellStyle name="Comma 16 4 7" xfId="24899" xr:uid="{0E6CB492-79E4-4D58-8D8D-2C46B6E20C84}"/>
    <cellStyle name="Comma 16 5" xfId="1239" xr:uid="{A725A586-AB55-40A0-B79F-630CF5F65D2A}"/>
    <cellStyle name="Comma 16 5 2" xfId="2667" xr:uid="{6B5EFB07-C451-4815-8F68-2A8DABF272C7}"/>
    <cellStyle name="Comma 16 5 2 2" xfId="5657" xr:uid="{643B9FE9-D8AD-4E8B-83B0-661BF9631C50}"/>
    <cellStyle name="Comma 16 5 2 2 2" xfId="11639" xr:uid="{C3ECFAB1-EC20-48F4-A588-5EBC011524F3}"/>
    <cellStyle name="Comma 16 5 2 2 2 2" xfId="23514" xr:uid="{E8C7C8A8-62C8-490F-9D2C-33425D575CED}"/>
    <cellStyle name="Comma 16 5 2 2 2 2 2" xfId="47467" xr:uid="{646DEFF6-E083-430E-B089-C8786E2F79D3}"/>
    <cellStyle name="Comma 16 5 2 2 2 3" xfId="35603" xr:uid="{2175FA2A-E5AA-49FC-8584-0532903C3FEC}"/>
    <cellStyle name="Comma 16 5 2 2 3" xfId="17578" xr:uid="{45BA03F1-EEC9-47F8-9818-19A636F3A2CC}"/>
    <cellStyle name="Comma 16 5 2 2 3 2" xfId="41532" xr:uid="{1220CC81-5641-4AA4-AA3E-5D6722DE4200}"/>
    <cellStyle name="Comma 16 5 2 2 4" xfId="29645" xr:uid="{D7536F52-27C0-46D3-B91B-15806A70AB89}"/>
    <cellStyle name="Comma 16 5 2 3" xfId="8689" xr:uid="{F438D2E1-A169-44C9-9EB2-349E9F7BFDB0}"/>
    <cellStyle name="Comma 16 5 2 3 2" xfId="20572" xr:uid="{0C605138-7F08-458C-B3D6-501E429273D6}"/>
    <cellStyle name="Comma 16 5 2 3 2 2" xfId="44525" xr:uid="{C960E777-EC2F-4F22-8515-052E17A20B47}"/>
    <cellStyle name="Comma 16 5 2 3 3" xfId="32654" xr:uid="{2EC3684B-62AE-4A83-B8CF-3AA40756B162}"/>
    <cellStyle name="Comma 16 5 2 4" xfId="14637" xr:uid="{D42C4D94-E2D4-4470-8246-3F9EC9742A59}"/>
    <cellStyle name="Comma 16 5 2 4 2" xfId="38591" xr:uid="{AD1BB865-1E23-4B35-B84B-17B0A045CB0E}"/>
    <cellStyle name="Comma 16 5 2 5" xfId="26697" xr:uid="{D31B8B87-F1F8-4043-A818-B99117B80CCB}"/>
    <cellStyle name="Comma 16 5 3" xfId="4229" xr:uid="{0D3F3285-5D80-4C55-A1E3-08BD79FCF810}"/>
    <cellStyle name="Comma 16 5 3 2" xfId="10211" xr:uid="{AF137CB5-B037-482B-A0B6-6F68D7C9ED05}"/>
    <cellStyle name="Comma 16 5 3 2 2" xfId="22086" xr:uid="{10E1E501-95ED-4FAE-9D89-B6A660118CB4}"/>
    <cellStyle name="Comma 16 5 3 2 2 2" xfId="46039" xr:uid="{304D9364-E74B-41D0-BCD2-493B1451C4CA}"/>
    <cellStyle name="Comma 16 5 3 2 3" xfId="34175" xr:uid="{6F691362-4F32-459F-B7A3-CD4241FF6EDD}"/>
    <cellStyle name="Comma 16 5 3 3" xfId="16150" xr:uid="{CEA18D2A-84F2-406A-A575-96A4738A6795}"/>
    <cellStyle name="Comma 16 5 3 3 2" xfId="40104" xr:uid="{BF951F6A-5C60-4C92-8835-89866919E97F}"/>
    <cellStyle name="Comma 16 5 3 4" xfId="28217" xr:uid="{299318A2-E33E-4483-9C1C-7D557152D69B}"/>
    <cellStyle name="Comma 16 5 4" xfId="7261" xr:uid="{2C5D42B5-0729-437F-850C-00E743E817E6}"/>
    <cellStyle name="Comma 16 5 4 2" xfId="19144" xr:uid="{BBB743FE-F063-429A-8AA7-0D02B634FFF0}"/>
    <cellStyle name="Comma 16 5 4 2 2" xfId="43097" xr:uid="{2930C9F6-8A6D-4746-8FF0-9F05A501AF5A}"/>
    <cellStyle name="Comma 16 5 4 3" xfId="31226" xr:uid="{630BD79F-80FC-4613-9A5A-2F58FBECBA7C}"/>
    <cellStyle name="Comma 16 5 5" xfId="13209" xr:uid="{84A20628-0D0A-4FA2-B7E5-9BA2DD7EBEEB}"/>
    <cellStyle name="Comma 16 5 5 2" xfId="37163" xr:uid="{0B3B3D0B-C159-48D3-8217-C5D58DA01B6C}"/>
    <cellStyle name="Comma 16 5 6" xfId="25269" xr:uid="{7EB2435C-5C00-4085-AFCC-BB0381C4B8CA}"/>
    <cellStyle name="Comma 16 6" xfId="1953" xr:uid="{E1CDF2EF-2F04-4080-8999-5789EFC3E8BD}"/>
    <cellStyle name="Comma 16 6 2" xfId="4943" xr:uid="{AAE40AFC-1B8A-4BC9-8988-9776E8DE4C72}"/>
    <cellStyle name="Comma 16 6 2 2" xfId="10925" xr:uid="{0CD8AB42-EDF5-4301-9B78-EB4EF863BF2A}"/>
    <cellStyle name="Comma 16 6 2 2 2" xfId="22800" xr:uid="{4F7197F1-A05E-4FF5-BEEA-C89576FE199B}"/>
    <cellStyle name="Comma 16 6 2 2 2 2" xfId="46753" xr:uid="{E935417F-EAB0-48B8-B6DE-ECDFDB17B026}"/>
    <cellStyle name="Comma 16 6 2 2 3" xfId="34889" xr:uid="{CDC3F5FB-EC55-4853-8BF5-F66A5D04931D}"/>
    <cellStyle name="Comma 16 6 2 3" xfId="16864" xr:uid="{89B01765-68BE-4E05-8E3B-824AB3AA9068}"/>
    <cellStyle name="Comma 16 6 2 3 2" xfId="40818" xr:uid="{53F04938-5769-4066-A9C1-8DDD4A2B68D7}"/>
    <cellStyle name="Comma 16 6 2 4" xfId="28931" xr:uid="{AB5C5D34-4095-4F45-A9C4-46A2E85EA730}"/>
    <cellStyle name="Comma 16 6 3" xfId="7975" xr:uid="{43DD91A1-BE33-4E70-88A3-814D3A3585D4}"/>
    <cellStyle name="Comma 16 6 3 2" xfId="19858" xr:uid="{C275A6F4-62FA-4C1E-A5AC-43CC34E2E18B}"/>
    <cellStyle name="Comma 16 6 3 2 2" xfId="43811" xr:uid="{B3B2D2E8-4EC3-424E-A3B3-33119EEDA71D}"/>
    <cellStyle name="Comma 16 6 3 3" xfId="31940" xr:uid="{3F47C1AC-40EC-4B25-A72D-094E9518DA66}"/>
    <cellStyle name="Comma 16 6 4" xfId="13923" xr:uid="{6399356F-4689-4B9F-853C-4129F1C9D035}"/>
    <cellStyle name="Comma 16 6 4 2" xfId="37877" xr:uid="{E8BBCCE4-7FEA-4118-9A8F-D1C691C502C2}"/>
    <cellStyle name="Comma 16 6 5" xfId="25983" xr:uid="{D9351E2D-B300-4FCC-AB5E-619724C64C47}"/>
    <cellStyle name="Comma 16 7" xfId="3512" xr:uid="{C34FAFC6-78CA-402C-94D4-F16EEBA4A485}"/>
    <cellStyle name="Comma 16 7 2" xfId="9494" xr:uid="{EB731366-D7B5-47E9-934C-CBC44D56A1A5}"/>
    <cellStyle name="Comma 16 7 2 2" xfId="21369" xr:uid="{A19350C3-D94A-4AD3-8AB9-17A3CC5545B0}"/>
    <cellStyle name="Comma 16 7 2 2 2" xfId="45322" xr:uid="{330819F8-E86C-40BF-B863-0DADC753F097}"/>
    <cellStyle name="Comma 16 7 2 3" xfId="33458" xr:uid="{64F76171-EADE-4A2D-ACE5-B2FDEDF78673}"/>
    <cellStyle name="Comma 16 7 3" xfId="15433" xr:uid="{5D188030-B749-4FFC-832B-E280207B8C3F}"/>
    <cellStyle name="Comma 16 7 3 2" xfId="39387" xr:uid="{F9938D99-5DF2-4E7F-A0CD-B468CD3E79A2}"/>
    <cellStyle name="Comma 16 7 4" xfId="27500" xr:uid="{7035C787-EF18-4018-97D6-E2CD3DEE3D14}"/>
    <cellStyle name="Comma 16 8" xfId="6540" xr:uid="{972F3F20-8436-4AC5-B640-34E0C949996D}"/>
    <cellStyle name="Comma 16 8 2" xfId="18428" xr:uid="{3CF20407-360F-481E-AA84-20954029E407}"/>
    <cellStyle name="Comma 16 8 2 2" xfId="42381" xr:uid="{CB68355D-10D2-4BD0-A48A-272535D404B9}"/>
    <cellStyle name="Comma 16 8 3" xfId="30508" xr:uid="{149904EA-68CE-4C70-BDE7-DE6673029606}"/>
    <cellStyle name="Comma 16 9" xfId="12492" xr:uid="{C3B038B1-F3EA-43A6-85A3-B4375304D913}"/>
    <cellStyle name="Comma 16 9 2" xfId="36446" xr:uid="{796C6100-63BB-4263-B58C-6F34F230695F}"/>
    <cellStyle name="Comma 17" xfId="802" xr:uid="{3F47F1A8-9A4E-4CFE-9CB9-5B9419C1813C}"/>
    <cellStyle name="Comma 17 2" xfId="1164" xr:uid="{C4A9C97F-14D5-492E-B982-86F881700754}"/>
    <cellStyle name="Comma 17 2 2" xfId="1878" xr:uid="{D6FAD4D8-49EF-44D9-A694-216FF2B96977}"/>
    <cellStyle name="Comma 17 2 2 2" xfId="3306" xr:uid="{535F7A3A-8D3E-4036-B2AB-4F4F8D8E0942}"/>
    <cellStyle name="Comma 17 2 2 2 2" xfId="6296" xr:uid="{9E8FC344-11F8-4EC1-B4B6-A08B10B1AFD2}"/>
    <cellStyle name="Comma 17 2 2 2 2 2" xfId="12278" xr:uid="{6828E4B0-676C-4A1B-B1AA-E5BD309F1C5B}"/>
    <cellStyle name="Comma 17 2 2 2 2 2 2" xfId="24153" xr:uid="{44B61B61-5420-408D-BEF5-EEE4A7DB3F9C}"/>
    <cellStyle name="Comma 17 2 2 2 2 2 2 2" xfId="48106" xr:uid="{80B94499-D3AA-4DF6-B01E-76BB7076B2D8}"/>
    <cellStyle name="Comma 17 2 2 2 2 2 3" xfId="36242" xr:uid="{10F0016A-95BC-468F-B028-61B9018AFB3A}"/>
    <cellStyle name="Comma 17 2 2 2 2 3" xfId="18217" xr:uid="{E998F6B6-2480-41B4-A58A-35C0E6E0331A}"/>
    <cellStyle name="Comma 17 2 2 2 2 3 2" xfId="42171" xr:uid="{63EF99C7-13FC-438F-95D9-0FF0FD0434DB}"/>
    <cellStyle name="Comma 17 2 2 2 2 4" xfId="30284" xr:uid="{CFDB1E9C-AD6A-4755-8C83-67F2130CA862}"/>
    <cellStyle name="Comma 17 2 2 2 3" xfId="9328" xr:uid="{D58B37EC-5FF3-43D6-9F8B-13026CBDC049}"/>
    <cellStyle name="Comma 17 2 2 2 3 2" xfId="21211" xr:uid="{F48B0DB3-D8E5-4DB5-9E21-DB4415E1850A}"/>
    <cellStyle name="Comma 17 2 2 2 3 2 2" xfId="45164" xr:uid="{B4864A3E-D43D-479E-9945-5DF946A4209D}"/>
    <cellStyle name="Comma 17 2 2 2 3 3" xfId="33293" xr:uid="{14778A1F-2480-4CB0-8B75-6E995882F8AA}"/>
    <cellStyle name="Comma 17 2 2 2 4" xfId="15276" xr:uid="{88283DB4-FECC-45CF-B550-0A73DEB0B41E}"/>
    <cellStyle name="Comma 17 2 2 2 4 2" xfId="39230" xr:uid="{C1697CCB-B26E-4541-91B7-51CA7B2AC506}"/>
    <cellStyle name="Comma 17 2 2 2 5" xfId="27336" xr:uid="{A2C831A1-490A-4305-9942-635180DE9628}"/>
    <cellStyle name="Comma 17 2 2 3" xfId="4868" xr:uid="{612F47D7-4F7F-4E37-B3EC-DCE17F939230}"/>
    <cellStyle name="Comma 17 2 2 3 2" xfId="10850" xr:uid="{534240EF-FC53-448D-9CB3-14EF4748F8D4}"/>
    <cellStyle name="Comma 17 2 2 3 2 2" xfId="22725" xr:uid="{35AC294E-7CC2-4C67-BB66-AFCE136B8DF5}"/>
    <cellStyle name="Comma 17 2 2 3 2 2 2" xfId="46678" xr:uid="{B7E80F16-9E2F-41A8-A58A-ED548A08BD6F}"/>
    <cellStyle name="Comma 17 2 2 3 2 3" xfId="34814" xr:uid="{9F2A3C07-5C02-435E-B518-700735E0433D}"/>
    <cellStyle name="Comma 17 2 2 3 3" xfId="16789" xr:uid="{4EEDA89D-D5F3-4DD7-BE36-CFA8A2AB1B31}"/>
    <cellStyle name="Comma 17 2 2 3 3 2" xfId="40743" xr:uid="{FB91221B-18FB-415E-A4DC-D097F45BFDDA}"/>
    <cellStyle name="Comma 17 2 2 3 4" xfId="28856" xr:uid="{E55132E0-46FC-49AA-A31F-1915D579938C}"/>
    <cellStyle name="Comma 17 2 2 4" xfId="7900" xr:uid="{5918B281-A547-4B77-85CD-1AF420F2E8E0}"/>
    <cellStyle name="Comma 17 2 2 4 2" xfId="19783" xr:uid="{94A7D260-7ABA-43C6-9659-DE77A0ED78F0}"/>
    <cellStyle name="Comma 17 2 2 4 2 2" xfId="43736" xr:uid="{D52ABD03-7711-4569-9362-529666AE4C6E}"/>
    <cellStyle name="Comma 17 2 2 4 3" xfId="31865" xr:uid="{57C30E83-54BF-417E-BE34-4DC61E66D90C}"/>
    <cellStyle name="Comma 17 2 2 5" xfId="13848" xr:uid="{200799B0-626E-4041-B2E0-5C32A63E2851}"/>
    <cellStyle name="Comma 17 2 2 5 2" xfId="37802" xr:uid="{78546746-4676-416F-A77A-52EB7258BE15}"/>
    <cellStyle name="Comma 17 2 2 6" xfId="25908" xr:uid="{93AAE9D4-C9F1-4E0C-9CDF-A033101F60D9}"/>
    <cellStyle name="Comma 17 2 3" xfId="2592" xr:uid="{5D042BD7-D7EC-41CB-8239-AB46145CACC2}"/>
    <cellStyle name="Comma 17 2 3 2" xfId="5582" xr:uid="{5AEB4F08-DAB1-4C89-BB01-9090DC501E59}"/>
    <cellStyle name="Comma 17 2 3 2 2" xfId="11564" xr:uid="{6F7DD272-BF8E-4155-8FC9-FD4182F80A08}"/>
    <cellStyle name="Comma 17 2 3 2 2 2" xfId="23439" xr:uid="{2512A45D-6B4D-4A8C-8A5D-90BB789FE4E9}"/>
    <cellStyle name="Comma 17 2 3 2 2 2 2" xfId="47392" xr:uid="{346E6208-5A21-4226-9187-B81A6BA12F7D}"/>
    <cellStyle name="Comma 17 2 3 2 2 3" xfId="35528" xr:uid="{3F01371E-7858-476C-9E90-FD0866159A6D}"/>
    <cellStyle name="Comma 17 2 3 2 3" xfId="17503" xr:uid="{C3E5E446-28A7-4298-B2EA-15AFE193C7B6}"/>
    <cellStyle name="Comma 17 2 3 2 3 2" xfId="41457" xr:uid="{EA991B0C-D67F-4E83-98B0-56BFB6AF5753}"/>
    <cellStyle name="Comma 17 2 3 2 4" xfId="29570" xr:uid="{885DFAB0-7958-4644-85E0-BFC4B4B9B74F}"/>
    <cellStyle name="Comma 17 2 3 3" xfId="8614" xr:uid="{6ADD8304-42DD-4EDF-A2B0-17562D69ABEA}"/>
    <cellStyle name="Comma 17 2 3 3 2" xfId="20497" xr:uid="{47CA4954-C293-401F-9C7C-ECC68A8679FA}"/>
    <cellStyle name="Comma 17 2 3 3 2 2" xfId="44450" xr:uid="{8FB3E36F-BEAA-4F95-944E-9BEC87BAFA31}"/>
    <cellStyle name="Comma 17 2 3 3 3" xfId="32579" xr:uid="{C1A50BD6-5168-498F-BAF1-3234E009B4AB}"/>
    <cellStyle name="Comma 17 2 3 4" xfId="14562" xr:uid="{84A47AEC-6CC5-4513-88EA-FC2D6B66BEFF}"/>
    <cellStyle name="Comma 17 2 3 4 2" xfId="38516" xr:uid="{D9A63270-962B-4A33-9EF9-8AE3862576D3}"/>
    <cellStyle name="Comma 17 2 3 5" xfId="26622" xr:uid="{8FE6D45D-02E7-4411-B29A-BFC6DA49B796}"/>
    <cellStyle name="Comma 17 2 4" xfId="4154" xr:uid="{3B6AB10C-9248-409E-82C5-002424392B20}"/>
    <cellStyle name="Comma 17 2 4 2" xfId="10136" xr:uid="{3BD55F0F-CA14-4D3C-B973-4ED08C404F7C}"/>
    <cellStyle name="Comma 17 2 4 2 2" xfId="22011" xr:uid="{606A7877-7431-4041-B1CF-14CF3EBB9B28}"/>
    <cellStyle name="Comma 17 2 4 2 2 2" xfId="45964" xr:uid="{05CFECC0-C1D1-4289-B033-E60158BD6198}"/>
    <cellStyle name="Comma 17 2 4 2 3" xfId="34100" xr:uid="{ED90B6E7-03EC-4246-9D9F-D9A1D0E79325}"/>
    <cellStyle name="Comma 17 2 4 3" xfId="16075" xr:uid="{CE793CB6-D979-4BF8-94E6-3FAF2E58A3B8}"/>
    <cellStyle name="Comma 17 2 4 3 2" xfId="40029" xr:uid="{721B37D9-48C9-4245-87C2-1BC514D89AA1}"/>
    <cellStyle name="Comma 17 2 4 4" xfId="28142" xr:uid="{02209711-29DD-4A0A-BBFF-B27DC5557DC3}"/>
    <cellStyle name="Comma 17 2 5" xfId="7186" xr:uid="{7C24F9AB-BECB-46D2-ADA5-1EBBC789BCBD}"/>
    <cellStyle name="Comma 17 2 5 2" xfId="19069" xr:uid="{F8A941FA-7BF0-450C-A42B-F08C4263DBAA}"/>
    <cellStyle name="Comma 17 2 5 2 2" xfId="43022" xr:uid="{8BABD8E1-1B8D-485F-AE03-DA3E332BEABB}"/>
    <cellStyle name="Comma 17 2 5 3" xfId="31151" xr:uid="{4ABBE11A-7511-4DEC-A084-DB15C54CD304}"/>
    <cellStyle name="Comma 17 2 6" xfId="13134" xr:uid="{C2738DC9-20E5-44F1-B039-0C8D3DB47DE9}"/>
    <cellStyle name="Comma 17 2 6 2" xfId="37088" xr:uid="{11706DE2-903A-4D8D-A94D-14F4C78C18C6}"/>
    <cellStyle name="Comma 17 2 7" xfId="25194" xr:uid="{9EE55D18-73D9-407F-BA4C-4881D1AACF1A}"/>
    <cellStyle name="Comma 17 3" xfId="1536" xr:uid="{1A415E98-5FE7-46BF-BD27-4C15E2B11064}"/>
    <cellStyle name="Comma 17 3 2" xfId="2964" xr:uid="{912B3E89-E5F3-4948-A0E7-4D1AB08F1840}"/>
    <cellStyle name="Comma 17 3 2 2" xfId="5954" xr:uid="{AEF830D1-3CB1-47D9-9D15-4C347BF6DCF5}"/>
    <cellStyle name="Comma 17 3 2 2 2" xfId="11936" xr:uid="{2246B42E-A257-41C1-B652-F7B9D17C882F}"/>
    <cellStyle name="Comma 17 3 2 2 2 2" xfId="23811" xr:uid="{5D09F474-ABBE-47D3-9D22-41EE1F14220E}"/>
    <cellStyle name="Comma 17 3 2 2 2 2 2" xfId="47764" xr:uid="{D41E47BF-EB16-42C9-9430-2286D1B4293B}"/>
    <cellStyle name="Comma 17 3 2 2 2 3" xfId="35900" xr:uid="{005277E1-40EA-4484-85C2-94125DFA8FE6}"/>
    <cellStyle name="Comma 17 3 2 2 3" xfId="17875" xr:uid="{A7E725F1-C8C5-40E3-8D20-67BBC399A004}"/>
    <cellStyle name="Comma 17 3 2 2 3 2" xfId="41829" xr:uid="{80AD98FC-CD9D-454D-BEFA-CFE67FF95CA9}"/>
    <cellStyle name="Comma 17 3 2 2 4" xfId="29942" xr:uid="{7A3E51A6-4EAE-4148-B848-51F4FAD32E5E}"/>
    <cellStyle name="Comma 17 3 2 3" xfId="8986" xr:uid="{C9587E01-FDD9-4A6E-95A9-44AF3CC94FFB}"/>
    <cellStyle name="Comma 17 3 2 3 2" xfId="20869" xr:uid="{10A96CFE-DB26-4DBF-A67E-DD44407848A7}"/>
    <cellStyle name="Comma 17 3 2 3 2 2" xfId="44822" xr:uid="{AE0E12E2-DEA7-4239-B3AF-AAE0DD3393FD}"/>
    <cellStyle name="Comma 17 3 2 3 3" xfId="32951" xr:uid="{514FCDBA-4039-4190-917B-89AA44FC0927}"/>
    <cellStyle name="Comma 17 3 2 4" xfId="14934" xr:uid="{42F32012-861D-454A-AB57-56B51D649600}"/>
    <cellStyle name="Comma 17 3 2 4 2" xfId="38888" xr:uid="{0A3A3499-9FA3-492A-B43E-C80A6C53DC2A}"/>
    <cellStyle name="Comma 17 3 2 5" xfId="26994" xr:uid="{D76B4308-741F-4F98-B62C-F5D93E3C657D}"/>
    <cellStyle name="Comma 17 3 3" xfId="4526" xr:uid="{CDC13E44-E1AD-4099-B212-FB375ED5C9B3}"/>
    <cellStyle name="Comma 17 3 3 2" xfId="10508" xr:uid="{F35E8194-B55C-49A3-9C06-7B3EFA0B6A4E}"/>
    <cellStyle name="Comma 17 3 3 2 2" xfId="22383" xr:uid="{445B1E5E-74A5-4D21-AF0C-0F3EF6C9B348}"/>
    <cellStyle name="Comma 17 3 3 2 2 2" xfId="46336" xr:uid="{BC026A18-9DE8-478C-8815-624E153B5BA7}"/>
    <cellStyle name="Comma 17 3 3 2 3" xfId="34472" xr:uid="{3416CB04-83C0-445A-B4F5-5F5EAC53249D}"/>
    <cellStyle name="Comma 17 3 3 3" xfId="16447" xr:uid="{13E5027C-E6EE-4339-97B4-C3D76B4F8E13}"/>
    <cellStyle name="Comma 17 3 3 3 2" xfId="40401" xr:uid="{A4AE63F9-ADAC-402D-8870-DD94694F79F5}"/>
    <cellStyle name="Comma 17 3 3 4" xfId="28514" xr:uid="{6733080A-5D3C-454A-BD45-6DE4F2FFA622}"/>
    <cellStyle name="Comma 17 3 4" xfId="7558" xr:uid="{C608D615-9C2A-4248-AC7D-7ECD970C0772}"/>
    <cellStyle name="Comma 17 3 4 2" xfId="19441" xr:uid="{B9B8A9F7-900F-461E-B613-DED0B7D3DBAE}"/>
    <cellStyle name="Comma 17 3 4 2 2" xfId="43394" xr:uid="{B2BC7EAE-5261-4F6B-9CF0-4407CD58EEA4}"/>
    <cellStyle name="Comma 17 3 4 3" xfId="31523" xr:uid="{05A133D9-C188-434C-9767-36256A6534CE}"/>
    <cellStyle name="Comma 17 3 5" xfId="13506" xr:uid="{94C81E09-0DF5-4280-834F-A23E9BBB128E}"/>
    <cellStyle name="Comma 17 3 5 2" xfId="37460" xr:uid="{77486E5D-F58B-4903-992E-4C51453444CD}"/>
    <cellStyle name="Comma 17 3 6" xfId="25566" xr:uid="{185FC333-FE2E-4388-8152-5C3EB747C0DF}"/>
    <cellStyle name="Comma 17 4" xfId="2250" xr:uid="{60EBAAF0-8D60-47F7-8D40-0F8DD3741E51}"/>
    <cellStyle name="Comma 17 4 2" xfId="5240" xr:uid="{FA6EA240-D6B1-420F-A6B3-A69953105D71}"/>
    <cellStyle name="Comma 17 4 2 2" xfId="11222" xr:uid="{672EE48C-84C8-4B58-B923-91C111009B28}"/>
    <cellStyle name="Comma 17 4 2 2 2" xfId="23097" xr:uid="{D130C414-B946-49A9-A970-5B90A6EB3158}"/>
    <cellStyle name="Comma 17 4 2 2 2 2" xfId="47050" xr:uid="{66B262A3-5CF4-41C8-B892-9FAAF8BDC515}"/>
    <cellStyle name="Comma 17 4 2 2 3" xfId="35186" xr:uid="{B5C7F6B5-BD97-4EF3-9E1D-018F3EAA743A}"/>
    <cellStyle name="Comma 17 4 2 3" xfId="17161" xr:uid="{3CD6D76E-B334-4872-A52F-BDA4138B6172}"/>
    <cellStyle name="Comma 17 4 2 3 2" xfId="41115" xr:uid="{BD18847E-B6D1-416F-A420-53CF4E487EB3}"/>
    <cellStyle name="Comma 17 4 2 4" xfId="29228" xr:uid="{DEFFBC77-6F15-4392-AC7F-327915B33D98}"/>
    <cellStyle name="Comma 17 4 3" xfId="8272" xr:uid="{B73B4A12-BCF8-4953-96DC-A0CC494B3BF0}"/>
    <cellStyle name="Comma 17 4 3 2" xfId="20155" xr:uid="{C18B5C91-CB7D-401E-B321-DB3DDD204347}"/>
    <cellStyle name="Comma 17 4 3 2 2" xfId="44108" xr:uid="{0F500B02-4E36-4DF3-8A45-5E9B69DA88C9}"/>
    <cellStyle name="Comma 17 4 3 3" xfId="32237" xr:uid="{F814187A-B6DF-481F-B857-76D283386036}"/>
    <cellStyle name="Comma 17 4 4" xfId="14220" xr:uid="{CE5B60F4-EE0D-46A8-B575-DE1BFCA8A01B}"/>
    <cellStyle name="Comma 17 4 4 2" xfId="38174" xr:uid="{746E2D59-CF7B-422F-A0D5-8B158EDA1674}"/>
    <cellStyle name="Comma 17 4 5" xfId="26280" xr:uid="{39BC272E-04AA-4C74-9A99-656B03BEF155}"/>
    <cellStyle name="Comma 17 5" xfId="3810" xr:uid="{671844CF-44F6-43CA-9A61-6BEC680316E1}"/>
    <cellStyle name="Comma 17 5 2" xfId="9792" xr:uid="{FBA1DD4D-6F35-4B84-BBE8-A09D5760B15B}"/>
    <cellStyle name="Comma 17 5 2 2" xfId="21667" xr:uid="{CD065A46-032F-4F8E-B7CD-8842F9B9D4D1}"/>
    <cellStyle name="Comma 17 5 2 2 2" xfId="45620" xr:uid="{5D9BA440-BFE5-4F4F-BFC2-98C380C51959}"/>
    <cellStyle name="Comma 17 5 2 3" xfId="33756" xr:uid="{379668CF-B13B-466A-B377-F1B18BA36B60}"/>
    <cellStyle name="Comma 17 5 3" xfId="15731" xr:uid="{710E7452-CFDD-4883-84BB-85C76163F99B}"/>
    <cellStyle name="Comma 17 5 3 2" xfId="39685" xr:uid="{E89128D9-7430-4852-9D80-2A881B3EE601}"/>
    <cellStyle name="Comma 17 5 4" xfId="27798" xr:uid="{B257823C-0EA9-40EE-864C-53B4013F3728}"/>
    <cellStyle name="Comma 17 6" xfId="6841" xr:uid="{CCD84367-41FF-4DD1-AE6D-019F01EF7059}"/>
    <cellStyle name="Comma 17 6 2" xfId="18725" xr:uid="{7FDDFE81-8A05-43FD-B06A-0DD13A4DACC3}"/>
    <cellStyle name="Comma 17 6 2 2" xfId="42678" xr:uid="{9563D4CF-3CBE-42D5-A4DF-9295CF8B39B0}"/>
    <cellStyle name="Comma 17 6 3" xfId="30807" xr:uid="{83480549-146C-4138-B972-353F8B4E497B}"/>
    <cellStyle name="Comma 17 7" xfId="12790" xr:uid="{B09FCC05-A6C0-4EB6-8B4D-B11BB4CC2209}"/>
    <cellStyle name="Comma 17 7 2" xfId="36744" xr:uid="{99E2943F-C359-43C5-8E45-C327A0C6AD67}"/>
    <cellStyle name="Comma 17 8" xfId="24851" xr:uid="{E824E6B0-9F84-4FD9-8817-BACA39A9CA2C}"/>
    <cellStyle name="Comma 18" xfId="818" xr:uid="{BDA7F721-6123-4A17-8EC8-AE5A674B6C2E}"/>
    <cellStyle name="Comma 18 2" xfId="1173" xr:uid="{5EDD19E9-1B00-4195-841C-67BD91693518}"/>
    <cellStyle name="Comma 18 2 2" xfId="1887" xr:uid="{03B2336B-5F88-40BD-9AA9-01C3F3565C24}"/>
    <cellStyle name="Comma 18 2 2 2" xfId="3315" xr:uid="{1F8B6D53-86D5-4672-83C4-03729567EA8C}"/>
    <cellStyle name="Comma 18 2 2 2 2" xfId="6305" xr:uid="{08499546-6D1C-42B3-A98A-BE8DF946D067}"/>
    <cellStyle name="Comma 18 2 2 2 2 2" xfId="12287" xr:uid="{B28E8885-01DD-41E5-BE25-840003839C3F}"/>
    <cellStyle name="Comma 18 2 2 2 2 2 2" xfId="24162" xr:uid="{E6FBBCA0-F841-4BFC-8283-6F691A9DD135}"/>
    <cellStyle name="Comma 18 2 2 2 2 2 2 2" xfId="48115" xr:uid="{D929BF53-E82F-46FC-B62B-EAF0E3675F12}"/>
    <cellStyle name="Comma 18 2 2 2 2 2 3" xfId="36251" xr:uid="{B9A13A57-581E-43BC-808F-10228C9FE8D7}"/>
    <cellStyle name="Comma 18 2 2 2 2 3" xfId="18226" xr:uid="{1CFF2DC7-D1BA-4991-8FF9-6AF8CFA78FAB}"/>
    <cellStyle name="Comma 18 2 2 2 2 3 2" xfId="42180" xr:uid="{1E57325C-9875-4CA9-9D1C-60A1011F5934}"/>
    <cellStyle name="Comma 18 2 2 2 2 4" xfId="30293" xr:uid="{2E9AC2BF-2986-4E66-8146-1065F0A9778D}"/>
    <cellStyle name="Comma 18 2 2 2 3" xfId="9337" xr:uid="{AD895059-DF7A-4DE5-B8B7-50ADC59F6762}"/>
    <cellStyle name="Comma 18 2 2 2 3 2" xfId="21220" xr:uid="{A69C9859-40F8-40BC-86B4-FD85BF63E357}"/>
    <cellStyle name="Comma 18 2 2 2 3 2 2" xfId="45173" xr:uid="{7BDEB3F1-A63C-4A4A-AD7D-1BF47F6DD4DD}"/>
    <cellStyle name="Comma 18 2 2 2 3 3" xfId="33302" xr:uid="{31299AB5-0791-43AE-9748-4AE2AB8F81C0}"/>
    <cellStyle name="Comma 18 2 2 2 4" xfId="15285" xr:uid="{2EE10345-B8D4-4125-8487-8B2294F5D115}"/>
    <cellStyle name="Comma 18 2 2 2 4 2" xfId="39239" xr:uid="{388BFEB4-5AC3-4605-980C-A62502D215C2}"/>
    <cellStyle name="Comma 18 2 2 2 5" xfId="27345" xr:uid="{A15FCCE4-661F-4371-9FFC-B929BC02E628}"/>
    <cellStyle name="Comma 18 2 2 3" xfId="4877" xr:uid="{F4961166-A1CA-4B22-928A-4DB58C7698E2}"/>
    <cellStyle name="Comma 18 2 2 3 2" xfId="10859" xr:uid="{C12B0C4E-9E53-4E72-B544-D33C119FFF87}"/>
    <cellStyle name="Comma 18 2 2 3 2 2" xfId="22734" xr:uid="{F5462BE5-F04C-44D5-A9E6-B42C537E6422}"/>
    <cellStyle name="Comma 18 2 2 3 2 2 2" xfId="46687" xr:uid="{7488D159-5126-40BB-A6FB-1872A260A43C}"/>
    <cellStyle name="Comma 18 2 2 3 2 3" xfId="34823" xr:uid="{4EF18D63-554C-425C-B181-07749E63174D}"/>
    <cellStyle name="Comma 18 2 2 3 3" xfId="16798" xr:uid="{9C8A6FB9-42FB-47D8-90BD-BB3E51C3613A}"/>
    <cellStyle name="Comma 18 2 2 3 3 2" xfId="40752" xr:uid="{699C8660-7ED1-4B3B-B43F-0A9E74AC6A5F}"/>
    <cellStyle name="Comma 18 2 2 3 4" xfId="28865" xr:uid="{D33D1F35-7613-42B4-89E1-643074F253AB}"/>
    <cellStyle name="Comma 18 2 2 4" xfId="7909" xr:uid="{5A8E069F-A11A-4C8A-914B-3458F9AE02E5}"/>
    <cellStyle name="Comma 18 2 2 4 2" xfId="19792" xr:uid="{6CE47902-F631-4F8B-8FF8-5F27CEAA9F8A}"/>
    <cellStyle name="Comma 18 2 2 4 2 2" xfId="43745" xr:uid="{62A49787-ADA6-49B7-AC23-FB69873B8C03}"/>
    <cellStyle name="Comma 18 2 2 4 3" xfId="31874" xr:uid="{5BD9A4EA-AF3B-48E4-B09C-8A32558F1107}"/>
    <cellStyle name="Comma 18 2 2 5" xfId="13857" xr:uid="{40018C51-1450-442A-91C5-06FFF13CA467}"/>
    <cellStyle name="Comma 18 2 2 5 2" xfId="37811" xr:uid="{094A2A37-0708-43BE-8EBC-B003417BDE25}"/>
    <cellStyle name="Comma 18 2 2 6" xfId="25917" xr:uid="{F1CAC14B-AF6D-43D0-B01C-D9E138923D1E}"/>
    <cellStyle name="Comma 18 2 3" xfId="2601" xr:uid="{A73BA11B-AFD6-4FEB-955A-403A402FBEEA}"/>
    <cellStyle name="Comma 18 2 3 2" xfId="5591" xr:uid="{3A38FFF4-CC7D-4059-AAAC-231BFAC5213D}"/>
    <cellStyle name="Comma 18 2 3 2 2" xfId="11573" xr:uid="{D80768BA-E06B-49AC-91C1-C69537822B32}"/>
    <cellStyle name="Comma 18 2 3 2 2 2" xfId="23448" xr:uid="{333E163F-46E5-45C6-98D7-DBEE034AA767}"/>
    <cellStyle name="Comma 18 2 3 2 2 2 2" xfId="47401" xr:uid="{0565ECF6-59CB-4653-B186-C59C9140CD23}"/>
    <cellStyle name="Comma 18 2 3 2 2 3" xfId="35537" xr:uid="{CD78B9D4-3636-4434-B7FE-F7E5AA3E13F6}"/>
    <cellStyle name="Comma 18 2 3 2 3" xfId="17512" xr:uid="{27A7AA57-980A-4E84-977B-961185CF98B8}"/>
    <cellStyle name="Comma 18 2 3 2 3 2" xfId="41466" xr:uid="{8AA69199-5FC0-4D96-BD75-723D354E8121}"/>
    <cellStyle name="Comma 18 2 3 2 4" xfId="29579" xr:uid="{4B0A9E0D-1A76-45C0-A6D1-4F4FA0066D41}"/>
    <cellStyle name="Comma 18 2 3 3" xfId="8623" xr:uid="{0B9308FB-B100-461F-873C-B9E5E1ECE4EF}"/>
    <cellStyle name="Comma 18 2 3 3 2" xfId="20506" xr:uid="{B39E0658-0404-424E-8DC4-3DEF9E96B2E6}"/>
    <cellStyle name="Comma 18 2 3 3 2 2" xfId="44459" xr:uid="{9397253D-7320-4DB0-99D8-A024C033568E}"/>
    <cellStyle name="Comma 18 2 3 3 3" xfId="32588" xr:uid="{1C2F8E12-79EC-431F-9553-70E5D8EBDAD5}"/>
    <cellStyle name="Comma 18 2 3 4" xfId="14571" xr:uid="{70C3522A-3776-41BC-8907-0BA92D758910}"/>
    <cellStyle name="Comma 18 2 3 4 2" xfId="38525" xr:uid="{B8DB17A2-1227-4A5F-96DE-084D72673712}"/>
    <cellStyle name="Comma 18 2 3 5" xfId="26631" xr:uid="{15D82B22-EB32-4D55-BA1A-9F488D4D2297}"/>
    <cellStyle name="Comma 18 2 4" xfId="4163" xr:uid="{2B9CDDE6-3E7C-4A95-9E6B-A2108A39FC87}"/>
    <cellStyle name="Comma 18 2 4 2" xfId="10145" xr:uid="{0D72E788-A38D-46E8-AB30-DB35F91F51B0}"/>
    <cellStyle name="Comma 18 2 4 2 2" xfId="22020" xr:uid="{6C1C02F8-CA90-4E69-957E-2739DA7DBC62}"/>
    <cellStyle name="Comma 18 2 4 2 2 2" xfId="45973" xr:uid="{AFEF521E-EBD9-492C-ADA5-0D05D17851A4}"/>
    <cellStyle name="Comma 18 2 4 2 3" xfId="34109" xr:uid="{E49A3F32-1AB5-45B4-9955-85142765B40F}"/>
    <cellStyle name="Comma 18 2 4 3" xfId="16084" xr:uid="{C10EC67D-179D-4F1F-AFFB-E4E415B63183}"/>
    <cellStyle name="Comma 18 2 4 3 2" xfId="40038" xr:uid="{9E5EE383-9872-4F7E-92C1-FC5FE9F15F23}"/>
    <cellStyle name="Comma 18 2 4 4" xfId="28151" xr:uid="{FEFD556B-ACBB-49A0-BA53-9068E86FD8CB}"/>
    <cellStyle name="Comma 18 2 5" xfId="7195" xr:uid="{BF8D7B42-4F7E-46DB-AEBB-787AF22574EC}"/>
    <cellStyle name="Comma 18 2 5 2" xfId="19078" xr:uid="{A0B4E8AA-66D7-45F1-A60E-51E3992B15D3}"/>
    <cellStyle name="Comma 18 2 5 2 2" xfId="43031" xr:uid="{6DAA8492-7B56-4687-8954-D8BEB01215F3}"/>
    <cellStyle name="Comma 18 2 5 3" xfId="31160" xr:uid="{3BC8BF17-408B-4BD4-AFD0-9D2810171B68}"/>
    <cellStyle name="Comma 18 2 6" xfId="13143" xr:uid="{A5E26CDB-D9EE-406C-8757-DD70096CD256}"/>
    <cellStyle name="Comma 18 2 6 2" xfId="37097" xr:uid="{716DC1CF-24F1-4C69-9293-821803A7F6DD}"/>
    <cellStyle name="Comma 18 2 7" xfId="25203" xr:uid="{D9FDEAB7-32CA-40A8-BF16-040681E13381}"/>
    <cellStyle name="Comma 18 3" xfId="1548" xr:uid="{AACE332C-E4AC-480F-8218-612985BAE285}"/>
    <cellStyle name="Comma 18 3 2" xfId="2976" xr:uid="{1270466A-0310-4049-9407-3A3F0B3F9E3E}"/>
    <cellStyle name="Comma 18 3 2 2" xfId="5966" xr:uid="{052631FF-64DA-430E-8819-E8FF1151997F}"/>
    <cellStyle name="Comma 18 3 2 2 2" xfId="11948" xr:uid="{BAB00CDA-7407-4940-A7F8-9054A76C2B97}"/>
    <cellStyle name="Comma 18 3 2 2 2 2" xfId="23823" xr:uid="{2401B3A4-8D17-4832-B273-B3A57579A340}"/>
    <cellStyle name="Comma 18 3 2 2 2 2 2" xfId="47776" xr:uid="{5BB0F8F2-7E5A-4047-994F-96A7FEB250B2}"/>
    <cellStyle name="Comma 18 3 2 2 2 3" xfId="35912" xr:uid="{B3ADD347-DFD4-4D09-88F6-59DA4B1D2788}"/>
    <cellStyle name="Comma 18 3 2 2 3" xfId="17887" xr:uid="{36560451-2C7A-47EB-BA34-1D3842CC68D2}"/>
    <cellStyle name="Comma 18 3 2 2 3 2" xfId="41841" xr:uid="{1DE28D02-BB6B-4D3F-8513-948BCE00A190}"/>
    <cellStyle name="Comma 18 3 2 2 4" xfId="29954" xr:uid="{5F55AF52-0845-4C96-BD99-09B49695BBA4}"/>
    <cellStyle name="Comma 18 3 2 3" xfId="8998" xr:uid="{94FC0B46-288C-4F6F-BB00-1EF86974FA8B}"/>
    <cellStyle name="Comma 18 3 2 3 2" xfId="20881" xr:uid="{DFC3C95A-1A51-47DA-8683-15AAAF4A200A}"/>
    <cellStyle name="Comma 18 3 2 3 2 2" xfId="44834" xr:uid="{B39BBB2A-F86D-4A2D-9B6B-89B2658A82C1}"/>
    <cellStyle name="Comma 18 3 2 3 3" xfId="32963" xr:uid="{09FB1500-2ACC-4B7C-AF3F-73F826853D68}"/>
    <cellStyle name="Comma 18 3 2 4" xfId="14946" xr:uid="{3AFDBD68-069A-4DEA-B096-E23325B90170}"/>
    <cellStyle name="Comma 18 3 2 4 2" xfId="38900" xr:uid="{31B3902E-B67E-45CD-819B-F8A9BB0ECD3C}"/>
    <cellStyle name="Comma 18 3 2 5" xfId="27006" xr:uid="{3EE86814-416A-4D64-AB34-87415B954207}"/>
    <cellStyle name="Comma 18 3 3" xfId="4538" xr:uid="{9098BB1A-463A-4C2A-900E-F41E3EA96B5E}"/>
    <cellStyle name="Comma 18 3 3 2" xfId="10520" xr:uid="{A168E97E-BBDB-44B5-AB09-CD0714EB9BC1}"/>
    <cellStyle name="Comma 18 3 3 2 2" xfId="22395" xr:uid="{C357E529-8B49-43D0-AB03-3080A4E1E82B}"/>
    <cellStyle name="Comma 18 3 3 2 2 2" xfId="46348" xr:uid="{5E78C79B-8964-4121-A496-1545E5BA8395}"/>
    <cellStyle name="Comma 18 3 3 2 3" xfId="34484" xr:uid="{04E17BFC-B939-496C-859A-CCE75FE37952}"/>
    <cellStyle name="Comma 18 3 3 3" xfId="16459" xr:uid="{D0BDB5E4-0A69-4AB6-95BF-B44E9355980E}"/>
    <cellStyle name="Comma 18 3 3 3 2" xfId="40413" xr:uid="{1F710E4D-0511-486C-8FDA-8853EE6DA01C}"/>
    <cellStyle name="Comma 18 3 3 4" xfId="28526" xr:uid="{9AEA144E-5CE9-4485-995F-524B91761E88}"/>
    <cellStyle name="Comma 18 3 4" xfId="7570" xr:uid="{0A0E1C12-EB9F-4D24-A501-BE3BD2914C25}"/>
    <cellStyle name="Comma 18 3 4 2" xfId="19453" xr:uid="{63F1F64F-3702-4F57-A727-F88AD6CEB3B6}"/>
    <cellStyle name="Comma 18 3 4 2 2" xfId="43406" xr:uid="{13E1A466-BA9B-4EE8-AAE3-AB4249E178CF}"/>
    <cellStyle name="Comma 18 3 4 3" xfId="31535" xr:uid="{87EA4C50-13BB-4862-B83B-A2E7276047EE}"/>
    <cellStyle name="Comma 18 3 5" xfId="13518" xr:uid="{3AE8D7C1-32FE-4007-8105-6443C05E9A30}"/>
    <cellStyle name="Comma 18 3 5 2" xfId="37472" xr:uid="{47A584F0-ECBC-457E-A776-969B0161521F}"/>
    <cellStyle name="Comma 18 3 6" xfId="25578" xr:uid="{8E0A39AB-DCD2-4CE8-BE54-820F48ED299B}"/>
    <cellStyle name="Comma 18 4" xfId="2262" xr:uid="{5D2188F3-E872-414F-8715-E0DC6C3A7D0E}"/>
    <cellStyle name="Comma 18 4 2" xfId="5252" xr:uid="{3F57A90F-2A9A-420F-A9CF-96F1E07A53A0}"/>
    <cellStyle name="Comma 18 4 2 2" xfId="11234" xr:uid="{A7077B43-023A-4AEB-9739-080AE32D3F66}"/>
    <cellStyle name="Comma 18 4 2 2 2" xfId="23109" xr:uid="{31EDA912-1355-4C74-A277-52E52504FA90}"/>
    <cellStyle name="Comma 18 4 2 2 2 2" xfId="47062" xr:uid="{AF6942AD-A50C-4D8D-B461-3DBF776CD09D}"/>
    <cellStyle name="Comma 18 4 2 2 3" xfId="35198" xr:uid="{E664303E-6F1B-490D-9DEB-2843ACAA7253}"/>
    <cellStyle name="Comma 18 4 2 3" xfId="17173" xr:uid="{DC680ADB-AC6A-4500-BA79-FC7428EA3246}"/>
    <cellStyle name="Comma 18 4 2 3 2" xfId="41127" xr:uid="{3E6C51A2-47BA-4A9E-B158-5BFE6F459A18}"/>
    <cellStyle name="Comma 18 4 2 4" xfId="29240" xr:uid="{BE83FB8D-DE2D-469D-9CD9-C63BC7788DD6}"/>
    <cellStyle name="Comma 18 4 3" xfId="8284" xr:uid="{BB3207AA-950E-4431-8162-0A98FD48FAA5}"/>
    <cellStyle name="Comma 18 4 3 2" xfId="20167" xr:uid="{2E3FF36D-B629-40AA-AC51-C35833493586}"/>
    <cellStyle name="Comma 18 4 3 2 2" xfId="44120" xr:uid="{8925C5C1-348E-410E-AD9F-61C93D785D29}"/>
    <cellStyle name="Comma 18 4 3 3" xfId="32249" xr:uid="{A46001B4-0341-41C5-AFD3-A7D5FF366F06}"/>
    <cellStyle name="Comma 18 4 4" xfId="14232" xr:uid="{436732BA-2980-4192-91A9-B46252E93D8A}"/>
    <cellStyle name="Comma 18 4 4 2" xfId="38186" xr:uid="{B3E8FB3D-7129-4DC2-85CF-DCAFEA69BA44}"/>
    <cellStyle name="Comma 18 4 5" xfId="26292" xr:uid="{70CCBD47-3236-4290-BA2D-D5B27F01D71E}"/>
    <cellStyle name="Comma 18 5" xfId="3824" xr:uid="{655EA601-5B25-44CE-8B47-2F61B3334CC0}"/>
    <cellStyle name="Comma 18 5 2" xfId="9806" xr:uid="{CF65039B-E280-462E-B548-B9DDC8B2B253}"/>
    <cellStyle name="Comma 18 5 2 2" xfId="21681" xr:uid="{FFD7667F-15A3-4AE4-902F-FE00B43AE2A9}"/>
    <cellStyle name="Comma 18 5 2 2 2" xfId="45634" xr:uid="{D8FC05D1-4C3D-45C9-A74E-1738E2DC6831}"/>
    <cellStyle name="Comma 18 5 2 3" xfId="33770" xr:uid="{2E73AE88-57DB-48A6-AC01-3019D97398E8}"/>
    <cellStyle name="Comma 18 5 3" xfId="15745" xr:uid="{F20E6A29-9B43-4909-B13D-924550E7DBCB}"/>
    <cellStyle name="Comma 18 5 3 2" xfId="39699" xr:uid="{58087AF9-3C1C-4738-8120-59B536B06ECC}"/>
    <cellStyle name="Comma 18 5 4" xfId="27812" xr:uid="{7FC0F0A9-D9C7-4686-A05F-6B09661C6D44}"/>
    <cellStyle name="Comma 18 6" xfId="6855" xr:uid="{EE1AD563-9801-4593-88CC-2038D316C9D7}"/>
    <cellStyle name="Comma 18 6 2" xfId="18739" xr:uid="{6B28169E-0134-405E-B951-30591F5E51FE}"/>
    <cellStyle name="Comma 18 6 2 2" xfId="42692" xr:uid="{7164C29F-998B-4942-99D1-E94163582531}"/>
    <cellStyle name="Comma 18 6 3" xfId="30821" xr:uid="{BA7AFE92-C5D1-46D5-9852-2C94EDDF0FBA}"/>
    <cellStyle name="Comma 18 7" xfId="12804" xr:uid="{52463B77-932A-42D2-9E78-7449B6C516AF}"/>
    <cellStyle name="Comma 18 7 2" xfId="36758" xr:uid="{6A8863BC-859F-476E-8274-9514E0C96F71}"/>
    <cellStyle name="Comma 18 8" xfId="24865" xr:uid="{0CA943D1-F412-4EBB-900C-2AC5D6479091}"/>
    <cellStyle name="Comma 19" xfId="820" xr:uid="{9CE582EB-98F4-4C06-B22B-109364855B34}"/>
    <cellStyle name="Comma 19 2" xfId="1174" xr:uid="{3071ABF5-5899-488C-AD6C-22BA028A8409}"/>
    <cellStyle name="Comma 19 2 2" xfId="1888" xr:uid="{6ACDD333-4D27-4030-B275-A8DB1355C76D}"/>
    <cellStyle name="Comma 19 2 2 2" xfId="3316" xr:uid="{44B50842-3BDF-487D-B1D5-230F84CAB3DD}"/>
    <cellStyle name="Comma 19 2 2 2 2" xfId="6306" xr:uid="{6A8688DE-86A8-496A-A9A6-3954A2F463A5}"/>
    <cellStyle name="Comma 19 2 2 2 2 2" xfId="12288" xr:uid="{6E2E8CC6-D941-47A5-B451-5A80800A6CE8}"/>
    <cellStyle name="Comma 19 2 2 2 2 2 2" xfId="24163" xr:uid="{349EE0A2-989E-43B8-B6D2-20EA7A5BDBED}"/>
    <cellStyle name="Comma 19 2 2 2 2 2 2 2" xfId="48116" xr:uid="{5C2A0A10-2026-45D8-97A7-D1D12ABEE803}"/>
    <cellStyle name="Comma 19 2 2 2 2 2 3" xfId="36252" xr:uid="{C1F5B798-4C0C-495A-979A-1AFB3C7AEDEA}"/>
    <cellStyle name="Comma 19 2 2 2 2 3" xfId="18227" xr:uid="{2F12447C-D2BB-4F1D-9B91-C064EE41FC85}"/>
    <cellStyle name="Comma 19 2 2 2 2 3 2" xfId="42181" xr:uid="{28E21C03-28A6-4BA5-8529-9CC850AD9EB5}"/>
    <cellStyle name="Comma 19 2 2 2 2 4" xfId="30294" xr:uid="{C7226CF5-2B14-49CA-A178-AF7519C3E292}"/>
    <cellStyle name="Comma 19 2 2 2 3" xfId="9338" xr:uid="{A832D5E3-8B6A-4AD7-A359-FA17A50D5A2E}"/>
    <cellStyle name="Comma 19 2 2 2 3 2" xfId="21221" xr:uid="{7A283F9F-80AB-4172-B4FC-0894BF50DAB1}"/>
    <cellStyle name="Comma 19 2 2 2 3 2 2" xfId="45174" xr:uid="{FC3AD1D6-FA77-47B3-8426-B0533CA2E68D}"/>
    <cellStyle name="Comma 19 2 2 2 3 3" xfId="33303" xr:uid="{6C072B0C-AD88-4FB6-A0A4-9E4EC8481660}"/>
    <cellStyle name="Comma 19 2 2 2 4" xfId="15286" xr:uid="{89003A1D-9232-47CF-A154-BE0B558623B0}"/>
    <cellStyle name="Comma 19 2 2 2 4 2" xfId="39240" xr:uid="{F8997BAB-1F98-498D-9405-8C47DD5FDFEF}"/>
    <cellStyle name="Comma 19 2 2 2 5" xfId="27346" xr:uid="{E594638F-3F21-4BA0-8300-6F7A677526AC}"/>
    <cellStyle name="Comma 19 2 2 3" xfId="4878" xr:uid="{4E355E8F-E7EB-4DF3-820B-67153CA13EAF}"/>
    <cellStyle name="Comma 19 2 2 3 2" xfId="10860" xr:uid="{7C311687-FC04-4BE9-B2D2-C869D5688F15}"/>
    <cellStyle name="Comma 19 2 2 3 2 2" xfId="22735" xr:uid="{1F680267-F4DC-429D-A842-25E91580DEED}"/>
    <cellStyle name="Comma 19 2 2 3 2 2 2" xfId="46688" xr:uid="{0C01AB0E-DACE-4426-9AC5-CF025FAAEE1D}"/>
    <cellStyle name="Comma 19 2 2 3 2 3" xfId="34824" xr:uid="{4D8E5B1B-21DE-497B-8AEA-5D97997FF849}"/>
    <cellStyle name="Comma 19 2 2 3 3" xfId="16799" xr:uid="{5C3757D1-3F97-4BAD-9D5E-6FFF5C608C8D}"/>
    <cellStyle name="Comma 19 2 2 3 3 2" xfId="40753" xr:uid="{A7E479AC-E3A8-455C-B540-EF0DEF2BD6B8}"/>
    <cellStyle name="Comma 19 2 2 3 4" xfId="28866" xr:uid="{42C4E49D-2ED9-4B60-8EA3-E8D35F72EF59}"/>
    <cellStyle name="Comma 19 2 2 4" xfId="7910" xr:uid="{1C8A2752-C916-4FAF-99D2-A7233D530AA8}"/>
    <cellStyle name="Comma 19 2 2 4 2" xfId="19793" xr:uid="{B5B767C5-00A5-4F0D-ACE8-789E048B0D3E}"/>
    <cellStyle name="Comma 19 2 2 4 2 2" xfId="43746" xr:uid="{6C66885B-26FD-4970-8907-11BA2C0BD62E}"/>
    <cellStyle name="Comma 19 2 2 4 3" xfId="31875" xr:uid="{25CB376E-603E-4EBF-949F-67FA078E41D0}"/>
    <cellStyle name="Comma 19 2 2 5" xfId="13858" xr:uid="{51B106A9-68D9-4646-8B04-675AA5F11E60}"/>
    <cellStyle name="Comma 19 2 2 5 2" xfId="37812" xr:uid="{1C13D027-449A-431D-AC4C-A60A690D7BFB}"/>
    <cellStyle name="Comma 19 2 2 6" xfId="25918" xr:uid="{19E1E76C-E2C8-432F-B492-9CBD89F35F9D}"/>
    <cellStyle name="Comma 19 2 3" xfId="2602" xr:uid="{8272DDE4-AB87-4E75-B737-1AF313DBFE43}"/>
    <cellStyle name="Comma 19 2 3 2" xfId="5592" xr:uid="{5232E2A2-EB3A-46BF-8262-2627B5785210}"/>
    <cellStyle name="Comma 19 2 3 2 2" xfId="11574" xr:uid="{D6F5F612-F5C3-483C-A22C-0FDD95CEEA2E}"/>
    <cellStyle name="Comma 19 2 3 2 2 2" xfId="23449" xr:uid="{9069078C-F3CA-46A4-AD6C-DC00E3B2D2CE}"/>
    <cellStyle name="Comma 19 2 3 2 2 2 2" xfId="47402" xr:uid="{B9DE9E92-9C96-4462-9921-B6EFE89DBA1D}"/>
    <cellStyle name="Comma 19 2 3 2 2 3" xfId="35538" xr:uid="{17CACA9B-B459-41D9-A2F5-35311205E19E}"/>
    <cellStyle name="Comma 19 2 3 2 3" xfId="17513" xr:uid="{FE94DB0B-5E26-4179-AA2A-38CA33F8D31F}"/>
    <cellStyle name="Comma 19 2 3 2 3 2" xfId="41467" xr:uid="{817BF8F0-73A1-495B-9843-6BCF27BF90DC}"/>
    <cellStyle name="Comma 19 2 3 2 4" xfId="29580" xr:uid="{5E91145B-8B6A-4650-9429-9DFBCA83DC38}"/>
    <cellStyle name="Comma 19 2 3 3" xfId="8624" xr:uid="{3EFE17D7-A743-4DF6-9D43-B11658C9A1B4}"/>
    <cellStyle name="Comma 19 2 3 3 2" xfId="20507" xr:uid="{93CB7DE4-F355-4899-9260-A7EB72EA5C44}"/>
    <cellStyle name="Comma 19 2 3 3 2 2" xfId="44460" xr:uid="{7E2D53C5-3D5F-417B-80E0-E22207892D9A}"/>
    <cellStyle name="Comma 19 2 3 3 3" xfId="32589" xr:uid="{DEC73E69-9265-46FE-819D-1C58BDCE0B9D}"/>
    <cellStyle name="Comma 19 2 3 4" xfId="14572" xr:uid="{7EAE1B39-EE56-44E3-9DC5-E52E634FACF7}"/>
    <cellStyle name="Comma 19 2 3 4 2" xfId="38526" xr:uid="{05D025B7-2F38-4F25-8FFB-313A42A42067}"/>
    <cellStyle name="Comma 19 2 3 5" xfId="26632" xr:uid="{52BDD6DB-4F79-4969-82B2-742FB4542B64}"/>
    <cellStyle name="Comma 19 2 4" xfId="4164" xr:uid="{D3EC76F4-7AD0-499F-AD6E-4E8951620E13}"/>
    <cellStyle name="Comma 19 2 4 2" xfId="10146" xr:uid="{04116FF5-507B-4330-B434-65961EB1F912}"/>
    <cellStyle name="Comma 19 2 4 2 2" xfId="22021" xr:uid="{C1DC42D1-7C68-44B2-8002-EDE24BEBC804}"/>
    <cellStyle name="Comma 19 2 4 2 2 2" xfId="45974" xr:uid="{47F6446D-A0D5-4A52-98EC-863FCC24F417}"/>
    <cellStyle name="Comma 19 2 4 2 3" xfId="34110" xr:uid="{8B3608FE-1B44-4ED7-9340-50E8240ACDED}"/>
    <cellStyle name="Comma 19 2 4 3" xfId="16085" xr:uid="{6C97510B-A9BC-43A3-8B24-FDF43E698828}"/>
    <cellStyle name="Comma 19 2 4 3 2" xfId="40039" xr:uid="{FD7345E2-74AF-4A97-AF98-E6CC04613B33}"/>
    <cellStyle name="Comma 19 2 4 4" xfId="28152" xr:uid="{09B902A7-E8E2-401B-85A4-084D662C616E}"/>
    <cellStyle name="Comma 19 2 5" xfId="7196" xr:uid="{8CFBC202-75AF-4B0D-B1EE-1756B6F30CA2}"/>
    <cellStyle name="Comma 19 2 5 2" xfId="19079" xr:uid="{2A4DEDB0-0607-48BF-85A2-12514A3CEB6B}"/>
    <cellStyle name="Comma 19 2 5 2 2" xfId="43032" xr:uid="{513BADD3-6646-4C2F-A5E4-E20F9680DBCF}"/>
    <cellStyle name="Comma 19 2 5 3" xfId="31161" xr:uid="{869044D2-EB94-42F1-8DAF-6837A6DDE756}"/>
    <cellStyle name="Comma 19 2 6" xfId="13144" xr:uid="{13A4FA9A-ACA5-4CFB-BDC0-85060656CEF5}"/>
    <cellStyle name="Comma 19 2 6 2" xfId="37098" xr:uid="{5A1B9F20-64F1-4B2D-9502-C007EBCC5AB5}"/>
    <cellStyle name="Comma 19 2 7" xfId="25204" xr:uid="{C8D5283B-9DC5-4EC8-8CF2-74E247C61E1E}"/>
    <cellStyle name="Comma 19 20" xfId="457" xr:uid="{A7F0279D-9EF0-4B9C-9CDB-96F7BBB082E9}"/>
    <cellStyle name="Comma 19 20 10" xfId="24548" xr:uid="{9BAD7765-7E32-4328-AA0F-1E71610335FA}"/>
    <cellStyle name="Comma 19 20 2" xfId="567" xr:uid="{AAE60FD7-DF68-4E62-A7AE-705EF2327049}"/>
    <cellStyle name="Comma 19 20 2 2" xfId="730" xr:uid="{20A11CFF-8959-466E-999F-04BEE93E1D0D}"/>
    <cellStyle name="Comma 19 20 2 2 2" xfId="1096" xr:uid="{8ACF8323-A611-427C-9D53-CC5E01275826}"/>
    <cellStyle name="Comma 19 20 2 2 2 2" xfId="1809" xr:uid="{C3B25712-AD3F-4254-B710-0AABA516AC34}"/>
    <cellStyle name="Comma 19 20 2 2 2 2 2" xfId="3237" xr:uid="{B59BC85B-E601-43D2-AA68-EDF29C6AEAE8}"/>
    <cellStyle name="Comma 19 20 2 2 2 2 2 2" xfId="6227" xr:uid="{6C5D5918-4E0A-416C-836F-C91318EBB1F4}"/>
    <cellStyle name="Comma 19 20 2 2 2 2 2 2 2" xfId="12209" xr:uid="{96DE28D2-253B-4A90-8795-C10995A68B9B}"/>
    <cellStyle name="Comma 19 20 2 2 2 2 2 2 2 2" xfId="24084" xr:uid="{37D788DE-50F2-40C5-A6F6-0F4D6D8B0320}"/>
    <cellStyle name="Comma 19 20 2 2 2 2 2 2 2 2 2" xfId="48037" xr:uid="{A86F76F3-12FF-46F2-BB61-4A50EB7DB401}"/>
    <cellStyle name="Comma 19 20 2 2 2 2 2 2 2 3" xfId="36173" xr:uid="{FE626FE0-F601-4BC2-B465-7AFF2CC5FFEC}"/>
    <cellStyle name="Comma 19 20 2 2 2 2 2 2 3" xfId="18148" xr:uid="{08235228-69DF-458B-9EAE-DB23EBFC5D8B}"/>
    <cellStyle name="Comma 19 20 2 2 2 2 2 2 3 2" xfId="42102" xr:uid="{C8AA16BA-8B44-4393-AA96-2D4912EEB101}"/>
    <cellStyle name="Comma 19 20 2 2 2 2 2 2 4" xfId="30215" xr:uid="{4ADB4B7A-4DD0-4B04-BABF-4F8DF79C6D27}"/>
    <cellStyle name="Comma 19 20 2 2 2 2 2 3" xfId="9259" xr:uid="{80513E22-CE04-41E8-AF89-B4F84563E7D1}"/>
    <cellStyle name="Comma 19 20 2 2 2 2 2 3 2" xfId="21142" xr:uid="{FA05D1F0-FDE3-413D-850B-06E89DF43BC0}"/>
    <cellStyle name="Comma 19 20 2 2 2 2 2 3 2 2" xfId="45095" xr:uid="{6F33E9BA-CD42-43E0-8A0D-1CC9CEF7568F}"/>
    <cellStyle name="Comma 19 20 2 2 2 2 2 3 3" xfId="33224" xr:uid="{11D98C7F-073B-456A-8F36-CEA0AE314C35}"/>
    <cellStyle name="Comma 19 20 2 2 2 2 2 4" xfId="15207" xr:uid="{89461C41-9CA1-4BD5-B1CC-9A1676B02E84}"/>
    <cellStyle name="Comma 19 20 2 2 2 2 2 4 2" xfId="39161" xr:uid="{619BC100-C0F0-4350-AC0D-650A3E933863}"/>
    <cellStyle name="Comma 19 20 2 2 2 2 2 5" xfId="27267" xr:uid="{D4ACB304-5C96-4C10-8C11-87ED42D12890}"/>
    <cellStyle name="Comma 19 20 2 2 2 2 3" xfId="4799" xr:uid="{19372463-8494-4F6D-AAC9-83FEB53383D4}"/>
    <cellStyle name="Comma 19 20 2 2 2 2 3 2" xfId="10781" xr:uid="{ACFFA032-8B6E-4BBB-9826-1BCB8B7B9B4A}"/>
    <cellStyle name="Comma 19 20 2 2 2 2 3 2 2" xfId="22656" xr:uid="{D0D12983-BA50-4E89-9912-6826BC70F2A5}"/>
    <cellStyle name="Comma 19 20 2 2 2 2 3 2 2 2" xfId="46609" xr:uid="{5879CDFC-7FF3-4048-B738-FAE0C7F4E780}"/>
    <cellStyle name="Comma 19 20 2 2 2 2 3 2 3" xfId="34745" xr:uid="{80E8A435-08EB-4787-A031-6E15C26A081A}"/>
    <cellStyle name="Comma 19 20 2 2 2 2 3 3" xfId="16720" xr:uid="{52859416-C5E9-4A36-A0FB-80E45FDFFC2F}"/>
    <cellStyle name="Comma 19 20 2 2 2 2 3 3 2" xfId="40674" xr:uid="{67A8971C-F9E4-4956-9A47-483D5FAD8FDC}"/>
    <cellStyle name="Comma 19 20 2 2 2 2 3 4" xfId="28787" xr:uid="{6CBF6165-72FA-4450-82D6-C63EBC754CEB}"/>
    <cellStyle name="Comma 19 20 2 2 2 2 4" xfId="7831" xr:uid="{5F3658DC-0E58-4D21-8607-1BE7FF2D1E05}"/>
    <cellStyle name="Comma 19 20 2 2 2 2 4 2" xfId="19714" xr:uid="{36A05929-6D3D-41FC-91E3-B89DA206884E}"/>
    <cellStyle name="Comma 19 20 2 2 2 2 4 2 2" xfId="43667" xr:uid="{14ABCC61-A7CA-49A1-AA7F-9B0BD5D03769}"/>
    <cellStyle name="Comma 19 20 2 2 2 2 4 3" xfId="31796" xr:uid="{9875C542-B235-4871-944D-08D5B2F03143}"/>
    <cellStyle name="Comma 19 20 2 2 2 2 5" xfId="13779" xr:uid="{EE1A968F-912F-45FB-9569-A200C369771F}"/>
    <cellStyle name="Comma 19 20 2 2 2 2 5 2" xfId="37733" xr:uid="{2D6B0C76-C22D-430F-A70A-49AA2DFD5CC7}"/>
    <cellStyle name="Comma 19 20 2 2 2 2 6" xfId="25839" xr:uid="{CF6A2D5E-F4CF-450A-AC06-1B460261A86A}"/>
    <cellStyle name="Comma 19 20 2 2 2 3" xfId="2523" xr:uid="{F8A42867-D5AD-48C4-B0D8-B4B630B0CCEB}"/>
    <cellStyle name="Comma 19 20 2 2 2 3 2" xfId="5513" xr:uid="{76DDAADE-848F-432F-9715-071289DF10D2}"/>
    <cellStyle name="Comma 19 20 2 2 2 3 2 2" xfId="11495" xr:uid="{30A56D1E-DCBF-4260-8BE8-44529D8E251E}"/>
    <cellStyle name="Comma 19 20 2 2 2 3 2 2 2" xfId="23370" xr:uid="{E3CA6C7A-9B25-40A3-ACCE-CEBF4748508E}"/>
    <cellStyle name="Comma 19 20 2 2 2 3 2 2 2 2" xfId="47323" xr:uid="{4C57C1B6-26B0-4C69-90E1-3865AE00E538}"/>
    <cellStyle name="Comma 19 20 2 2 2 3 2 2 3" xfId="35459" xr:uid="{A61127FC-79DC-4AC0-87A1-BFE1092057F4}"/>
    <cellStyle name="Comma 19 20 2 2 2 3 2 3" xfId="17434" xr:uid="{51975B34-833C-4A24-9D19-B88614B6B69E}"/>
    <cellStyle name="Comma 19 20 2 2 2 3 2 3 2" xfId="41388" xr:uid="{EBA26B38-B56B-4AC3-BF5C-74A7795C0FA6}"/>
    <cellStyle name="Comma 19 20 2 2 2 3 2 4" xfId="29501" xr:uid="{D724FBAE-F548-400A-9059-5931E2623BA7}"/>
    <cellStyle name="Comma 19 20 2 2 2 3 3" xfId="8545" xr:uid="{82B70B86-4B20-456A-9A5C-E73722198CDE}"/>
    <cellStyle name="Comma 19 20 2 2 2 3 3 2" xfId="20428" xr:uid="{9F791715-227C-4C41-A618-0D5396951921}"/>
    <cellStyle name="Comma 19 20 2 2 2 3 3 2 2" xfId="44381" xr:uid="{41183DDD-D942-421A-A14A-3B16D87555B1}"/>
    <cellStyle name="Comma 19 20 2 2 2 3 3 3" xfId="32510" xr:uid="{3BBB2D18-0A9F-4260-A487-CC08A28C5168}"/>
    <cellStyle name="Comma 19 20 2 2 2 3 4" xfId="14493" xr:uid="{E5526965-519F-4966-825F-1DFA11A34CAC}"/>
    <cellStyle name="Comma 19 20 2 2 2 3 4 2" xfId="38447" xr:uid="{992701F0-CF56-442D-8999-F1DA7D2905F1}"/>
    <cellStyle name="Comma 19 20 2 2 2 3 5" xfId="26553" xr:uid="{B40CCB49-0197-4CCE-8F3F-1CF7A09382EC}"/>
    <cellStyle name="Comma 19 20 2 2 2 4" xfId="4085" xr:uid="{2EB88EE1-E404-4BE7-9E10-E5A1F33E57D4}"/>
    <cellStyle name="Comma 19 20 2 2 2 4 2" xfId="10067" xr:uid="{695D5ABF-AEE9-41F8-8331-49580951E29D}"/>
    <cellStyle name="Comma 19 20 2 2 2 4 2 2" xfId="21942" xr:uid="{664151C0-DD0F-4D6C-82F9-452A8B432796}"/>
    <cellStyle name="Comma 19 20 2 2 2 4 2 2 2" xfId="45895" xr:uid="{956CE22C-5748-4AB5-A294-2A9C7A1E181E}"/>
    <cellStyle name="Comma 19 20 2 2 2 4 2 3" xfId="34031" xr:uid="{25DDC570-20C7-4FCB-A535-8C2353791161}"/>
    <cellStyle name="Comma 19 20 2 2 2 4 3" xfId="16006" xr:uid="{006B5D5D-EDB3-4C69-88A2-50BF21AB079A}"/>
    <cellStyle name="Comma 19 20 2 2 2 4 3 2" xfId="39960" xr:uid="{0F1E1F38-C357-4C24-8251-AA3BF645FB9C}"/>
    <cellStyle name="Comma 19 20 2 2 2 4 4" xfId="28073" xr:uid="{DA33E0BA-0FF4-456E-9C5A-B4DFC3D9FE69}"/>
    <cellStyle name="Comma 19 20 2 2 2 5" xfId="7117" xr:uid="{C76AA376-3F63-4C32-8281-7714997B00E5}"/>
    <cellStyle name="Comma 19 20 2 2 2 5 2" xfId="19000" xr:uid="{4B947336-AD55-4AE1-8DF1-AE6AE40F1B68}"/>
    <cellStyle name="Comma 19 20 2 2 2 5 2 2" xfId="42953" xr:uid="{295FD104-3D10-4F84-B91F-3FF1219038F7}"/>
    <cellStyle name="Comma 19 20 2 2 2 5 3" xfId="31082" xr:uid="{962F983F-8636-4971-86F7-6623E58DDB40}"/>
    <cellStyle name="Comma 19 20 2 2 2 6" xfId="13065" xr:uid="{0060AC1D-2547-4A7F-91A5-47BD2DE5E133}"/>
    <cellStyle name="Comma 19 20 2 2 2 6 2" xfId="37019" xr:uid="{2CE45F85-B457-4739-B4F1-4AC14FC2B1A3}"/>
    <cellStyle name="Comma 19 20 2 2 2 7" xfId="25126" xr:uid="{7607DE33-4321-42A4-9223-BA4EF64AB513}"/>
    <cellStyle name="Comma 19 20 2 2 3" xfId="1467" xr:uid="{727FD1F1-A02E-4588-8D6D-E9B843552EB4}"/>
    <cellStyle name="Comma 19 20 2 2 3 2" xfId="2895" xr:uid="{0B7219B2-004C-432C-BA2F-B09CA488F7A3}"/>
    <cellStyle name="Comma 19 20 2 2 3 2 2" xfId="5885" xr:uid="{61F05AA3-FC68-4248-9896-56C52747663E}"/>
    <cellStyle name="Comma 19 20 2 2 3 2 2 2" xfId="11867" xr:uid="{FAE3E869-F8C7-48D2-A6D4-345DC62F61E9}"/>
    <cellStyle name="Comma 19 20 2 2 3 2 2 2 2" xfId="23742" xr:uid="{0C482AAF-61A3-4771-9A83-80744469A1B0}"/>
    <cellStyle name="Comma 19 20 2 2 3 2 2 2 2 2" xfId="47695" xr:uid="{05BFC9EB-ADBB-4BB4-8E8B-824CF6CC60F3}"/>
    <cellStyle name="Comma 19 20 2 2 3 2 2 2 3" xfId="35831" xr:uid="{3C7A2DEA-6DDE-438B-8574-9967217A0889}"/>
    <cellStyle name="Comma 19 20 2 2 3 2 2 3" xfId="17806" xr:uid="{F1EFE6E6-41BE-4FD0-9FD1-12432A8E28B7}"/>
    <cellStyle name="Comma 19 20 2 2 3 2 2 3 2" xfId="41760" xr:uid="{F0684D5D-634D-42A5-9F81-C5799C04402D}"/>
    <cellStyle name="Comma 19 20 2 2 3 2 2 4" xfId="29873" xr:uid="{701D819D-8E44-47C3-986E-7E64EC53316C}"/>
    <cellStyle name="Comma 19 20 2 2 3 2 3" xfId="8917" xr:uid="{B2F220FD-D9C6-4FF7-B85E-589671C58158}"/>
    <cellStyle name="Comma 19 20 2 2 3 2 3 2" xfId="20800" xr:uid="{0A63F029-F917-4C47-ACB6-32D8839F7912}"/>
    <cellStyle name="Comma 19 20 2 2 3 2 3 2 2" xfId="44753" xr:uid="{8F4EB565-5A30-4661-9183-DEA8082BA3CB}"/>
    <cellStyle name="Comma 19 20 2 2 3 2 3 3" xfId="32882" xr:uid="{B9626D46-165C-44CC-AEE1-E9D4383198E3}"/>
    <cellStyle name="Comma 19 20 2 2 3 2 4" xfId="14865" xr:uid="{2C1951C5-7902-4D2A-A2D6-5A92579C79EF}"/>
    <cellStyle name="Comma 19 20 2 2 3 2 4 2" xfId="38819" xr:uid="{6D44A3C7-FBD9-452C-ABED-379F3F6804A1}"/>
    <cellStyle name="Comma 19 20 2 2 3 2 5" xfId="26925" xr:uid="{ECB42F1F-C433-4E03-B670-0EC646B519D7}"/>
    <cellStyle name="Comma 19 20 2 2 3 3" xfId="4457" xr:uid="{5CE2D417-D221-48DB-A3DC-61A02C803D39}"/>
    <cellStyle name="Comma 19 20 2 2 3 3 2" xfId="10439" xr:uid="{1F074725-6CF6-44CF-A7E3-8586F7CEB9BB}"/>
    <cellStyle name="Comma 19 20 2 2 3 3 2 2" xfId="22314" xr:uid="{22E1E6E8-879D-4815-81BE-6E34ECA0CF94}"/>
    <cellStyle name="Comma 19 20 2 2 3 3 2 2 2" xfId="46267" xr:uid="{9E6545AE-A7F3-49B2-96A4-4A1B241B7B7D}"/>
    <cellStyle name="Comma 19 20 2 2 3 3 2 3" xfId="34403" xr:uid="{A58CA3CF-AC60-4F8B-89F4-046035E8853B}"/>
    <cellStyle name="Comma 19 20 2 2 3 3 3" xfId="16378" xr:uid="{8D60DB8A-4ED6-45FF-AC1D-30E941BA0E43}"/>
    <cellStyle name="Comma 19 20 2 2 3 3 3 2" xfId="40332" xr:uid="{D42A94E6-A368-4D93-9620-C113C336BF22}"/>
    <cellStyle name="Comma 19 20 2 2 3 3 4" xfId="28445" xr:uid="{629BBBCF-E49C-4B00-A907-4F0C0F538A9E}"/>
    <cellStyle name="Comma 19 20 2 2 3 4" xfId="7489" xr:uid="{88456AB1-6AFC-41B7-A7B8-71DF556AA53C}"/>
    <cellStyle name="Comma 19 20 2 2 3 4 2" xfId="19372" xr:uid="{9DEAB384-F61F-4615-8B8A-9390E350DC5E}"/>
    <cellStyle name="Comma 19 20 2 2 3 4 2 2" xfId="43325" xr:uid="{F02F19A8-C81C-4B9A-BB75-D66D3FFFFBF7}"/>
    <cellStyle name="Comma 19 20 2 2 3 4 3" xfId="31454" xr:uid="{31BA683F-BF98-46CE-8815-39BD83179D4E}"/>
    <cellStyle name="Comma 19 20 2 2 3 5" xfId="13437" xr:uid="{BAF2518A-64B1-4DD8-8BE6-0010C9DABB19}"/>
    <cellStyle name="Comma 19 20 2 2 3 5 2" xfId="37391" xr:uid="{5AFD5E16-B458-4FB5-AFCF-717FCCFE3974}"/>
    <cellStyle name="Comma 19 20 2 2 3 6" xfId="25497" xr:uid="{4A28447F-01EB-4D99-8596-535897004FE2}"/>
    <cellStyle name="Comma 19 20 2 2 4" xfId="2181" xr:uid="{C9A6FBE5-AF7F-41AB-AE79-E2EFE7F61E6F}"/>
    <cellStyle name="Comma 19 20 2 2 4 2" xfId="5171" xr:uid="{F8A511D9-F767-4BB3-A381-17E2FF6E32A3}"/>
    <cellStyle name="Comma 19 20 2 2 4 2 2" xfId="11153" xr:uid="{81496D45-BA29-44EB-ACD7-D1C30BC839B6}"/>
    <cellStyle name="Comma 19 20 2 2 4 2 2 2" xfId="23028" xr:uid="{DD63987A-02DB-4A38-A87F-18B4ABDFB5FE}"/>
    <cellStyle name="Comma 19 20 2 2 4 2 2 2 2" xfId="46981" xr:uid="{8E866E94-FD11-4A4E-AC59-2B8719CA686E}"/>
    <cellStyle name="Comma 19 20 2 2 4 2 2 3" xfId="35117" xr:uid="{C6BD1E8C-9105-494A-814C-B71A8E827659}"/>
    <cellStyle name="Comma 19 20 2 2 4 2 3" xfId="17092" xr:uid="{DEA0D0FB-B384-46C7-8EF1-7AB5AF80BB6B}"/>
    <cellStyle name="Comma 19 20 2 2 4 2 3 2" xfId="41046" xr:uid="{0F3AA04C-C3BF-4AA7-AEDD-4E72ECD5E315}"/>
    <cellStyle name="Comma 19 20 2 2 4 2 4" xfId="29159" xr:uid="{4B43EF0C-EFB3-4A38-B5C5-4BC7D72426B5}"/>
    <cellStyle name="Comma 19 20 2 2 4 3" xfId="8203" xr:uid="{4A3CC2E4-845A-4D64-935C-A65C8D18623A}"/>
    <cellStyle name="Comma 19 20 2 2 4 3 2" xfId="20086" xr:uid="{FAD43681-927E-4903-8DAC-D4650EC2B13E}"/>
    <cellStyle name="Comma 19 20 2 2 4 3 2 2" xfId="44039" xr:uid="{CC4BDDF4-918F-44FB-AD95-251100D974DC}"/>
    <cellStyle name="Comma 19 20 2 2 4 3 3" xfId="32168" xr:uid="{B6342D18-4E4D-4BFD-8631-6E75D96C2F28}"/>
    <cellStyle name="Comma 19 20 2 2 4 4" xfId="14151" xr:uid="{FF8107CB-C1C9-48E8-BE30-7867784D334E}"/>
    <cellStyle name="Comma 19 20 2 2 4 4 2" xfId="38105" xr:uid="{0A59E973-52C5-4363-8B3E-A922993037D1}"/>
    <cellStyle name="Comma 19 20 2 2 4 5" xfId="26211" xr:uid="{0F5AF3E6-9C4F-4EBE-9580-0D61F8808187}"/>
    <cellStyle name="Comma 19 20 2 2 5" xfId="3741" xr:uid="{59774BB2-4731-48AE-A502-9FA7668D06CB}"/>
    <cellStyle name="Comma 19 20 2 2 5 2" xfId="9723" xr:uid="{0EEDFD39-E46F-4B28-B120-F431CB773A3A}"/>
    <cellStyle name="Comma 19 20 2 2 5 2 2" xfId="21598" xr:uid="{ADE2A2F7-AD72-4B9A-96A1-F1869B5B8008}"/>
    <cellStyle name="Comma 19 20 2 2 5 2 2 2" xfId="45551" xr:uid="{3AC15C50-FC84-4083-9972-4D384D311FF4}"/>
    <cellStyle name="Comma 19 20 2 2 5 2 3" xfId="33687" xr:uid="{1DE25BAE-6228-4171-A3CE-C5F48DD5E303}"/>
    <cellStyle name="Comma 19 20 2 2 5 3" xfId="15662" xr:uid="{5ECB7E4D-E5C7-436C-96AD-51CE81CA589D}"/>
    <cellStyle name="Comma 19 20 2 2 5 3 2" xfId="39616" xr:uid="{F1F48AD3-2492-4ED8-AAF3-E25E802D1E8B}"/>
    <cellStyle name="Comma 19 20 2 2 5 4" xfId="27729" xr:uid="{67F29E0F-15B5-48EB-9A62-9A69E41B7BEA}"/>
    <cellStyle name="Comma 19 20 2 2 6" xfId="6771" xr:uid="{8095BE0F-FC53-4499-A9F1-D569B04ED7A7}"/>
    <cellStyle name="Comma 19 20 2 2 6 2" xfId="18656" xr:uid="{CB4AA144-B2A4-41CB-B063-55994A371BBC}"/>
    <cellStyle name="Comma 19 20 2 2 6 2 2" xfId="42609" xr:uid="{3BC123F1-D584-4048-83A9-6DB24FDC9FD1}"/>
    <cellStyle name="Comma 19 20 2 2 6 3" xfId="30738" xr:uid="{1755EAE4-B578-40AB-AF39-6F2E7208900A}"/>
    <cellStyle name="Comma 19 20 2 2 7" xfId="12721" xr:uid="{3630D1E9-500D-4A48-BF58-285F67EAAD39}"/>
    <cellStyle name="Comma 19 20 2 2 7 2" xfId="36675" xr:uid="{5CE47F45-AA44-480B-9621-ADADD6D3650F}"/>
    <cellStyle name="Comma 19 20 2 2 8" xfId="24783" xr:uid="{6A2796D1-9EE9-4327-9C12-DABC5E841F7E}"/>
    <cellStyle name="Comma 19 20 2 3" xfId="936" xr:uid="{0AD97804-041C-4A3C-8225-FA2479D108DE}"/>
    <cellStyle name="Comma 19 20 2 3 2" xfId="1649" xr:uid="{41F9B4AB-DE1F-4D7F-A93F-061FB1146FD2}"/>
    <cellStyle name="Comma 19 20 2 3 2 2" xfId="3077" xr:uid="{23D21839-DD1D-4BC3-BD86-614885848E4F}"/>
    <cellStyle name="Comma 19 20 2 3 2 2 2" xfId="6067" xr:uid="{83C31D6B-7D4B-4CD8-9580-E3A7373BB86D}"/>
    <cellStyle name="Comma 19 20 2 3 2 2 2 2" xfId="12049" xr:uid="{49C8604D-A319-4043-9BD4-4021E8E73309}"/>
    <cellStyle name="Comma 19 20 2 3 2 2 2 2 2" xfId="23924" xr:uid="{E44C4F25-8D5F-4C8D-B6A2-B2933E3F6C83}"/>
    <cellStyle name="Comma 19 20 2 3 2 2 2 2 2 2" xfId="47877" xr:uid="{9DA977F0-C37F-4975-8B92-0CDEA5381A57}"/>
    <cellStyle name="Comma 19 20 2 3 2 2 2 2 3" xfId="36013" xr:uid="{A706A20D-7FE2-4270-8750-5B2AE34CF4CE}"/>
    <cellStyle name="Comma 19 20 2 3 2 2 2 3" xfId="17988" xr:uid="{241AE984-D785-425E-BE62-56B2C229630D}"/>
    <cellStyle name="Comma 19 20 2 3 2 2 2 3 2" xfId="41942" xr:uid="{C886FB85-6E79-4090-A2B2-2D0EA64CCF8A}"/>
    <cellStyle name="Comma 19 20 2 3 2 2 2 4" xfId="30055" xr:uid="{64638B28-4852-44A8-817C-273981C1A9C2}"/>
    <cellStyle name="Comma 19 20 2 3 2 2 3" xfId="9099" xr:uid="{E6EFDAB7-1082-4F9A-A92A-C89C21DDC556}"/>
    <cellStyle name="Comma 19 20 2 3 2 2 3 2" xfId="20982" xr:uid="{2BB2BC25-53CF-4FE5-BBDF-8A62A3A284D0}"/>
    <cellStyle name="Comma 19 20 2 3 2 2 3 2 2" xfId="44935" xr:uid="{51DCAA08-71CA-4E53-8607-643210A4D104}"/>
    <cellStyle name="Comma 19 20 2 3 2 2 3 3" xfId="33064" xr:uid="{82AF74ED-074C-44B1-8275-1E571AB1AD44}"/>
    <cellStyle name="Comma 19 20 2 3 2 2 4" xfId="15047" xr:uid="{DB2F959F-924A-4A79-BE09-F6C73727B540}"/>
    <cellStyle name="Comma 19 20 2 3 2 2 4 2" xfId="39001" xr:uid="{42DFBBE3-819B-42AE-B6E2-03D4F71EAAEA}"/>
    <cellStyle name="Comma 19 20 2 3 2 2 5" xfId="27107" xr:uid="{4C7F2A8A-B868-4933-9186-B5FD69EC821C}"/>
    <cellStyle name="Comma 19 20 2 3 2 3" xfId="4639" xr:uid="{74B115CF-3B74-420F-BF6F-6CFB13604095}"/>
    <cellStyle name="Comma 19 20 2 3 2 3 2" xfId="10621" xr:uid="{F572E3AA-0CC2-4ED3-8E2E-7EAD62BE35CC}"/>
    <cellStyle name="Comma 19 20 2 3 2 3 2 2" xfId="22496" xr:uid="{0ED38184-6D63-44DB-A014-E955F7057D60}"/>
    <cellStyle name="Comma 19 20 2 3 2 3 2 2 2" xfId="46449" xr:uid="{13FDF4CB-E3BB-4F9E-8F46-972720421A1E}"/>
    <cellStyle name="Comma 19 20 2 3 2 3 2 3" xfId="34585" xr:uid="{23E20B1D-C7BA-4E8E-82D3-50861131C122}"/>
    <cellStyle name="Comma 19 20 2 3 2 3 3" xfId="16560" xr:uid="{EC5C6161-AB96-44F1-A23B-9D525B945E09}"/>
    <cellStyle name="Comma 19 20 2 3 2 3 3 2" xfId="40514" xr:uid="{4A38F2B2-2746-453A-9B20-8036316B257D}"/>
    <cellStyle name="Comma 19 20 2 3 2 3 4" xfId="28627" xr:uid="{8D272655-76F5-4D76-993A-97A9CDC2BB9B}"/>
    <cellStyle name="Comma 19 20 2 3 2 4" xfId="7671" xr:uid="{D7212A69-AF27-4721-82BC-B62E1ECD1234}"/>
    <cellStyle name="Comma 19 20 2 3 2 4 2" xfId="19554" xr:uid="{FD12FB2D-E7FF-4DCA-A81A-35DB172C8BFE}"/>
    <cellStyle name="Comma 19 20 2 3 2 4 2 2" xfId="43507" xr:uid="{665303DC-DC52-4682-8738-366BEFDDD90E}"/>
    <cellStyle name="Comma 19 20 2 3 2 4 3" xfId="31636" xr:uid="{2A230933-FBC3-4479-9610-F2A20F0BD48C}"/>
    <cellStyle name="Comma 19 20 2 3 2 5" xfId="13619" xr:uid="{92FF6317-78F3-48FD-B8FB-DDC6D3F61348}"/>
    <cellStyle name="Comma 19 20 2 3 2 5 2" xfId="37573" xr:uid="{369F5D38-3BDF-406A-B306-AEA373705D02}"/>
    <cellStyle name="Comma 19 20 2 3 2 6" xfId="25679" xr:uid="{956EA5E5-B7DB-48D4-91B9-355B43A64B91}"/>
    <cellStyle name="Comma 19 20 2 3 3" xfId="2363" xr:uid="{55C83EC1-B9FB-419C-9AC8-A568015CA028}"/>
    <cellStyle name="Comma 19 20 2 3 3 2" xfId="5353" xr:uid="{E0DA47D3-9370-44DE-899F-EB4FF0389ACB}"/>
    <cellStyle name="Comma 19 20 2 3 3 2 2" xfId="11335" xr:uid="{BD4D0728-A15D-46A5-A3A6-26880885B2B8}"/>
    <cellStyle name="Comma 19 20 2 3 3 2 2 2" xfId="23210" xr:uid="{0E30427F-6EC7-47F4-9E97-88B1B8A78FCA}"/>
    <cellStyle name="Comma 19 20 2 3 3 2 2 2 2" xfId="47163" xr:uid="{7C07C42B-6419-40EA-8D8E-0D009016D71C}"/>
    <cellStyle name="Comma 19 20 2 3 3 2 2 3" xfId="35299" xr:uid="{62BBB8FE-0EE1-4C35-B39B-8253FB7F7D2D}"/>
    <cellStyle name="Comma 19 20 2 3 3 2 3" xfId="17274" xr:uid="{476E8CAA-CCDE-42BD-BF61-0ED5E99B3D72}"/>
    <cellStyle name="Comma 19 20 2 3 3 2 3 2" xfId="41228" xr:uid="{5CDA8A5C-505E-4D38-8635-4E94A12ED74B}"/>
    <cellStyle name="Comma 19 20 2 3 3 2 4" xfId="29341" xr:uid="{DC65E92A-3BD9-439D-BCC8-11590AD53DC0}"/>
    <cellStyle name="Comma 19 20 2 3 3 3" xfId="8385" xr:uid="{8284E0A7-06ED-4307-AC62-38AE236E7058}"/>
    <cellStyle name="Comma 19 20 2 3 3 3 2" xfId="20268" xr:uid="{D53EB1F3-D55D-4C0A-B419-298CBBDC2C8C}"/>
    <cellStyle name="Comma 19 20 2 3 3 3 2 2" xfId="44221" xr:uid="{8F9122B8-99D5-4516-8059-4BD2F1A9F48B}"/>
    <cellStyle name="Comma 19 20 2 3 3 3 3" xfId="32350" xr:uid="{60D76888-6208-4843-B528-4654F0022A91}"/>
    <cellStyle name="Comma 19 20 2 3 3 4" xfId="14333" xr:uid="{3323D5E5-54AB-4759-8C16-D208DC77AE36}"/>
    <cellStyle name="Comma 19 20 2 3 3 4 2" xfId="38287" xr:uid="{6B3DF4D2-C0A8-4434-9599-2DBDF0B47F70}"/>
    <cellStyle name="Comma 19 20 2 3 3 5" xfId="26393" xr:uid="{AAC0C07E-4F48-46D0-934D-CE893D57EC99}"/>
    <cellStyle name="Comma 19 20 2 3 4" xfId="3925" xr:uid="{F2B778B9-9C21-49D9-8F1E-6DCE36BC0F0E}"/>
    <cellStyle name="Comma 19 20 2 3 4 2" xfId="9907" xr:uid="{ED4EDA84-CBE4-43EB-98E2-811A90FA49F6}"/>
    <cellStyle name="Comma 19 20 2 3 4 2 2" xfId="21782" xr:uid="{96232652-45B9-4539-B80D-478100DA2C90}"/>
    <cellStyle name="Comma 19 20 2 3 4 2 2 2" xfId="45735" xr:uid="{2B00F5FA-2468-4EC2-B3C7-6DC0D904CCAB}"/>
    <cellStyle name="Comma 19 20 2 3 4 2 3" xfId="33871" xr:uid="{51EEA62D-9500-4A61-85F2-537C35E42C27}"/>
    <cellStyle name="Comma 19 20 2 3 4 3" xfId="15846" xr:uid="{2047A44F-65E1-4F25-AA9E-F72F18D9FDDB}"/>
    <cellStyle name="Comma 19 20 2 3 4 3 2" xfId="39800" xr:uid="{944AE44C-0ADA-4237-BD34-086243EC3A35}"/>
    <cellStyle name="Comma 19 20 2 3 4 4" xfId="27913" xr:uid="{08F885EF-96D1-4AA8-877C-FE6CA239FE7D}"/>
    <cellStyle name="Comma 19 20 2 3 5" xfId="6957" xr:uid="{9B591DDB-3506-4D62-845C-2F68DB88493A}"/>
    <cellStyle name="Comma 19 20 2 3 5 2" xfId="18840" xr:uid="{02C4B93F-AF1F-47B0-8678-B42C93F62F2A}"/>
    <cellStyle name="Comma 19 20 2 3 5 2 2" xfId="42793" xr:uid="{5779870D-43CF-4105-8D28-F6EF0895FB15}"/>
    <cellStyle name="Comma 19 20 2 3 5 3" xfId="30922" xr:uid="{E0144ED1-101F-488D-BD23-91D56FBC1FA1}"/>
    <cellStyle name="Comma 19 20 2 3 6" xfId="12905" xr:uid="{44363336-3703-4285-8189-E67DB3501C02}"/>
    <cellStyle name="Comma 19 20 2 3 6 2" xfId="36859" xr:uid="{FAF9A0A0-8F6D-4A85-85B7-91F120468F9B}"/>
    <cellStyle name="Comma 19 20 2 3 7" xfId="24966" xr:uid="{7C26DE51-BB34-4A07-B252-8E620E50115A}"/>
    <cellStyle name="Comma 19 20 2 4" xfId="1307" xr:uid="{F467BB47-D816-45B0-960C-98B246C49C1E}"/>
    <cellStyle name="Comma 19 20 2 4 2" xfId="2735" xr:uid="{D953BE65-59C4-4F0C-A5E5-2E8FF3396CE6}"/>
    <cellStyle name="Comma 19 20 2 4 2 2" xfId="5725" xr:uid="{656D3BA4-A0FE-4049-85D3-F489D37AA844}"/>
    <cellStyle name="Comma 19 20 2 4 2 2 2" xfId="11707" xr:uid="{3806ABD3-FB3D-4FB8-BFCA-BFF0D4F131D9}"/>
    <cellStyle name="Comma 19 20 2 4 2 2 2 2" xfId="23582" xr:uid="{7CBFA1B1-4619-4384-9215-E6D4D1E3D8DD}"/>
    <cellStyle name="Comma 19 20 2 4 2 2 2 2 2" xfId="47535" xr:uid="{ADD0243A-A3B7-4863-920E-F148AD756E4E}"/>
    <cellStyle name="Comma 19 20 2 4 2 2 2 3" xfId="35671" xr:uid="{A8BFA196-8C61-41B2-8276-01B752003A25}"/>
    <cellStyle name="Comma 19 20 2 4 2 2 3" xfId="17646" xr:uid="{A960B6EF-5EE5-4E4B-9A7F-E097E67F038A}"/>
    <cellStyle name="Comma 19 20 2 4 2 2 3 2" xfId="41600" xr:uid="{46D44337-A458-474E-995E-61CD8379DB6C}"/>
    <cellStyle name="Comma 19 20 2 4 2 2 4" xfId="29713" xr:uid="{B5146D0B-FAD0-47BB-B298-86EC124044BC}"/>
    <cellStyle name="Comma 19 20 2 4 2 3" xfId="8757" xr:uid="{CD39FD7B-33EF-4A83-9C77-7ED33C24FE70}"/>
    <cellStyle name="Comma 19 20 2 4 2 3 2" xfId="20640" xr:uid="{12697139-0D40-44DF-975C-DF3C38CDA08F}"/>
    <cellStyle name="Comma 19 20 2 4 2 3 2 2" xfId="44593" xr:uid="{29E3DB98-C1FA-4F3D-B105-5ABDC4BE90BC}"/>
    <cellStyle name="Comma 19 20 2 4 2 3 3" xfId="32722" xr:uid="{DC39ADEB-C04E-4B62-B6A5-A1D756C83A39}"/>
    <cellStyle name="Comma 19 20 2 4 2 4" xfId="14705" xr:uid="{AE7F0534-0517-42C8-8FD5-D6663B741385}"/>
    <cellStyle name="Comma 19 20 2 4 2 4 2" xfId="38659" xr:uid="{E165133A-B65E-4BCB-A3D7-9F74C2CFC443}"/>
    <cellStyle name="Comma 19 20 2 4 2 5" xfId="26765" xr:uid="{FFE7F7FA-3C28-488C-91AF-45705957CA2E}"/>
    <cellStyle name="Comma 19 20 2 4 3" xfId="4297" xr:uid="{05F5CD8C-B09E-41D6-B7E7-08823A3B2E14}"/>
    <cellStyle name="Comma 19 20 2 4 3 2" xfId="10279" xr:uid="{96A52F6D-EE3D-444E-951B-24923818A2B0}"/>
    <cellStyle name="Comma 19 20 2 4 3 2 2" xfId="22154" xr:uid="{1448BD25-8302-456B-84ED-3368BD998345}"/>
    <cellStyle name="Comma 19 20 2 4 3 2 2 2" xfId="46107" xr:uid="{A4206970-FDB7-4A8B-BB01-2D8BFC4E2355}"/>
    <cellStyle name="Comma 19 20 2 4 3 2 3" xfId="34243" xr:uid="{9C229907-9FAA-488E-A986-E58412BE5CEC}"/>
    <cellStyle name="Comma 19 20 2 4 3 3" xfId="16218" xr:uid="{A3857BD1-8442-4A7F-94A7-A14893F11D75}"/>
    <cellStyle name="Comma 19 20 2 4 3 3 2" xfId="40172" xr:uid="{A96A1F25-147F-4EE3-80F8-2E4DAF46BEDD}"/>
    <cellStyle name="Comma 19 20 2 4 3 4" xfId="28285" xr:uid="{BDDE46C2-6F10-4592-B472-20A8D2920360}"/>
    <cellStyle name="Comma 19 20 2 4 4" xfId="7329" xr:uid="{6FD06529-97C7-4BA9-8C46-307ECEC3EA5B}"/>
    <cellStyle name="Comma 19 20 2 4 4 2" xfId="19212" xr:uid="{23D7BC5A-8C09-403A-BB68-CCF36D539614}"/>
    <cellStyle name="Comma 19 20 2 4 4 2 2" xfId="43165" xr:uid="{9CAC42D7-5552-4E12-9B6C-8D88D5903F53}"/>
    <cellStyle name="Comma 19 20 2 4 4 3" xfId="31294" xr:uid="{487C2330-853F-44BD-9073-F5FB492688C3}"/>
    <cellStyle name="Comma 19 20 2 4 5" xfId="13277" xr:uid="{4DA44C94-19CB-4464-AB27-B2FA3622766D}"/>
    <cellStyle name="Comma 19 20 2 4 5 2" xfId="37231" xr:uid="{41338EB5-DB05-493B-B434-17F856F1CA6E}"/>
    <cellStyle name="Comma 19 20 2 4 6" xfId="25337" xr:uid="{35130B89-DEF7-4CE0-9AC6-C093C98A5227}"/>
    <cellStyle name="Comma 19 20 2 5" xfId="2021" xr:uid="{EF9C3272-9D80-4DCA-99D2-1C5F51EB9A46}"/>
    <cellStyle name="Comma 19 20 2 5 2" xfId="5011" xr:uid="{B5512444-7AFA-4D06-9E3E-2BEE3FFDFA62}"/>
    <cellStyle name="Comma 19 20 2 5 2 2" xfId="10993" xr:uid="{0319E6F7-45C7-427C-9CC1-BACFE9CC04B4}"/>
    <cellStyle name="Comma 19 20 2 5 2 2 2" xfId="22868" xr:uid="{BE7F6D76-671A-4C79-9CDD-866757B5DF11}"/>
    <cellStyle name="Comma 19 20 2 5 2 2 2 2" xfId="46821" xr:uid="{9DFFCA85-6301-402B-96B6-606222FB12A8}"/>
    <cellStyle name="Comma 19 20 2 5 2 2 3" xfId="34957" xr:uid="{57347355-4BA6-4A05-ABDE-577731AFEFF3}"/>
    <cellStyle name="Comma 19 20 2 5 2 3" xfId="16932" xr:uid="{85B64998-35B6-4B7F-BA6A-7EC10CABBB11}"/>
    <cellStyle name="Comma 19 20 2 5 2 3 2" xfId="40886" xr:uid="{66FEDC5A-DB8B-4CCF-A635-2C7BE77B2E03}"/>
    <cellStyle name="Comma 19 20 2 5 2 4" xfId="28999" xr:uid="{BF54A0A0-57A0-4266-A8EC-F52382C82AFE}"/>
    <cellStyle name="Comma 19 20 2 5 3" xfId="8043" xr:uid="{47128040-6F0B-4813-8E58-CC29847043BC}"/>
    <cellStyle name="Comma 19 20 2 5 3 2" xfId="19926" xr:uid="{F8D571A2-398C-468F-9479-6C2670407C86}"/>
    <cellStyle name="Comma 19 20 2 5 3 2 2" xfId="43879" xr:uid="{6F001C35-BD46-408D-B4A9-2496724E9F3E}"/>
    <cellStyle name="Comma 19 20 2 5 3 3" xfId="32008" xr:uid="{FE5A1A25-0E26-495C-8764-50823D60DB16}"/>
    <cellStyle name="Comma 19 20 2 5 4" xfId="13991" xr:uid="{5A1C8B99-3FB9-4B03-AEEB-95D1F7BCAAD9}"/>
    <cellStyle name="Comma 19 20 2 5 4 2" xfId="37945" xr:uid="{CA2F6280-7B70-42A5-970C-72462C09B0AF}"/>
    <cellStyle name="Comma 19 20 2 5 5" xfId="26051" xr:uid="{94E164D8-A490-44F5-8430-FE2F8CE4642B}"/>
    <cellStyle name="Comma 19 20 2 6" xfId="3581" xr:uid="{25827287-BFC6-4EC7-B582-9B3EA7E2A26B}"/>
    <cellStyle name="Comma 19 20 2 6 2" xfId="9563" xr:uid="{8F034B0C-5A7E-4F91-A3D2-9E087F0A4328}"/>
    <cellStyle name="Comma 19 20 2 6 2 2" xfId="21438" xr:uid="{B2654256-B09A-442F-9ED9-1E89D7EE4B75}"/>
    <cellStyle name="Comma 19 20 2 6 2 2 2" xfId="45391" xr:uid="{661A0495-36A8-416F-8F04-94AF7894CE90}"/>
    <cellStyle name="Comma 19 20 2 6 2 3" xfId="33527" xr:uid="{71B1FB66-BBF2-4F39-A6F9-6322B9EC9DAB}"/>
    <cellStyle name="Comma 19 20 2 6 3" xfId="15502" xr:uid="{5E7BCC41-FAA1-402D-A480-2A3F153B62D7}"/>
    <cellStyle name="Comma 19 20 2 6 3 2" xfId="39456" xr:uid="{EA83D14B-D972-48A4-90A9-B1B78872B427}"/>
    <cellStyle name="Comma 19 20 2 6 4" xfId="27569" xr:uid="{D1C2AE2D-A760-43D6-9FDA-C2B023C7833E}"/>
    <cellStyle name="Comma 19 20 2 7" xfId="6609" xr:uid="{68F37DB1-126C-4903-BD48-87CBD55118EF}"/>
    <cellStyle name="Comma 19 20 2 7 2" xfId="18496" xr:uid="{23BF2A6A-905C-49CA-A3BD-4B2BC636A643}"/>
    <cellStyle name="Comma 19 20 2 7 2 2" xfId="42449" xr:uid="{22756D58-0C3D-47C4-A2FE-710794339B8E}"/>
    <cellStyle name="Comma 19 20 2 7 3" xfId="30577" xr:uid="{8FF7C914-2C39-4510-A4E8-2C88BD7B4011}"/>
    <cellStyle name="Comma 19 20 2 8" xfId="12561" xr:uid="{CA1B5D45-66E7-4E70-B379-30A3AA8A7919}"/>
    <cellStyle name="Comma 19 20 2 8 2" xfId="36515" xr:uid="{0E782EB6-7122-4C7E-B19B-AA07CF03A832}"/>
    <cellStyle name="Comma 19 20 2 9" xfId="24625" xr:uid="{331D07A4-1FFE-4143-82D7-4053B490AA54}"/>
    <cellStyle name="Comma 19 20 3" xfId="651" xr:uid="{B91AD272-1FDC-47AE-A4F8-601747081C2C}"/>
    <cellStyle name="Comma 19 20 3 2" xfId="1015" xr:uid="{AA3F49E4-A4C8-4880-945D-899FD7E8F879}"/>
    <cellStyle name="Comma 19 20 3 2 2" xfId="1728" xr:uid="{290096D6-9DB2-46A6-9DD7-39C4AE8A727A}"/>
    <cellStyle name="Comma 19 20 3 2 2 2" xfId="3156" xr:uid="{71CB1747-314A-4829-BACE-AF1817151E41}"/>
    <cellStyle name="Comma 19 20 3 2 2 2 2" xfId="6146" xr:uid="{D37FE586-1936-4FD8-923F-D81F0C97F06A}"/>
    <cellStyle name="Comma 19 20 3 2 2 2 2 2" xfId="12128" xr:uid="{E4DDAADE-74F1-4122-87EF-E52816AEBEE4}"/>
    <cellStyle name="Comma 19 20 3 2 2 2 2 2 2" xfId="24003" xr:uid="{FFD7313A-9739-4D5A-B6C9-34CD6DD46458}"/>
    <cellStyle name="Comma 19 20 3 2 2 2 2 2 2 2" xfId="47956" xr:uid="{C0D00438-BA21-40EE-8EAA-0B2F2103AD23}"/>
    <cellStyle name="Comma 19 20 3 2 2 2 2 2 3" xfId="36092" xr:uid="{6E6DE657-EB8D-4189-A415-10D47A6FC012}"/>
    <cellStyle name="Comma 19 20 3 2 2 2 2 3" xfId="18067" xr:uid="{1687643E-526E-459E-9461-5038A1654F9A}"/>
    <cellStyle name="Comma 19 20 3 2 2 2 2 3 2" xfId="42021" xr:uid="{B8092FE2-6655-4778-ABA4-17B5DF038D07}"/>
    <cellStyle name="Comma 19 20 3 2 2 2 2 4" xfId="30134" xr:uid="{3FA88C0F-849D-45B3-B14D-EA6ABEFFC861}"/>
    <cellStyle name="Comma 19 20 3 2 2 2 3" xfId="9178" xr:uid="{276A620A-9B27-4871-A3BF-7557D0F8358D}"/>
    <cellStyle name="Comma 19 20 3 2 2 2 3 2" xfId="21061" xr:uid="{C8BA1DBE-0F57-4A3E-B337-9380F74E280B}"/>
    <cellStyle name="Comma 19 20 3 2 2 2 3 2 2" xfId="45014" xr:uid="{C52A838A-A9CD-41DD-8DA6-59BC7D920A82}"/>
    <cellStyle name="Comma 19 20 3 2 2 2 3 3" xfId="33143" xr:uid="{C92CE836-E8E1-4205-A1F3-F8A57DA8821E}"/>
    <cellStyle name="Comma 19 20 3 2 2 2 4" xfId="15126" xr:uid="{4A69F46C-2959-4292-8B0F-D192F2CB1BE2}"/>
    <cellStyle name="Comma 19 20 3 2 2 2 4 2" xfId="39080" xr:uid="{82A3C600-7EA5-4322-8D9D-B04D251F586C}"/>
    <cellStyle name="Comma 19 20 3 2 2 2 5" xfId="27186" xr:uid="{27B74A73-5316-4B12-BEA2-DA3FE21B3E37}"/>
    <cellStyle name="Comma 19 20 3 2 2 3" xfId="4718" xr:uid="{98AF15B8-8CB6-47AA-A027-971F56FB9137}"/>
    <cellStyle name="Comma 19 20 3 2 2 3 2" xfId="10700" xr:uid="{0E20F3BC-8DA3-49C1-B3B7-4080CDA07476}"/>
    <cellStyle name="Comma 19 20 3 2 2 3 2 2" xfId="22575" xr:uid="{1371E3F4-6E46-4B3E-9187-2729320642F0}"/>
    <cellStyle name="Comma 19 20 3 2 2 3 2 2 2" xfId="46528" xr:uid="{FAFB6C7D-3C40-4E57-8EE1-F9405EB80947}"/>
    <cellStyle name="Comma 19 20 3 2 2 3 2 3" xfId="34664" xr:uid="{5CE3F3C1-81F7-44CD-8583-D425C62A01DE}"/>
    <cellStyle name="Comma 19 20 3 2 2 3 3" xfId="16639" xr:uid="{EBF05BAE-BFD5-4836-A428-8B436E4A6237}"/>
    <cellStyle name="Comma 19 20 3 2 2 3 3 2" xfId="40593" xr:uid="{9A5E7C23-9551-4FCC-B8D2-C56AFFA6FC71}"/>
    <cellStyle name="Comma 19 20 3 2 2 3 4" xfId="28706" xr:uid="{B68EAF74-97AA-4B13-B6E9-268B4B780361}"/>
    <cellStyle name="Comma 19 20 3 2 2 4" xfId="7750" xr:uid="{B97AA883-4EDE-4896-A165-017BD6866BCC}"/>
    <cellStyle name="Comma 19 20 3 2 2 4 2" xfId="19633" xr:uid="{06C04E6A-3714-45F7-9865-D37038BC5553}"/>
    <cellStyle name="Comma 19 20 3 2 2 4 2 2" xfId="43586" xr:uid="{0872FB0D-C97D-46AD-9C4C-F87CB5050F84}"/>
    <cellStyle name="Comma 19 20 3 2 2 4 3" xfId="31715" xr:uid="{8555512A-6F3A-40E2-86D6-7D32491C2090}"/>
    <cellStyle name="Comma 19 20 3 2 2 5" xfId="13698" xr:uid="{0654C987-5EF9-43FA-8521-56231EAF5798}"/>
    <cellStyle name="Comma 19 20 3 2 2 5 2" xfId="37652" xr:uid="{3041305B-2330-4469-B9FC-91FC1BEB79D0}"/>
    <cellStyle name="Comma 19 20 3 2 2 6" xfId="25758" xr:uid="{C82DA889-3BD7-4B17-93F3-01FB6226C099}"/>
    <cellStyle name="Comma 19 20 3 2 3" xfId="2442" xr:uid="{F9960A68-385D-4476-87AC-81061A38B17E}"/>
    <cellStyle name="Comma 19 20 3 2 3 2" xfId="5432" xr:uid="{221FCFFF-C060-46FE-87FC-6F7C37561280}"/>
    <cellStyle name="Comma 19 20 3 2 3 2 2" xfId="11414" xr:uid="{626A382E-C9A1-4851-B08F-BBE1F4F3D50E}"/>
    <cellStyle name="Comma 19 20 3 2 3 2 2 2" xfId="23289" xr:uid="{2FEC8846-DF36-42A2-B693-508AF1F86F7A}"/>
    <cellStyle name="Comma 19 20 3 2 3 2 2 2 2" xfId="47242" xr:uid="{9072BE1C-095D-4568-8F16-F99BB0BBE28D}"/>
    <cellStyle name="Comma 19 20 3 2 3 2 2 3" xfId="35378" xr:uid="{50780EC7-6B11-4933-8273-D66B74441C9D}"/>
    <cellStyle name="Comma 19 20 3 2 3 2 3" xfId="17353" xr:uid="{F0EABB93-0DFE-45AB-A09E-0B1043166C3E}"/>
    <cellStyle name="Comma 19 20 3 2 3 2 3 2" xfId="41307" xr:uid="{F211B6D8-8872-424A-911E-53ABB5FB0EB4}"/>
    <cellStyle name="Comma 19 20 3 2 3 2 4" xfId="29420" xr:uid="{D2B05884-1263-459D-96B3-92A3800B74F3}"/>
    <cellStyle name="Comma 19 20 3 2 3 3" xfId="8464" xr:uid="{7B13147A-A1CE-4938-BC8A-C22F2F3ABED7}"/>
    <cellStyle name="Comma 19 20 3 2 3 3 2" xfId="20347" xr:uid="{45266904-E247-426C-98F3-DDE56FD25CEC}"/>
    <cellStyle name="Comma 19 20 3 2 3 3 2 2" xfId="44300" xr:uid="{A6735E75-940F-4F37-AB12-B1E4C7AC08C9}"/>
    <cellStyle name="Comma 19 20 3 2 3 3 3" xfId="32429" xr:uid="{8BB50942-3E4C-4CB0-BA0A-B8F36D29D471}"/>
    <cellStyle name="Comma 19 20 3 2 3 4" xfId="14412" xr:uid="{35F0480C-5985-4D3B-96DC-BF9E71E570D3}"/>
    <cellStyle name="Comma 19 20 3 2 3 4 2" xfId="38366" xr:uid="{8D41D6BF-CC1B-4C92-851B-81D3AA2FE792}"/>
    <cellStyle name="Comma 19 20 3 2 3 5" xfId="26472" xr:uid="{F99D8F30-78C5-4E5A-82BE-CBAFBE9444D5}"/>
    <cellStyle name="Comma 19 20 3 2 4" xfId="4004" xr:uid="{B39A19CA-D326-4AEB-8CCF-FEE98020D0DD}"/>
    <cellStyle name="Comma 19 20 3 2 4 2" xfId="9986" xr:uid="{AFD7BF89-17B0-442B-AF82-F3FD506014FC}"/>
    <cellStyle name="Comma 19 20 3 2 4 2 2" xfId="21861" xr:uid="{CBE39FE0-A25B-49E7-8E63-DC66546191DC}"/>
    <cellStyle name="Comma 19 20 3 2 4 2 2 2" xfId="45814" xr:uid="{10C30B07-1E4A-44F5-8E40-F52A623152FA}"/>
    <cellStyle name="Comma 19 20 3 2 4 2 3" xfId="33950" xr:uid="{754F02C2-DC59-4616-AEF8-D156E627FE42}"/>
    <cellStyle name="Comma 19 20 3 2 4 3" xfId="15925" xr:uid="{820EB131-C84C-4D23-A6DB-667921C90CCE}"/>
    <cellStyle name="Comma 19 20 3 2 4 3 2" xfId="39879" xr:uid="{F38ABC64-39B3-4AC9-9F6C-A2146EBC3E36}"/>
    <cellStyle name="Comma 19 20 3 2 4 4" xfId="27992" xr:uid="{D9F93E11-56EC-4E3A-8EC4-588F76CEB5A6}"/>
    <cellStyle name="Comma 19 20 3 2 5" xfId="7036" xr:uid="{A02A77DA-096E-4A84-A325-5720420447FF}"/>
    <cellStyle name="Comma 19 20 3 2 5 2" xfId="18919" xr:uid="{73D7CF5B-C54B-47E9-B25A-FD835C0E7EFA}"/>
    <cellStyle name="Comma 19 20 3 2 5 2 2" xfId="42872" xr:uid="{FEAAA12F-E0F5-472B-8887-EEC708C31A5E}"/>
    <cellStyle name="Comma 19 20 3 2 5 3" xfId="31001" xr:uid="{63C6ACDE-84E7-4D3D-986F-43983648ABB5}"/>
    <cellStyle name="Comma 19 20 3 2 6" xfId="12984" xr:uid="{44D95E0A-A3F0-4893-BDEA-F4680FD13020}"/>
    <cellStyle name="Comma 19 20 3 2 6 2" xfId="36938" xr:uid="{703F24E4-64DE-4282-8C2C-DB21236819E4}"/>
    <cellStyle name="Comma 19 20 3 2 7" xfId="25045" xr:uid="{245DCE50-744D-4C2A-96EE-00A7096898C4}"/>
    <cellStyle name="Comma 19 20 3 3" xfId="1386" xr:uid="{C92F3A07-21C2-4DD0-8FC3-A184572962E7}"/>
    <cellStyle name="Comma 19 20 3 3 2" xfId="2814" xr:uid="{D27B1D95-D458-45BD-9AF0-8BF101718E2A}"/>
    <cellStyle name="Comma 19 20 3 3 2 2" xfId="5804" xr:uid="{BDC148F7-E23B-4975-95E1-39BC663EA4F8}"/>
    <cellStyle name="Comma 19 20 3 3 2 2 2" xfId="11786" xr:uid="{E0DBD672-F888-45D2-83C0-B659DC627A29}"/>
    <cellStyle name="Comma 19 20 3 3 2 2 2 2" xfId="23661" xr:uid="{9E9E5B0C-CB2B-4974-960D-6247F9395390}"/>
    <cellStyle name="Comma 19 20 3 3 2 2 2 2 2" xfId="47614" xr:uid="{F45C9447-D20F-4F7E-9F5F-499F0EAE1EED}"/>
    <cellStyle name="Comma 19 20 3 3 2 2 2 3" xfId="35750" xr:uid="{204ACC94-93DE-45D8-B36B-3748C91390E4}"/>
    <cellStyle name="Comma 19 20 3 3 2 2 3" xfId="17725" xr:uid="{65B4BE41-8C71-4D2B-8278-01A8100FCBCC}"/>
    <cellStyle name="Comma 19 20 3 3 2 2 3 2" xfId="41679" xr:uid="{07712A67-C7CC-4944-AF04-D0DA1CD98273}"/>
    <cellStyle name="Comma 19 20 3 3 2 2 4" xfId="29792" xr:uid="{F9753AE1-507C-4358-BFEE-22EB5EEA8264}"/>
    <cellStyle name="Comma 19 20 3 3 2 3" xfId="8836" xr:uid="{10438646-1463-45BA-B6DB-1887652EF454}"/>
    <cellStyle name="Comma 19 20 3 3 2 3 2" xfId="20719" xr:uid="{EB1C92A3-667E-433C-9DE8-CE3D932FCB7A}"/>
    <cellStyle name="Comma 19 20 3 3 2 3 2 2" xfId="44672" xr:uid="{C240FE2F-F5D5-4231-981C-7BB1577AD712}"/>
    <cellStyle name="Comma 19 20 3 3 2 3 3" xfId="32801" xr:uid="{12BB9354-619A-4FBD-8E07-FAF5C56720AB}"/>
    <cellStyle name="Comma 19 20 3 3 2 4" xfId="14784" xr:uid="{56F604D4-1659-4D5C-B017-DCF34139BDE2}"/>
    <cellStyle name="Comma 19 20 3 3 2 4 2" xfId="38738" xr:uid="{8DA79423-BA25-4063-A016-3E6C20A407D8}"/>
    <cellStyle name="Comma 19 20 3 3 2 5" xfId="26844" xr:uid="{951942E8-FB7F-4FEE-9E00-D728ED4CFCAC}"/>
    <cellStyle name="Comma 19 20 3 3 3" xfId="4376" xr:uid="{C7C26423-344B-4154-A861-C13AD16DECBA}"/>
    <cellStyle name="Comma 19 20 3 3 3 2" xfId="10358" xr:uid="{D6064EEF-5FBB-4431-8014-F3ED2119A0E9}"/>
    <cellStyle name="Comma 19 20 3 3 3 2 2" xfId="22233" xr:uid="{3081D743-24E8-4F04-B690-34CA34418DA1}"/>
    <cellStyle name="Comma 19 20 3 3 3 2 2 2" xfId="46186" xr:uid="{7F47150E-1C25-4D46-A02A-A7C546A866C8}"/>
    <cellStyle name="Comma 19 20 3 3 3 2 3" xfId="34322" xr:uid="{5CA744ED-30C5-4EE2-9D4C-01BB1A7AE352}"/>
    <cellStyle name="Comma 19 20 3 3 3 3" xfId="16297" xr:uid="{CBA83F61-9F9B-4346-A037-BED801AAA3EF}"/>
    <cellStyle name="Comma 19 20 3 3 3 3 2" xfId="40251" xr:uid="{C94B8A2D-3BF7-4104-9CD5-D2DEC77D5CDD}"/>
    <cellStyle name="Comma 19 20 3 3 3 4" xfId="28364" xr:uid="{66846839-CA16-449C-8DAE-38EE20E8AC14}"/>
    <cellStyle name="Comma 19 20 3 3 4" xfId="7408" xr:uid="{EA77F584-8529-4141-8F15-E89841B6BA4B}"/>
    <cellStyle name="Comma 19 20 3 3 4 2" xfId="19291" xr:uid="{FE5EF4C3-6702-48B2-9076-416960C7867B}"/>
    <cellStyle name="Comma 19 20 3 3 4 2 2" xfId="43244" xr:uid="{85B55134-3E00-42AD-8C09-936A50D7BB98}"/>
    <cellStyle name="Comma 19 20 3 3 4 3" xfId="31373" xr:uid="{B6042FD8-CB37-4B5F-8A89-74F59C047A9A}"/>
    <cellStyle name="Comma 19 20 3 3 5" xfId="13356" xr:uid="{F92201D9-BB7E-4E14-ACF9-45F6867551B5}"/>
    <cellStyle name="Comma 19 20 3 3 5 2" xfId="37310" xr:uid="{6CDEABCC-6E81-4AC1-B4AA-4D6BCCD806B2}"/>
    <cellStyle name="Comma 19 20 3 3 6" xfId="25416" xr:uid="{265DD183-D53F-441C-BFAE-553F0A9AE5FB}"/>
    <cellStyle name="Comma 19 20 3 4" xfId="2100" xr:uid="{09743E03-0FD1-42D1-B372-AF7101691B20}"/>
    <cellStyle name="Comma 19 20 3 4 2" xfId="5090" xr:uid="{9B57380F-3B11-49F9-B45D-D3E80C55BE4D}"/>
    <cellStyle name="Comma 19 20 3 4 2 2" xfId="11072" xr:uid="{2DE339B3-ED57-44CB-8B4E-87DCAA6A5F41}"/>
    <cellStyle name="Comma 19 20 3 4 2 2 2" xfId="22947" xr:uid="{2525028E-49B7-4F45-B1A0-7D9EE04E1D95}"/>
    <cellStyle name="Comma 19 20 3 4 2 2 2 2" xfId="46900" xr:uid="{3FFAFD6F-74BE-4ACA-A1FF-F2561389C19A}"/>
    <cellStyle name="Comma 19 20 3 4 2 2 3" xfId="35036" xr:uid="{18EB3618-C7B3-477E-B653-B696544AE244}"/>
    <cellStyle name="Comma 19 20 3 4 2 3" xfId="17011" xr:uid="{66C135E5-8242-4B47-8897-98D4B32587F9}"/>
    <cellStyle name="Comma 19 20 3 4 2 3 2" xfId="40965" xr:uid="{5F434116-8D4E-49F2-96F4-C7748381147F}"/>
    <cellStyle name="Comma 19 20 3 4 2 4" xfId="29078" xr:uid="{6D8FF1D8-7626-4354-BCB2-CDEAE5503207}"/>
    <cellStyle name="Comma 19 20 3 4 3" xfId="8122" xr:uid="{AEA362CC-1A5B-4198-A646-959D1FE9D263}"/>
    <cellStyle name="Comma 19 20 3 4 3 2" xfId="20005" xr:uid="{E3ED65FA-E309-4C72-9BE3-B52FF3F75937}"/>
    <cellStyle name="Comma 19 20 3 4 3 2 2" xfId="43958" xr:uid="{B58D0515-F111-4AD4-A45F-EA38DD080582}"/>
    <cellStyle name="Comma 19 20 3 4 3 3" xfId="32087" xr:uid="{A119C366-3167-4B2D-A7E3-AE19F0A91CB7}"/>
    <cellStyle name="Comma 19 20 3 4 4" xfId="14070" xr:uid="{015AE87C-020B-4133-9792-27F7A3F96123}"/>
    <cellStyle name="Comma 19 20 3 4 4 2" xfId="38024" xr:uid="{25A3F345-9F4D-445D-B713-ACB8AD0AE2A6}"/>
    <cellStyle name="Comma 19 20 3 4 5" xfId="26130" xr:uid="{7CA76B77-FDB0-4497-902B-B5F0BDADD540}"/>
    <cellStyle name="Comma 19 20 3 5" xfId="3660" xr:uid="{2C4EC988-29EB-4043-8574-345547113B85}"/>
    <cellStyle name="Comma 19 20 3 5 2" xfId="9642" xr:uid="{E7C462B3-A1FC-4C92-AAF6-1939CB5E8CFE}"/>
    <cellStyle name="Comma 19 20 3 5 2 2" xfId="21517" xr:uid="{2AFFDE5C-B567-4622-8E69-70F55BC3F0ED}"/>
    <cellStyle name="Comma 19 20 3 5 2 2 2" xfId="45470" xr:uid="{9887B4F0-37D3-461F-B4BE-653AF84075E3}"/>
    <cellStyle name="Comma 19 20 3 5 2 3" xfId="33606" xr:uid="{F4C511FC-95F8-4519-9117-737B287579CE}"/>
    <cellStyle name="Comma 19 20 3 5 3" xfId="15581" xr:uid="{1CF95088-959F-4DC7-9456-58C42DC0C11E}"/>
    <cellStyle name="Comma 19 20 3 5 3 2" xfId="39535" xr:uid="{000A7C95-654E-4143-BC41-55E84B6CBB1A}"/>
    <cellStyle name="Comma 19 20 3 5 4" xfId="27648" xr:uid="{0C250121-D3A7-4F65-A20A-1B9C1252D244}"/>
    <cellStyle name="Comma 19 20 3 6" xfId="6690" xr:uid="{10E2AA78-147D-406A-A25A-19901E194870}"/>
    <cellStyle name="Comma 19 20 3 6 2" xfId="18575" xr:uid="{5AAF5350-F7AB-4648-A2BE-030169915E7C}"/>
    <cellStyle name="Comma 19 20 3 6 2 2" xfId="42528" xr:uid="{3B1930F8-E46A-4DC1-B244-9FE66DDCF1DB}"/>
    <cellStyle name="Comma 19 20 3 6 3" xfId="30657" xr:uid="{A5D30AC9-2838-4C3C-B539-72BE2005BE25}"/>
    <cellStyle name="Comma 19 20 3 7" xfId="12640" xr:uid="{373924F7-F9EC-4035-A80D-8C8A855E9199}"/>
    <cellStyle name="Comma 19 20 3 7 2" xfId="36594" xr:uid="{17538075-2EB9-4F07-940E-DAAD5A3C968C}"/>
    <cellStyle name="Comma 19 20 3 8" xfId="24704" xr:uid="{C31BA080-B52A-4746-9F1B-14C4595E0F55}"/>
    <cellStyle name="Comma 19 20 4" xfId="859" xr:uid="{482A7211-A54B-479D-B5A5-26479C2B16F2}"/>
    <cellStyle name="Comma 19 20 4 2" xfId="1573" xr:uid="{2DEA590A-85EC-4C0F-9CE6-AC2224C38E7A}"/>
    <cellStyle name="Comma 19 20 4 2 2" xfId="3001" xr:uid="{B92312F8-9ADB-4BC7-9FB3-0AF4E53E4D51}"/>
    <cellStyle name="Comma 19 20 4 2 2 2" xfId="5991" xr:uid="{B44434FF-E3C2-4888-978B-1698E71C77C7}"/>
    <cellStyle name="Comma 19 20 4 2 2 2 2" xfId="11973" xr:uid="{547974C6-77A8-477C-94C5-9DD3ECCC8F8D}"/>
    <cellStyle name="Comma 19 20 4 2 2 2 2 2" xfId="23848" xr:uid="{69C3D5DD-69E9-45AB-8043-77C6613F6D8F}"/>
    <cellStyle name="Comma 19 20 4 2 2 2 2 2 2" xfId="47801" xr:uid="{8370ED77-9033-455C-AC70-CB9769837B24}"/>
    <cellStyle name="Comma 19 20 4 2 2 2 2 3" xfId="35937" xr:uid="{E5832E44-D877-449A-BB6A-98715A487D68}"/>
    <cellStyle name="Comma 19 20 4 2 2 2 3" xfId="17912" xr:uid="{F24BA003-5281-4952-8DF3-B12E1FEFD6EE}"/>
    <cellStyle name="Comma 19 20 4 2 2 2 3 2" xfId="41866" xr:uid="{780102A3-9232-463A-91F7-C20255E6576F}"/>
    <cellStyle name="Comma 19 20 4 2 2 2 4" xfId="29979" xr:uid="{E5BA92B4-8FAD-4E03-9457-2B01335C83E8}"/>
    <cellStyle name="Comma 19 20 4 2 2 3" xfId="9023" xr:uid="{BF003FE1-5C9B-4E4C-93FF-C06FF65D36AC}"/>
    <cellStyle name="Comma 19 20 4 2 2 3 2" xfId="20906" xr:uid="{C4197585-6896-471A-AA3E-34EE1B95E958}"/>
    <cellStyle name="Comma 19 20 4 2 2 3 2 2" xfId="44859" xr:uid="{583BC35E-541C-4C5E-A475-4A01C3C78583}"/>
    <cellStyle name="Comma 19 20 4 2 2 3 3" xfId="32988" xr:uid="{DD964A3A-AA7E-4606-B9E0-8BB2CCBADE51}"/>
    <cellStyle name="Comma 19 20 4 2 2 4" xfId="14971" xr:uid="{91D1BF95-4B61-4367-B195-A33A3F4039FC}"/>
    <cellStyle name="Comma 19 20 4 2 2 4 2" xfId="38925" xr:uid="{1816E0EC-B6FD-4162-A4F6-399291E0862C}"/>
    <cellStyle name="Comma 19 20 4 2 2 5" xfId="27031" xr:uid="{F5D380EA-5234-4D98-8955-BEDCB3D7A14F}"/>
    <cellStyle name="Comma 19 20 4 2 3" xfId="4563" xr:uid="{1E796166-4E1F-416D-B617-F66345465A4F}"/>
    <cellStyle name="Comma 19 20 4 2 3 2" xfId="10545" xr:uid="{D32E182B-AF5B-472F-A13B-BB3983A79692}"/>
    <cellStyle name="Comma 19 20 4 2 3 2 2" xfId="22420" xr:uid="{7008CF0F-6DDF-44ED-AB61-B99DB729C537}"/>
    <cellStyle name="Comma 19 20 4 2 3 2 2 2" xfId="46373" xr:uid="{8C41F180-A1E9-4BCD-BA7A-7AA06B4E2F78}"/>
    <cellStyle name="Comma 19 20 4 2 3 2 3" xfId="34509" xr:uid="{01A79808-807F-4062-9DEE-6395F270DDFC}"/>
    <cellStyle name="Comma 19 20 4 2 3 3" xfId="16484" xr:uid="{B8D4E539-1081-4B3F-A0F3-FC27E85FF8EE}"/>
    <cellStyle name="Comma 19 20 4 2 3 3 2" xfId="40438" xr:uid="{31AE9AEA-7C8E-48E4-BC7E-AEA8A02778AC}"/>
    <cellStyle name="Comma 19 20 4 2 3 4" xfId="28551" xr:uid="{1035C20E-B6F8-48F2-991A-2DD769908DB8}"/>
    <cellStyle name="Comma 19 20 4 2 4" xfId="7595" xr:uid="{2E6AAD74-B78D-4C4A-829D-D34009B1A600}"/>
    <cellStyle name="Comma 19 20 4 2 4 2" xfId="19478" xr:uid="{21B715F3-5EEB-4038-AA52-679944BD3873}"/>
    <cellStyle name="Comma 19 20 4 2 4 2 2" xfId="43431" xr:uid="{614532CA-0A64-4EC7-B113-D45F8722E944}"/>
    <cellStyle name="Comma 19 20 4 2 4 3" xfId="31560" xr:uid="{1E30E532-7748-43A9-84AD-DA4DFF6A6F8D}"/>
    <cellStyle name="Comma 19 20 4 2 5" xfId="13543" xr:uid="{5E357F66-21A3-4A97-B5FC-C907E0EFFF3F}"/>
    <cellStyle name="Comma 19 20 4 2 5 2" xfId="37497" xr:uid="{1ED4679B-A35F-4136-A4A6-EFE5F0E862BF}"/>
    <cellStyle name="Comma 19 20 4 2 6" xfId="25603" xr:uid="{9ED1BF86-C2B5-4B5A-BCD0-2B788DF13D0F}"/>
    <cellStyle name="Comma 19 20 4 3" xfId="2287" xr:uid="{3203C135-A840-4AD3-B613-D94A5BE5D733}"/>
    <cellStyle name="Comma 19 20 4 3 2" xfId="5277" xr:uid="{519FB53F-E3B2-4238-92AE-D6CF943F76E6}"/>
    <cellStyle name="Comma 19 20 4 3 2 2" xfId="11259" xr:uid="{F46B0CF8-AB25-4301-89CB-D63CF6F592CC}"/>
    <cellStyle name="Comma 19 20 4 3 2 2 2" xfId="23134" xr:uid="{F0688394-4374-42FA-957A-C00932E6C2AF}"/>
    <cellStyle name="Comma 19 20 4 3 2 2 2 2" xfId="47087" xr:uid="{0A7952D9-3B84-474B-8A25-83C22736CC4D}"/>
    <cellStyle name="Comma 19 20 4 3 2 2 3" xfId="35223" xr:uid="{5C371B1A-BD2F-4075-9580-18F18E986DCD}"/>
    <cellStyle name="Comma 19 20 4 3 2 3" xfId="17198" xr:uid="{5833CD19-8EF2-4385-A97E-3F750F083DF6}"/>
    <cellStyle name="Comma 19 20 4 3 2 3 2" xfId="41152" xr:uid="{C2A9A4BD-9E65-4DF3-AD6C-CF37207D73F8}"/>
    <cellStyle name="Comma 19 20 4 3 2 4" xfId="29265" xr:uid="{A856C6C2-CAB5-479D-8B03-E2F0282D9CD7}"/>
    <cellStyle name="Comma 19 20 4 3 3" xfId="8309" xr:uid="{CB74FB5E-D200-4074-B524-30B0DC02FD22}"/>
    <cellStyle name="Comma 19 20 4 3 3 2" xfId="20192" xr:uid="{ECB52F35-3CB8-460B-B70C-05C2B740B37E}"/>
    <cellStyle name="Comma 19 20 4 3 3 2 2" xfId="44145" xr:uid="{5D7A3315-039D-4A65-ADD8-BB09F000588B}"/>
    <cellStyle name="Comma 19 20 4 3 3 3" xfId="32274" xr:uid="{A4591A52-E708-48D0-BD4A-5AF0D642534C}"/>
    <cellStyle name="Comma 19 20 4 3 4" xfId="14257" xr:uid="{AED4C45E-3D17-4BF7-995B-116CF9734F30}"/>
    <cellStyle name="Comma 19 20 4 3 4 2" xfId="38211" xr:uid="{75910BC3-66D1-40EA-AB5F-40E22C52FAA4}"/>
    <cellStyle name="Comma 19 20 4 3 5" xfId="26317" xr:uid="{348A2B8A-D196-444A-A193-B9B8D6FE5DB8}"/>
    <cellStyle name="Comma 19 20 4 4" xfId="3849" xr:uid="{52329C33-4F8E-4EA2-97EE-5C64B1925D81}"/>
    <cellStyle name="Comma 19 20 4 4 2" xfId="9831" xr:uid="{0B697B1D-8C06-463D-B2E1-28E0B9632CD7}"/>
    <cellStyle name="Comma 19 20 4 4 2 2" xfId="21706" xr:uid="{6609A2DF-3F19-42F3-B97A-28034C21F170}"/>
    <cellStyle name="Comma 19 20 4 4 2 2 2" xfId="45659" xr:uid="{3A65774B-BE70-468A-8F8E-D9F2083D5987}"/>
    <cellStyle name="Comma 19 20 4 4 2 3" xfId="33795" xr:uid="{F4068748-E692-4F05-8BD6-5C280D5AB214}"/>
    <cellStyle name="Comma 19 20 4 4 3" xfId="15770" xr:uid="{BB01B46C-3176-4CE5-8FFD-36F6DD98D318}"/>
    <cellStyle name="Comma 19 20 4 4 3 2" xfId="39724" xr:uid="{56FC4FF6-B988-4BB7-B308-3D863FFCFBCA}"/>
    <cellStyle name="Comma 19 20 4 4 4" xfId="27837" xr:uid="{4B9B4C50-7D52-485D-8027-82EB409F6799}"/>
    <cellStyle name="Comma 19 20 4 5" xfId="6881" xr:uid="{B03FFD8C-E19E-4FE8-BC9B-6CC139E1DC87}"/>
    <cellStyle name="Comma 19 20 4 5 2" xfId="18764" xr:uid="{1E2F0700-FCC5-40C5-8928-501934E0A656}"/>
    <cellStyle name="Comma 19 20 4 5 2 2" xfId="42717" xr:uid="{A48EEF26-A6CF-4DBF-A34A-5798AFC71C6D}"/>
    <cellStyle name="Comma 19 20 4 5 3" xfId="30846" xr:uid="{0ED92547-00F5-4A4F-AF7E-93DE41FDDA54}"/>
    <cellStyle name="Comma 19 20 4 6" xfId="12829" xr:uid="{42EDE28C-3E4E-4086-805E-1D96AED9D724}"/>
    <cellStyle name="Comma 19 20 4 6 2" xfId="36783" xr:uid="{4867A7D2-14A0-4DE3-8228-DBEBAB67ADC9}"/>
    <cellStyle name="Comma 19 20 4 7" xfId="24890" xr:uid="{CCE4D257-C488-4351-8A84-2E9F1E9B807F}"/>
    <cellStyle name="Comma 19 20 5" xfId="1230" xr:uid="{B789E6DD-4E57-4D03-A89A-677B63FCA6E7}"/>
    <cellStyle name="Comma 19 20 5 2" xfId="2658" xr:uid="{19DBF48D-4860-47E1-BDE4-818ED2F709EF}"/>
    <cellStyle name="Comma 19 20 5 2 2" xfId="5648" xr:uid="{FE2F0970-D702-4633-A63A-A3619E4EA437}"/>
    <cellStyle name="Comma 19 20 5 2 2 2" xfId="11630" xr:uid="{B9A89A0F-959D-4809-9302-C1A382A1B617}"/>
    <cellStyle name="Comma 19 20 5 2 2 2 2" xfId="23505" xr:uid="{508EA42A-0F29-4307-B2E2-DBA9A62E1A3D}"/>
    <cellStyle name="Comma 19 20 5 2 2 2 2 2" xfId="47458" xr:uid="{F44C6021-39C7-4C89-8F88-AD21F057EDEE}"/>
    <cellStyle name="Comma 19 20 5 2 2 2 3" xfId="35594" xr:uid="{9368A29F-BCAC-46BB-AA0E-8BFDE402F3C0}"/>
    <cellStyle name="Comma 19 20 5 2 2 3" xfId="17569" xr:uid="{21EFA78C-524B-464A-AD85-0DC86C056E2B}"/>
    <cellStyle name="Comma 19 20 5 2 2 3 2" xfId="41523" xr:uid="{089D2D4D-4AA9-4DD3-8A8D-B5BED43FB874}"/>
    <cellStyle name="Comma 19 20 5 2 2 4" xfId="29636" xr:uid="{B3AA1906-CBD9-401B-8965-03982AAB6B43}"/>
    <cellStyle name="Comma 19 20 5 2 3" xfId="8680" xr:uid="{E501554A-7A55-42E8-86AC-1B8EE33A4EA0}"/>
    <cellStyle name="Comma 19 20 5 2 3 2" xfId="20563" xr:uid="{1681BFD6-057B-4FF6-B269-17B0D000DDF2}"/>
    <cellStyle name="Comma 19 20 5 2 3 2 2" xfId="44516" xr:uid="{D79A2A31-C0F4-4D0A-99CE-0F5E5C82A8B5}"/>
    <cellStyle name="Comma 19 20 5 2 3 3" xfId="32645" xr:uid="{17DBA536-4C46-4C77-8923-DA6483E2F1DF}"/>
    <cellStyle name="Comma 19 20 5 2 4" xfId="14628" xr:uid="{FC9E6DF5-338A-422A-92E6-6508A1192381}"/>
    <cellStyle name="Comma 19 20 5 2 4 2" xfId="38582" xr:uid="{6920CA1E-E0A5-4E07-8B60-FDBE63F2AED1}"/>
    <cellStyle name="Comma 19 20 5 2 5" xfId="26688" xr:uid="{434B2A2D-146A-42B9-811B-82E0D1278618}"/>
    <cellStyle name="Comma 19 20 5 3" xfId="4220" xr:uid="{103A681A-BA79-474F-A4A6-77A65A8D923E}"/>
    <cellStyle name="Comma 19 20 5 3 2" xfId="10202" xr:uid="{AA306D7A-4FDC-44B0-9A3E-A34F6585507C}"/>
    <cellStyle name="Comma 19 20 5 3 2 2" xfId="22077" xr:uid="{C2B585CE-287E-4328-95E9-B10F033B76DE}"/>
    <cellStyle name="Comma 19 20 5 3 2 2 2" xfId="46030" xr:uid="{1803B8B8-32D1-48B7-8A20-DB88C24496CF}"/>
    <cellStyle name="Comma 19 20 5 3 2 3" xfId="34166" xr:uid="{937BEE52-418A-44F6-8C7A-24C2FE889B57}"/>
    <cellStyle name="Comma 19 20 5 3 3" xfId="16141" xr:uid="{88849F13-F103-4661-A1ED-D631911AE0EC}"/>
    <cellStyle name="Comma 19 20 5 3 3 2" xfId="40095" xr:uid="{57E36E79-090A-4D71-BC37-66AD6D2E5F00}"/>
    <cellStyle name="Comma 19 20 5 3 4" xfId="28208" xr:uid="{8E5A0FAA-6FDC-4521-B2FE-7CE4E149D5D4}"/>
    <cellStyle name="Comma 19 20 5 4" xfId="7252" xr:uid="{1FC2EE80-B6DA-4EF5-A281-115BA320176B}"/>
    <cellStyle name="Comma 19 20 5 4 2" xfId="19135" xr:uid="{7C45B14A-53E1-444F-8830-039550A18672}"/>
    <cellStyle name="Comma 19 20 5 4 2 2" xfId="43088" xr:uid="{84FDB083-F99E-49BF-8CC9-7F7FBD849FED}"/>
    <cellStyle name="Comma 19 20 5 4 3" xfId="31217" xr:uid="{0AE02AD4-1AD8-41F2-A6CB-D8787CCEFD74}"/>
    <cellStyle name="Comma 19 20 5 5" xfId="13200" xr:uid="{23B91335-7BA0-4206-86B5-53780EDD9B3D}"/>
    <cellStyle name="Comma 19 20 5 5 2" xfId="37154" xr:uid="{15488F89-7205-4981-9A4B-DF08480A1A86}"/>
    <cellStyle name="Comma 19 20 5 6" xfId="25260" xr:uid="{3E83A41C-0B89-443F-8A7B-81EFB90783EE}"/>
    <cellStyle name="Comma 19 20 6" xfId="1944" xr:uid="{CBA62D64-3BA8-4095-9F88-E8F9C92818CE}"/>
    <cellStyle name="Comma 19 20 6 2" xfId="4934" xr:uid="{E002D896-8305-4EB2-8D6B-5BEB5F39E257}"/>
    <cellStyle name="Comma 19 20 6 2 2" xfId="10916" xr:uid="{8E001DE2-CC68-4C54-BB27-585DE624572D}"/>
    <cellStyle name="Comma 19 20 6 2 2 2" xfId="22791" xr:uid="{3D9BDED5-E942-48E7-BB91-E16935A82923}"/>
    <cellStyle name="Comma 19 20 6 2 2 2 2" xfId="46744" xr:uid="{6489F9D3-0B43-44E0-8CF6-54A4C6C94973}"/>
    <cellStyle name="Comma 19 20 6 2 2 3" xfId="34880" xr:uid="{6F688CDE-5362-419F-9E1A-63B82A03A76A}"/>
    <cellStyle name="Comma 19 20 6 2 3" xfId="16855" xr:uid="{84D419EA-F102-4B5B-BE9F-AD0A13BA6B2B}"/>
    <cellStyle name="Comma 19 20 6 2 3 2" xfId="40809" xr:uid="{8F6622D3-7CD4-4308-BE82-9CF0BF519CF4}"/>
    <cellStyle name="Comma 19 20 6 2 4" xfId="28922" xr:uid="{A4280074-7674-4A51-894F-B931F9AACE30}"/>
    <cellStyle name="Comma 19 20 6 3" xfId="7966" xr:uid="{DBB56E9F-0859-4770-BD92-0C5DE84AD30C}"/>
    <cellStyle name="Comma 19 20 6 3 2" xfId="19849" xr:uid="{28CE50D4-7C66-45F5-8CB9-16E65D23D0F4}"/>
    <cellStyle name="Comma 19 20 6 3 2 2" xfId="43802" xr:uid="{56D90122-CB23-46EE-9A63-A878A2472C2C}"/>
    <cellStyle name="Comma 19 20 6 3 3" xfId="31931" xr:uid="{D9880F5A-7B27-4EDC-8E4D-BA0938398D7C}"/>
    <cellStyle name="Comma 19 20 6 4" xfId="13914" xr:uid="{EA00DC30-9770-4AD1-806D-C37C307FC038}"/>
    <cellStyle name="Comma 19 20 6 4 2" xfId="37868" xr:uid="{D8E842EF-E117-4BDF-9110-C1F10C06A52A}"/>
    <cellStyle name="Comma 19 20 6 5" xfId="25974" xr:uid="{F5D85BAD-0A7A-41F4-98C8-81178F6D85B7}"/>
    <cellStyle name="Comma 19 20 7" xfId="3501" xr:uid="{8DA7ACE1-6C49-4803-96A0-91BC990BCA69}"/>
    <cellStyle name="Comma 19 20 7 2" xfId="9483" xr:uid="{A14A8D19-4CC4-42DD-82BB-24BFE7A82E94}"/>
    <cellStyle name="Comma 19 20 7 2 2" xfId="21358" xr:uid="{FF0E50D3-1AC7-4939-BE80-F90098EF3B52}"/>
    <cellStyle name="Comma 19 20 7 2 2 2" xfId="45311" xr:uid="{5D15C76F-EA1B-4BBB-A5B7-8E1F96550413}"/>
    <cellStyle name="Comma 19 20 7 2 3" xfId="33447" xr:uid="{A8872981-7C0D-438F-B44E-6F9754222401}"/>
    <cellStyle name="Comma 19 20 7 3" xfId="15422" xr:uid="{2BF87D33-DD65-4629-91E3-06D1567F29C8}"/>
    <cellStyle name="Comma 19 20 7 3 2" xfId="39376" xr:uid="{2EF19645-0439-4B0F-83DB-FA95ED7357AB}"/>
    <cellStyle name="Comma 19 20 7 4" xfId="27489" xr:uid="{5955B042-2F82-4420-AFBE-291C36868900}"/>
    <cellStyle name="Comma 19 20 8" xfId="6528" xr:uid="{3111A432-2C52-400A-8EA4-BBA3DF550066}"/>
    <cellStyle name="Comma 19 20 8 2" xfId="18417" xr:uid="{9E6AF498-179F-43E8-B6B1-2B93AC345ED0}"/>
    <cellStyle name="Comma 19 20 8 2 2" xfId="42370" xr:uid="{230CB89F-522B-4108-A42A-842030BF9686}"/>
    <cellStyle name="Comma 19 20 8 3" xfId="30497" xr:uid="{9EDCC4FB-B9DA-463F-AC86-59D9458777EF}"/>
    <cellStyle name="Comma 19 20 9" xfId="12481" xr:uid="{F89DA402-5CEE-4DAF-95D0-8AE1B73D9F4A}"/>
    <cellStyle name="Comma 19 20 9 2" xfId="36435" xr:uid="{BD751807-4F62-48FA-8403-97ED279B612E}"/>
    <cellStyle name="Comma 19 3" xfId="1549" xr:uid="{61F30757-F41A-4461-B6AE-B28D927FC93A}"/>
    <cellStyle name="Comma 19 3 2" xfId="2977" xr:uid="{9122D435-8F3F-44EE-9758-7424AAB717F8}"/>
    <cellStyle name="Comma 19 3 2 2" xfId="5967" xr:uid="{3E91BC24-B4DE-4096-973B-0EEB29E6B568}"/>
    <cellStyle name="Comma 19 3 2 2 2" xfId="11949" xr:uid="{7D0C93AB-96C0-45EA-8F58-7E0C923BE49C}"/>
    <cellStyle name="Comma 19 3 2 2 2 2" xfId="23824" xr:uid="{3DBDFE80-1A45-4DA7-9874-EBCFF15C70F6}"/>
    <cellStyle name="Comma 19 3 2 2 2 2 2" xfId="47777" xr:uid="{370A54A6-703C-4AE6-BB7C-90B26222FE95}"/>
    <cellStyle name="Comma 19 3 2 2 2 3" xfId="35913" xr:uid="{8992DD6F-7267-4D5A-9BA5-62354428D59E}"/>
    <cellStyle name="Comma 19 3 2 2 3" xfId="17888" xr:uid="{849FB740-B16E-4A14-B6F0-3E5E42F5B59E}"/>
    <cellStyle name="Comma 19 3 2 2 3 2" xfId="41842" xr:uid="{A2F002FA-9041-4FF2-9DBD-4DA20C115D16}"/>
    <cellStyle name="Comma 19 3 2 2 4" xfId="29955" xr:uid="{41F6D0FF-03F2-491C-9710-801DA6A8EC6E}"/>
    <cellStyle name="Comma 19 3 2 3" xfId="8999" xr:uid="{7EC4DAB2-CB0A-4AB5-B413-32B27A2F5F9E}"/>
    <cellStyle name="Comma 19 3 2 3 2" xfId="20882" xr:uid="{9F4F9D4A-FA4B-44DC-923C-F161B192C792}"/>
    <cellStyle name="Comma 19 3 2 3 2 2" xfId="44835" xr:uid="{E347CC73-5C49-4167-BFF7-357EDC037033}"/>
    <cellStyle name="Comma 19 3 2 3 3" xfId="32964" xr:uid="{B5405FBE-C92D-4526-987B-582F98484B8C}"/>
    <cellStyle name="Comma 19 3 2 4" xfId="14947" xr:uid="{189AA790-5572-4F9E-987E-43F224C02C4C}"/>
    <cellStyle name="Comma 19 3 2 4 2" xfId="38901" xr:uid="{A7BA644F-B3BB-46BB-93D5-756C453EA34D}"/>
    <cellStyle name="Comma 19 3 2 5" xfId="27007" xr:uid="{8082C0E3-3801-4519-A732-38B8C4A87DDC}"/>
    <cellStyle name="Comma 19 3 3" xfId="4539" xr:uid="{790420A9-CD3C-4787-85AB-88AAE2E82037}"/>
    <cellStyle name="Comma 19 3 3 2" xfId="10521" xr:uid="{9934CFDC-08E0-4696-BEC8-CC10FAE6A2D0}"/>
    <cellStyle name="Comma 19 3 3 2 2" xfId="22396" xr:uid="{D8259890-4089-4A25-92F9-BF4DD9391A2D}"/>
    <cellStyle name="Comma 19 3 3 2 2 2" xfId="46349" xr:uid="{EEBCAB1C-EB0A-496B-8DAB-8C12EDED3891}"/>
    <cellStyle name="Comma 19 3 3 2 3" xfId="34485" xr:uid="{36FB3F56-1957-49CC-821E-EC6F7D0F42F4}"/>
    <cellStyle name="Comma 19 3 3 3" xfId="16460" xr:uid="{1616F761-260D-4273-8383-1B090007484F}"/>
    <cellStyle name="Comma 19 3 3 3 2" xfId="40414" xr:uid="{CCC31AA9-DC7E-4754-8806-DAACBE08F1D8}"/>
    <cellStyle name="Comma 19 3 3 4" xfId="28527" xr:uid="{D6588E2A-DDC4-45BB-AD99-928D24FFB5FD}"/>
    <cellStyle name="Comma 19 3 4" xfId="7571" xr:uid="{7A2BDEED-AB37-4AF8-BEDC-17613621829C}"/>
    <cellStyle name="Comma 19 3 4 2" xfId="19454" xr:uid="{24004583-981B-49D1-860B-E84C24850AB8}"/>
    <cellStyle name="Comma 19 3 4 2 2" xfId="43407" xr:uid="{221780A3-DEEC-4A4A-BC19-34CBB5349130}"/>
    <cellStyle name="Comma 19 3 4 3" xfId="31536" xr:uid="{D82AB94C-1AEF-48E7-9730-314A437826F6}"/>
    <cellStyle name="Comma 19 3 5" xfId="13519" xr:uid="{A0EE7AE9-1221-417A-B92A-8F167E18CFE4}"/>
    <cellStyle name="Comma 19 3 5 2" xfId="37473" xr:uid="{20382DFF-BEF2-4CB2-BC9E-46691847BB65}"/>
    <cellStyle name="Comma 19 3 6" xfId="25579" xr:uid="{5B34BD10-1F93-4ED6-B8E8-26DD7ED6DD55}"/>
    <cellStyle name="Comma 19 4" xfId="2263" xr:uid="{93878BF4-11A4-461B-A09A-C13D6D1DA3CC}"/>
    <cellStyle name="Comma 19 4 2" xfId="5253" xr:uid="{34B13656-719F-42F8-A213-103A064D98A4}"/>
    <cellStyle name="Comma 19 4 2 2" xfId="11235" xr:uid="{40AED00D-B67C-4CF5-A139-1418AF7119CF}"/>
    <cellStyle name="Comma 19 4 2 2 2" xfId="23110" xr:uid="{BC578BF9-0CAF-46AA-9365-2298C072136A}"/>
    <cellStyle name="Comma 19 4 2 2 2 2" xfId="47063" xr:uid="{6087DCA4-CD04-43EA-AA00-21DD856B01DF}"/>
    <cellStyle name="Comma 19 4 2 2 3" xfId="35199" xr:uid="{81D0B7D8-20D6-4D04-8074-3EEEE67C8CAF}"/>
    <cellStyle name="Comma 19 4 2 3" xfId="17174" xr:uid="{F35228DB-AA29-421A-8CE0-990F4A555BAF}"/>
    <cellStyle name="Comma 19 4 2 3 2" xfId="41128" xr:uid="{9F317C2A-DD74-4755-9E8E-A1D0E6D84031}"/>
    <cellStyle name="Comma 19 4 2 4" xfId="29241" xr:uid="{237BA83A-0DF5-4E47-99DB-0899C54E2A11}"/>
    <cellStyle name="Comma 19 4 3" xfId="8285" xr:uid="{EE4AF4F7-34D7-4E7E-B479-E13CBB947276}"/>
    <cellStyle name="Comma 19 4 3 2" xfId="20168" xr:uid="{B2848DF7-BE98-49F1-B6A7-FF98A4F3F4B2}"/>
    <cellStyle name="Comma 19 4 3 2 2" xfId="44121" xr:uid="{74854F66-252C-4894-8567-8E99D77D401F}"/>
    <cellStyle name="Comma 19 4 3 3" xfId="32250" xr:uid="{56972F12-062D-49A9-8B5D-389E3FB47CB4}"/>
    <cellStyle name="Comma 19 4 4" xfId="14233" xr:uid="{34EB4099-08AD-4A79-8068-57904A4F9A36}"/>
    <cellStyle name="Comma 19 4 4 2" xfId="38187" xr:uid="{11633897-8D2B-4840-8487-5EDDD4B11A19}"/>
    <cellStyle name="Comma 19 4 5" xfId="26293" xr:uid="{13AB696C-72FC-4909-ABB8-0D7CF22343F8}"/>
    <cellStyle name="Comma 19 5" xfId="3825" xr:uid="{4A325F6A-CBF3-4B0B-9F8C-3CA91A45D1AC}"/>
    <cellStyle name="Comma 19 5 2" xfId="9807" xr:uid="{958E131C-FC3E-48C3-B46F-97126C391AFF}"/>
    <cellStyle name="Comma 19 5 2 2" xfId="21682" xr:uid="{BAF2B9A4-FD7A-4B7E-9E63-8CCE6F26D889}"/>
    <cellStyle name="Comma 19 5 2 2 2" xfId="45635" xr:uid="{8F9407FD-0194-4DDA-A624-A654493627AE}"/>
    <cellStyle name="Comma 19 5 2 3" xfId="33771" xr:uid="{4A0FB732-91AF-496C-882D-9D39DFC9BFBE}"/>
    <cellStyle name="Comma 19 5 3" xfId="15746" xr:uid="{02DF168D-9632-40AA-B35B-830267929656}"/>
    <cellStyle name="Comma 19 5 3 2" xfId="39700" xr:uid="{6D4E7FC9-B5B5-4FB9-BC20-271AB7BF4E1A}"/>
    <cellStyle name="Comma 19 5 4" xfId="27813" xr:uid="{FD88B069-7847-4131-A7C2-CE0BE84A6CD1}"/>
    <cellStyle name="Comma 19 6" xfId="6856" xr:uid="{EB42F0A8-E3D6-40DB-84D9-BD12320AE13B}"/>
    <cellStyle name="Comma 19 6 2" xfId="18740" xr:uid="{BB10496D-FCD6-4930-9AF5-57C186EA2132}"/>
    <cellStyle name="Comma 19 6 2 2" xfId="42693" xr:uid="{E056D5F4-1BDA-405A-A460-CC6E948E9E78}"/>
    <cellStyle name="Comma 19 6 3" xfId="30822" xr:uid="{701A83DA-54D2-4C5B-9540-E7D3441B4E0E}"/>
    <cellStyle name="Comma 19 7" xfId="12805" xr:uid="{D9A5BEB5-67C7-4B04-99EE-7F801D672BDA}"/>
    <cellStyle name="Comma 19 7 2" xfId="36759" xr:uid="{DD216EE8-444D-4B40-8FAC-07BD03EC2B40}"/>
    <cellStyle name="Comma 19 8" xfId="24866" xr:uid="{73E36D81-7B98-4C24-972B-E48CD7DFE61B}"/>
    <cellStyle name="Comma 2" xfId="22" xr:uid="{14592A7C-E288-457C-9C84-4A75D463024D}"/>
    <cellStyle name="Comma 2 10" xfId="3365" xr:uid="{757F0D33-FF3B-4914-A9DD-50B910E84462}"/>
    <cellStyle name="Comma 2 10 2" xfId="6399" xr:uid="{9D722327-778F-466F-BBC8-F34529ED67F6}"/>
    <cellStyle name="Comma 2 10 2 2" xfId="12367" xr:uid="{B73A537F-B21E-4B04-BD82-FB122ED6857D}"/>
    <cellStyle name="Comma 2 10 2 2 2" xfId="24240" xr:uid="{47D0DF91-FA01-4B75-95FE-E8454460156C}"/>
    <cellStyle name="Comma 2 10 2 2 2 2" xfId="48193" xr:uid="{4E086357-7281-49B4-836B-FDE47DC464C7}"/>
    <cellStyle name="Comma 2 10 2 2 3" xfId="36329" xr:uid="{BEDDD0AB-F98A-458A-8977-996C1EDC1FF7}"/>
    <cellStyle name="Comma 2 10 2 3" xfId="18312" xr:uid="{35ABB783-DE73-4A7E-85E3-59624D477420}"/>
    <cellStyle name="Comma 2 10 2 3 2" xfId="42265" xr:uid="{330AC108-6BFD-465E-BAF2-E88C8574E900}"/>
    <cellStyle name="Comma 2 10 2 4" xfId="24269" xr:uid="{468D7FC7-AB8D-4CE3-942C-FD79FBD40569}"/>
    <cellStyle name="Comma 2 10 2 4 2" xfId="48209" xr:uid="{19350BC4-3E90-422F-B493-6AF5CF2D65D9}"/>
    <cellStyle name="Comma 2 10 2 5" xfId="30383" xr:uid="{CD322B53-6A85-41A7-B83A-F1442A811D3F}"/>
    <cellStyle name="Comma 2 10 3" xfId="9373" xr:uid="{F79EDA2E-FE32-4474-A69B-FDD0D57434A3}"/>
    <cellStyle name="Comma 2 11" xfId="3376" xr:uid="{F974248C-6611-48DE-8403-DDAB90E50629}"/>
    <cellStyle name="Comma 2 11 2" xfId="6339" xr:uid="{DA7A9033-3FD6-47B7-A724-17E2C04389BA}"/>
    <cellStyle name="Comma 2 11 2 2" xfId="12321" xr:uid="{07F23A6C-41B8-4C35-951C-25D57D1D6DB9}"/>
    <cellStyle name="Comma 2 11 2 2 2" xfId="24196" xr:uid="{34E4F27F-09BE-4D1A-8845-27BBAA050038}"/>
    <cellStyle name="Comma 2 11 2 2 2 2" xfId="48149" xr:uid="{DC51E032-BA55-4DFA-A69C-1075AF933A61}"/>
    <cellStyle name="Comma 2 11 2 2 3" xfId="36285" xr:uid="{ABADE8B1-F7B1-44E7-BAD7-3A61D3E8A560}"/>
    <cellStyle name="Comma 2 11 2 3" xfId="18260" xr:uid="{E6CD2502-C5F4-4268-936F-F8CF98648EAF}"/>
    <cellStyle name="Comma 2 11 2 3 2" xfId="42214" xr:uid="{5786BC22-226E-4F4C-A777-422C45BC8C1D}"/>
    <cellStyle name="Comma 2 11 2 4" xfId="30327" xr:uid="{2290082F-C74A-4C14-9F1F-4E9C9AC3BCC4}"/>
    <cellStyle name="Comma 2 11 3" xfId="9375" xr:uid="{808979A4-477E-40FC-9C05-919811686B21}"/>
    <cellStyle name="Comma 2 11 3 2" xfId="21254" xr:uid="{6F51A09B-0008-49F0-B9D8-DD4AA85D9000}"/>
    <cellStyle name="Comma 2 11 3 2 2" xfId="45207" xr:uid="{B021D9EB-A928-4A6A-9F94-6B1DBE4C16A1}"/>
    <cellStyle name="Comma 2 11 3 3" xfId="33339" xr:uid="{0BF9B9B9-515C-41BC-B000-229367D88DF0}"/>
    <cellStyle name="Comma 2 11 4" xfId="15318" xr:uid="{7FDF67B9-3CAC-4421-9898-04519A8C28F7}"/>
    <cellStyle name="Comma 2 11 4 2" xfId="39272" xr:uid="{C797658F-FE23-484B-9F57-72F3EF9C9D8D}"/>
    <cellStyle name="Comma 2 11 5" xfId="27381" xr:uid="{5F1E3DFB-C517-47D3-B77D-C33FA555B0D3}"/>
    <cellStyle name="Comma 2 12" xfId="3393" xr:uid="{F5FB4BA0-EC99-4E4F-ACF8-26C0727FCD87}"/>
    <cellStyle name="Comma 2 12 2" xfId="6344" xr:uid="{E65C0755-7DAE-44CD-9D2D-81A4D2875F31}"/>
    <cellStyle name="Comma 2 12 2 2" xfId="12326" xr:uid="{A69AD69B-FD6A-4BF4-8C3D-D7D613B5AEE6}"/>
    <cellStyle name="Comma 2 12 2 2 2" xfId="24201" xr:uid="{B4C25CDC-E5C7-4A91-80DD-8A4B8DF9C897}"/>
    <cellStyle name="Comma 2 12 2 2 2 2" xfId="48154" xr:uid="{FF5402F8-062C-4B9B-8493-30F8C620787A}"/>
    <cellStyle name="Comma 2 12 2 2 3" xfId="36290" xr:uid="{C6280978-1D05-44B6-BA8C-86110E9FEE2D}"/>
    <cellStyle name="Comma 2 12 2 3" xfId="18265" xr:uid="{C57A9D70-0298-4D6D-803E-F2D5481BEDF1}"/>
    <cellStyle name="Comma 2 12 2 3 2" xfId="42219" xr:uid="{A5A633A4-CB3B-486C-BC8E-7B33BEA5EDAC}"/>
    <cellStyle name="Comma 2 12 2 4" xfId="30332" xr:uid="{B4171C98-D385-41FE-B224-E2F3BB333168}"/>
    <cellStyle name="Comma 2 12 3" xfId="9381" xr:uid="{B833447B-6FDD-4CD6-8CCA-8B8E9F6C6439}"/>
    <cellStyle name="Comma 2 12 3 2" xfId="21259" xr:uid="{48300446-992C-4C90-AA7F-6948FC5622F5}"/>
    <cellStyle name="Comma 2 12 3 2 2" xfId="45212" xr:uid="{17849192-7B2C-4132-8769-5FC74872C71D}"/>
    <cellStyle name="Comma 2 12 3 3" xfId="33345" xr:uid="{199436C9-FC60-476B-B608-513E8CC7B472}"/>
    <cellStyle name="Comma 2 12 4" xfId="15323" xr:uid="{CA807B2C-523F-4129-9E02-910CAD56B37A}"/>
    <cellStyle name="Comma 2 12 4 2" xfId="39277" xr:uid="{534CF50A-0784-4F73-BBBF-1CEEF2C15E48}"/>
    <cellStyle name="Comma 2 12 5" xfId="27387" xr:uid="{A592C2F0-6FEB-48B0-8A0D-357BBF523E56}"/>
    <cellStyle name="Comma 2 13" xfId="257" xr:uid="{6809C23B-9BDB-4090-9E48-41451C920337}"/>
    <cellStyle name="Comma 2 13 2" xfId="3438" xr:uid="{EDA4B09B-B67B-47A3-BA13-EA4CC71DD22D}"/>
    <cellStyle name="Comma 2 13 2 2" xfId="9420" xr:uid="{446622A5-BECC-463B-BBAE-3CF3B812AE54}"/>
    <cellStyle name="Comma 2 13 2 2 2" xfId="21295" xr:uid="{3B956EE4-3B0E-431C-BF0B-291FEAECFF0C}"/>
    <cellStyle name="Comma 2 13 2 2 2 2" xfId="45248" xr:uid="{CF06237F-78F1-49B3-9B84-2FE6E1E95588}"/>
    <cellStyle name="Comma 2 13 2 2 3" xfId="33384" xr:uid="{C86E2D89-7739-43BB-AB73-4301A6021F49}"/>
    <cellStyle name="Comma 2 13 2 3" xfId="15359" xr:uid="{AAD0BAA6-9DF3-46D7-A274-CBC8ECDB3B3F}"/>
    <cellStyle name="Comma 2 13 2 3 2" xfId="39313" xr:uid="{F95E25F0-061E-479F-BC5F-684AA7937AEC}"/>
    <cellStyle name="Comma 2 13 2 4" xfId="27426" xr:uid="{A6446D68-FF4B-4CAB-82EF-557B7E4A092A}"/>
    <cellStyle name="Comma 2 13 3" xfId="6461" xr:uid="{9EB89A91-9A33-44CF-AD6B-440993F4F022}"/>
    <cellStyle name="Comma 2 13 3 2" xfId="18355" xr:uid="{BDD100A4-3F12-4D9A-8618-29CA48D1B0FB}"/>
    <cellStyle name="Comma 2 13 3 2 2" xfId="42308" xr:uid="{C1CA657F-68AC-47BB-9516-723FF675FF67}"/>
    <cellStyle name="Comma 2 13 3 3" xfId="30434" xr:uid="{B6E2292A-BBD1-41AD-805E-7287E51718CC}"/>
    <cellStyle name="Comma 2 13 4" xfId="12418" xr:uid="{725C08CF-19E8-4A58-A6C1-366393169BEF}"/>
    <cellStyle name="Comma 2 13 4 2" xfId="36372" xr:uid="{D01CE3D6-445B-46B0-BB3B-61AD221EBF2B}"/>
    <cellStyle name="Comma 2 13 5" xfId="24490" xr:uid="{1F314479-290D-4434-B160-004958E770C3}"/>
    <cellStyle name="Comma 2 14" xfId="3418" xr:uid="{3D65ABBE-82DF-48EB-A3B4-FFB144AF746C}"/>
    <cellStyle name="Comma 2 14 2" xfId="9400" xr:uid="{B849D4E3-69F1-44D3-BBCE-587496DC081F}"/>
    <cellStyle name="Comma 2 14 2 2" xfId="21275" xr:uid="{311BFE94-7C9F-4056-B47E-C762C042BCDF}"/>
    <cellStyle name="Comma 2 14 2 2 2" xfId="45228" xr:uid="{17C0139A-D5C7-4DB9-93A9-1F5032A6B75C}"/>
    <cellStyle name="Comma 2 14 2 3" xfId="33364" xr:uid="{C9A0A83C-F72C-4957-A9C0-2339BE4B726E}"/>
    <cellStyle name="Comma 2 14 3" xfId="15339" xr:uid="{18491EBD-7962-4D86-9FA4-CB881DAA0C26}"/>
    <cellStyle name="Comma 2 14 3 2" xfId="39293" xr:uid="{79054398-D02F-4075-9823-127888A95FB1}"/>
    <cellStyle name="Comma 2 14 4" xfId="27406" xr:uid="{42201B5F-1F10-478C-A33E-ECEF0B4CEB2E}"/>
    <cellStyle name="Comma 2 15" xfId="6390" xr:uid="{49D570B5-F6F9-4A23-9003-C87F5EBB3465}"/>
    <cellStyle name="Comma 2 15 2" xfId="18307" xr:uid="{3847C5E7-86B8-4DD0-83E8-12B1C4291E01}"/>
    <cellStyle name="Comma 2 15 2 2" xfId="42260" xr:uid="{6DBE037C-4DE7-4171-9D9B-4570FD0B4B08}"/>
    <cellStyle name="Comma 2 15 3" xfId="30375" xr:uid="{6B04F52E-8221-4F07-AFDA-3156C1DD5718}"/>
    <cellStyle name="Comma 2 16" xfId="6439" xr:uid="{005C4A78-1420-4796-92B5-68FC1AB7C547}"/>
    <cellStyle name="Comma 2 16 2" xfId="18338" xr:uid="{98EA9EFC-3C93-4FDC-B513-01B6A6B9A67C}"/>
    <cellStyle name="Comma 2 16 2 2" xfId="42291" xr:uid="{F89531B7-41D6-47F9-AC79-B9860FD053CA}"/>
    <cellStyle name="Comma 2 16 3" xfId="30412" xr:uid="{3C6D0ABC-F531-41FE-B48A-F16DF083055E}"/>
    <cellStyle name="Comma 2 17" xfId="12396" xr:uid="{A887B16B-2BD9-4A97-BE1F-C8329235FABB}"/>
    <cellStyle name="Comma 2 17 2" xfId="36352" xr:uid="{C5EB2603-5267-49A2-A81A-CADD197F4966}"/>
    <cellStyle name="Comma 2 18" xfId="12373" xr:uid="{0BBF2DAC-2C15-44E1-96A7-48E2DFF4671A}"/>
    <cellStyle name="Comma 2 18 2" xfId="36334" xr:uid="{661C9854-F2CF-4B68-ABA3-0E307FC9B9ED}"/>
    <cellStyle name="Comma 2 19" xfId="226" xr:uid="{F8D6F7C4-3984-47B6-BC02-1592323822C8}"/>
    <cellStyle name="Comma 2 19 2" xfId="24469" xr:uid="{2A232DEE-6777-4830-B578-5E2BB96ADD5C}"/>
    <cellStyle name="Comma 2 2" xfId="173" xr:uid="{AFA306D1-671A-49BA-AEFC-734F9FB9B86B}"/>
    <cellStyle name="Comma 2 2 10" xfId="1181" xr:uid="{AE082051-AA15-4811-BA33-C3FA7C7D46A2}"/>
    <cellStyle name="Comma 2 2 10 2" xfId="1895" xr:uid="{1F0CB963-B3A9-4018-8F91-ED4F1B82268E}"/>
    <cellStyle name="Comma 2 2 10 2 2" xfId="3323" xr:uid="{4E99A853-E2A8-403B-AFC3-376B07097D6D}"/>
    <cellStyle name="Comma 2 2 10 2 2 2" xfId="6313" xr:uid="{99271F1E-9A2E-4551-B7BE-49B0484CBE56}"/>
    <cellStyle name="Comma 2 2 10 2 2 2 2" xfId="12295" xr:uid="{B58148B6-5E01-4B01-8B47-467D97914020}"/>
    <cellStyle name="Comma 2 2 10 2 2 2 2 2" xfId="24170" xr:uid="{E91EF8C7-73BF-46D0-A6DE-D0723417CD0E}"/>
    <cellStyle name="Comma 2 2 10 2 2 2 2 2 2" xfId="48123" xr:uid="{E8020542-78C3-47D2-9F98-19B548F13CAC}"/>
    <cellStyle name="Comma 2 2 10 2 2 2 2 3" xfId="36259" xr:uid="{D941343B-75CB-4D41-91D4-28BCD527F261}"/>
    <cellStyle name="Comma 2 2 10 2 2 2 3" xfId="18234" xr:uid="{D707E94A-B127-4938-B3F7-D9E3B823E862}"/>
    <cellStyle name="Comma 2 2 10 2 2 2 3 2" xfId="42188" xr:uid="{ED909B89-575F-44C8-9BBA-65771F7BAF7E}"/>
    <cellStyle name="Comma 2 2 10 2 2 2 4" xfId="30301" xr:uid="{F43976B3-61C9-4D54-AF98-AF667BAE4A81}"/>
    <cellStyle name="Comma 2 2 10 2 2 3" xfId="9345" xr:uid="{B36ECC74-91D2-4F6E-9380-79D8BC6786DE}"/>
    <cellStyle name="Comma 2 2 10 2 2 3 2" xfId="21228" xr:uid="{7BEA75C0-678D-4713-B88E-D5E6081C4B8C}"/>
    <cellStyle name="Comma 2 2 10 2 2 3 2 2" xfId="45181" xr:uid="{440114A7-C8E9-426D-BCC7-F01A954A40AD}"/>
    <cellStyle name="Comma 2 2 10 2 2 3 3" xfId="33310" xr:uid="{4BEDB746-B26D-4CD8-A5F0-20B49839A932}"/>
    <cellStyle name="Comma 2 2 10 2 2 4" xfId="15293" xr:uid="{C39C5C16-0926-475B-8E03-789F9D313F5C}"/>
    <cellStyle name="Comma 2 2 10 2 2 4 2" xfId="39247" xr:uid="{37733CA1-801C-47CD-AAEF-050B802ED5E7}"/>
    <cellStyle name="Comma 2 2 10 2 2 5" xfId="27353" xr:uid="{6C492F8A-2648-4E4D-AA19-960AE1C0130E}"/>
    <cellStyle name="Comma 2 2 10 2 3" xfId="4885" xr:uid="{1BD32073-D4E0-4BEB-8C5C-763369707F62}"/>
    <cellStyle name="Comma 2 2 10 2 3 2" xfId="10867" xr:uid="{D7A4ACBC-C26D-46E6-8B1C-4A10E4C94AD8}"/>
    <cellStyle name="Comma 2 2 10 2 3 2 2" xfId="22742" xr:uid="{C0959779-DFD2-43DD-ABE8-059C43490EF1}"/>
    <cellStyle name="Comma 2 2 10 2 3 2 2 2" xfId="46695" xr:uid="{6877ED25-EF31-4A13-823E-E4D18AEB8B0D}"/>
    <cellStyle name="Comma 2 2 10 2 3 2 3" xfId="34831" xr:uid="{D55828C1-4A68-408D-8BCD-8A9EA6D82193}"/>
    <cellStyle name="Comma 2 2 10 2 3 3" xfId="16806" xr:uid="{9B6E64D0-9388-4B3D-8E76-589C46C3562B}"/>
    <cellStyle name="Comma 2 2 10 2 3 3 2" xfId="40760" xr:uid="{6BC51987-7E74-4216-B203-DFF6448FD540}"/>
    <cellStyle name="Comma 2 2 10 2 3 4" xfId="28873" xr:uid="{978A3DC6-EB72-48DB-A2DF-11FB814C7F45}"/>
    <cellStyle name="Comma 2 2 10 2 4" xfId="7917" xr:uid="{B374741D-881A-446D-996A-39EE648BEB8D}"/>
    <cellStyle name="Comma 2 2 10 2 4 2" xfId="19800" xr:uid="{4E7A1B3E-8C89-45CA-B1BC-C2F57AFC70A1}"/>
    <cellStyle name="Comma 2 2 10 2 4 2 2" xfId="43753" xr:uid="{98560BF5-4BA0-440D-9F23-DD32D69D4E75}"/>
    <cellStyle name="Comma 2 2 10 2 4 3" xfId="31882" xr:uid="{853EFB28-769D-49D3-9720-AE59481E5D0F}"/>
    <cellStyle name="Comma 2 2 10 2 5" xfId="13865" xr:uid="{F29DD885-D833-4F62-9DA0-D751A2513D34}"/>
    <cellStyle name="Comma 2 2 10 2 5 2" xfId="37819" xr:uid="{EB1194C5-BE91-4155-A8DD-40463F9DD0FA}"/>
    <cellStyle name="Comma 2 2 10 2 6" xfId="25925" xr:uid="{00E8F504-C4D4-457F-B1B9-64FBDE78A64D}"/>
    <cellStyle name="Comma 2 2 10 3" xfId="2609" xr:uid="{890A64F4-3128-4EEB-85D1-215B9CC78058}"/>
    <cellStyle name="Comma 2 2 10 3 2" xfId="5599" xr:uid="{8E478F83-6097-4494-B05A-14861B408B20}"/>
    <cellStyle name="Comma 2 2 10 3 2 2" xfId="11581" xr:uid="{6E7530F7-79DE-41C8-8A44-42AEE7353E40}"/>
    <cellStyle name="Comma 2 2 10 3 2 2 2" xfId="23456" xr:uid="{8611D850-9712-4BA5-8A9C-648497561C50}"/>
    <cellStyle name="Comma 2 2 10 3 2 2 2 2" xfId="47409" xr:uid="{5CF7D810-40D3-4B19-81CE-914DCD3FA2B8}"/>
    <cellStyle name="Comma 2 2 10 3 2 2 3" xfId="35545" xr:uid="{E104C0DC-93B3-41AE-879E-BDAEAF239FEB}"/>
    <cellStyle name="Comma 2 2 10 3 2 3" xfId="17520" xr:uid="{2D9E0AF9-B710-4833-B603-7AE49D51FA09}"/>
    <cellStyle name="Comma 2 2 10 3 2 3 2" xfId="41474" xr:uid="{BBA1ABE9-D00C-4785-A3C7-5F8E6CC140D5}"/>
    <cellStyle name="Comma 2 2 10 3 2 4" xfId="29587" xr:uid="{22C8FB03-AAB8-4AA6-B424-12CB8CCEDDA9}"/>
    <cellStyle name="Comma 2 2 10 3 3" xfId="8631" xr:uid="{907CB8B7-41E1-4B0A-8517-D89351726DBD}"/>
    <cellStyle name="Comma 2 2 10 3 3 2" xfId="20514" xr:uid="{EA58731E-8AC4-455B-B173-CD83A135B0AF}"/>
    <cellStyle name="Comma 2 2 10 3 3 2 2" xfId="44467" xr:uid="{1BB40EF7-A00E-4128-A37F-9E451C6987D2}"/>
    <cellStyle name="Comma 2 2 10 3 3 3" xfId="32596" xr:uid="{42639923-D932-41B7-95E5-A9EED14C57C2}"/>
    <cellStyle name="Comma 2 2 10 3 4" xfId="14579" xr:uid="{FF615ADA-8DFD-4A64-BE7F-7EBC3FDCE474}"/>
    <cellStyle name="Comma 2 2 10 3 4 2" xfId="38533" xr:uid="{1EC7874C-DF3B-45AA-80F0-52152FEAD72A}"/>
    <cellStyle name="Comma 2 2 10 3 5" xfId="26639" xr:uid="{D30CBFAC-69C8-4CAB-938F-3C3306681F66}"/>
    <cellStyle name="Comma 2 2 10 4" xfId="4171" xr:uid="{7F1E9DFE-CC07-420B-B1E1-375FEDD2649B}"/>
    <cellStyle name="Comma 2 2 10 4 2" xfId="10153" xr:uid="{EA4C662E-E29C-4962-A734-B93CAEF3B23E}"/>
    <cellStyle name="Comma 2 2 10 4 2 2" xfId="22028" xr:uid="{B790ACDF-DE35-43FD-B17E-D733D145AD6B}"/>
    <cellStyle name="Comma 2 2 10 4 2 2 2" xfId="45981" xr:uid="{800BAF15-5052-49ED-9D76-C6C915E47216}"/>
    <cellStyle name="Comma 2 2 10 4 2 3" xfId="34117" xr:uid="{DDAB7619-436F-46A3-88C9-42207E2F8B1C}"/>
    <cellStyle name="Comma 2 2 10 4 3" xfId="16092" xr:uid="{5DB21261-6A30-478C-8B7B-B28F29E7C9F6}"/>
    <cellStyle name="Comma 2 2 10 4 3 2" xfId="40046" xr:uid="{06807404-5C65-4F36-A715-ADBEDCCE5081}"/>
    <cellStyle name="Comma 2 2 10 4 4" xfId="28159" xr:uid="{E5BC3F50-2C70-468D-B12E-2927CAFC7562}"/>
    <cellStyle name="Comma 2 2 10 5" xfId="7203" xr:uid="{2B48FB35-BCE9-4A74-A4AE-3960DD2A9F0C}"/>
    <cellStyle name="Comma 2 2 10 5 2" xfId="19086" xr:uid="{F9FE11A1-AC7A-48D6-9CB2-5EF2357AEEA1}"/>
    <cellStyle name="Comma 2 2 10 5 2 2" xfId="43039" xr:uid="{2F597A4D-3570-4DE6-84C3-3D759CF5A527}"/>
    <cellStyle name="Comma 2 2 10 5 3" xfId="31168" xr:uid="{20DE9C3B-256F-41BF-A476-65FA06E1D091}"/>
    <cellStyle name="Comma 2 2 10 6" xfId="13151" xr:uid="{1C926972-AAEE-4303-AB9A-D3E209A26AB0}"/>
    <cellStyle name="Comma 2 2 10 6 2" xfId="37105" xr:uid="{96FBC743-7103-4C39-9FB2-BF3D799CB75F}"/>
    <cellStyle name="Comma 2 2 10 7" xfId="25211" xr:uid="{E747813D-0BC5-4986-A5C7-D17D181206D0}"/>
    <cellStyle name="Comma 2 2 11" xfId="1196" xr:uid="{328392F5-06F6-46B3-BC9B-3807FD74BC50}"/>
    <cellStyle name="Comma 2 2 11 2" xfId="2624" xr:uid="{C20BB1FC-72F1-4450-9B1D-FEFE71107434}"/>
    <cellStyle name="Comma 2 2 11 2 2" xfId="5614" xr:uid="{E42495A6-6678-4195-8F3E-C4E89EF67EAB}"/>
    <cellStyle name="Comma 2 2 11 2 2 2" xfId="11596" xr:uid="{6E1CB269-DDDB-40B0-A26E-77E9346F7FBC}"/>
    <cellStyle name="Comma 2 2 11 2 2 2 2" xfId="23471" xr:uid="{B5327E15-202F-4065-9387-824B5D836DF0}"/>
    <cellStyle name="Comma 2 2 11 2 2 2 2 2" xfId="47424" xr:uid="{0D76FD59-5BD9-4C0F-B08E-5DFEC8ED401F}"/>
    <cellStyle name="Comma 2 2 11 2 2 2 3" xfId="35560" xr:uid="{B3B0C9F3-F061-4A18-81CC-37836E926C2F}"/>
    <cellStyle name="Comma 2 2 11 2 2 3" xfId="17535" xr:uid="{DC0BC945-7CA4-407F-8821-D6F8667C7005}"/>
    <cellStyle name="Comma 2 2 11 2 2 3 2" xfId="41489" xr:uid="{D23B52BB-B00B-490A-A6B8-545F6766E683}"/>
    <cellStyle name="Comma 2 2 11 2 2 4" xfId="29602" xr:uid="{364368FB-AF85-4490-91B3-A86F44B6DC51}"/>
    <cellStyle name="Comma 2 2 11 2 3" xfId="8646" xr:uid="{02F2891F-6C45-47E0-9337-0C63C64308D9}"/>
    <cellStyle name="Comma 2 2 11 2 3 2" xfId="20529" xr:uid="{412B9514-B4AE-4907-9DBF-E95C09B720BE}"/>
    <cellStyle name="Comma 2 2 11 2 3 2 2" xfId="44482" xr:uid="{2DDB8743-6955-446A-B841-754939C23D26}"/>
    <cellStyle name="Comma 2 2 11 2 3 3" xfId="32611" xr:uid="{CE015646-33E8-4BB4-8B2A-E636A0A85D74}"/>
    <cellStyle name="Comma 2 2 11 2 4" xfId="14594" xr:uid="{AAD6A333-69B2-4CCB-98B7-CC1830264ACA}"/>
    <cellStyle name="Comma 2 2 11 2 4 2" xfId="38548" xr:uid="{B8BCCA91-2C1B-48AE-8F54-C8A8D0ED5AE9}"/>
    <cellStyle name="Comma 2 2 11 2 5" xfId="26654" xr:uid="{74F762C6-2707-4A51-A101-EA005426E236}"/>
    <cellStyle name="Comma 2 2 11 3" xfId="4186" xr:uid="{B18CDD03-7CAC-41D8-8DD8-80F07D715D63}"/>
    <cellStyle name="Comma 2 2 11 3 2" xfId="10168" xr:uid="{391B177C-9692-47AD-AE6C-CDD2E5EE679E}"/>
    <cellStyle name="Comma 2 2 11 3 2 2" xfId="22043" xr:uid="{D4B36A16-DB31-4539-A3A1-055B05980D06}"/>
    <cellStyle name="Comma 2 2 11 3 2 2 2" xfId="45996" xr:uid="{5E02B3CC-3BEE-42CB-AD10-257C2DFF97D9}"/>
    <cellStyle name="Comma 2 2 11 3 2 3" xfId="34132" xr:uid="{467A3B38-7D90-4DD4-A819-8E0CDA477F59}"/>
    <cellStyle name="Comma 2 2 11 3 3" xfId="16107" xr:uid="{A64008ED-194E-4C1B-92AF-96103055360D}"/>
    <cellStyle name="Comma 2 2 11 3 3 2" xfId="40061" xr:uid="{DC89A856-2C99-47DE-AA84-73A50FCDB15E}"/>
    <cellStyle name="Comma 2 2 11 3 4" xfId="28174" xr:uid="{E2856740-489F-44B8-BCC1-B9D1E373B2A5}"/>
    <cellStyle name="Comma 2 2 11 4" xfId="7218" xr:uid="{6AD2245F-747D-49DB-B946-4FFB9A5DEEF5}"/>
    <cellStyle name="Comma 2 2 11 4 2" xfId="19101" xr:uid="{70530660-DD75-496A-AC38-1415D22C4063}"/>
    <cellStyle name="Comma 2 2 11 4 2 2" xfId="43054" xr:uid="{3AF9CAB9-EBBE-4031-B216-575C7B710DD3}"/>
    <cellStyle name="Comma 2 2 11 4 3" xfId="31183" xr:uid="{D9528B77-4B9B-4FA5-A363-E9BF58444BBC}"/>
    <cellStyle name="Comma 2 2 11 5" xfId="13166" xr:uid="{64C82B59-7025-4D0A-8BCD-0AE33D5AA5DC}"/>
    <cellStyle name="Comma 2 2 11 5 2" xfId="37120" xr:uid="{6DC366AE-DAA3-4AA2-913D-1F6CF90FD7E3}"/>
    <cellStyle name="Comma 2 2 11 6" xfId="25226" xr:uid="{C57073D9-C92D-439B-B7DE-6E2D0C52CFEB}"/>
    <cellStyle name="Comma 2 2 12" xfId="1910" xr:uid="{0F4C3005-4C58-4C6C-AE25-2FEF294860D5}"/>
    <cellStyle name="Comma 2 2 12 2" xfId="4900" xr:uid="{868A4E85-1E37-44BA-A6D2-0888B94282E1}"/>
    <cellStyle name="Comma 2 2 12 2 2" xfId="10882" xr:uid="{24F34215-CB07-48A4-847E-8005C5B99002}"/>
    <cellStyle name="Comma 2 2 12 2 2 2" xfId="22757" xr:uid="{1A1F2EC3-D1D4-4446-B31D-CEDC12E64915}"/>
    <cellStyle name="Comma 2 2 12 2 2 2 2" xfId="46710" xr:uid="{0CA8EF8E-9212-4CBB-A357-2E1B41B22F65}"/>
    <cellStyle name="Comma 2 2 12 2 2 3" xfId="34846" xr:uid="{DB947CD2-6C8E-47C5-B748-D3369484E440}"/>
    <cellStyle name="Comma 2 2 12 2 3" xfId="16821" xr:uid="{34AD3DED-69A2-4854-9030-8A23BFEC2F2E}"/>
    <cellStyle name="Comma 2 2 12 2 3 2" xfId="40775" xr:uid="{24112897-5F3B-40E5-9E17-897089DC3AF7}"/>
    <cellStyle name="Comma 2 2 12 2 4" xfId="28888" xr:uid="{FB792D6D-3312-4710-9354-7D08A41FC785}"/>
    <cellStyle name="Comma 2 2 12 3" xfId="7932" xr:uid="{A680BB38-A4D3-430B-B782-2F1853664E58}"/>
    <cellStyle name="Comma 2 2 12 3 2" xfId="19815" xr:uid="{862A7FD6-3954-472B-AB56-7C7126DFBF69}"/>
    <cellStyle name="Comma 2 2 12 3 2 2" xfId="43768" xr:uid="{491EE563-842E-491E-B0F9-E0B968FB4C10}"/>
    <cellStyle name="Comma 2 2 12 3 3" xfId="31897" xr:uid="{CBE17911-AC77-4D11-A1BF-9A6C318078DE}"/>
    <cellStyle name="Comma 2 2 12 4" xfId="13880" xr:uid="{6796F56B-60B4-4812-8BA7-D5B4465E32F9}"/>
    <cellStyle name="Comma 2 2 12 4 2" xfId="37834" xr:uid="{CA1AC6AB-62C8-4A0A-B85A-70B546FADD0C}"/>
    <cellStyle name="Comma 2 2 12 5" xfId="25940" xr:uid="{09F083E3-AA39-48A4-B4ED-CA8EA6FBD486}"/>
    <cellStyle name="Comma 2 2 13" xfId="3465" xr:uid="{58EE1446-3838-4A96-9FA0-3B32C51979D3}"/>
    <cellStyle name="Comma 2 2 13 2" xfId="9447" xr:uid="{18F074C0-A30B-485F-BFBE-138EA0C5D119}"/>
    <cellStyle name="Comma 2 2 13 2 2" xfId="21322" xr:uid="{CBE8EF61-845C-48B4-B4BD-EA01606908F5}"/>
    <cellStyle name="Comma 2 2 13 2 2 2" xfId="45275" xr:uid="{A1062CCA-8FBB-47D2-8C05-65193948D1A3}"/>
    <cellStyle name="Comma 2 2 13 2 3" xfId="33411" xr:uid="{B08A5AFC-960F-42A4-9AEE-E969F7AEA2D7}"/>
    <cellStyle name="Comma 2 2 13 3" xfId="15386" xr:uid="{5C58D7DE-3CC3-4D45-9394-D28C6A555009}"/>
    <cellStyle name="Comma 2 2 13 3 2" xfId="39340" xr:uid="{AE5D4D66-1785-43BB-9B91-4BAE528ADD0C}"/>
    <cellStyle name="Comma 2 2 13 4" xfId="27453" xr:uid="{19CD6278-4393-4C3F-971D-7EC84A048D26}"/>
    <cellStyle name="Comma 2 2 14" xfId="6404" xr:uid="{6AFA84BA-870B-42ED-BB33-1E8720703292}"/>
    <cellStyle name="Comma 2 2 15" xfId="6489" xr:uid="{F81044EE-9171-4000-94FC-500A07CDC997}"/>
    <cellStyle name="Comma 2 2 15 2" xfId="18382" xr:uid="{59DE3CBD-2358-4DC2-B31F-9F1C1E8D2971}"/>
    <cellStyle name="Comma 2 2 15 2 2" xfId="42335" xr:uid="{4A7A3EB2-5933-4E08-8957-1D342355AB7A}"/>
    <cellStyle name="Comma 2 2 15 3" xfId="30461" xr:uid="{18FFF198-EA7D-4E63-A6EA-D283D8C5B3AD}"/>
    <cellStyle name="Comma 2 2 16" xfId="12445" xr:uid="{B800007F-1349-47FD-954B-658065DA056C}"/>
    <cellStyle name="Comma 2 2 16 2" xfId="36399" xr:uid="{3DE3EBBC-38AF-4823-A0F6-19B159AC2408}"/>
    <cellStyle name="Comma 2 2 17" xfId="12374" xr:uid="{50CD0061-3B4B-445F-83C3-CE1C56586A97}"/>
    <cellStyle name="Comma 2 2 17 2" xfId="36335" xr:uid="{F79FBA99-C2EA-48CD-93CE-61BEAEF4DB6E}"/>
    <cellStyle name="Comma 2 2 18" xfId="315" xr:uid="{C4083888-1484-4BBC-A6EF-FAF2F3B94F54}"/>
    <cellStyle name="Comma 2 2 18 2" xfId="24515" xr:uid="{DA0C9FA8-4172-4E2B-9678-D1A8DCBC2CCE}"/>
    <cellStyle name="Comma 2 2 19" xfId="24280" xr:uid="{D26CBBB3-1651-4083-9694-64A9B69389A1}"/>
    <cellStyle name="Comma 2 2 2" xfId="208" xr:uid="{027210A1-B28C-4DD8-83FC-798D3C53D159}"/>
    <cellStyle name="Comma 2 2 2 10" xfId="3460" xr:uid="{12A8F850-D858-4576-BF47-A480D7227D33}"/>
    <cellStyle name="Comma 2 2 2 10 2" xfId="9442" xr:uid="{7997C298-EB1F-4311-BA02-F81E1FCB857C}"/>
    <cellStyle name="Comma 2 2 2 10 2 2" xfId="21317" xr:uid="{93121642-EAF8-4C56-8311-6919ABAC2029}"/>
    <cellStyle name="Comma 2 2 2 10 2 2 2" xfId="45270" xr:uid="{8D8855F5-854D-48CF-B98E-39FFBFC5A042}"/>
    <cellStyle name="Comma 2 2 2 10 2 3" xfId="33406" xr:uid="{EDEAAFB2-131A-4C11-873D-4F11457D0944}"/>
    <cellStyle name="Comma 2 2 2 10 3" xfId="15381" xr:uid="{7159FA7B-74F7-44F4-94B7-E112F671B78E}"/>
    <cellStyle name="Comma 2 2 2 10 3 2" xfId="39335" xr:uid="{6D407E8B-2C09-40B0-AFDD-37175FB079FE}"/>
    <cellStyle name="Comma 2 2 2 10 4" xfId="27448" xr:uid="{73E12964-D3D9-45F3-B690-870727EEFA78}"/>
    <cellStyle name="Comma 2 2 2 11" xfId="6423" xr:uid="{208E2D0D-587B-43DA-BB32-33EC2440C089}"/>
    <cellStyle name="Comma 2 2 2 11 2" xfId="18325" xr:uid="{52BE8289-AE73-40B5-9373-B3BBB1C0087C}"/>
    <cellStyle name="Comma 2 2 2 11 2 2" xfId="42278" xr:uid="{6E92C050-7810-435A-8E96-F7FD54EECBC5}"/>
    <cellStyle name="Comma 2 2 2 11 3" xfId="30398" xr:uid="{804A751A-6998-4E08-A7DF-18AB0494A28D}"/>
    <cellStyle name="Comma 2 2 2 12" xfId="6484" xr:uid="{9057FC3C-0574-4F6C-A4D6-F8113BF50CAD}"/>
    <cellStyle name="Comma 2 2 2 12 2" xfId="18377" xr:uid="{5733197B-E86C-4E2B-BB99-27F8318511C0}"/>
    <cellStyle name="Comma 2 2 2 12 2 2" xfId="42330" xr:uid="{095293AC-4F89-4DDC-96C5-383D27F0D7BB}"/>
    <cellStyle name="Comma 2 2 2 12 3" xfId="30456" xr:uid="{9FE5A45C-A5E1-4065-B1BA-23FAFD7A5F56}"/>
    <cellStyle name="Comma 2 2 2 13" xfId="12440" xr:uid="{7726EB9F-28DC-4125-B88D-4A3FDB4C6E93}"/>
    <cellStyle name="Comma 2 2 2 13 2" xfId="36394" xr:uid="{5BB155D1-B0D3-4E51-99FE-90AA22E5F509}"/>
    <cellStyle name="Comma 2 2 2 14" xfId="24452" xr:uid="{4F471992-231E-4B15-9F1A-C19A1D5826BF}"/>
    <cellStyle name="Comma 2 2 2 2" xfId="592" xr:uid="{F1490C54-B967-4937-BE38-D6ECEF556366}"/>
    <cellStyle name="Comma 2 2 2 2 10" xfId="12585" xr:uid="{CE853D33-9B98-42AE-A303-6705644E71C3}"/>
    <cellStyle name="Comma 2 2 2 2 10 2" xfId="36539" xr:uid="{2D682374-25EE-47F5-8F69-0E6F0F22990A}"/>
    <cellStyle name="Comma 2 2 2 2 11" xfId="24649" xr:uid="{40ADB081-9100-4EBE-9E33-32324DC87C61}"/>
    <cellStyle name="Comma 2 2 2 2 2" xfId="107" xr:uid="{54701FD4-D030-460F-AD38-FCD451FB385C}"/>
    <cellStyle name="Comma 2 2 2 2 2 10" xfId="24247" xr:uid="{D3CD00A8-10E3-4D40-8C10-581E9C8D1DE1}"/>
    <cellStyle name="Comma 2 2 2 2 2 10 2" xfId="48200" xr:uid="{0F8252A4-C7F5-4B28-972F-15485FF02A70}"/>
    <cellStyle name="Comma 2 2 2 2 2 11" xfId="24402" xr:uid="{4EDCBB27-05E9-4CA7-B490-190FA543FE17}"/>
    <cellStyle name="Comma 2 2 2 2 2 2" xfId="199" xr:uid="{D06CAD72-319C-4626-BD91-23FDB4EA7A25}"/>
    <cellStyle name="Comma 2 2 2 2 2 2 2" xfId="1078" xr:uid="{86B2086D-C398-482B-BC22-FB7220B5AE49}"/>
    <cellStyle name="Comma 2 2 2 2 2 2 2 2" xfId="1791" xr:uid="{9E4FAC22-0A29-4F84-9E52-C194246ABBA1}"/>
    <cellStyle name="Comma 2 2 2 2 2 2 2 2 2" xfId="3219" xr:uid="{909C62F1-4E9E-4B5B-B3F4-4ACC5CAF3958}"/>
    <cellStyle name="Comma 2 2 2 2 2 2 2 2 2 2" xfId="6209" xr:uid="{08DFBF24-9B0F-423E-9B61-D67D90DC7174}"/>
    <cellStyle name="Comma 2 2 2 2 2 2 2 2 2 2 2" xfId="12191" xr:uid="{9527AC51-CA33-4379-A2E7-C636EA1CE645}"/>
    <cellStyle name="Comma 2 2 2 2 2 2 2 2 2 2 2 2" xfId="24066" xr:uid="{45846817-FAE5-499D-891C-94141C23F3E4}"/>
    <cellStyle name="Comma 2 2 2 2 2 2 2 2 2 2 2 2 2" xfId="48019" xr:uid="{9DE5B23A-EE9A-4091-86DE-74F3A4F339B8}"/>
    <cellStyle name="Comma 2 2 2 2 2 2 2 2 2 2 2 3" xfId="36155" xr:uid="{244F3C4E-02D4-45A3-9EB9-96937E7EB688}"/>
    <cellStyle name="Comma 2 2 2 2 2 2 2 2 2 2 3" xfId="18130" xr:uid="{E5B90749-9CF2-43C5-8926-73491972698A}"/>
    <cellStyle name="Comma 2 2 2 2 2 2 2 2 2 2 3 2" xfId="42084" xr:uid="{D328ED53-9E67-4CAB-884E-36B061D080A9}"/>
    <cellStyle name="Comma 2 2 2 2 2 2 2 2 2 2 4" xfId="30197" xr:uid="{F1C57F5C-BE4F-4BE9-8476-4CF564BC87C8}"/>
    <cellStyle name="Comma 2 2 2 2 2 2 2 2 2 3" xfId="9241" xr:uid="{758A2603-9180-4DDD-9877-EBCFE5851A82}"/>
    <cellStyle name="Comma 2 2 2 2 2 2 2 2 2 3 2" xfId="21124" xr:uid="{2E781530-C597-43B3-8BB4-E50A647096DA}"/>
    <cellStyle name="Comma 2 2 2 2 2 2 2 2 2 3 2 2" xfId="45077" xr:uid="{D13E4A9E-50E8-4088-A2F0-4F833A680C80}"/>
    <cellStyle name="Comma 2 2 2 2 2 2 2 2 2 3 3" xfId="33206" xr:uid="{7E9CEA05-8C95-49BF-8D2A-0FDD9E486286}"/>
    <cellStyle name="Comma 2 2 2 2 2 2 2 2 2 4" xfId="15189" xr:uid="{B76FC007-BAA9-4B16-AA32-BEF6D0DA0B42}"/>
    <cellStyle name="Comma 2 2 2 2 2 2 2 2 2 4 2" xfId="39143" xr:uid="{CE7A8491-A8DB-4948-B89C-AD8937B02AE7}"/>
    <cellStyle name="Comma 2 2 2 2 2 2 2 2 2 5" xfId="27249" xr:uid="{28D21DEB-9106-412C-AA9C-B0D64512CACF}"/>
    <cellStyle name="Comma 2 2 2 2 2 2 2 2 3" xfId="4781" xr:uid="{7E2D2FFE-DCE2-4E88-AA2C-C6AB0F435B08}"/>
    <cellStyle name="Comma 2 2 2 2 2 2 2 2 3 2" xfId="10763" xr:uid="{7719684D-EA19-4395-937D-EA782FC49BA1}"/>
    <cellStyle name="Comma 2 2 2 2 2 2 2 2 3 2 2" xfId="22638" xr:uid="{E57E701F-D35D-4B7E-B3AA-8DF7810F56E6}"/>
    <cellStyle name="Comma 2 2 2 2 2 2 2 2 3 2 2 2" xfId="46591" xr:uid="{91910EB6-686E-4389-B75E-FDF5D887D8DE}"/>
    <cellStyle name="Comma 2 2 2 2 2 2 2 2 3 2 3" xfId="34727" xr:uid="{76A569CA-87FF-4D5D-AE74-CC9F9D1A1134}"/>
    <cellStyle name="Comma 2 2 2 2 2 2 2 2 3 3" xfId="16702" xr:uid="{6E6AFEE3-DCC9-4D07-A57C-58BFEE2C0DA5}"/>
    <cellStyle name="Comma 2 2 2 2 2 2 2 2 3 3 2" xfId="40656" xr:uid="{BAA54CA9-F50C-4F18-9440-751044A0546E}"/>
    <cellStyle name="Comma 2 2 2 2 2 2 2 2 3 4" xfId="28769" xr:uid="{71E16242-7FE5-47AC-8C7C-2419CE655CA0}"/>
    <cellStyle name="Comma 2 2 2 2 2 2 2 2 4" xfId="7813" xr:uid="{42ABB50F-0092-4B73-B77D-CC3814E00DDA}"/>
    <cellStyle name="Comma 2 2 2 2 2 2 2 2 4 2" xfId="19696" xr:uid="{ED97B73A-4114-467F-81D4-F71DEFE2B007}"/>
    <cellStyle name="Comma 2 2 2 2 2 2 2 2 4 2 2" xfId="43649" xr:uid="{3BDF6FE1-6D31-4536-B073-9663C446D018}"/>
    <cellStyle name="Comma 2 2 2 2 2 2 2 2 4 3" xfId="31778" xr:uid="{4B88F117-FA1F-433D-99B3-B11BC74CAA5F}"/>
    <cellStyle name="Comma 2 2 2 2 2 2 2 2 5" xfId="13761" xr:uid="{E0A26F54-235D-4430-8FEC-1AD8B8375D84}"/>
    <cellStyle name="Comma 2 2 2 2 2 2 2 2 5 2" xfId="37715" xr:uid="{2D90C8A0-7319-41DB-98A7-2DEC910C09A2}"/>
    <cellStyle name="Comma 2 2 2 2 2 2 2 2 6" xfId="25821" xr:uid="{14356DD1-1AAF-45E4-A831-C9C20D2B4A71}"/>
    <cellStyle name="Comma 2 2 2 2 2 2 2 3" xfId="2505" xr:uid="{37ED4BF3-0676-4051-9B17-52981BFC4DB0}"/>
    <cellStyle name="Comma 2 2 2 2 2 2 2 3 2" xfId="5495" xr:uid="{60973FE7-0071-487A-AF2D-151EE7FC51D2}"/>
    <cellStyle name="Comma 2 2 2 2 2 2 2 3 2 2" xfId="11477" xr:uid="{B8E59626-85E2-45B6-B432-24ABEA1237A3}"/>
    <cellStyle name="Comma 2 2 2 2 2 2 2 3 2 2 2" xfId="23352" xr:uid="{C43B228A-7B7F-4DC2-86AF-2CC8855ED805}"/>
    <cellStyle name="Comma 2 2 2 2 2 2 2 3 2 2 2 2" xfId="47305" xr:uid="{E2295523-08CA-4330-9C88-37B1547003B5}"/>
    <cellStyle name="Comma 2 2 2 2 2 2 2 3 2 2 3" xfId="35441" xr:uid="{6480916C-E648-4BDE-B388-AD29AC4C976F}"/>
    <cellStyle name="Comma 2 2 2 2 2 2 2 3 2 3" xfId="17416" xr:uid="{8EB77014-5903-4686-9504-C9A5B3D73E9B}"/>
    <cellStyle name="Comma 2 2 2 2 2 2 2 3 2 3 2" xfId="41370" xr:uid="{6051AC51-E2BA-42D2-AFC7-CCDDC65FD0BD}"/>
    <cellStyle name="Comma 2 2 2 2 2 2 2 3 2 4" xfId="29483" xr:uid="{2CE2B1BC-D9B4-417F-B2DA-DC5F3BF7A765}"/>
    <cellStyle name="Comma 2 2 2 2 2 2 2 3 3" xfId="8527" xr:uid="{3D566296-5910-491A-903F-C87A23E24097}"/>
    <cellStyle name="Comma 2 2 2 2 2 2 2 3 3 2" xfId="20410" xr:uid="{38E0E229-69B8-496C-B595-BF709260F2F9}"/>
    <cellStyle name="Comma 2 2 2 2 2 2 2 3 3 2 2" xfId="44363" xr:uid="{6E04021C-DEAA-4469-ACF9-5C24D56DF728}"/>
    <cellStyle name="Comma 2 2 2 2 2 2 2 3 3 3" xfId="32492" xr:uid="{A9010F19-3AB1-4743-A717-BEA112B21F7F}"/>
    <cellStyle name="Comma 2 2 2 2 2 2 2 3 4" xfId="14475" xr:uid="{5DED86E6-788C-4C9E-B884-F7147D938AE3}"/>
    <cellStyle name="Comma 2 2 2 2 2 2 2 3 4 2" xfId="38429" xr:uid="{9BD9C399-949F-4F21-A85E-342AA6F75A02}"/>
    <cellStyle name="Comma 2 2 2 2 2 2 2 3 5" xfId="26535" xr:uid="{8076EB85-5E67-414F-A1D3-3D75C24BBBC6}"/>
    <cellStyle name="Comma 2 2 2 2 2 2 2 4" xfId="4067" xr:uid="{2F87BC28-A81B-421E-879F-FBC8D2EB30AB}"/>
    <cellStyle name="Comma 2 2 2 2 2 2 2 4 2" xfId="10049" xr:uid="{CE0862AB-8FC5-436A-82A4-82C4C41F0FFB}"/>
    <cellStyle name="Comma 2 2 2 2 2 2 2 4 2 2" xfId="21924" xr:uid="{A77B6B01-0C5A-4CB5-83FF-5504D706D037}"/>
    <cellStyle name="Comma 2 2 2 2 2 2 2 4 2 2 2" xfId="45877" xr:uid="{1C91CB92-B02C-445E-BF1B-32186695FFC1}"/>
    <cellStyle name="Comma 2 2 2 2 2 2 2 4 2 3" xfId="34013" xr:uid="{D2B509D8-FCC4-4972-AE4F-D92D6464EBBF}"/>
    <cellStyle name="Comma 2 2 2 2 2 2 2 4 3" xfId="15988" xr:uid="{4E93ACFD-807A-47D2-834D-FE107FF6F1DD}"/>
    <cellStyle name="Comma 2 2 2 2 2 2 2 4 3 2" xfId="39942" xr:uid="{1403B1EE-A157-41F5-832A-73E63743866E}"/>
    <cellStyle name="Comma 2 2 2 2 2 2 2 4 4" xfId="28055" xr:uid="{FDD67286-2862-4787-8A39-F29F07E4E54D}"/>
    <cellStyle name="Comma 2 2 2 2 2 2 2 5" xfId="7099" xr:uid="{B6B916B2-9687-48C9-B8C7-C403E331B954}"/>
    <cellStyle name="Comma 2 2 2 2 2 2 2 5 2" xfId="18982" xr:uid="{B41D2926-4610-4DD4-87B3-0E9DB81B9915}"/>
    <cellStyle name="Comma 2 2 2 2 2 2 2 5 2 2" xfId="42935" xr:uid="{BECA5484-4CD2-4C89-B2DE-478F854AABCA}"/>
    <cellStyle name="Comma 2 2 2 2 2 2 2 5 3" xfId="31064" xr:uid="{330F72E7-1D6D-4E93-A116-151CBFF4490F}"/>
    <cellStyle name="Comma 2 2 2 2 2 2 2 6" xfId="13047" xr:uid="{CDE143B1-65D4-4851-80AC-A7985E5C2DA3}"/>
    <cellStyle name="Comma 2 2 2 2 2 2 2 6 2" xfId="37001" xr:uid="{A503D144-4D0F-48ED-B345-049FB9E624BA}"/>
    <cellStyle name="Comma 2 2 2 2 2 2 2 7" xfId="25108" xr:uid="{3FB2874C-DE28-45DD-95C3-EE4EFA260461}"/>
    <cellStyle name="Comma 2 2 2 2 2 2 3" xfId="1449" xr:uid="{38553B20-65C3-4BF0-B7F1-FDABAD6847C6}"/>
    <cellStyle name="Comma 2 2 2 2 2 2 3 2" xfId="2877" xr:uid="{E94EED75-EE1D-4F09-BAA4-2C090B7311FA}"/>
    <cellStyle name="Comma 2 2 2 2 2 2 3 2 2" xfId="5867" xr:uid="{E2DF2E44-08BE-488F-B3CA-B0AB6D07659B}"/>
    <cellStyle name="Comma 2 2 2 2 2 2 3 2 2 2" xfId="11849" xr:uid="{0137B0E9-A307-4967-AE76-CC409B5BDB55}"/>
    <cellStyle name="Comma 2 2 2 2 2 2 3 2 2 2 2" xfId="23724" xr:uid="{DD04F45F-E646-4499-ADF4-727F88FA1DB1}"/>
    <cellStyle name="Comma 2 2 2 2 2 2 3 2 2 2 2 2" xfId="47677" xr:uid="{92B308B4-C867-46B1-9C56-3A0C46C3B359}"/>
    <cellStyle name="Comma 2 2 2 2 2 2 3 2 2 2 3" xfId="35813" xr:uid="{58031918-883F-4367-9B3D-65CF1A98133A}"/>
    <cellStyle name="Comma 2 2 2 2 2 2 3 2 2 3" xfId="17788" xr:uid="{5D3225BF-6ACD-451B-A049-446AE749F772}"/>
    <cellStyle name="Comma 2 2 2 2 2 2 3 2 2 3 2" xfId="41742" xr:uid="{67FC72C4-9133-472D-ADA6-24F35F1D28C9}"/>
    <cellStyle name="Comma 2 2 2 2 2 2 3 2 2 4" xfId="29855" xr:uid="{8B16BF33-64CF-472C-A1DC-F5A1667B72F6}"/>
    <cellStyle name="Comma 2 2 2 2 2 2 3 2 3" xfId="8899" xr:uid="{77B2D65E-0EBC-4E2A-933B-95DBB6F47BF9}"/>
    <cellStyle name="Comma 2 2 2 2 2 2 3 2 3 2" xfId="20782" xr:uid="{4B99921B-23AF-438D-970F-DE11C054A7CB}"/>
    <cellStyle name="Comma 2 2 2 2 2 2 3 2 3 2 2" xfId="44735" xr:uid="{DD49062E-3691-4C9B-8D63-3EEEA8203A4E}"/>
    <cellStyle name="Comma 2 2 2 2 2 2 3 2 3 3" xfId="32864" xr:uid="{8E6678E7-7710-48D7-8A07-62A34E117257}"/>
    <cellStyle name="Comma 2 2 2 2 2 2 3 2 4" xfId="14847" xr:uid="{1C436E63-FEA9-47A7-A45F-3610D4022B43}"/>
    <cellStyle name="Comma 2 2 2 2 2 2 3 2 4 2" xfId="38801" xr:uid="{1898F411-51EE-4EFE-A070-B1DE09FA4A60}"/>
    <cellStyle name="Comma 2 2 2 2 2 2 3 2 5" xfId="26907" xr:uid="{2EF74C20-269B-4E5B-918A-E7DC9F2E2041}"/>
    <cellStyle name="Comma 2 2 2 2 2 2 3 3" xfId="4439" xr:uid="{5DD0A9F8-B05B-4A68-B3D9-8E1161E397FA}"/>
    <cellStyle name="Comma 2 2 2 2 2 2 3 3 2" xfId="10421" xr:uid="{7C68C740-E4BB-47C6-838D-067EEBD522B4}"/>
    <cellStyle name="Comma 2 2 2 2 2 2 3 3 2 2" xfId="22296" xr:uid="{1DFE13D1-847F-4DF6-8AE8-9309B8662931}"/>
    <cellStyle name="Comma 2 2 2 2 2 2 3 3 2 2 2" xfId="46249" xr:uid="{FF7AA310-7012-4624-A192-9E02F2E9A27B}"/>
    <cellStyle name="Comma 2 2 2 2 2 2 3 3 2 3" xfId="34385" xr:uid="{8A77CFD2-3B22-4786-89A0-9929591FB07B}"/>
    <cellStyle name="Comma 2 2 2 2 2 2 3 3 3" xfId="16360" xr:uid="{DDF08C78-4615-4B1A-9E30-75FA2FE6E27B}"/>
    <cellStyle name="Comma 2 2 2 2 2 2 3 3 3 2" xfId="40314" xr:uid="{FD888A9D-DBFC-4ACE-BC5A-B5BCC8F68DB8}"/>
    <cellStyle name="Comma 2 2 2 2 2 2 3 3 4" xfId="28427" xr:uid="{1098C8E0-6191-4176-A903-C6FCF68C585E}"/>
    <cellStyle name="Comma 2 2 2 2 2 2 3 4" xfId="7471" xr:uid="{7721E1B5-FE7F-44DD-B9EA-F00F3620A97A}"/>
    <cellStyle name="Comma 2 2 2 2 2 2 3 4 2" xfId="19354" xr:uid="{1071256C-E4DB-45A3-A584-BC3972D59B1B}"/>
    <cellStyle name="Comma 2 2 2 2 2 2 3 4 2 2" xfId="43307" xr:uid="{19A90230-F3BF-4BEC-8EA2-6AEA7F13BFAE}"/>
    <cellStyle name="Comma 2 2 2 2 2 2 3 4 3" xfId="31436" xr:uid="{A6FDB22B-F20F-4BCD-9D51-9B84079CD006}"/>
    <cellStyle name="Comma 2 2 2 2 2 2 3 5" xfId="13419" xr:uid="{0AF79A83-1332-4026-9934-C4C45CBCA065}"/>
    <cellStyle name="Comma 2 2 2 2 2 2 3 5 2" xfId="37373" xr:uid="{76579574-97D0-451C-8C46-AD9C3C8106EE}"/>
    <cellStyle name="Comma 2 2 2 2 2 2 3 6" xfId="25479" xr:uid="{25CB9C5E-EB7F-4660-8A61-B578E72023A3}"/>
    <cellStyle name="Comma 2 2 2 2 2 2 4" xfId="2163" xr:uid="{758DA9C0-FEFF-4BB7-8F46-19D20FCC49AF}"/>
    <cellStyle name="Comma 2 2 2 2 2 2 4 2" xfId="5153" xr:uid="{84909BF0-056E-4A22-A87A-748C713F5653}"/>
    <cellStyle name="Comma 2 2 2 2 2 2 4 2 2" xfId="11135" xr:uid="{342E7675-4A27-4ECC-873C-0621649384CE}"/>
    <cellStyle name="Comma 2 2 2 2 2 2 4 2 2 2" xfId="23010" xr:uid="{2DA0805C-1F68-43C5-8796-75A15CEA8555}"/>
    <cellStyle name="Comma 2 2 2 2 2 2 4 2 2 2 2" xfId="46963" xr:uid="{53E47DBE-8125-433B-9504-E2C017BB4F60}"/>
    <cellStyle name="Comma 2 2 2 2 2 2 4 2 2 3" xfId="35099" xr:uid="{268EDC58-A7E3-4887-B053-34F82A822AB5}"/>
    <cellStyle name="Comma 2 2 2 2 2 2 4 2 3" xfId="17074" xr:uid="{280D04CF-7AE9-417E-9BCC-C1AE0532AA49}"/>
    <cellStyle name="Comma 2 2 2 2 2 2 4 2 3 2" xfId="41028" xr:uid="{C1D44614-EA57-42F9-91C8-459FD2BBC886}"/>
    <cellStyle name="Comma 2 2 2 2 2 2 4 2 4" xfId="29141" xr:uid="{45F85116-7AE1-48B4-922A-CF227E3D872E}"/>
    <cellStyle name="Comma 2 2 2 2 2 2 4 3" xfId="8185" xr:uid="{B351DE3A-02AB-4D28-B1D2-722EAB856F3F}"/>
    <cellStyle name="Comma 2 2 2 2 2 2 4 3 2" xfId="20068" xr:uid="{F3716F7B-AD26-4FD3-ACCD-42800F8C6F98}"/>
    <cellStyle name="Comma 2 2 2 2 2 2 4 3 2 2" xfId="44021" xr:uid="{E0712D1B-2913-4C9E-8ADC-64BD02C27534}"/>
    <cellStyle name="Comma 2 2 2 2 2 2 4 3 3" xfId="32150" xr:uid="{F370F178-D970-408E-8EDC-D11C864681BA}"/>
    <cellStyle name="Comma 2 2 2 2 2 2 4 4" xfId="14133" xr:uid="{EA420134-1B1F-492B-8B85-2441FE498880}"/>
    <cellStyle name="Comma 2 2 2 2 2 2 4 4 2" xfId="38087" xr:uid="{DDB66362-D31F-4602-BF32-249296602285}"/>
    <cellStyle name="Comma 2 2 2 2 2 2 4 5" xfId="26193" xr:uid="{43E7DCAC-59D3-4134-84BD-A9F6FF6929E3}"/>
    <cellStyle name="Comma 2 2 2 2 2 2 5" xfId="3723" xr:uid="{214808E4-F756-4388-B6D4-49E0AC0FB976}"/>
    <cellStyle name="Comma 2 2 2 2 2 2 5 2" xfId="9705" xr:uid="{D71E4B64-BFEB-4AF6-8593-0500B55A6C72}"/>
    <cellStyle name="Comma 2 2 2 2 2 2 5 2 2" xfId="21580" xr:uid="{16E889E3-64A3-4781-A348-0DD79A8FAC4E}"/>
    <cellStyle name="Comma 2 2 2 2 2 2 5 2 2 2" xfId="45533" xr:uid="{55C6FDD4-17C6-4A06-B061-DD27969BDC05}"/>
    <cellStyle name="Comma 2 2 2 2 2 2 5 2 3" xfId="33669" xr:uid="{73408D00-C6E8-47D3-BF00-BA04A8D7FF1B}"/>
    <cellStyle name="Comma 2 2 2 2 2 2 5 3" xfId="15644" xr:uid="{3184B485-5087-4B17-93A5-EF0838409138}"/>
    <cellStyle name="Comma 2 2 2 2 2 2 5 3 2" xfId="39598" xr:uid="{34E5D939-57E3-40B0-A789-ABD8C0A04F97}"/>
    <cellStyle name="Comma 2 2 2 2 2 2 5 4" xfId="27711" xr:uid="{186E62CE-F30F-4308-AD4E-DF23AA9DFC3E}"/>
    <cellStyle name="Comma 2 2 2 2 2 2 6" xfId="6753" xr:uid="{3F11159B-F3F7-46BA-B416-447EF0AC800B}"/>
    <cellStyle name="Comma 2 2 2 2 2 2 6 2" xfId="18638" xr:uid="{02D370FF-8F44-4529-AE0B-BF98B4E63119}"/>
    <cellStyle name="Comma 2 2 2 2 2 2 6 2 2" xfId="42591" xr:uid="{BF222FA3-5962-4152-BA68-EFF8C8A68359}"/>
    <cellStyle name="Comma 2 2 2 2 2 2 6 3" xfId="30720" xr:uid="{427896AA-6B8D-4687-AB77-9B56870C66B3}"/>
    <cellStyle name="Comma 2 2 2 2 2 2 7" xfId="12703" xr:uid="{389F88DE-2B5A-4F7C-8CE7-95C462153B9B}"/>
    <cellStyle name="Comma 2 2 2 2 2 2 7 2" xfId="36657" xr:uid="{48D3A9B0-F1A2-457F-9919-614DA651FD4F}"/>
    <cellStyle name="Comma 2 2 2 2 2 2 8" xfId="24443" xr:uid="{309F1174-326E-4817-892D-2FFD344A3FB3}"/>
    <cellStyle name="Comma 2 2 2 2 2 3" xfId="635" xr:uid="{7586009D-EA45-4C4B-B3EF-4769DF39F8CF}"/>
    <cellStyle name="Comma 2 2 2 2 2 3 2" xfId="999" xr:uid="{EAD1A3DA-A662-4D6D-88ED-12CCCA9F4FA8}"/>
    <cellStyle name="Comma 2 2 2 2 2 3 2 2" xfId="1712" xr:uid="{D9A657B2-34A0-4B50-A87C-2BE24D392D57}"/>
    <cellStyle name="Comma 2 2 2 2 2 3 2 2 2" xfId="3140" xr:uid="{DDDC847B-D404-460C-836A-DE4089BAA6CE}"/>
    <cellStyle name="Comma 2 2 2 2 2 3 2 2 2 2" xfId="6130" xr:uid="{F3FB9DA8-038A-45EA-A4B3-39B8C52FAB8A}"/>
    <cellStyle name="Comma 2 2 2 2 2 3 2 2 2 2 2" xfId="12112" xr:uid="{EC298D68-C045-4A30-8B3E-CC47CC9EAFF8}"/>
    <cellStyle name="Comma 2 2 2 2 2 3 2 2 2 2 2 2" xfId="23987" xr:uid="{AA450AB9-9B33-4419-A957-1906A641C90E}"/>
    <cellStyle name="Comma 2 2 2 2 2 3 2 2 2 2 2 2 2" xfId="47940" xr:uid="{344EE947-15A7-4A38-9EB6-DE797AC5969D}"/>
    <cellStyle name="Comma 2 2 2 2 2 3 2 2 2 2 2 3" xfId="36076" xr:uid="{AEBD1365-5CCF-4D32-A3CE-E2F50D67825A}"/>
    <cellStyle name="Comma 2 2 2 2 2 3 2 2 2 2 3" xfId="18051" xr:uid="{AD705B35-7D95-43A3-A018-9DD548069EFE}"/>
    <cellStyle name="Comma 2 2 2 2 2 3 2 2 2 2 3 2" xfId="42005" xr:uid="{6A0E35FB-A8BC-4901-9E0D-D339F1272E93}"/>
    <cellStyle name="Comma 2 2 2 2 2 3 2 2 2 2 4" xfId="30118" xr:uid="{4FD8F9F5-4013-457C-A53B-1B97CC907EE4}"/>
    <cellStyle name="Comma 2 2 2 2 2 3 2 2 2 3" xfId="9162" xr:uid="{53D94B69-D9DC-41AA-A8A1-7BF32A0EE3F9}"/>
    <cellStyle name="Comma 2 2 2 2 2 3 2 2 2 3 2" xfId="21045" xr:uid="{1D81E609-3BFC-4D2E-AC01-5B007AECE6AD}"/>
    <cellStyle name="Comma 2 2 2 2 2 3 2 2 2 3 2 2" xfId="44998" xr:uid="{48910866-A6D1-45DC-AD68-7FEF22FA57D5}"/>
    <cellStyle name="Comma 2 2 2 2 2 3 2 2 2 3 3" xfId="33127" xr:uid="{DD35AA1C-FA3D-4067-A965-0E48AB5D0B12}"/>
    <cellStyle name="Comma 2 2 2 2 2 3 2 2 2 4" xfId="15110" xr:uid="{8BEB4852-7A17-407B-B253-4AB846911D44}"/>
    <cellStyle name="Comma 2 2 2 2 2 3 2 2 2 4 2" xfId="39064" xr:uid="{DAF19A58-A54C-4FF9-A4B9-B661CB3408DF}"/>
    <cellStyle name="Comma 2 2 2 2 2 3 2 2 2 5" xfId="27170" xr:uid="{929BC748-A827-4D7A-9341-D1F5BA46C4E5}"/>
    <cellStyle name="Comma 2 2 2 2 2 3 2 2 3" xfId="4702" xr:uid="{7F3F806C-05C5-4875-89EF-51220E882182}"/>
    <cellStyle name="Comma 2 2 2 2 2 3 2 2 3 2" xfId="10684" xr:uid="{F618AD94-C0E6-4A3E-BED8-B27D2B921994}"/>
    <cellStyle name="Comma 2 2 2 2 2 3 2 2 3 2 2" xfId="22559" xr:uid="{ACF1BD1B-5086-43AD-A831-F3766C7B4AF4}"/>
    <cellStyle name="Comma 2 2 2 2 2 3 2 2 3 2 2 2" xfId="46512" xr:uid="{5070C297-AC80-4AB4-82F6-C0E503BEA34A}"/>
    <cellStyle name="Comma 2 2 2 2 2 3 2 2 3 2 3" xfId="34648" xr:uid="{2ADF28F0-53FD-40D2-8170-CDC4E644CC90}"/>
    <cellStyle name="Comma 2 2 2 2 2 3 2 2 3 3" xfId="16623" xr:uid="{8DCD4AA1-D176-4B97-8027-432C3B90948F}"/>
    <cellStyle name="Comma 2 2 2 2 2 3 2 2 3 3 2" xfId="40577" xr:uid="{027263C1-CA0B-4C02-A3BD-EC8A6575A2FA}"/>
    <cellStyle name="Comma 2 2 2 2 2 3 2 2 3 4" xfId="28690" xr:uid="{092F94E3-F2D2-43EB-9445-FE526A90C47D}"/>
    <cellStyle name="Comma 2 2 2 2 2 3 2 2 4" xfId="7734" xr:uid="{1895B7D1-E136-41A6-AC91-C739F38E1DAD}"/>
    <cellStyle name="Comma 2 2 2 2 2 3 2 2 4 2" xfId="19617" xr:uid="{2C08C6A3-0833-4FCD-A8C0-A5B4C6BDA5CE}"/>
    <cellStyle name="Comma 2 2 2 2 2 3 2 2 4 2 2" xfId="43570" xr:uid="{965C127E-55E0-4511-BB66-20D4E83D3230}"/>
    <cellStyle name="Comma 2 2 2 2 2 3 2 2 4 3" xfId="31699" xr:uid="{5C759C4F-2FA7-425F-A89B-1BAB66D3C0C9}"/>
    <cellStyle name="Comma 2 2 2 2 2 3 2 2 5" xfId="13682" xr:uid="{FE2134A2-03B1-45DC-92E5-4058CD4BD9C6}"/>
    <cellStyle name="Comma 2 2 2 2 2 3 2 2 5 2" xfId="37636" xr:uid="{94B2D7C8-8571-4708-95BF-83AED5C2A7BA}"/>
    <cellStyle name="Comma 2 2 2 2 2 3 2 2 6" xfId="25742" xr:uid="{9BAD6056-3AA9-4E9D-943B-74CCD2168DD1}"/>
    <cellStyle name="Comma 2 2 2 2 2 3 2 3" xfId="2426" xr:uid="{D1B6D38A-2878-4315-87F6-A39EE7A7A13F}"/>
    <cellStyle name="Comma 2 2 2 2 2 3 2 3 2" xfId="5416" xr:uid="{11EFDE12-E434-4E1C-8FAB-423C3D937FCD}"/>
    <cellStyle name="Comma 2 2 2 2 2 3 2 3 2 2" xfId="11398" xr:uid="{83DA0059-A5F9-4E7E-A729-59A36B71DBC4}"/>
    <cellStyle name="Comma 2 2 2 2 2 3 2 3 2 2 2" xfId="23273" xr:uid="{B33483E4-3801-40AF-9D65-6101F6041EE4}"/>
    <cellStyle name="Comma 2 2 2 2 2 3 2 3 2 2 2 2" xfId="47226" xr:uid="{A96074A5-5839-43DC-A1A1-4050865B5B78}"/>
    <cellStyle name="Comma 2 2 2 2 2 3 2 3 2 2 3" xfId="35362" xr:uid="{1A249A31-E56E-404F-9AC8-33B2443CEEE1}"/>
    <cellStyle name="Comma 2 2 2 2 2 3 2 3 2 3" xfId="17337" xr:uid="{71B75611-68C1-4E47-B901-C9D0646DBE09}"/>
    <cellStyle name="Comma 2 2 2 2 2 3 2 3 2 3 2" xfId="41291" xr:uid="{4CDC84C8-F31C-4B21-81D2-9CCD6217D59A}"/>
    <cellStyle name="Comma 2 2 2 2 2 3 2 3 2 4" xfId="29404" xr:uid="{6C2018D4-F749-4772-82AD-B5E894DC50C2}"/>
    <cellStyle name="Comma 2 2 2 2 2 3 2 3 3" xfId="8448" xr:uid="{994D91E1-4E85-4BC5-BF8A-45AB2BAC991A}"/>
    <cellStyle name="Comma 2 2 2 2 2 3 2 3 3 2" xfId="20331" xr:uid="{46A5E6E7-C8B4-42FD-89A6-65E6E2CD2FBE}"/>
    <cellStyle name="Comma 2 2 2 2 2 3 2 3 3 2 2" xfId="44284" xr:uid="{59669B86-549D-4388-BCD2-D030963FFA5B}"/>
    <cellStyle name="Comma 2 2 2 2 2 3 2 3 3 3" xfId="32413" xr:uid="{4444DFED-F814-414B-8C97-5AB56AEE047A}"/>
    <cellStyle name="Comma 2 2 2 2 2 3 2 3 4" xfId="14396" xr:uid="{B6472976-1B19-48B8-9697-099B7A004647}"/>
    <cellStyle name="Comma 2 2 2 2 2 3 2 3 4 2" xfId="38350" xr:uid="{C266575B-8010-4383-BABB-4AF7E4F68506}"/>
    <cellStyle name="Comma 2 2 2 2 2 3 2 3 5" xfId="26456" xr:uid="{A6F2B235-96EA-4C21-A1AE-F0B5E8A47A6B}"/>
    <cellStyle name="Comma 2 2 2 2 2 3 2 4" xfId="3988" xr:uid="{854233E2-4926-4139-B827-8640F516B310}"/>
    <cellStyle name="Comma 2 2 2 2 2 3 2 4 2" xfId="9970" xr:uid="{FE0E5094-6CAD-4116-8578-78C14F534D01}"/>
    <cellStyle name="Comma 2 2 2 2 2 3 2 4 2 2" xfId="21845" xr:uid="{2D14C2FB-3CD5-4A19-B6CA-F67F84176BBA}"/>
    <cellStyle name="Comma 2 2 2 2 2 3 2 4 2 2 2" xfId="45798" xr:uid="{7A8D4406-57CB-4870-A27E-D2742726961D}"/>
    <cellStyle name="Comma 2 2 2 2 2 3 2 4 2 3" xfId="33934" xr:uid="{D23C6CF2-156E-4F18-95BF-5391265053A4}"/>
    <cellStyle name="Comma 2 2 2 2 2 3 2 4 3" xfId="15909" xr:uid="{F42B29BB-2B09-4332-9747-287A07B1C8B0}"/>
    <cellStyle name="Comma 2 2 2 2 2 3 2 4 3 2" xfId="39863" xr:uid="{A4368EBD-9970-4F6A-8A25-0BF5A2A82706}"/>
    <cellStyle name="Comma 2 2 2 2 2 3 2 4 4" xfId="27976" xr:uid="{6D6D85F9-AE8F-4090-B299-3130A918CB54}"/>
    <cellStyle name="Comma 2 2 2 2 2 3 2 5" xfId="7020" xr:uid="{C127B467-65EC-4120-9B14-FA785037D1E6}"/>
    <cellStyle name="Comma 2 2 2 2 2 3 2 5 2" xfId="18903" xr:uid="{D68AB1F8-7D48-4DD2-B277-AD4BEF7BF9A1}"/>
    <cellStyle name="Comma 2 2 2 2 2 3 2 5 2 2" xfId="42856" xr:uid="{109596F8-B767-4CFA-9812-E3DAE86F2922}"/>
    <cellStyle name="Comma 2 2 2 2 2 3 2 5 3" xfId="30985" xr:uid="{3D9F66FA-D0D9-47C1-9EB3-5D69ACE6CD41}"/>
    <cellStyle name="Comma 2 2 2 2 2 3 2 6" xfId="12968" xr:uid="{01523201-82F1-4CAB-8977-FB43E28EC8A7}"/>
    <cellStyle name="Comma 2 2 2 2 2 3 2 6 2" xfId="36922" xr:uid="{997662B1-D4C1-47B3-9EF9-6D83DD31619A}"/>
    <cellStyle name="Comma 2 2 2 2 2 3 2 7" xfId="25029" xr:uid="{D31532F9-6E17-4D56-B1C7-D46D76DEC0E5}"/>
    <cellStyle name="Comma 2 2 2 2 2 3 3" xfId="1370" xr:uid="{89108F36-8ACE-4D08-B98C-FF139A7621A3}"/>
    <cellStyle name="Comma 2 2 2 2 2 3 3 2" xfId="2798" xr:uid="{D166CD8F-2435-4677-8B23-BAC6D40739EC}"/>
    <cellStyle name="Comma 2 2 2 2 2 3 3 2 2" xfId="5788" xr:uid="{211AEA6F-B97F-4556-90ED-529BFF4D088A}"/>
    <cellStyle name="Comma 2 2 2 2 2 3 3 2 2 2" xfId="11770" xr:uid="{05C1612D-FBAA-4E1D-B6A2-6BAD86933277}"/>
    <cellStyle name="Comma 2 2 2 2 2 3 3 2 2 2 2" xfId="23645" xr:uid="{F943C332-C5DD-48CA-BD99-F4E992A0D03C}"/>
    <cellStyle name="Comma 2 2 2 2 2 3 3 2 2 2 2 2" xfId="47598" xr:uid="{B0034FB0-0355-48E8-B299-B7D92ECE6A33}"/>
    <cellStyle name="Comma 2 2 2 2 2 3 3 2 2 2 3" xfId="35734" xr:uid="{0C350850-7583-49DB-9DC6-2933080BBABB}"/>
    <cellStyle name="Comma 2 2 2 2 2 3 3 2 2 3" xfId="17709" xr:uid="{9BE3B9EB-B7B2-4E5B-89E1-B6FC7F2A8524}"/>
    <cellStyle name="Comma 2 2 2 2 2 3 3 2 2 3 2" xfId="41663" xr:uid="{7373DA80-7F93-4FFC-ADFC-1BAC89906053}"/>
    <cellStyle name="Comma 2 2 2 2 2 3 3 2 2 4" xfId="29776" xr:uid="{ECDF3B42-177F-460F-A45A-59E87652ADE6}"/>
    <cellStyle name="Comma 2 2 2 2 2 3 3 2 3" xfId="8820" xr:uid="{C3F91BF4-F983-48B9-87D9-A85C1D20DE29}"/>
    <cellStyle name="Comma 2 2 2 2 2 3 3 2 3 2" xfId="20703" xr:uid="{2471DC47-D70B-480C-A14F-5E2EBC7D93B1}"/>
    <cellStyle name="Comma 2 2 2 2 2 3 3 2 3 2 2" xfId="44656" xr:uid="{48679045-B59F-4B42-ADCB-32B3ED8BDEBE}"/>
    <cellStyle name="Comma 2 2 2 2 2 3 3 2 3 3" xfId="32785" xr:uid="{E25C54C9-D390-4C58-B43C-7336302BA6DC}"/>
    <cellStyle name="Comma 2 2 2 2 2 3 3 2 4" xfId="14768" xr:uid="{629C1917-C7B0-40A9-B3D8-1ADBD5BCCAD5}"/>
    <cellStyle name="Comma 2 2 2 2 2 3 3 2 4 2" xfId="38722" xr:uid="{8BB2A7F4-697A-4FFD-AB97-3EAA76D435AD}"/>
    <cellStyle name="Comma 2 2 2 2 2 3 3 2 5" xfId="26828" xr:uid="{599FF07B-11CF-4798-9E98-1D592F2D0AD3}"/>
    <cellStyle name="Comma 2 2 2 2 2 3 3 3" xfId="4360" xr:uid="{3D73EDE4-6A6E-4490-BBF1-0312E638622B}"/>
    <cellStyle name="Comma 2 2 2 2 2 3 3 3 2" xfId="10342" xr:uid="{AE67B7BD-0B1A-4115-9C85-66FE9DC183AD}"/>
    <cellStyle name="Comma 2 2 2 2 2 3 3 3 2 2" xfId="22217" xr:uid="{75996337-A830-44DF-9CE5-63C58E88BA1D}"/>
    <cellStyle name="Comma 2 2 2 2 2 3 3 3 2 2 2" xfId="46170" xr:uid="{3BA24662-DEAA-454E-97B1-9D29AB4FCD0F}"/>
    <cellStyle name="Comma 2 2 2 2 2 3 3 3 2 3" xfId="34306" xr:uid="{4D3792B9-6192-4D4C-BB49-81DE530E4BAA}"/>
    <cellStyle name="Comma 2 2 2 2 2 3 3 3 3" xfId="16281" xr:uid="{68AF4368-3113-4472-B826-327F17447EA2}"/>
    <cellStyle name="Comma 2 2 2 2 2 3 3 3 3 2" xfId="40235" xr:uid="{5DDB43B7-C1A4-4FA8-9A99-D24D70C4BE0D}"/>
    <cellStyle name="Comma 2 2 2 2 2 3 3 3 4" xfId="28348" xr:uid="{14719F32-7E3D-45B9-A1D7-C03347E08D57}"/>
    <cellStyle name="Comma 2 2 2 2 2 3 3 4" xfId="7392" xr:uid="{11DEF27D-A2CC-4422-A81F-F9E9DEBD5EEF}"/>
    <cellStyle name="Comma 2 2 2 2 2 3 3 4 2" xfId="19275" xr:uid="{16E51898-3F06-4576-B5E2-1F715DB8651F}"/>
    <cellStyle name="Comma 2 2 2 2 2 3 3 4 2 2" xfId="43228" xr:uid="{37073EDF-9239-41ED-B92F-DA55A6E9CFD9}"/>
    <cellStyle name="Comma 2 2 2 2 2 3 3 4 3" xfId="31357" xr:uid="{9FA7D903-D6EE-4040-A843-4522335FE942}"/>
    <cellStyle name="Comma 2 2 2 2 2 3 3 5" xfId="13340" xr:uid="{BB2ADF5A-0FEF-447C-96C1-11346380456E}"/>
    <cellStyle name="Comma 2 2 2 2 2 3 3 5 2" xfId="37294" xr:uid="{20D3256D-8192-4F22-A0A4-627563F5E7C4}"/>
    <cellStyle name="Comma 2 2 2 2 2 3 3 6" xfId="25400" xr:uid="{619177B3-F4B3-41E6-BF11-A078A5BB3A5C}"/>
    <cellStyle name="Comma 2 2 2 2 2 3 4" xfId="2084" xr:uid="{6D2C7B12-ECDB-444E-B6B3-2B0D3D38414C}"/>
    <cellStyle name="Comma 2 2 2 2 2 3 4 2" xfId="5074" xr:uid="{AB49A72E-0AFD-4AED-B3E7-621B9FF75B51}"/>
    <cellStyle name="Comma 2 2 2 2 2 3 4 2 2" xfId="11056" xr:uid="{C61B85BE-FFD1-4B45-BAC8-56C06989BBF3}"/>
    <cellStyle name="Comma 2 2 2 2 2 3 4 2 2 2" xfId="22931" xr:uid="{F0AD6EB6-4797-4EB3-AC99-90CAC5640B7F}"/>
    <cellStyle name="Comma 2 2 2 2 2 3 4 2 2 2 2" xfId="46884" xr:uid="{F8D97F6A-739E-4F40-AD9D-B04A56771D2B}"/>
    <cellStyle name="Comma 2 2 2 2 2 3 4 2 2 3" xfId="35020" xr:uid="{A83AA690-380F-4FC9-AF67-15C5C56D92DE}"/>
    <cellStyle name="Comma 2 2 2 2 2 3 4 2 3" xfId="16995" xr:uid="{598BD2FF-9420-4EB3-8A1D-EF56F114E8E9}"/>
    <cellStyle name="Comma 2 2 2 2 2 3 4 2 3 2" xfId="40949" xr:uid="{AD20F511-1CF0-4554-944B-DA16092DB76A}"/>
    <cellStyle name="Comma 2 2 2 2 2 3 4 2 4" xfId="29062" xr:uid="{FFA6F7AD-F7E8-407E-A539-70A188EAD62A}"/>
    <cellStyle name="Comma 2 2 2 2 2 3 4 3" xfId="8106" xr:uid="{F30E7F98-2080-4C61-9651-9E62C82FAB64}"/>
    <cellStyle name="Comma 2 2 2 2 2 3 4 3 2" xfId="19989" xr:uid="{B27C565B-6228-48A3-8C8F-37C8A7B5AF3B}"/>
    <cellStyle name="Comma 2 2 2 2 2 3 4 3 2 2" xfId="43942" xr:uid="{78D0D013-F987-4778-A671-BDC816A23757}"/>
    <cellStyle name="Comma 2 2 2 2 2 3 4 3 3" xfId="32071" xr:uid="{28CF4382-F149-43DE-9129-8F152777B5CF}"/>
    <cellStyle name="Comma 2 2 2 2 2 3 4 4" xfId="14054" xr:uid="{5E66B690-2709-4943-910E-3EA78335D5E6}"/>
    <cellStyle name="Comma 2 2 2 2 2 3 4 4 2" xfId="38008" xr:uid="{F4DF18C1-62E6-40B1-9332-CA5CE3BDDCF9}"/>
    <cellStyle name="Comma 2 2 2 2 2 3 4 5" xfId="26114" xr:uid="{156F89C8-89FC-437A-8110-C9D391A36D43}"/>
    <cellStyle name="Comma 2 2 2 2 2 3 5" xfId="3644" xr:uid="{BDF9C962-F270-4562-81B5-C8C2A42A84D1}"/>
    <cellStyle name="Comma 2 2 2 2 2 3 5 2" xfId="9626" xr:uid="{A644B168-4B4D-4D5E-9850-010C9DE5A8CB}"/>
    <cellStyle name="Comma 2 2 2 2 2 3 5 2 2" xfId="21501" xr:uid="{77CC9944-F016-4948-A722-A4E7283F6369}"/>
    <cellStyle name="Comma 2 2 2 2 2 3 5 2 2 2" xfId="45454" xr:uid="{7E60CD84-3808-4FAC-942E-8F9430C67C03}"/>
    <cellStyle name="Comma 2 2 2 2 2 3 5 2 3" xfId="33590" xr:uid="{5D8937B1-E99F-48D8-A066-879B7E481450}"/>
    <cellStyle name="Comma 2 2 2 2 2 3 5 3" xfId="15565" xr:uid="{F1608D25-BC49-4A9C-A701-A32766890E8E}"/>
    <cellStyle name="Comma 2 2 2 2 2 3 5 3 2" xfId="39519" xr:uid="{0242411D-1CA4-48F3-BD87-1574EFED6B60}"/>
    <cellStyle name="Comma 2 2 2 2 2 3 5 4" xfId="27632" xr:uid="{D806D6A1-0341-4251-AC48-0FBEF3D2AB7B}"/>
    <cellStyle name="Comma 2 2 2 2 2 3 6" xfId="6674" xr:uid="{0462FEED-A046-4703-86A2-F6A44001095D}"/>
    <cellStyle name="Comma 2 2 2 2 2 3 6 2" xfId="18559" xr:uid="{D19E8484-8C91-4C13-9B37-D6AD97AE8A71}"/>
    <cellStyle name="Comma 2 2 2 2 2 3 6 2 2" xfId="42512" xr:uid="{EB820FC8-B05F-483E-8983-D0A5E66AE764}"/>
    <cellStyle name="Comma 2 2 2 2 2 3 6 3" xfId="30641" xr:uid="{5100F367-18FB-45F8-9664-06A8E47534CA}"/>
    <cellStyle name="Comma 2 2 2 2 2 3 7" xfId="12624" xr:uid="{6A7E1766-C17A-4D38-94E8-7615B661DCF4}"/>
    <cellStyle name="Comma 2 2 2 2 2 3 7 2" xfId="36578" xr:uid="{C811B275-79F7-48A9-A9C1-032F64E49D20}"/>
    <cellStyle name="Comma 2 2 2 2 2 3 8" xfId="24688" xr:uid="{66E0C933-2C09-4589-8BDD-F9857E6A2199}"/>
    <cellStyle name="Comma 2 2 2 2 2 4" xfId="918" xr:uid="{5D99BAD3-B5F7-44C1-B08F-BA35B3C1B081}"/>
    <cellStyle name="Comma 2 2 2 2 2 4 2" xfId="1631" xr:uid="{B6EF7DFA-0201-48C7-B4EA-6F56F9250317}"/>
    <cellStyle name="Comma 2 2 2 2 2 4 2 2" xfId="3059" xr:uid="{A38CD06C-DD14-4B76-A991-D19FE7052FE9}"/>
    <cellStyle name="Comma 2 2 2 2 2 4 2 2 2" xfId="6049" xr:uid="{1C2C6FE0-522C-426E-B602-EEFE5153FAA5}"/>
    <cellStyle name="Comma 2 2 2 2 2 4 2 2 2 2" xfId="12031" xr:uid="{5119E979-A571-49B9-A8D0-EB2D290A8964}"/>
    <cellStyle name="Comma 2 2 2 2 2 4 2 2 2 2 2" xfId="23906" xr:uid="{C87E57D7-16B3-4652-B7B5-8F9972FA95CE}"/>
    <cellStyle name="Comma 2 2 2 2 2 4 2 2 2 2 2 2" xfId="47859" xr:uid="{51F3C973-CA5B-4A59-8B72-04CF48E41AC3}"/>
    <cellStyle name="Comma 2 2 2 2 2 4 2 2 2 2 3" xfId="35995" xr:uid="{8460374E-9135-45F3-A23D-E5ECC7C6D01F}"/>
    <cellStyle name="Comma 2 2 2 2 2 4 2 2 2 3" xfId="17970" xr:uid="{5B6AD16F-7085-4D4E-AE28-65E3283B5B53}"/>
    <cellStyle name="Comma 2 2 2 2 2 4 2 2 2 3 2" xfId="41924" xr:uid="{B1562367-5CC5-4032-83F7-2205489E03C9}"/>
    <cellStyle name="Comma 2 2 2 2 2 4 2 2 2 4" xfId="30037" xr:uid="{A95C0E14-06BC-4907-BED6-BB264A379319}"/>
    <cellStyle name="Comma 2 2 2 2 2 4 2 2 3" xfId="9081" xr:uid="{E454CA3F-F611-4394-A1F4-7BD55E82A56C}"/>
    <cellStyle name="Comma 2 2 2 2 2 4 2 2 3 2" xfId="20964" xr:uid="{08228AD1-0203-4A92-A056-A9EA00924BBB}"/>
    <cellStyle name="Comma 2 2 2 2 2 4 2 2 3 2 2" xfId="44917" xr:uid="{98A11601-6829-4A77-A0F3-C16CA73C63F8}"/>
    <cellStyle name="Comma 2 2 2 2 2 4 2 2 3 3" xfId="33046" xr:uid="{2F6E6188-30E9-4369-95E9-3D322246D0D9}"/>
    <cellStyle name="Comma 2 2 2 2 2 4 2 2 4" xfId="15029" xr:uid="{110F2875-C42C-4EDF-8996-B1C3E5A4D6A0}"/>
    <cellStyle name="Comma 2 2 2 2 2 4 2 2 4 2" xfId="38983" xr:uid="{9DBEE926-2876-42C2-8370-7A90C1D38C45}"/>
    <cellStyle name="Comma 2 2 2 2 2 4 2 2 5" xfId="27089" xr:uid="{69506950-DCDB-4AEB-947B-A49E01DF7788}"/>
    <cellStyle name="Comma 2 2 2 2 2 4 2 3" xfId="4621" xr:uid="{498DE17F-090E-41C8-9C46-08684956ABBD}"/>
    <cellStyle name="Comma 2 2 2 2 2 4 2 3 2" xfId="10603" xr:uid="{EC7002E3-CDDC-4696-BCE8-61FE1D9B6D83}"/>
    <cellStyle name="Comma 2 2 2 2 2 4 2 3 2 2" xfId="22478" xr:uid="{31A06875-7D6F-48C8-BFE8-DAEC37FDD5C3}"/>
    <cellStyle name="Comma 2 2 2 2 2 4 2 3 2 2 2" xfId="46431" xr:uid="{4083969C-05BE-4B2E-9D14-01363D5CFD11}"/>
    <cellStyle name="Comma 2 2 2 2 2 4 2 3 2 3" xfId="34567" xr:uid="{0A1C00E6-982C-411A-BE1A-9AEB14FF335A}"/>
    <cellStyle name="Comma 2 2 2 2 2 4 2 3 3" xfId="16542" xr:uid="{185D6A2C-8F12-4C83-976A-B8F6A2DDD079}"/>
    <cellStyle name="Comma 2 2 2 2 2 4 2 3 3 2" xfId="40496" xr:uid="{1258CE6E-F2E5-47B8-A8C7-574E9CF6438C}"/>
    <cellStyle name="Comma 2 2 2 2 2 4 2 3 4" xfId="28609" xr:uid="{C29A3D6F-61CD-4831-BFD6-7191E56C8094}"/>
    <cellStyle name="Comma 2 2 2 2 2 4 2 4" xfId="7653" xr:uid="{1C712D44-7BE1-4682-9A76-1DE29A86E818}"/>
    <cellStyle name="Comma 2 2 2 2 2 4 2 4 2" xfId="19536" xr:uid="{BFEC3E50-A0A8-47FF-9B62-0FD1A08574B7}"/>
    <cellStyle name="Comma 2 2 2 2 2 4 2 4 2 2" xfId="43489" xr:uid="{015D0DAC-F31E-4FF0-BC39-D6C4F5273D80}"/>
    <cellStyle name="Comma 2 2 2 2 2 4 2 4 3" xfId="31618" xr:uid="{FF265134-C294-4B92-98B3-963D1612A535}"/>
    <cellStyle name="Comma 2 2 2 2 2 4 2 5" xfId="13601" xr:uid="{41A84457-8AC9-4F66-A1F0-89DA6882A6C1}"/>
    <cellStyle name="Comma 2 2 2 2 2 4 2 5 2" xfId="37555" xr:uid="{C45274E5-3CA7-4E9E-BDF4-F0C2B044BA7C}"/>
    <cellStyle name="Comma 2 2 2 2 2 4 2 6" xfId="25661" xr:uid="{A4CE5EBB-8279-484D-915A-C4E247FE1DFF}"/>
    <cellStyle name="Comma 2 2 2 2 2 4 3" xfId="2345" xr:uid="{17E199C4-45FF-49F9-92E5-9E39C40A39C5}"/>
    <cellStyle name="Comma 2 2 2 2 2 4 3 2" xfId="5335" xr:uid="{2CDBA6B9-5AC4-4E33-8DAE-5D033544BCB3}"/>
    <cellStyle name="Comma 2 2 2 2 2 4 3 2 2" xfId="11317" xr:uid="{47A6B652-7A91-436F-AB16-B407F6F9FA82}"/>
    <cellStyle name="Comma 2 2 2 2 2 4 3 2 2 2" xfId="23192" xr:uid="{E34CEC67-CB21-4D00-BA87-8BECC8894704}"/>
    <cellStyle name="Comma 2 2 2 2 2 4 3 2 2 2 2" xfId="47145" xr:uid="{9EA0D439-D07A-42A9-B062-7C958212D408}"/>
    <cellStyle name="Comma 2 2 2 2 2 4 3 2 2 3" xfId="35281" xr:uid="{DD77B2CE-C69D-4427-B29C-89330EA881C0}"/>
    <cellStyle name="Comma 2 2 2 2 2 4 3 2 3" xfId="17256" xr:uid="{89686CE1-18C2-43C2-8E69-BFB577F0ABD3}"/>
    <cellStyle name="Comma 2 2 2 2 2 4 3 2 3 2" xfId="41210" xr:uid="{AF074B32-E369-4AF0-AA1E-46B385899478}"/>
    <cellStyle name="Comma 2 2 2 2 2 4 3 2 4" xfId="29323" xr:uid="{13CA1BD2-54CD-4693-8C41-E4BF2EC0F7AB}"/>
    <cellStyle name="Comma 2 2 2 2 2 4 3 3" xfId="8367" xr:uid="{D6B465A3-131C-4214-8165-93B29F09425D}"/>
    <cellStyle name="Comma 2 2 2 2 2 4 3 3 2" xfId="20250" xr:uid="{DFE9FC81-7B13-4CD3-9745-9DD55C810E97}"/>
    <cellStyle name="Comma 2 2 2 2 2 4 3 3 2 2" xfId="44203" xr:uid="{55C726EF-8E40-4ACF-BE50-A266EA0E3263}"/>
    <cellStyle name="Comma 2 2 2 2 2 4 3 3 3" xfId="32332" xr:uid="{01BCC873-F492-4D3D-9735-C9964BC4B0A7}"/>
    <cellStyle name="Comma 2 2 2 2 2 4 3 4" xfId="14315" xr:uid="{777601EF-86C7-4B8A-B1DF-AB2CCBA16E60}"/>
    <cellStyle name="Comma 2 2 2 2 2 4 3 4 2" xfId="38269" xr:uid="{76B2C29B-8BD3-4D76-8039-DBE4C6537048}"/>
    <cellStyle name="Comma 2 2 2 2 2 4 3 5" xfId="26375" xr:uid="{C78BA0AD-12C5-403F-BB13-E768F66256AB}"/>
    <cellStyle name="Comma 2 2 2 2 2 4 4" xfId="3907" xr:uid="{EAE8D834-9B35-44C3-A0B7-510589CF5B97}"/>
    <cellStyle name="Comma 2 2 2 2 2 4 4 2" xfId="9889" xr:uid="{9AD7A2A1-86D2-476A-A3D5-0925879A0385}"/>
    <cellStyle name="Comma 2 2 2 2 2 4 4 2 2" xfId="21764" xr:uid="{C68FDAF0-6626-4725-AC8E-45FF78A817A6}"/>
    <cellStyle name="Comma 2 2 2 2 2 4 4 2 2 2" xfId="45717" xr:uid="{76A3090F-74D2-4FAF-910A-F25B0BB4172E}"/>
    <cellStyle name="Comma 2 2 2 2 2 4 4 2 3" xfId="33853" xr:uid="{CE8631CE-AF6A-49FE-906A-A407A53CF2B2}"/>
    <cellStyle name="Comma 2 2 2 2 2 4 4 3" xfId="15828" xr:uid="{BBE387D2-BC49-4786-988B-C917445FCFB3}"/>
    <cellStyle name="Comma 2 2 2 2 2 4 4 3 2" xfId="39782" xr:uid="{14D6C612-DAA7-4D0C-8326-3FCA43552422}"/>
    <cellStyle name="Comma 2 2 2 2 2 4 4 4" xfId="27895" xr:uid="{9B018126-6474-43F3-99DB-EE9A843FC359}"/>
    <cellStyle name="Comma 2 2 2 2 2 4 5" xfId="6939" xr:uid="{F541817D-7527-472C-9A4C-92F61CF196FC}"/>
    <cellStyle name="Comma 2 2 2 2 2 4 5 2" xfId="18822" xr:uid="{BB51E4C5-D90C-4DC1-AF13-525674283E6F}"/>
    <cellStyle name="Comma 2 2 2 2 2 4 5 2 2" xfId="42775" xr:uid="{97F9FE59-1A77-4CCF-8AAB-841989C73AB3}"/>
    <cellStyle name="Comma 2 2 2 2 2 4 5 3" xfId="30904" xr:uid="{5F312986-F9EB-489C-82E7-84F1247E25A7}"/>
    <cellStyle name="Comma 2 2 2 2 2 4 6" xfId="12887" xr:uid="{8150C43C-C339-4C6E-9FA2-F0086462D5CC}"/>
    <cellStyle name="Comma 2 2 2 2 2 4 6 2" xfId="36841" xr:uid="{6BBD24A0-8B35-4980-86E7-2E136122F7F7}"/>
    <cellStyle name="Comma 2 2 2 2 2 4 7" xfId="24948" xr:uid="{EC8D222C-ED45-4F7C-AECC-85AA2CD2BAD8}"/>
    <cellStyle name="Comma 2 2 2 2 2 5" xfId="1289" xr:uid="{236723E9-145F-4914-B664-1A67162F77BF}"/>
    <cellStyle name="Comma 2 2 2 2 2 5 2" xfId="2717" xr:uid="{7305B108-1FC1-4EDF-A54D-44666171F3C2}"/>
    <cellStyle name="Comma 2 2 2 2 2 5 2 2" xfId="5707" xr:uid="{77AC77CE-77F1-47DE-8155-B36E1F37A59A}"/>
    <cellStyle name="Comma 2 2 2 2 2 5 2 2 2" xfId="11689" xr:uid="{0E9E03D9-4D3C-440B-B2A8-BCD975CCC9C0}"/>
    <cellStyle name="Comma 2 2 2 2 2 5 2 2 2 2" xfId="23564" xr:uid="{F014387C-D389-4259-A290-7B663985127A}"/>
    <cellStyle name="Comma 2 2 2 2 2 5 2 2 2 2 2" xfId="47517" xr:uid="{6C29E992-5194-4B71-AEB3-AEEE08588752}"/>
    <cellStyle name="Comma 2 2 2 2 2 5 2 2 2 3" xfId="35653" xr:uid="{01874BE0-C9A8-435A-A2BE-251BCD0DA087}"/>
    <cellStyle name="Comma 2 2 2 2 2 5 2 2 3" xfId="17628" xr:uid="{AFD8406B-1AD5-446F-8C24-2DB594804AD4}"/>
    <cellStyle name="Comma 2 2 2 2 2 5 2 2 3 2" xfId="41582" xr:uid="{3470F880-F234-461B-BD6B-D8AC75379DC9}"/>
    <cellStyle name="Comma 2 2 2 2 2 5 2 2 4" xfId="29695" xr:uid="{9BFA452A-4879-4C01-92C9-3BB99A51B333}"/>
    <cellStyle name="Comma 2 2 2 2 2 5 2 3" xfId="8739" xr:uid="{89D38415-B29B-4BAC-A468-F36B443FE7AD}"/>
    <cellStyle name="Comma 2 2 2 2 2 5 2 3 2" xfId="20622" xr:uid="{40D3C2BB-AB2F-48DE-A30B-BE145AB418D1}"/>
    <cellStyle name="Comma 2 2 2 2 2 5 2 3 2 2" xfId="44575" xr:uid="{51C50204-F179-4CC0-A3B3-C60923895915}"/>
    <cellStyle name="Comma 2 2 2 2 2 5 2 3 3" xfId="32704" xr:uid="{60F697B2-C75D-4A3D-B8E0-2FB4BEA1BB0A}"/>
    <cellStyle name="Comma 2 2 2 2 2 5 2 4" xfId="14687" xr:uid="{E9C6B7A4-EBAB-438F-9202-9C12B6309608}"/>
    <cellStyle name="Comma 2 2 2 2 2 5 2 4 2" xfId="38641" xr:uid="{A6BC584F-4676-4980-970C-931BD1486A89}"/>
    <cellStyle name="Comma 2 2 2 2 2 5 2 5" xfId="26747" xr:uid="{A694A208-F6E4-4609-9ED1-C9E8B1169C15}"/>
    <cellStyle name="Comma 2 2 2 2 2 5 3" xfId="4279" xr:uid="{2A615058-B12D-479A-AA1E-AD55128B0986}"/>
    <cellStyle name="Comma 2 2 2 2 2 5 3 2" xfId="10261" xr:uid="{42B5F29C-3568-4783-AC98-0A63190780C1}"/>
    <cellStyle name="Comma 2 2 2 2 2 5 3 2 2" xfId="22136" xr:uid="{AC745ACC-CC4A-4679-AA5E-6CD2D40920E8}"/>
    <cellStyle name="Comma 2 2 2 2 2 5 3 2 2 2" xfId="46089" xr:uid="{14C5F3CD-12B3-490B-A7FA-9E1CB1F7DC20}"/>
    <cellStyle name="Comma 2 2 2 2 2 5 3 2 3" xfId="34225" xr:uid="{1516563E-697A-4575-A542-CEF25EE2C82A}"/>
    <cellStyle name="Comma 2 2 2 2 2 5 3 3" xfId="16200" xr:uid="{E90E0647-CABF-4D25-980E-3843FF7C9E07}"/>
    <cellStyle name="Comma 2 2 2 2 2 5 3 3 2" xfId="40154" xr:uid="{BE2406E5-440D-464A-9617-17610594B072}"/>
    <cellStyle name="Comma 2 2 2 2 2 5 3 4" xfId="28267" xr:uid="{49305A57-4DD2-419D-8FB6-F85EFA5553DE}"/>
    <cellStyle name="Comma 2 2 2 2 2 5 4" xfId="7311" xr:uid="{36A7EDF0-404F-4D6A-BECD-1751D0903B8A}"/>
    <cellStyle name="Comma 2 2 2 2 2 5 4 2" xfId="19194" xr:uid="{1EEAA639-B3FF-419D-A958-C7AA422F98F4}"/>
    <cellStyle name="Comma 2 2 2 2 2 5 4 2 2" xfId="43147" xr:uid="{AC4350FD-2054-4374-864D-968DDB9DC91D}"/>
    <cellStyle name="Comma 2 2 2 2 2 5 4 3" xfId="31276" xr:uid="{2B8FB1CF-F5E8-4AA8-A8CB-A9AAB3E4ABDB}"/>
    <cellStyle name="Comma 2 2 2 2 2 5 5" xfId="13259" xr:uid="{BC0F42E0-E5FA-42C4-AC02-749847C78B61}"/>
    <cellStyle name="Comma 2 2 2 2 2 5 5 2" xfId="37213" xr:uid="{32857A6E-AEB7-4631-8FE7-ADD0B78793DF}"/>
    <cellStyle name="Comma 2 2 2 2 2 5 6" xfId="25319" xr:uid="{458634B3-1A97-4B0B-8A24-6FA2FBB75EA6}"/>
    <cellStyle name="Comma 2 2 2 2 2 6" xfId="2003" xr:uid="{1C01F991-3764-4FC1-8EA3-E0B859A05EA9}"/>
    <cellStyle name="Comma 2 2 2 2 2 6 2" xfId="4993" xr:uid="{D18B2F51-9A90-45BF-929F-E8B6D39F4E07}"/>
    <cellStyle name="Comma 2 2 2 2 2 6 2 2" xfId="10975" xr:uid="{4C2BBC2C-E6EE-4105-8C19-6409CE21BDD3}"/>
    <cellStyle name="Comma 2 2 2 2 2 6 2 2 2" xfId="22850" xr:uid="{C374CB89-6639-4BE6-B6E6-DF6ED56E32A3}"/>
    <cellStyle name="Comma 2 2 2 2 2 6 2 2 2 2" xfId="46803" xr:uid="{84EABBB1-C1A9-4E11-B13B-A0DEAE83FCC7}"/>
    <cellStyle name="Comma 2 2 2 2 2 6 2 2 3" xfId="34939" xr:uid="{73F0AFFE-2E6F-44CB-87F0-40A5B2CAF6A6}"/>
    <cellStyle name="Comma 2 2 2 2 2 6 2 3" xfId="16914" xr:uid="{DFB0FA0C-66CB-4C76-9833-49A7DDF4B3DB}"/>
    <cellStyle name="Comma 2 2 2 2 2 6 2 3 2" xfId="40868" xr:uid="{0CC6A083-5581-4FCD-B72A-B8B5F5B4CE29}"/>
    <cellStyle name="Comma 2 2 2 2 2 6 2 4" xfId="28981" xr:uid="{79CB5490-6BD3-4E66-90B8-26EE15F17B7F}"/>
    <cellStyle name="Comma 2 2 2 2 2 6 3" xfId="8025" xr:uid="{002CA4AC-D102-41D4-A32B-6F0AF5B9DFF1}"/>
    <cellStyle name="Comma 2 2 2 2 2 6 3 2" xfId="19908" xr:uid="{455BC7A7-34AA-4A10-8864-A98EB7498906}"/>
    <cellStyle name="Comma 2 2 2 2 2 6 3 2 2" xfId="43861" xr:uid="{7750220B-CFED-4A93-83BE-D2109AC7ED68}"/>
    <cellStyle name="Comma 2 2 2 2 2 6 3 3" xfId="31990" xr:uid="{CF618A36-8716-4567-9AF1-146806A5AE1C}"/>
    <cellStyle name="Comma 2 2 2 2 2 6 4" xfId="13973" xr:uid="{57B61448-7FD4-4E98-9F77-C934A0B12D61}"/>
    <cellStyle name="Comma 2 2 2 2 2 6 4 2" xfId="37927" xr:uid="{3587B294-B1DA-4062-A3D8-3763DC99C0B2}"/>
    <cellStyle name="Comma 2 2 2 2 2 6 5" xfId="26033" xr:uid="{4800E3DD-42B6-41F0-8BCE-F1865511521F}"/>
    <cellStyle name="Comma 2 2 2 2 2 7" xfId="3563" xr:uid="{08A2A321-9B24-4353-9487-215659D1050C}"/>
    <cellStyle name="Comma 2 2 2 2 2 7 2" xfId="9545" xr:uid="{DD5B5D7C-52D2-4FF9-9466-9976EB14E64E}"/>
    <cellStyle name="Comma 2 2 2 2 2 7 2 2" xfId="21420" xr:uid="{1F118EEE-D0BD-4AFA-94CD-2F049972DD9E}"/>
    <cellStyle name="Comma 2 2 2 2 2 7 2 2 2" xfId="45373" xr:uid="{7D922AE9-AA6E-459F-A3F6-27BEB57431B6}"/>
    <cellStyle name="Comma 2 2 2 2 2 7 2 3" xfId="33509" xr:uid="{D684A31E-0DDF-4E93-A38B-BF32AA75816C}"/>
    <cellStyle name="Comma 2 2 2 2 2 7 3" xfId="15484" xr:uid="{2D10379C-79E5-443B-9964-4F0CBD6E00AF}"/>
    <cellStyle name="Comma 2 2 2 2 2 7 3 2" xfId="39438" xr:uid="{5061D3A0-2FC1-4601-8D6A-D16D8ED759AE}"/>
    <cellStyle name="Comma 2 2 2 2 2 7 4" xfId="27551" xr:uid="{40A82296-1B9E-423A-BB65-E29BB9BC7A4B}"/>
    <cellStyle name="Comma 2 2 2 2 2 8" xfId="6590" xr:uid="{84CB012E-7608-40D8-B705-7635EB8731CA}"/>
    <cellStyle name="Comma 2 2 2 2 2 8 2" xfId="18478" xr:uid="{FE9D4D79-6130-4C5A-8F68-E8E9FF33C80F}"/>
    <cellStyle name="Comma 2 2 2 2 2 8 2 2" xfId="42431" xr:uid="{719918B8-03B4-43A1-AC48-2689EE0C3C1D}"/>
    <cellStyle name="Comma 2 2 2 2 2 8 3" xfId="30558" xr:uid="{E243FBE1-17A8-46B5-B405-9D495389C8D6}"/>
    <cellStyle name="Comma 2 2 2 2 2 9" xfId="12543" xr:uid="{A13D925F-3680-4C74-81FF-0F824A995BD2}"/>
    <cellStyle name="Comma 2 2 2 2 2 9 2" xfId="36497" xr:uid="{96446060-FB47-4789-94DA-C092CC593C9F}"/>
    <cellStyle name="Comma 2 2 2 2 3" xfId="754" xr:uid="{72DE299D-1D59-4750-B0CA-06CC4164D5CF}"/>
    <cellStyle name="Comma 2 2 2 2 3 2" xfId="1120" xr:uid="{1B5474A6-2741-4D54-9429-953BE2BD262E}"/>
    <cellStyle name="Comma 2 2 2 2 3 2 2" xfId="1833" xr:uid="{542100B1-D964-4E14-8B0B-43F80892558B}"/>
    <cellStyle name="Comma 2 2 2 2 3 2 2 2" xfId="3261" xr:uid="{D3CC6C5C-38C3-4BE7-93E6-3F9F5098B23C}"/>
    <cellStyle name="Comma 2 2 2 2 3 2 2 2 2" xfId="6251" xr:uid="{90398D63-E200-4ED4-B38C-D41BA5CBD880}"/>
    <cellStyle name="Comma 2 2 2 2 3 2 2 2 2 2" xfId="12233" xr:uid="{7CE4D58D-D08B-4623-9830-5C649C7B3B59}"/>
    <cellStyle name="Comma 2 2 2 2 3 2 2 2 2 2 2" xfId="24108" xr:uid="{9EC7A795-F466-4F34-91B0-B8DD7FB58008}"/>
    <cellStyle name="Comma 2 2 2 2 3 2 2 2 2 2 2 2" xfId="48061" xr:uid="{27D65C0C-3200-4FA3-AF16-B05D124190C7}"/>
    <cellStyle name="Comma 2 2 2 2 3 2 2 2 2 2 3" xfId="36197" xr:uid="{3FBC724A-2393-4345-8ABB-69E2D009B97D}"/>
    <cellStyle name="Comma 2 2 2 2 3 2 2 2 2 3" xfId="18172" xr:uid="{F0D764BF-73D3-40C6-B13B-41A3FE3110A8}"/>
    <cellStyle name="Comma 2 2 2 2 3 2 2 2 2 3 2" xfId="42126" xr:uid="{2F10F07E-5CFE-4BCA-981B-B6D8087173CB}"/>
    <cellStyle name="Comma 2 2 2 2 3 2 2 2 2 4" xfId="30239" xr:uid="{875AB521-DB62-433C-8AAE-36C8AD76D210}"/>
    <cellStyle name="Comma 2 2 2 2 3 2 2 2 3" xfId="9283" xr:uid="{17B099E2-8778-4A7B-A42F-4B5639A40823}"/>
    <cellStyle name="Comma 2 2 2 2 3 2 2 2 3 2" xfId="21166" xr:uid="{FEA9483A-0926-4D4B-840E-4EF08BA08D61}"/>
    <cellStyle name="Comma 2 2 2 2 3 2 2 2 3 2 2" xfId="45119" xr:uid="{904DC235-71CD-469B-838A-F7B79F8401ED}"/>
    <cellStyle name="Comma 2 2 2 2 3 2 2 2 3 3" xfId="33248" xr:uid="{D18DED54-1A1D-4638-B830-1FDDA06F1B3C}"/>
    <cellStyle name="Comma 2 2 2 2 3 2 2 2 4" xfId="15231" xr:uid="{E24E15F2-5958-4990-A8D8-14BCC0B7A24F}"/>
    <cellStyle name="Comma 2 2 2 2 3 2 2 2 4 2" xfId="39185" xr:uid="{1FAD54F5-2D59-4D26-92F4-76DA9DACD1D8}"/>
    <cellStyle name="Comma 2 2 2 2 3 2 2 2 5" xfId="27291" xr:uid="{15007B24-F3BC-42B0-AF66-1873E90CFE39}"/>
    <cellStyle name="Comma 2 2 2 2 3 2 2 3" xfId="4823" xr:uid="{CD9F95BC-20D8-4160-9C19-5DD2FFE4C582}"/>
    <cellStyle name="Comma 2 2 2 2 3 2 2 3 2" xfId="10805" xr:uid="{D5A071D4-78E9-456E-86EE-980038C66A88}"/>
    <cellStyle name="Comma 2 2 2 2 3 2 2 3 2 2" xfId="22680" xr:uid="{6D215461-B9F3-45F8-8569-19B22FFC51B0}"/>
    <cellStyle name="Comma 2 2 2 2 3 2 2 3 2 2 2" xfId="46633" xr:uid="{4624DE29-A367-47A6-A71D-47B9015E67E9}"/>
    <cellStyle name="Comma 2 2 2 2 3 2 2 3 2 3" xfId="34769" xr:uid="{B35B5811-1968-4B58-88C3-5FD6C1E176D0}"/>
    <cellStyle name="Comma 2 2 2 2 3 2 2 3 3" xfId="16744" xr:uid="{9BC56A75-A4F3-4259-B2FB-32FA9443E509}"/>
    <cellStyle name="Comma 2 2 2 2 3 2 2 3 3 2" xfId="40698" xr:uid="{AF48F1A5-BFFB-46FF-86A6-E8EB85CFC6B6}"/>
    <cellStyle name="Comma 2 2 2 2 3 2 2 3 4" xfId="28811" xr:uid="{EB5D4868-5A58-4618-A1AF-BE66825814CD}"/>
    <cellStyle name="Comma 2 2 2 2 3 2 2 4" xfId="7855" xr:uid="{2D203315-0CA1-46E5-8EBE-5DB3DBBDCEE4}"/>
    <cellStyle name="Comma 2 2 2 2 3 2 2 4 2" xfId="19738" xr:uid="{3F9D5F92-E4B0-485B-8922-F5FFBBC6D8C9}"/>
    <cellStyle name="Comma 2 2 2 2 3 2 2 4 2 2" xfId="43691" xr:uid="{E6422F26-BD01-4BFA-8643-1250D05DF225}"/>
    <cellStyle name="Comma 2 2 2 2 3 2 2 4 3" xfId="31820" xr:uid="{DCF8632D-33DF-488E-A8CF-183D3FB22280}"/>
    <cellStyle name="Comma 2 2 2 2 3 2 2 5" xfId="13803" xr:uid="{1761D2DE-EF64-46F7-88A0-1EEB7BA920A3}"/>
    <cellStyle name="Comma 2 2 2 2 3 2 2 5 2" xfId="37757" xr:uid="{18B457D3-C0C6-4611-81BC-64AD7DE21B74}"/>
    <cellStyle name="Comma 2 2 2 2 3 2 2 6" xfId="25863" xr:uid="{C8133265-3999-4F73-B167-2347A517679E}"/>
    <cellStyle name="Comma 2 2 2 2 3 2 3" xfId="2547" xr:uid="{A91E6894-A085-436D-A5B4-19074D3B7271}"/>
    <cellStyle name="Comma 2 2 2 2 3 2 3 2" xfId="5537" xr:uid="{F2678561-A2C8-4B3E-8A0B-EFD6FF52F996}"/>
    <cellStyle name="Comma 2 2 2 2 3 2 3 2 2" xfId="11519" xr:uid="{422E5E10-990E-4CFA-8A16-AD79A1C88301}"/>
    <cellStyle name="Comma 2 2 2 2 3 2 3 2 2 2" xfId="23394" xr:uid="{AE76A09B-79A4-4014-8106-9C80B62757EC}"/>
    <cellStyle name="Comma 2 2 2 2 3 2 3 2 2 2 2" xfId="47347" xr:uid="{66315F14-3A37-4812-8547-353F524B66AB}"/>
    <cellStyle name="Comma 2 2 2 2 3 2 3 2 2 3" xfId="35483" xr:uid="{4E41E225-225B-421E-A265-D556CAAE299B}"/>
    <cellStyle name="Comma 2 2 2 2 3 2 3 2 3" xfId="17458" xr:uid="{07FEB8F2-11A8-4C1A-95B2-6B05F9A8FB69}"/>
    <cellStyle name="Comma 2 2 2 2 3 2 3 2 3 2" xfId="41412" xr:uid="{862394EE-FED0-42EB-880C-4CEBC1219277}"/>
    <cellStyle name="Comma 2 2 2 2 3 2 3 2 4" xfId="29525" xr:uid="{2859AA12-4087-4832-825D-C61A13B0F790}"/>
    <cellStyle name="Comma 2 2 2 2 3 2 3 3" xfId="8569" xr:uid="{87220375-31AD-4B7D-BB29-0E228972075B}"/>
    <cellStyle name="Comma 2 2 2 2 3 2 3 3 2" xfId="20452" xr:uid="{8D7D10FA-F914-43DE-BEF4-9C4A227B36F4}"/>
    <cellStyle name="Comma 2 2 2 2 3 2 3 3 2 2" xfId="44405" xr:uid="{962A4806-DA3A-4E2B-B6EC-27BB5E2A27BD}"/>
    <cellStyle name="Comma 2 2 2 2 3 2 3 3 3" xfId="32534" xr:uid="{E92BFCDD-298C-46DB-985B-C330BE471883}"/>
    <cellStyle name="Comma 2 2 2 2 3 2 3 4" xfId="14517" xr:uid="{BB9623A9-89A0-41AE-A48C-DBD313C6F12A}"/>
    <cellStyle name="Comma 2 2 2 2 3 2 3 4 2" xfId="38471" xr:uid="{E93EA2EA-DB90-4D24-A7AD-3C3D2F562FC1}"/>
    <cellStyle name="Comma 2 2 2 2 3 2 3 5" xfId="26577" xr:uid="{4CAB22D2-276F-4BC9-BE9C-54DB0D333C6A}"/>
    <cellStyle name="Comma 2 2 2 2 3 2 4" xfId="4109" xr:uid="{916A1D19-4424-473B-B475-F4910564D101}"/>
    <cellStyle name="Comma 2 2 2 2 3 2 4 2" xfId="10091" xr:uid="{AD385208-79CE-42F9-8D8D-A985FCE40659}"/>
    <cellStyle name="Comma 2 2 2 2 3 2 4 2 2" xfId="21966" xr:uid="{512E8FC3-299A-43F1-B87D-8D7B333B6A3C}"/>
    <cellStyle name="Comma 2 2 2 2 3 2 4 2 2 2" xfId="45919" xr:uid="{0CCD5063-782D-4F8B-A657-80DC0E4E21B4}"/>
    <cellStyle name="Comma 2 2 2 2 3 2 4 2 3" xfId="34055" xr:uid="{A5FA17E8-9660-4ABB-BB1A-DE50FB153099}"/>
    <cellStyle name="Comma 2 2 2 2 3 2 4 3" xfId="16030" xr:uid="{8E51F0A5-6E8F-4D1D-AB9B-D44F95D865D9}"/>
    <cellStyle name="Comma 2 2 2 2 3 2 4 3 2" xfId="39984" xr:uid="{C61B37C0-8D37-4F83-94E8-6D189441087C}"/>
    <cellStyle name="Comma 2 2 2 2 3 2 4 4" xfId="28097" xr:uid="{482A7863-F6C3-4AA6-9E1F-6618B0DB4376}"/>
    <cellStyle name="Comma 2 2 2 2 3 2 5" xfId="7141" xr:uid="{30995A55-95D4-4522-AFCD-1DBC2F87819A}"/>
    <cellStyle name="Comma 2 2 2 2 3 2 5 2" xfId="19024" xr:uid="{23EDDF31-1F23-422A-BF7B-9D6F16D394D2}"/>
    <cellStyle name="Comma 2 2 2 2 3 2 5 2 2" xfId="42977" xr:uid="{831883E7-1F04-459F-BD85-B7A506C95F72}"/>
    <cellStyle name="Comma 2 2 2 2 3 2 5 3" xfId="31106" xr:uid="{66C34D59-A188-4E8B-8B79-85FAF69E2454}"/>
    <cellStyle name="Comma 2 2 2 2 3 2 6" xfId="13089" xr:uid="{42A3182B-19EB-456F-A2A3-F07A7ACC2BC7}"/>
    <cellStyle name="Comma 2 2 2 2 3 2 6 2" xfId="37043" xr:uid="{C6EB33BA-37AD-4B67-94F1-8B912E0B5345}"/>
    <cellStyle name="Comma 2 2 2 2 3 2 7" xfId="25150" xr:uid="{BF72F094-D74F-474A-A985-43E7CCB30D37}"/>
    <cellStyle name="Comma 2 2 2 2 3 3" xfId="1491" xr:uid="{4ACB4951-5785-4A7D-8BF2-7847D022A937}"/>
    <cellStyle name="Comma 2 2 2 2 3 3 2" xfId="2919" xr:uid="{0876AE83-D02B-444A-B2AD-398D2C8D3CC3}"/>
    <cellStyle name="Comma 2 2 2 2 3 3 2 2" xfId="5909" xr:uid="{2AB893E5-5026-4664-98C5-D617678BD8A8}"/>
    <cellStyle name="Comma 2 2 2 2 3 3 2 2 2" xfId="11891" xr:uid="{E5A7A19B-D6B9-4D7C-BD93-13CE5E499B0E}"/>
    <cellStyle name="Comma 2 2 2 2 3 3 2 2 2 2" xfId="23766" xr:uid="{B2B4B965-2DED-4B87-B9B5-375B5AE42371}"/>
    <cellStyle name="Comma 2 2 2 2 3 3 2 2 2 2 2" xfId="47719" xr:uid="{173D27C4-02D1-494E-A7CB-64F7D3814B8E}"/>
    <cellStyle name="Comma 2 2 2 2 3 3 2 2 2 3" xfId="35855" xr:uid="{459C007A-AA25-42B0-8688-E6B238F9BF6E}"/>
    <cellStyle name="Comma 2 2 2 2 3 3 2 2 3" xfId="17830" xr:uid="{3A16ECAE-2712-4C95-BB29-3548A0F143AA}"/>
    <cellStyle name="Comma 2 2 2 2 3 3 2 2 3 2" xfId="41784" xr:uid="{F2C85725-5346-4102-8CDA-47FFA38C3B85}"/>
    <cellStyle name="Comma 2 2 2 2 3 3 2 2 4" xfId="29897" xr:uid="{BBAD9015-CA24-4E5B-BC3F-99F9C216D633}"/>
    <cellStyle name="Comma 2 2 2 2 3 3 2 3" xfId="8941" xr:uid="{950CC571-BEDB-47E1-A02A-EB0F75C1A725}"/>
    <cellStyle name="Comma 2 2 2 2 3 3 2 3 2" xfId="20824" xr:uid="{5A40757E-C2BB-438B-92F9-4C876EC4D52B}"/>
    <cellStyle name="Comma 2 2 2 2 3 3 2 3 2 2" xfId="44777" xr:uid="{0CD26A2E-4E0D-499E-BCCA-78CDD67D181E}"/>
    <cellStyle name="Comma 2 2 2 2 3 3 2 3 3" xfId="32906" xr:uid="{5302AF8E-C6F6-40EC-9B71-F5367981F4CF}"/>
    <cellStyle name="Comma 2 2 2 2 3 3 2 4" xfId="14889" xr:uid="{B76FD9A0-B220-4AFB-91A2-2DCDE28A93D0}"/>
    <cellStyle name="Comma 2 2 2 2 3 3 2 4 2" xfId="38843" xr:uid="{7D6886DC-79D4-468C-AF26-FEBAA0206E85}"/>
    <cellStyle name="Comma 2 2 2 2 3 3 2 5" xfId="26949" xr:uid="{8475B7A9-33E8-4E3D-8D8B-DBA01F0256E5}"/>
    <cellStyle name="Comma 2 2 2 2 3 3 3" xfId="4481" xr:uid="{4C48801F-4D39-4DBE-8AAA-D978671ECC93}"/>
    <cellStyle name="Comma 2 2 2 2 3 3 3 2" xfId="10463" xr:uid="{3C927A2D-8F34-4063-8ADF-3624C6C6FB4C}"/>
    <cellStyle name="Comma 2 2 2 2 3 3 3 2 2" xfId="22338" xr:uid="{64474C3B-B1F5-4F5A-B5F6-E91A7B6C96DA}"/>
    <cellStyle name="Comma 2 2 2 2 3 3 3 2 2 2" xfId="46291" xr:uid="{A1E207C4-2DCF-49FC-99AB-CE1AD6C35CD0}"/>
    <cellStyle name="Comma 2 2 2 2 3 3 3 2 3" xfId="34427" xr:uid="{69197B93-7BDD-4211-A88A-E77DEE5268EF}"/>
    <cellStyle name="Comma 2 2 2 2 3 3 3 3" xfId="16402" xr:uid="{1DD350D1-B0A6-4DC8-827E-93D08F87A38B}"/>
    <cellStyle name="Comma 2 2 2 2 3 3 3 3 2" xfId="40356" xr:uid="{7AAE025A-037D-4496-B6C9-10C6382C0593}"/>
    <cellStyle name="Comma 2 2 2 2 3 3 3 4" xfId="28469" xr:uid="{79AB9838-558C-4398-BD97-064A9088468A}"/>
    <cellStyle name="Comma 2 2 2 2 3 3 4" xfId="7513" xr:uid="{E055B9ED-CF7D-4CA1-9623-5782BC7DEA32}"/>
    <cellStyle name="Comma 2 2 2 2 3 3 4 2" xfId="19396" xr:uid="{59446A31-E594-424D-909D-EED7242ADCEB}"/>
    <cellStyle name="Comma 2 2 2 2 3 3 4 2 2" xfId="43349" xr:uid="{D5C69A72-283D-45BA-AB17-AA273104266D}"/>
    <cellStyle name="Comma 2 2 2 2 3 3 4 3" xfId="31478" xr:uid="{46FBE068-9E21-4891-A4C9-DA202C3A8B51}"/>
    <cellStyle name="Comma 2 2 2 2 3 3 5" xfId="13461" xr:uid="{DCD9B00D-4CA7-4F65-96DE-7A3E15A09EDE}"/>
    <cellStyle name="Comma 2 2 2 2 3 3 5 2" xfId="37415" xr:uid="{F31585AD-5807-4513-9FBF-7160DDD484F4}"/>
    <cellStyle name="Comma 2 2 2 2 3 3 6" xfId="25521" xr:uid="{1EE5D45A-8F3A-4ECD-9AE3-3C8070D0F445}"/>
    <cellStyle name="Comma 2 2 2 2 3 4" xfId="2205" xr:uid="{41D56B2A-08AA-4AE4-B37F-DEA6128435E7}"/>
    <cellStyle name="Comma 2 2 2 2 3 4 2" xfId="5195" xr:uid="{A6C65583-18CF-4119-AF67-1AF31215BD9F}"/>
    <cellStyle name="Comma 2 2 2 2 3 4 2 2" xfId="11177" xr:uid="{A8AEA8AD-A026-4E45-92F6-67214C9D2213}"/>
    <cellStyle name="Comma 2 2 2 2 3 4 2 2 2" xfId="23052" xr:uid="{006E8768-F7C6-4336-8131-CB8C2A20A065}"/>
    <cellStyle name="Comma 2 2 2 2 3 4 2 2 2 2" xfId="47005" xr:uid="{9E08C9E4-26A3-4A7E-A982-B9D8689E9D2C}"/>
    <cellStyle name="Comma 2 2 2 2 3 4 2 2 3" xfId="35141" xr:uid="{B8BF98A7-BE8E-44D1-80CD-5E2378871E7E}"/>
    <cellStyle name="Comma 2 2 2 2 3 4 2 3" xfId="17116" xr:uid="{5A651E66-7B4F-4657-A4B0-E2899E09745C}"/>
    <cellStyle name="Comma 2 2 2 2 3 4 2 3 2" xfId="41070" xr:uid="{F755D757-9C07-41DB-A5D7-3BA021FB1236}"/>
    <cellStyle name="Comma 2 2 2 2 3 4 2 4" xfId="29183" xr:uid="{2897C885-C594-4D5D-8798-A3DF64885901}"/>
    <cellStyle name="Comma 2 2 2 2 3 4 3" xfId="8227" xr:uid="{2A5EBF52-BB47-47CE-862B-F0E85F3E2FED}"/>
    <cellStyle name="Comma 2 2 2 2 3 4 3 2" xfId="20110" xr:uid="{A736EAC7-64C2-491E-8136-AD1366ADA8AB}"/>
    <cellStyle name="Comma 2 2 2 2 3 4 3 2 2" xfId="44063" xr:uid="{84AE4CE9-50DB-4EFB-A215-C1CC641E9C0C}"/>
    <cellStyle name="Comma 2 2 2 2 3 4 3 3" xfId="32192" xr:uid="{05C9A358-3047-4CE4-A428-91B098C65B9B}"/>
    <cellStyle name="Comma 2 2 2 2 3 4 4" xfId="14175" xr:uid="{D9843993-F891-4890-B184-F6B668E8F512}"/>
    <cellStyle name="Comma 2 2 2 2 3 4 4 2" xfId="38129" xr:uid="{8E4CEBAE-37F3-460B-A23C-1C1C6E81AD97}"/>
    <cellStyle name="Comma 2 2 2 2 3 4 5" xfId="26235" xr:uid="{4A00BB69-B91F-48C4-A3B1-DCB4FCCDEE0F}"/>
    <cellStyle name="Comma 2 2 2 2 3 5" xfId="3765" xr:uid="{A2F08592-5ADC-4B3F-8C57-BCEF5843E1B8}"/>
    <cellStyle name="Comma 2 2 2 2 3 5 2" xfId="9747" xr:uid="{B34C4F3A-A143-47E2-B7AB-616F8FA2BCF8}"/>
    <cellStyle name="Comma 2 2 2 2 3 5 2 2" xfId="21622" xr:uid="{E2AB4E60-7610-43B5-AAD0-35C16F5FE7CC}"/>
    <cellStyle name="Comma 2 2 2 2 3 5 2 2 2" xfId="45575" xr:uid="{7FC5919F-1402-45E1-8729-B3CA68E51068}"/>
    <cellStyle name="Comma 2 2 2 2 3 5 2 3" xfId="33711" xr:uid="{F58F54FF-E094-47F7-8B3F-5AD23D5497BC}"/>
    <cellStyle name="Comma 2 2 2 2 3 5 3" xfId="15686" xr:uid="{A01653F2-D0B2-4D82-830A-56B45B5CD45D}"/>
    <cellStyle name="Comma 2 2 2 2 3 5 3 2" xfId="39640" xr:uid="{B297762C-7A00-4148-ABB7-7CF0E903338A}"/>
    <cellStyle name="Comma 2 2 2 2 3 5 4" xfId="27753" xr:uid="{46B2F475-000F-48B1-AE6E-3618F5F56B3D}"/>
    <cellStyle name="Comma 2 2 2 2 3 6" xfId="6795" xr:uid="{45414844-A24B-4A00-BB9A-3A84E6A0E820}"/>
    <cellStyle name="Comma 2 2 2 2 3 6 2" xfId="18680" xr:uid="{7ACBC124-811F-47C9-BBE9-C689DCA95940}"/>
    <cellStyle name="Comma 2 2 2 2 3 6 2 2" xfId="42633" xr:uid="{E27CA6A0-7607-472C-ADAD-E11D12A46769}"/>
    <cellStyle name="Comma 2 2 2 2 3 6 3" xfId="30762" xr:uid="{1DEB5186-ACF4-4978-99BE-CDB648A15659}"/>
    <cellStyle name="Comma 2 2 2 2 3 7" xfId="12745" xr:uid="{D5DDDDCC-EF45-4587-97C4-D8890B021CFB}"/>
    <cellStyle name="Comma 2 2 2 2 3 7 2" xfId="36699" xr:uid="{0E4CD8EE-D4BD-40C9-AFD1-6DA5B4F6C836}"/>
    <cellStyle name="Comma 2 2 2 2 3 8" xfId="24807" xr:uid="{3F046B17-C05B-4235-8611-7CDFE663C055}"/>
    <cellStyle name="Comma 2 2 2 2 4" xfId="675" xr:uid="{C49A09B4-23E5-4F86-84B2-922C6C1C8C9F}"/>
    <cellStyle name="Comma 2 2 2 2 4 2" xfId="1039" xr:uid="{B1B2C13D-620E-4724-95B4-7C0925E547A8}"/>
    <cellStyle name="Comma 2 2 2 2 4 2 2" xfId="1752" xr:uid="{84FB3190-8A60-4C1E-8D5D-1B3D6233ED49}"/>
    <cellStyle name="Comma 2 2 2 2 4 2 2 2" xfId="3180" xr:uid="{CE617001-5862-49B3-BCC7-B80EBEC3F555}"/>
    <cellStyle name="Comma 2 2 2 2 4 2 2 2 2" xfId="6170" xr:uid="{B148E912-2913-43D8-B445-93EB11A82702}"/>
    <cellStyle name="Comma 2 2 2 2 4 2 2 2 2 2" xfId="12152" xr:uid="{E667086B-E97A-46FA-A2B7-601BB4430C8E}"/>
    <cellStyle name="Comma 2 2 2 2 4 2 2 2 2 2 2" xfId="24027" xr:uid="{40E0124F-B1B6-4E50-B62B-87BA7ED5C21F}"/>
    <cellStyle name="Comma 2 2 2 2 4 2 2 2 2 2 2 2" xfId="47980" xr:uid="{7A349AB3-2A17-493B-91B3-479E6A0D62E0}"/>
    <cellStyle name="Comma 2 2 2 2 4 2 2 2 2 2 3" xfId="36116" xr:uid="{638A4845-2155-4165-916B-904EC4EAA445}"/>
    <cellStyle name="Comma 2 2 2 2 4 2 2 2 2 3" xfId="18091" xr:uid="{8B2590DA-DF41-4BBC-8572-A31396B7BAAA}"/>
    <cellStyle name="Comma 2 2 2 2 4 2 2 2 2 3 2" xfId="42045" xr:uid="{894C8BF0-1EDB-46E4-8F49-96974A7DEFAA}"/>
    <cellStyle name="Comma 2 2 2 2 4 2 2 2 2 4" xfId="30158" xr:uid="{DFA2F243-CB14-40F5-81D3-098314CE9EA6}"/>
    <cellStyle name="Comma 2 2 2 2 4 2 2 2 3" xfId="9202" xr:uid="{DCFB332E-6591-4EEB-A8A4-41DA95CFADCA}"/>
    <cellStyle name="Comma 2 2 2 2 4 2 2 2 3 2" xfId="21085" xr:uid="{D5281E37-113C-4B94-AC8C-65F5D9949C37}"/>
    <cellStyle name="Comma 2 2 2 2 4 2 2 2 3 2 2" xfId="45038" xr:uid="{516471C1-AD18-49A3-8E83-BB6E6C123AC6}"/>
    <cellStyle name="Comma 2 2 2 2 4 2 2 2 3 3" xfId="33167" xr:uid="{B01E72D8-908C-4C38-AC8B-40F9C768B87A}"/>
    <cellStyle name="Comma 2 2 2 2 4 2 2 2 4" xfId="15150" xr:uid="{C2D45A45-7519-4B6F-BC40-6E95E89F4F72}"/>
    <cellStyle name="Comma 2 2 2 2 4 2 2 2 4 2" xfId="39104" xr:uid="{7ED038A0-0B4E-4365-A1D4-6F654BFAEE93}"/>
    <cellStyle name="Comma 2 2 2 2 4 2 2 2 5" xfId="27210" xr:uid="{7FD61C1E-C854-4291-95E3-F0473F144F5B}"/>
    <cellStyle name="Comma 2 2 2 2 4 2 2 3" xfId="4742" xr:uid="{B9705E97-1D05-446B-AA17-0A95E617A6CC}"/>
    <cellStyle name="Comma 2 2 2 2 4 2 2 3 2" xfId="10724" xr:uid="{60DF5D22-2DB6-4ABF-AED2-B1FD4B9ED8AA}"/>
    <cellStyle name="Comma 2 2 2 2 4 2 2 3 2 2" xfId="22599" xr:uid="{64E01C33-F5C5-48C1-B528-BBA5930027A3}"/>
    <cellStyle name="Comma 2 2 2 2 4 2 2 3 2 2 2" xfId="46552" xr:uid="{9E593215-7061-4734-B28D-8E0D7666370E}"/>
    <cellStyle name="Comma 2 2 2 2 4 2 2 3 2 3" xfId="34688" xr:uid="{51FAB1F0-0CFE-43B0-B866-66D0ABCB3C5F}"/>
    <cellStyle name="Comma 2 2 2 2 4 2 2 3 3" xfId="16663" xr:uid="{049F48E0-EDF7-4A2B-802C-0BCA545E0C9B}"/>
    <cellStyle name="Comma 2 2 2 2 4 2 2 3 3 2" xfId="40617" xr:uid="{31C3847E-2027-4DC8-BDD0-A05603356067}"/>
    <cellStyle name="Comma 2 2 2 2 4 2 2 3 4" xfId="28730" xr:uid="{F72EAC88-DA5F-4DD0-962F-8BF369666265}"/>
    <cellStyle name="Comma 2 2 2 2 4 2 2 4" xfId="7774" xr:uid="{AB60B9BB-3B5E-4FED-B895-66DBABFD8C81}"/>
    <cellStyle name="Comma 2 2 2 2 4 2 2 4 2" xfId="19657" xr:uid="{CB567FE0-562A-4C27-93A0-FC6C98E33FF0}"/>
    <cellStyle name="Comma 2 2 2 2 4 2 2 4 2 2" xfId="43610" xr:uid="{2611174E-0299-4696-9C47-0BA1BFE445D8}"/>
    <cellStyle name="Comma 2 2 2 2 4 2 2 4 3" xfId="31739" xr:uid="{3D2DE5E7-6C4A-4273-B347-C159ABD7E91F}"/>
    <cellStyle name="Comma 2 2 2 2 4 2 2 5" xfId="13722" xr:uid="{F7256074-7115-42D7-9B12-B06CE54BEE2F}"/>
    <cellStyle name="Comma 2 2 2 2 4 2 2 5 2" xfId="37676" xr:uid="{A41BDC99-5DFF-4523-A354-0BADD99014EE}"/>
    <cellStyle name="Comma 2 2 2 2 4 2 2 6" xfId="25782" xr:uid="{244A098B-8B46-4ACA-B41E-93EB0E3526A8}"/>
    <cellStyle name="Comma 2 2 2 2 4 2 3" xfId="2466" xr:uid="{878722C7-9C6B-4EC2-AEE0-7A81C7E55F9B}"/>
    <cellStyle name="Comma 2 2 2 2 4 2 3 2" xfId="5456" xr:uid="{927AA125-2983-4327-BE13-55537DFE0AA4}"/>
    <cellStyle name="Comma 2 2 2 2 4 2 3 2 2" xfId="11438" xr:uid="{B19F97F9-8F18-44AC-ABF0-9445FCCE97B9}"/>
    <cellStyle name="Comma 2 2 2 2 4 2 3 2 2 2" xfId="23313" xr:uid="{482DB6BE-999B-40FF-91A0-4CF2320E35A5}"/>
    <cellStyle name="Comma 2 2 2 2 4 2 3 2 2 2 2" xfId="47266" xr:uid="{9E4525DD-AB35-437F-90DB-4A0371751B07}"/>
    <cellStyle name="Comma 2 2 2 2 4 2 3 2 2 3" xfId="35402" xr:uid="{433E7E83-D969-473D-8DAE-235524A94EA1}"/>
    <cellStyle name="Comma 2 2 2 2 4 2 3 2 3" xfId="17377" xr:uid="{F7B543FB-04DD-44A9-BEA3-433D6DF24C11}"/>
    <cellStyle name="Comma 2 2 2 2 4 2 3 2 3 2" xfId="41331" xr:uid="{31C9C764-DB06-43A4-B2D0-A841EE4567A6}"/>
    <cellStyle name="Comma 2 2 2 2 4 2 3 2 4" xfId="29444" xr:uid="{FCCB124C-2059-4D26-9D17-DC83E41E7CD3}"/>
    <cellStyle name="Comma 2 2 2 2 4 2 3 3" xfId="8488" xr:uid="{5771AC68-7830-44A4-AE5C-328FE123E206}"/>
    <cellStyle name="Comma 2 2 2 2 4 2 3 3 2" xfId="20371" xr:uid="{EADFEC46-FDAF-4672-B4F4-BE3AFF5CC872}"/>
    <cellStyle name="Comma 2 2 2 2 4 2 3 3 2 2" xfId="44324" xr:uid="{87B67490-0D10-431F-BA9E-F303A28F9A48}"/>
    <cellStyle name="Comma 2 2 2 2 4 2 3 3 3" xfId="32453" xr:uid="{149F989D-AFA6-462B-A0A1-F88AD1BD38E3}"/>
    <cellStyle name="Comma 2 2 2 2 4 2 3 4" xfId="14436" xr:uid="{4C54DC2C-9C6F-49D1-9051-B743C4347D79}"/>
    <cellStyle name="Comma 2 2 2 2 4 2 3 4 2" xfId="38390" xr:uid="{402BD3BF-C17A-40FE-8956-53D583B155CA}"/>
    <cellStyle name="Comma 2 2 2 2 4 2 3 5" xfId="26496" xr:uid="{357521D7-D13D-43DA-90B7-C10128B00621}"/>
    <cellStyle name="Comma 2 2 2 2 4 2 4" xfId="4028" xr:uid="{8C5C6264-3CA0-4461-9BB2-A39DFE5CA68B}"/>
    <cellStyle name="Comma 2 2 2 2 4 2 4 2" xfId="10010" xr:uid="{78A73F9D-1A60-41CB-8915-A423C7022EB9}"/>
    <cellStyle name="Comma 2 2 2 2 4 2 4 2 2" xfId="21885" xr:uid="{824545BF-C9AA-447E-8EB3-2DD9416A092E}"/>
    <cellStyle name="Comma 2 2 2 2 4 2 4 2 2 2" xfId="45838" xr:uid="{D9910B8B-91C6-4491-AA0E-DB5F7E3A0A7C}"/>
    <cellStyle name="Comma 2 2 2 2 4 2 4 2 3" xfId="33974" xr:uid="{385BE603-A642-4EB6-B3A3-D8F75031CF7A}"/>
    <cellStyle name="Comma 2 2 2 2 4 2 4 3" xfId="15949" xr:uid="{3C969723-25D0-4495-BA30-41FC52BD77C5}"/>
    <cellStyle name="Comma 2 2 2 2 4 2 4 3 2" xfId="39903" xr:uid="{2BB755D7-15C6-4203-AB84-E047FF319532}"/>
    <cellStyle name="Comma 2 2 2 2 4 2 4 4" xfId="28016" xr:uid="{DB4C99B9-DE0C-4BFC-8011-7CF982BC9109}"/>
    <cellStyle name="Comma 2 2 2 2 4 2 5" xfId="7060" xr:uid="{31A277C3-6FFF-4B70-A03A-16FA36BC4BAF}"/>
    <cellStyle name="Comma 2 2 2 2 4 2 5 2" xfId="18943" xr:uid="{F71DF68E-C8C9-4D98-99D3-2B39CCB227B5}"/>
    <cellStyle name="Comma 2 2 2 2 4 2 5 2 2" xfId="42896" xr:uid="{A841596D-8358-4FDF-ABD3-B0A06EDFDFAB}"/>
    <cellStyle name="Comma 2 2 2 2 4 2 5 3" xfId="31025" xr:uid="{4D1E534F-8E68-4F8B-95AE-551FBC18465F}"/>
    <cellStyle name="Comma 2 2 2 2 4 2 6" xfId="13008" xr:uid="{5063C9DA-A36E-4E18-931C-7B350F7AB735}"/>
    <cellStyle name="Comma 2 2 2 2 4 2 6 2" xfId="36962" xr:uid="{6BF2F6D4-C914-4813-B03D-EBFDF53E0F1F}"/>
    <cellStyle name="Comma 2 2 2 2 4 2 7" xfId="25069" xr:uid="{7881522C-0100-4FE4-BF4D-195E01DA3B1B}"/>
    <cellStyle name="Comma 2 2 2 2 4 3" xfId="1410" xr:uid="{908F5A76-1025-4617-9C74-8BEF1A6FBF8A}"/>
    <cellStyle name="Comma 2 2 2 2 4 3 2" xfId="2838" xr:uid="{BCA0F506-47D9-4908-9249-9670A53CD880}"/>
    <cellStyle name="Comma 2 2 2 2 4 3 2 2" xfId="5828" xr:uid="{5220B0E5-1C9E-4BF2-9949-7351CCC651A4}"/>
    <cellStyle name="Comma 2 2 2 2 4 3 2 2 2" xfId="11810" xr:uid="{9B29EE5B-646F-4EFA-9039-FC60C014FD2B}"/>
    <cellStyle name="Comma 2 2 2 2 4 3 2 2 2 2" xfId="23685" xr:uid="{5F1705DF-97B1-4453-80D7-26D7166BA5A2}"/>
    <cellStyle name="Comma 2 2 2 2 4 3 2 2 2 2 2" xfId="47638" xr:uid="{4D465E22-DFB1-49FA-8768-FB934A9E0436}"/>
    <cellStyle name="Comma 2 2 2 2 4 3 2 2 2 3" xfId="35774" xr:uid="{DD6BC01C-8993-4A5A-B391-30C95DE04497}"/>
    <cellStyle name="Comma 2 2 2 2 4 3 2 2 3" xfId="17749" xr:uid="{9871A9B4-36AC-4DCB-ADEA-7ED60653C1BC}"/>
    <cellStyle name="Comma 2 2 2 2 4 3 2 2 3 2" xfId="41703" xr:uid="{36A6BC31-2C31-4748-BE41-DB7D2072352A}"/>
    <cellStyle name="Comma 2 2 2 2 4 3 2 2 4" xfId="29816" xr:uid="{894925C8-2706-4EFD-B8C8-E219883CE7EF}"/>
    <cellStyle name="Comma 2 2 2 2 4 3 2 3" xfId="8860" xr:uid="{BDEAADDA-2833-4E1C-B6A2-3833260FD4FB}"/>
    <cellStyle name="Comma 2 2 2 2 4 3 2 3 2" xfId="20743" xr:uid="{B7975F56-878E-4753-9395-0CF5DC9D6E96}"/>
    <cellStyle name="Comma 2 2 2 2 4 3 2 3 2 2" xfId="44696" xr:uid="{E383EA67-CAE0-462A-A44F-6CCEC244C0C5}"/>
    <cellStyle name="Comma 2 2 2 2 4 3 2 3 3" xfId="32825" xr:uid="{B4897CE2-18C7-4A2C-9370-65003A956BC7}"/>
    <cellStyle name="Comma 2 2 2 2 4 3 2 4" xfId="14808" xr:uid="{8442330B-0B01-4780-A159-B096F5479CC7}"/>
    <cellStyle name="Comma 2 2 2 2 4 3 2 4 2" xfId="38762" xr:uid="{6C9C582D-4AB3-434C-93EF-69F44B74603A}"/>
    <cellStyle name="Comma 2 2 2 2 4 3 2 5" xfId="26868" xr:uid="{B467B452-9237-4947-BBBF-65FFC488898C}"/>
    <cellStyle name="Comma 2 2 2 2 4 3 3" xfId="4400" xr:uid="{FC10B31C-F0D5-4568-A42B-786374E907C7}"/>
    <cellStyle name="Comma 2 2 2 2 4 3 3 2" xfId="10382" xr:uid="{DAC48755-AAB5-45F3-AFCA-36F6C63878C2}"/>
    <cellStyle name="Comma 2 2 2 2 4 3 3 2 2" xfId="22257" xr:uid="{2E33EAA4-00B2-4AF2-B6A8-20E627A26E98}"/>
    <cellStyle name="Comma 2 2 2 2 4 3 3 2 2 2" xfId="46210" xr:uid="{9170066C-B593-49BB-9D40-7FCECC1EA163}"/>
    <cellStyle name="Comma 2 2 2 2 4 3 3 2 3" xfId="34346" xr:uid="{EF348E25-AEE0-4ABB-80B2-3931002469D3}"/>
    <cellStyle name="Comma 2 2 2 2 4 3 3 3" xfId="16321" xr:uid="{6085C7D7-7EBB-4916-BB50-2F0CDA40DB16}"/>
    <cellStyle name="Comma 2 2 2 2 4 3 3 3 2" xfId="40275" xr:uid="{86870971-16BA-467E-BE9A-E55943D855EF}"/>
    <cellStyle name="Comma 2 2 2 2 4 3 3 4" xfId="28388" xr:uid="{FF75AE66-7DAD-47B5-8EFB-33EEC50B1642}"/>
    <cellStyle name="Comma 2 2 2 2 4 3 4" xfId="7432" xr:uid="{00F8C2D2-56A9-4BB0-8D0C-3EA2DCA59145}"/>
    <cellStyle name="Comma 2 2 2 2 4 3 4 2" xfId="19315" xr:uid="{09AE8DE0-B0C3-4C5E-89F3-65B1FECCC676}"/>
    <cellStyle name="Comma 2 2 2 2 4 3 4 2 2" xfId="43268" xr:uid="{E4B4E13C-46CA-4418-9AF9-F3AF042AAADC}"/>
    <cellStyle name="Comma 2 2 2 2 4 3 4 3" xfId="31397" xr:uid="{CDF5F92F-9CFC-4DE7-A8DB-0AB67CE7A448}"/>
    <cellStyle name="Comma 2 2 2 2 4 3 5" xfId="13380" xr:uid="{0FAED0A5-C1AE-41D5-96B9-C1A3316A482E}"/>
    <cellStyle name="Comma 2 2 2 2 4 3 5 2" xfId="37334" xr:uid="{65862562-8462-4019-82D3-571E313C7F14}"/>
    <cellStyle name="Comma 2 2 2 2 4 3 6" xfId="25440" xr:uid="{C3B617F6-9203-41C1-859C-54A0867A1DAE}"/>
    <cellStyle name="Comma 2 2 2 2 4 4" xfId="2124" xr:uid="{14BAFD99-7C93-46D3-8E2C-594B9D134B5A}"/>
    <cellStyle name="Comma 2 2 2 2 4 4 2" xfId="5114" xr:uid="{00B88EB6-DD49-429E-BCD1-421CE5A88DEF}"/>
    <cellStyle name="Comma 2 2 2 2 4 4 2 2" xfId="11096" xr:uid="{3A3412A4-07BA-457E-827E-F90B538AB802}"/>
    <cellStyle name="Comma 2 2 2 2 4 4 2 2 2" xfId="22971" xr:uid="{F4AA9B5E-D92C-4484-A234-3CE7389D5835}"/>
    <cellStyle name="Comma 2 2 2 2 4 4 2 2 2 2" xfId="46924" xr:uid="{CA01C396-5B22-4A99-9DD3-BBA87D4FD035}"/>
    <cellStyle name="Comma 2 2 2 2 4 4 2 2 3" xfId="35060" xr:uid="{FDD80B39-E7D8-4CC0-8843-55A69B5B7D34}"/>
    <cellStyle name="Comma 2 2 2 2 4 4 2 3" xfId="17035" xr:uid="{C6CFDC3A-71AF-42AC-84E8-70C89E160BA8}"/>
    <cellStyle name="Comma 2 2 2 2 4 4 2 3 2" xfId="40989" xr:uid="{0399289C-D334-4D58-ABD9-97736367798B}"/>
    <cellStyle name="Comma 2 2 2 2 4 4 2 4" xfId="29102" xr:uid="{06A94378-B89B-47AF-910A-EAA49BFD4DA0}"/>
    <cellStyle name="Comma 2 2 2 2 4 4 3" xfId="8146" xr:uid="{17F527F0-DDBA-4D8B-9575-33810E10E715}"/>
    <cellStyle name="Comma 2 2 2 2 4 4 3 2" xfId="20029" xr:uid="{4A9130C4-2CBB-4255-BB58-753D5076798C}"/>
    <cellStyle name="Comma 2 2 2 2 4 4 3 2 2" xfId="43982" xr:uid="{2BF2A1C5-6506-4B6E-B1CA-C1675D49BDDB}"/>
    <cellStyle name="Comma 2 2 2 2 4 4 3 3" xfId="32111" xr:uid="{571FD88A-7836-4468-A872-7F01FC732979}"/>
    <cellStyle name="Comma 2 2 2 2 4 4 4" xfId="14094" xr:uid="{717EB273-F85A-4D73-A2B4-BFB8F6143131}"/>
    <cellStyle name="Comma 2 2 2 2 4 4 4 2" xfId="38048" xr:uid="{5C4E46AD-3E00-4B28-AD9C-3CA99E428979}"/>
    <cellStyle name="Comma 2 2 2 2 4 4 5" xfId="26154" xr:uid="{7DC7AFE1-81CC-4943-994B-19FA4778BF91}"/>
    <cellStyle name="Comma 2 2 2 2 4 5" xfId="3684" xr:uid="{B57CFCA0-95F5-47A3-874A-B2C762128F19}"/>
    <cellStyle name="Comma 2 2 2 2 4 5 2" xfId="9666" xr:uid="{42139C67-1371-4AE6-A5A7-1651B5AD564F}"/>
    <cellStyle name="Comma 2 2 2 2 4 5 2 2" xfId="21541" xr:uid="{CD0B624B-DFC0-40A5-985E-398062D43079}"/>
    <cellStyle name="Comma 2 2 2 2 4 5 2 2 2" xfId="45494" xr:uid="{8750F715-0BCF-4098-8BD9-1705CDB8761F}"/>
    <cellStyle name="Comma 2 2 2 2 4 5 2 3" xfId="33630" xr:uid="{A202D715-EA8C-493B-89D8-232CEA37605A}"/>
    <cellStyle name="Comma 2 2 2 2 4 5 3" xfId="15605" xr:uid="{2693E82B-99E7-4806-BCB1-7D8F1A6C11C2}"/>
    <cellStyle name="Comma 2 2 2 2 4 5 3 2" xfId="39559" xr:uid="{F233324B-711A-498D-B29C-6BB90B15271D}"/>
    <cellStyle name="Comma 2 2 2 2 4 5 4" xfId="27672" xr:uid="{DC91B237-6A77-438B-8A02-F6CEB5BEB996}"/>
    <cellStyle name="Comma 2 2 2 2 4 6" xfId="6714" xr:uid="{8B7F12A2-9EC4-4DDC-A48A-BFFF3E5EA340}"/>
    <cellStyle name="Comma 2 2 2 2 4 6 2" xfId="18599" xr:uid="{850737A5-2550-411A-A83C-1581C1FF0D46}"/>
    <cellStyle name="Comma 2 2 2 2 4 6 2 2" xfId="42552" xr:uid="{90D4B9F3-653A-4CF9-BD6F-25EAE7161617}"/>
    <cellStyle name="Comma 2 2 2 2 4 6 3" xfId="30681" xr:uid="{E9F0EBC9-67DE-47AE-BDBD-73EF40882F95}"/>
    <cellStyle name="Comma 2 2 2 2 4 7" xfId="12664" xr:uid="{B0F1E3A3-AA3A-4D13-8034-D7C0B71B5724}"/>
    <cellStyle name="Comma 2 2 2 2 4 7 2" xfId="36618" xr:uid="{A9415B0E-70A6-49D6-9406-C6FAE25864A9}"/>
    <cellStyle name="Comma 2 2 2 2 4 8" xfId="24728" xr:uid="{0DFF7B2D-2756-46E7-9DEC-116BB160E5CB}"/>
    <cellStyle name="Comma 2 2 2 2 5" xfId="960" xr:uid="{066CDDB5-4C19-46A8-9D0E-5217722E543A}"/>
    <cellStyle name="Comma 2 2 2 2 5 2" xfId="1673" xr:uid="{925A67FD-EFBB-47D4-AC29-AD9C019EC758}"/>
    <cellStyle name="Comma 2 2 2 2 5 2 2" xfId="3101" xr:uid="{4CB0C584-ED45-40AA-AD75-0AE0D1CD9FE4}"/>
    <cellStyle name="Comma 2 2 2 2 5 2 2 2" xfId="6091" xr:uid="{993E5670-6F60-486F-9BC2-AA0C0FFEA93A}"/>
    <cellStyle name="Comma 2 2 2 2 5 2 2 2 2" xfId="12073" xr:uid="{388EAAA4-F747-450A-B38E-9B4BDD44D65F}"/>
    <cellStyle name="Comma 2 2 2 2 5 2 2 2 2 2" xfId="23948" xr:uid="{E5597AFC-A088-4C5B-AF71-F7BED783B5D1}"/>
    <cellStyle name="Comma 2 2 2 2 5 2 2 2 2 2 2" xfId="47901" xr:uid="{F7BEE891-DD36-4FF7-A9EB-59AF08CDAE3A}"/>
    <cellStyle name="Comma 2 2 2 2 5 2 2 2 2 3" xfId="36037" xr:uid="{76FAF4BB-9FD6-4EDC-ACA2-5FEEB09E1CA6}"/>
    <cellStyle name="Comma 2 2 2 2 5 2 2 2 3" xfId="18012" xr:uid="{CA00D010-7274-46E9-8BF0-034275428E11}"/>
    <cellStyle name="Comma 2 2 2 2 5 2 2 2 3 2" xfId="41966" xr:uid="{A3555F58-5EB9-43CF-8BFC-A7B3D64AEAED}"/>
    <cellStyle name="Comma 2 2 2 2 5 2 2 2 4" xfId="30079" xr:uid="{287F6A2C-BC60-4305-B0F3-E279F4A74CD6}"/>
    <cellStyle name="Comma 2 2 2 2 5 2 2 3" xfId="9123" xr:uid="{7D419758-889E-45DC-991F-A70F1F3DEDB2}"/>
    <cellStyle name="Comma 2 2 2 2 5 2 2 3 2" xfId="21006" xr:uid="{0761F268-5F0F-4048-BB1D-A8495B1A9687}"/>
    <cellStyle name="Comma 2 2 2 2 5 2 2 3 2 2" xfId="44959" xr:uid="{C85DD709-FF91-4E6E-B9C6-C848125A0937}"/>
    <cellStyle name="Comma 2 2 2 2 5 2 2 3 3" xfId="33088" xr:uid="{E9CA0E3F-3C2D-49F3-8EEE-E539552E8B13}"/>
    <cellStyle name="Comma 2 2 2 2 5 2 2 4" xfId="15071" xr:uid="{C9B46398-EF61-46E7-BE1E-6BB328274872}"/>
    <cellStyle name="Comma 2 2 2 2 5 2 2 4 2" xfId="39025" xr:uid="{506A8B79-8662-4450-940C-15FD1E4810B2}"/>
    <cellStyle name="Comma 2 2 2 2 5 2 2 5" xfId="27131" xr:uid="{DA64AAD5-8E9E-4126-9B5B-82034F139A99}"/>
    <cellStyle name="Comma 2 2 2 2 5 2 3" xfId="4663" xr:uid="{8CC266D6-D3EC-4CA4-A177-2B0FCA1CC1A7}"/>
    <cellStyle name="Comma 2 2 2 2 5 2 3 2" xfId="10645" xr:uid="{674C85DF-80A8-4453-B578-91B0B0EF881D}"/>
    <cellStyle name="Comma 2 2 2 2 5 2 3 2 2" xfId="22520" xr:uid="{77507B66-633D-43F1-B3CC-1F59296B0E69}"/>
    <cellStyle name="Comma 2 2 2 2 5 2 3 2 2 2" xfId="46473" xr:uid="{5672AEE1-8B5B-4973-BA81-4618523CF5EB}"/>
    <cellStyle name="Comma 2 2 2 2 5 2 3 2 3" xfId="34609" xr:uid="{4280FB19-A38E-41DC-94BF-65AC72097D9A}"/>
    <cellStyle name="Comma 2 2 2 2 5 2 3 3" xfId="16584" xr:uid="{855ECDA3-4421-4950-B505-61A792D5E145}"/>
    <cellStyle name="Comma 2 2 2 2 5 2 3 3 2" xfId="40538" xr:uid="{5E28869F-35DE-4369-8EE1-7B4336249050}"/>
    <cellStyle name="Comma 2 2 2 2 5 2 3 4" xfId="28651" xr:uid="{3E49FCE0-C3C2-4404-97DA-DC4B157129DA}"/>
    <cellStyle name="Comma 2 2 2 2 5 2 4" xfId="7695" xr:uid="{186004B3-BE48-47C8-9C5D-5129AA04A013}"/>
    <cellStyle name="Comma 2 2 2 2 5 2 4 2" xfId="19578" xr:uid="{58EBE748-426F-4201-AF23-53298443A4CF}"/>
    <cellStyle name="Comma 2 2 2 2 5 2 4 2 2" xfId="43531" xr:uid="{33068B13-CE77-4874-A57D-879CCD2F0BDF}"/>
    <cellStyle name="Comma 2 2 2 2 5 2 4 3" xfId="31660" xr:uid="{17054FB9-AA55-41F7-A301-2304AC257B3E}"/>
    <cellStyle name="Comma 2 2 2 2 5 2 5" xfId="13643" xr:uid="{0739A3B6-5DA3-493B-92C9-FD1CB37FDD19}"/>
    <cellStyle name="Comma 2 2 2 2 5 2 5 2" xfId="37597" xr:uid="{A8F4D9AA-030C-4FBF-97AC-46C56F5AA541}"/>
    <cellStyle name="Comma 2 2 2 2 5 2 6" xfId="25703" xr:uid="{8F05109B-C844-4741-972F-B751D7FCB759}"/>
    <cellStyle name="Comma 2 2 2 2 5 3" xfId="2387" xr:uid="{47173F8B-348B-4D73-B29A-05744BF54BD7}"/>
    <cellStyle name="Comma 2 2 2 2 5 3 2" xfId="5377" xr:uid="{8290CC8D-6451-4D98-9116-2B78DA89A047}"/>
    <cellStyle name="Comma 2 2 2 2 5 3 2 2" xfId="11359" xr:uid="{F26CD4C3-42C8-4318-8912-9285F84E1B2C}"/>
    <cellStyle name="Comma 2 2 2 2 5 3 2 2 2" xfId="23234" xr:uid="{039720E7-78C3-4A3F-B633-BE5215A0EF6B}"/>
    <cellStyle name="Comma 2 2 2 2 5 3 2 2 2 2" xfId="47187" xr:uid="{4EC61319-72FE-4D51-9263-3DA51E09FC45}"/>
    <cellStyle name="Comma 2 2 2 2 5 3 2 2 3" xfId="35323" xr:uid="{7E5C5380-A145-4F4D-B072-1E47ED762AA8}"/>
    <cellStyle name="Comma 2 2 2 2 5 3 2 3" xfId="17298" xr:uid="{718353FF-498D-4134-8E93-18D4E8D7431E}"/>
    <cellStyle name="Comma 2 2 2 2 5 3 2 3 2" xfId="41252" xr:uid="{FCD4A603-6C47-45F6-BE58-F89AAABB4CDC}"/>
    <cellStyle name="Comma 2 2 2 2 5 3 2 4" xfId="29365" xr:uid="{F52197D1-2ED3-48C5-9101-32CF904B07E5}"/>
    <cellStyle name="Comma 2 2 2 2 5 3 3" xfId="8409" xr:uid="{971F5FE5-C2FD-4C54-B023-9559C503B6E9}"/>
    <cellStyle name="Comma 2 2 2 2 5 3 3 2" xfId="20292" xr:uid="{46832ABE-47C4-4A96-AD8E-29D26D3F4498}"/>
    <cellStyle name="Comma 2 2 2 2 5 3 3 2 2" xfId="44245" xr:uid="{2381BD05-5504-4D7E-94D8-7ADB455149D3}"/>
    <cellStyle name="Comma 2 2 2 2 5 3 3 3" xfId="32374" xr:uid="{FD3727BC-49B2-4A55-915D-749072A39596}"/>
    <cellStyle name="Comma 2 2 2 2 5 3 4" xfId="14357" xr:uid="{4E20BF6B-F8B1-4716-A137-29588BFA5EF0}"/>
    <cellStyle name="Comma 2 2 2 2 5 3 4 2" xfId="38311" xr:uid="{36AD8371-29A1-43D2-9ECC-3A9E77EFCE46}"/>
    <cellStyle name="Comma 2 2 2 2 5 3 5" xfId="26417" xr:uid="{9092305B-2B70-427F-8996-3714DBEB9B96}"/>
    <cellStyle name="Comma 2 2 2 2 5 4" xfId="3949" xr:uid="{BAECBD80-1974-4FD2-A976-70303FBAFC48}"/>
    <cellStyle name="Comma 2 2 2 2 5 4 2" xfId="9931" xr:uid="{6140DC75-415D-4B23-ABE1-1B1499931B5A}"/>
    <cellStyle name="Comma 2 2 2 2 5 4 2 2" xfId="21806" xr:uid="{CE5321F1-C8FE-4450-8528-DFBBC631DEEC}"/>
    <cellStyle name="Comma 2 2 2 2 5 4 2 2 2" xfId="45759" xr:uid="{8E30F9B2-22D8-46AF-821F-19A08BE23AF7}"/>
    <cellStyle name="Comma 2 2 2 2 5 4 2 3" xfId="33895" xr:uid="{01CC571C-7593-48BA-B1B6-77CC1577D0CA}"/>
    <cellStyle name="Comma 2 2 2 2 5 4 3" xfId="15870" xr:uid="{6DE50058-D38F-4E4B-943F-4FF58556287C}"/>
    <cellStyle name="Comma 2 2 2 2 5 4 3 2" xfId="39824" xr:uid="{7CBF3B04-BA15-402F-AD03-1DA440838EF4}"/>
    <cellStyle name="Comma 2 2 2 2 5 4 4" xfId="27937" xr:uid="{AFFFB550-2FD1-4012-B3A9-ACA3D421AB34}"/>
    <cellStyle name="Comma 2 2 2 2 5 5" xfId="6981" xr:uid="{EE962B6D-03F7-478B-B463-159FF474644F}"/>
    <cellStyle name="Comma 2 2 2 2 5 5 2" xfId="18864" xr:uid="{B591A991-C9E1-4C33-BCBA-EDE3CD16C750}"/>
    <cellStyle name="Comma 2 2 2 2 5 5 2 2" xfId="42817" xr:uid="{91804807-25D6-4687-A2D5-092E05D66591}"/>
    <cellStyle name="Comma 2 2 2 2 5 5 3" xfId="30946" xr:uid="{98AD556A-3C20-455E-B841-668796EBBDDA}"/>
    <cellStyle name="Comma 2 2 2 2 5 6" xfId="12929" xr:uid="{6762707E-4B86-4719-9DF1-D590ABE28C31}"/>
    <cellStyle name="Comma 2 2 2 2 5 6 2" xfId="36883" xr:uid="{E9FC198E-930C-4222-B98B-736CCADC93DA}"/>
    <cellStyle name="Comma 2 2 2 2 5 7" xfId="24990" xr:uid="{A5455F94-D763-44AF-BF4B-00E9AF546D2D}"/>
    <cellStyle name="Comma 2 2 2 2 6" xfId="1331" xr:uid="{CAC3E8E7-3A5C-4A20-984E-C3118E410789}"/>
    <cellStyle name="Comma 2 2 2 2 6 2" xfId="2759" xr:uid="{0CD00465-B6C4-412F-A719-DA498016C7F8}"/>
    <cellStyle name="Comma 2 2 2 2 6 2 2" xfId="5749" xr:uid="{F35B7B0F-ACEB-4D3D-A517-D7F0CD697E86}"/>
    <cellStyle name="Comma 2 2 2 2 6 2 2 2" xfId="11731" xr:uid="{48422F2C-8EB1-4946-BE09-BFC28493BEE3}"/>
    <cellStyle name="Comma 2 2 2 2 6 2 2 2 2" xfId="23606" xr:uid="{0FD66525-70D7-44CD-930A-4237F4428A61}"/>
    <cellStyle name="Comma 2 2 2 2 6 2 2 2 2 2" xfId="47559" xr:uid="{3C65DD70-C163-4197-91E9-C3139D4D2E30}"/>
    <cellStyle name="Comma 2 2 2 2 6 2 2 2 3" xfId="35695" xr:uid="{9253EEA7-8386-4833-967B-8AB176BFB430}"/>
    <cellStyle name="Comma 2 2 2 2 6 2 2 3" xfId="17670" xr:uid="{F3FADA73-C654-46A2-A16D-91F0A41E9A38}"/>
    <cellStyle name="Comma 2 2 2 2 6 2 2 3 2" xfId="41624" xr:uid="{FCCB5D0C-5680-4F98-88C4-031D380E2A0E}"/>
    <cellStyle name="Comma 2 2 2 2 6 2 2 4" xfId="29737" xr:uid="{C8FB6CCE-6A2A-4A35-B320-E90E4EC243B4}"/>
    <cellStyle name="Comma 2 2 2 2 6 2 3" xfId="8781" xr:uid="{270E7232-8F22-48DD-AC01-D4801EAA30A1}"/>
    <cellStyle name="Comma 2 2 2 2 6 2 3 2" xfId="20664" xr:uid="{E303BEE0-689C-4D7B-9BEF-4714EF2EE271}"/>
    <cellStyle name="Comma 2 2 2 2 6 2 3 2 2" xfId="44617" xr:uid="{6CD83AC6-6811-4045-B6CE-4D34C1862B94}"/>
    <cellStyle name="Comma 2 2 2 2 6 2 3 3" xfId="32746" xr:uid="{883C1746-8CE3-48A0-A80A-000F0551F4A8}"/>
    <cellStyle name="Comma 2 2 2 2 6 2 4" xfId="14729" xr:uid="{33ED71D4-4D7A-4385-8751-A37A802BF611}"/>
    <cellStyle name="Comma 2 2 2 2 6 2 4 2" xfId="38683" xr:uid="{7E04AF2C-C01E-43A1-8DDA-E9BD1CE8733D}"/>
    <cellStyle name="Comma 2 2 2 2 6 2 5" xfId="26789" xr:uid="{BBEC0E51-335E-4A64-AFCC-F69117D0E0F9}"/>
    <cellStyle name="Comma 2 2 2 2 6 3" xfId="4321" xr:uid="{5B1818F3-1380-4D69-945C-1A449E85AC97}"/>
    <cellStyle name="Comma 2 2 2 2 6 3 2" xfId="10303" xr:uid="{2FCC8B0E-3FBA-4FB0-A356-CF9842290BC5}"/>
    <cellStyle name="Comma 2 2 2 2 6 3 2 2" xfId="22178" xr:uid="{D9E8746C-76F2-4B0C-836B-F22EA1B4A932}"/>
    <cellStyle name="Comma 2 2 2 2 6 3 2 2 2" xfId="46131" xr:uid="{5B99788D-4569-4B47-B980-F0549C868801}"/>
    <cellStyle name="Comma 2 2 2 2 6 3 2 3" xfId="34267" xr:uid="{F6386D8C-A603-42F7-B181-04DA52716429}"/>
    <cellStyle name="Comma 2 2 2 2 6 3 3" xfId="16242" xr:uid="{A0BE5AB3-EF4D-494B-91BF-1896D85F14F9}"/>
    <cellStyle name="Comma 2 2 2 2 6 3 3 2" xfId="40196" xr:uid="{A7F0F3F0-F082-48CA-BDB5-5FD309F259C8}"/>
    <cellStyle name="Comma 2 2 2 2 6 3 4" xfId="28309" xr:uid="{078BE105-47F5-43DD-9088-A22D307A96FF}"/>
    <cellStyle name="Comma 2 2 2 2 6 4" xfId="7353" xr:uid="{97BBCDF5-A291-41C1-AF9D-002116986917}"/>
    <cellStyle name="Comma 2 2 2 2 6 4 2" xfId="19236" xr:uid="{462C5D08-CD6F-4DAD-B14F-7CD24EF9D117}"/>
    <cellStyle name="Comma 2 2 2 2 6 4 2 2" xfId="43189" xr:uid="{04DB933A-E796-4ED5-8037-740B719A5138}"/>
    <cellStyle name="Comma 2 2 2 2 6 4 3" xfId="31318" xr:uid="{4098CDC3-A046-400E-BB3B-96C138D4E9B1}"/>
    <cellStyle name="Comma 2 2 2 2 6 5" xfId="13301" xr:uid="{FBAF1B4E-1503-47E5-9CEF-58D880CD19A0}"/>
    <cellStyle name="Comma 2 2 2 2 6 5 2" xfId="37255" xr:uid="{A2243E51-D5B1-477B-9932-02691E70B0E1}"/>
    <cellStyle name="Comma 2 2 2 2 6 6" xfId="25361" xr:uid="{25A6EFB7-B567-4A00-87A7-BB921AB8D3EC}"/>
    <cellStyle name="Comma 2 2 2 2 7" xfId="2045" xr:uid="{4CFF725F-4EC5-42EF-9F62-4D8802568EA0}"/>
    <cellStyle name="Comma 2 2 2 2 7 2" xfId="5035" xr:uid="{C58C7D24-CFE6-40A1-896E-E760450BC539}"/>
    <cellStyle name="Comma 2 2 2 2 7 2 2" xfId="11017" xr:uid="{CCD27619-96F5-4A4D-8010-52C9A37CE568}"/>
    <cellStyle name="Comma 2 2 2 2 7 2 2 2" xfId="22892" xr:uid="{9CA485E3-7D14-4540-BCE8-12C95B18A608}"/>
    <cellStyle name="Comma 2 2 2 2 7 2 2 2 2" xfId="46845" xr:uid="{A103EB97-9EA1-448F-8011-9D37B38747C3}"/>
    <cellStyle name="Comma 2 2 2 2 7 2 2 3" xfId="34981" xr:uid="{E0D14495-F4B1-4986-AF6E-BE4C36667E87}"/>
    <cellStyle name="Comma 2 2 2 2 7 2 3" xfId="16956" xr:uid="{F98F16F4-E4B7-4324-961B-A41ED261BE46}"/>
    <cellStyle name="Comma 2 2 2 2 7 2 3 2" xfId="40910" xr:uid="{02388362-F56C-44BF-88EC-1833858E375E}"/>
    <cellStyle name="Comma 2 2 2 2 7 2 4" xfId="29023" xr:uid="{122D9ABE-7197-4904-8124-0DF7149B33D0}"/>
    <cellStyle name="Comma 2 2 2 2 7 3" xfId="8067" xr:uid="{71447856-1AED-4E30-9863-984C71A8FB16}"/>
    <cellStyle name="Comma 2 2 2 2 7 3 2" xfId="19950" xr:uid="{78E113E3-03D4-4393-8741-FB5410EF1DCC}"/>
    <cellStyle name="Comma 2 2 2 2 7 3 2 2" xfId="43903" xr:uid="{F685C8C4-0F7F-4B6C-BD8F-8CC3190331E0}"/>
    <cellStyle name="Comma 2 2 2 2 7 3 3" xfId="32032" xr:uid="{79BE7645-406F-4239-B68D-1BCC1AD89A3C}"/>
    <cellStyle name="Comma 2 2 2 2 7 4" xfId="14015" xr:uid="{2FDA479A-08A5-4E45-B40E-C590A835F079}"/>
    <cellStyle name="Comma 2 2 2 2 7 4 2" xfId="37969" xr:uid="{3E265B5B-0586-4750-BFDF-F996B9638B85}"/>
    <cellStyle name="Comma 2 2 2 2 7 5" xfId="26075" xr:uid="{2D2943C4-DD1E-4B99-9550-E7917FA2E836}"/>
    <cellStyle name="Comma 2 2 2 2 8" xfId="3605" xr:uid="{E6BB4370-A2A6-45DC-B49D-049593FDAC88}"/>
    <cellStyle name="Comma 2 2 2 2 8 2" xfId="9587" xr:uid="{4110604F-86FF-4FBA-8CE0-B77FD0DFCB1E}"/>
    <cellStyle name="Comma 2 2 2 2 8 2 2" xfId="21462" xr:uid="{77685917-C664-4490-97DD-D4E48E4C3F0E}"/>
    <cellStyle name="Comma 2 2 2 2 8 2 2 2" xfId="45415" xr:uid="{351C0A22-2EC0-409B-B01C-131874303067}"/>
    <cellStyle name="Comma 2 2 2 2 8 2 3" xfId="33551" xr:uid="{3BB642A5-2EB3-4D70-ABB5-BE292DDEB0ED}"/>
    <cellStyle name="Comma 2 2 2 2 8 3" xfId="15526" xr:uid="{5E507F16-FBCA-45F8-A436-A81005C94DBA}"/>
    <cellStyle name="Comma 2 2 2 2 8 3 2" xfId="39480" xr:uid="{0985B7C0-6546-458B-8CB2-B09CEA54E99F}"/>
    <cellStyle name="Comma 2 2 2 2 8 4" xfId="27593" xr:uid="{4EA51E34-63FC-4445-A9F8-144E2CA99B59}"/>
    <cellStyle name="Comma 2 2 2 2 9" xfId="6633" xr:uid="{DFC58B2A-82E3-4934-8950-7D40DC66ADE8}"/>
    <cellStyle name="Comma 2 2 2 2 9 2" xfId="18520" xr:uid="{9D9395B7-D666-41B5-9199-3BFFECD5D0C8}"/>
    <cellStyle name="Comma 2 2 2 2 9 2 2" xfId="42473" xr:uid="{3E9DD766-DF93-4B93-B5FF-C5C7656E9401}"/>
    <cellStyle name="Comma 2 2 2 2 9 3" xfId="30601" xr:uid="{919A7D9A-72A2-451D-90D9-13C31B47747D}"/>
    <cellStyle name="Comma 2 2 2 3" xfId="556" xr:uid="{409EB05C-56F1-4E80-AC13-DE67C6692A97}"/>
    <cellStyle name="Comma 2 2 2 3 2" xfId="719" xr:uid="{43A9DB93-C595-48CA-8D1E-168A4434EF74}"/>
    <cellStyle name="Comma 2 2 2 3 2 2" xfId="1085" xr:uid="{3528FA4D-F330-46AB-8317-DF79CE8655D1}"/>
    <cellStyle name="Comma 2 2 2 3 2 2 2" xfId="1798" xr:uid="{D932715C-1084-4A99-AEEA-9B629097ECF6}"/>
    <cellStyle name="Comma 2 2 2 3 2 2 2 2" xfId="3226" xr:uid="{02F3A743-8076-4A6C-9A7A-2636B5212C29}"/>
    <cellStyle name="Comma 2 2 2 3 2 2 2 2 2" xfId="6216" xr:uid="{F02C1335-F926-4A8A-82C1-30F62665F14E}"/>
    <cellStyle name="Comma 2 2 2 3 2 2 2 2 2 2" xfId="12198" xr:uid="{19AA4226-1073-4FBF-AFCA-70A773D2FADE}"/>
    <cellStyle name="Comma 2 2 2 3 2 2 2 2 2 2 2" xfId="24073" xr:uid="{4ECF59E7-C1C1-466F-8531-CAD0774AF608}"/>
    <cellStyle name="Comma 2 2 2 3 2 2 2 2 2 2 2 2" xfId="48026" xr:uid="{BCB30AA2-92A9-4997-932A-E81A36A8A919}"/>
    <cellStyle name="Comma 2 2 2 3 2 2 2 2 2 2 3" xfId="36162" xr:uid="{2C278314-F88C-4784-B5C1-42D3356E1BF5}"/>
    <cellStyle name="Comma 2 2 2 3 2 2 2 2 2 3" xfId="18137" xr:uid="{DA2B3988-B15B-4732-A4A2-F3978E3EAA59}"/>
    <cellStyle name="Comma 2 2 2 3 2 2 2 2 2 3 2" xfId="42091" xr:uid="{3FBBF8DD-1ACC-4902-9747-CAEE69E75867}"/>
    <cellStyle name="Comma 2 2 2 3 2 2 2 2 2 4" xfId="30204" xr:uid="{026BB97F-A08B-4112-ABCB-07AA6924C76A}"/>
    <cellStyle name="Comma 2 2 2 3 2 2 2 2 3" xfId="9248" xr:uid="{9496D767-4DCB-437A-9AA7-381EECCCDDCA}"/>
    <cellStyle name="Comma 2 2 2 3 2 2 2 2 3 2" xfId="21131" xr:uid="{E17EFC42-6F51-4AC2-A794-287DC0E7D645}"/>
    <cellStyle name="Comma 2 2 2 3 2 2 2 2 3 2 2" xfId="45084" xr:uid="{CD81EC9B-6EF4-48A6-9C05-74D7EBB1EBC7}"/>
    <cellStyle name="Comma 2 2 2 3 2 2 2 2 3 3" xfId="33213" xr:uid="{E669FBFA-798D-4765-8B1B-641698EB06EC}"/>
    <cellStyle name="Comma 2 2 2 3 2 2 2 2 4" xfId="15196" xr:uid="{1FC857C8-A609-4005-9B34-DA526ADBBE8D}"/>
    <cellStyle name="Comma 2 2 2 3 2 2 2 2 4 2" xfId="39150" xr:uid="{5AE3EC07-3F7F-47E4-BBC4-B8816341DAAF}"/>
    <cellStyle name="Comma 2 2 2 3 2 2 2 2 5" xfId="27256" xr:uid="{1D59EA07-DF3D-400F-A24D-940E96E49D41}"/>
    <cellStyle name="Comma 2 2 2 3 2 2 2 3" xfId="4788" xr:uid="{AF138F4B-6E28-474B-BE74-19380049973F}"/>
    <cellStyle name="Comma 2 2 2 3 2 2 2 3 2" xfId="10770" xr:uid="{D7B2D5A2-2851-4862-B704-59114284266D}"/>
    <cellStyle name="Comma 2 2 2 3 2 2 2 3 2 2" xfId="22645" xr:uid="{455C937A-EC69-4DBC-A821-E47A501CF009}"/>
    <cellStyle name="Comma 2 2 2 3 2 2 2 3 2 2 2" xfId="46598" xr:uid="{665793E7-38E4-47A5-A052-C668A2D3080A}"/>
    <cellStyle name="Comma 2 2 2 3 2 2 2 3 2 3" xfId="34734" xr:uid="{8DF34482-36A8-48C9-8832-9E9071121718}"/>
    <cellStyle name="Comma 2 2 2 3 2 2 2 3 3" xfId="16709" xr:uid="{12E7A470-F23B-4C39-8374-E5C4B2D14E65}"/>
    <cellStyle name="Comma 2 2 2 3 2 2 2 3 3 2" xfId="40663" xr:uid="{2A85A8D3-E3D0-45EF-B615-EFDDD00B4927}"/>
    <cellStyle name="Comma 2 2 2 3 2 2 2 3 4" xfId="28776" xr:uid="{074EAE54-3904-4093-8786-32E9FC92E957}"/>
    <cellStyle name="Comma 2 2 2 3 2 2 2 4" xfId="7820" xr:uid="{AAEFFDDB-051C-442B-B4EA-E7F1B80B00E9}"/>
    <cellStyle name="Comma 2 2 2 3 2 2 2 4 2" xfId="19703" xr:uid="{3DBE241C-568B-432E-A84D-DCB9A05C617C}"/>
    <cellStyle name="Comma 2 2 2 3 2 2 2 4 2 2" xfId="43656" xr:uid="{5D4BA071-203A-4FB4-95E3-ACDAF41AB36E}"/>
    <cellStyle name="Comma 2 2 2 3 2 2 2 4 3" xfId="31785" xr:uid="{758D6932-0553-4B07-80C5-C170003F12C0}"/>
    <cellStyle name="Comma 2 2 2 3 2 2 2 5" xfId="13768" xr:uid="{D1184219-5A1C-4B89-99C8-A2F26836574D}"/>
    <cellStyle name="Comma 2 2 2 3 2 2 2 5 2" xfId="37722" xr:uid="{3B6BFC5D-F5CB-4F54-BF1A-A70F27C4A73D}"/>
    <cellStyle name="Comma 2 2 2 3 2 2 2 6" xfId="25828" xr:uid="{4E85246D-EAC7-46D4-A616-4A68ABC15275}"/>
    <cellStyle name="Comma 2 2 2 3 2 2 3" xfId="2512" xr:uid="{978CDBA0-5A95-4D4E-AD96-5898A134C839}"/>
    <cellStyle name="Comma 2 2 2 3 2 2 3 2" xfId="5502" xr:uid="{42A65345-1BB5-4B99-9425-6773696E18A5}"/>
    <cellStyle name="Comma 2 2 2 3 2 2 3 2 2" xfId="11484" xr:uid="{5209E670-A5FB-4E3F-A8DB-E8589C50F95D}"/>
    <cellStyle name="Comma 2 2 2 3 2 2 3 2 2 2" xfId="23359" xr:uid="{A02B897B-7AB9-4B1A-97F5-1FDD19B161F7}"/>
    <cellStyle name="Comma 2 2 2 3 2 2 3 2 2 2 2" xfId="47312" xr:uid="{2E34EECC-3D67-423A-823B-3B8021E0745E}"/>
    <cellStyle name="Comma 2 2 2 3 2 2 3 2 2 3" xfId="35448" xr:uid="{B69B0E19-EE5F-4A68-A92A-0B218466775C}"/>
    <cellStyle name="Comma 2 2 2 3 2 2 3 2 3" xfId="17423" xr:uid="{365DE58A-00B1-4AE8-925B-39A9949CD2E6}"/>
    <cellStyle name="Comma 2 2 2 3 2 2 3 2 3 2" xfId="41377" xr:uid="{FF33518E-C667-4D05-8416-A753F240353A}"/>
    <cellStyle name="Comma 2 2 2 3 2 2 3 2 4" xfId="29490" xr:uid="{78F80F09-A6DA-4170-91B5-7DB3E43C8D13}"/>
    <cellStyle name="Comma 2 2 2 3 2 2 3 3" xfId="8534" xr:uid="{D747664D-2FFA-4F09-A4CE-4C6A4478D849}"/>
    <cellStyle name="Comma 2 2 2 3 2 2 3 3 2" xfId="20417" xr:uid="{E6F06697-F20D-437C-A279-42CC36EB564E}"/>
    <cellStyle name="Comma 2 2 2 3 2 2 3 3 2 2" xfId="44370" xr:uid="{F1F166BB-ECE9-4593-A178-15C3A38957A3}"/>
    <cellStyle name="Comma 2 2 2 3 2 2 3 3 3" xfId="32499" xr:uid="{DB386639-2AB9-481F-BF7A-48504E8AFAB7}"/>
    <cellStyle name="Comma 2 2 2 3 2 2 3 4" xfId="14482" xr:uid="{3AA8991E-6DEB-4B5C-8C57-2955B0C25C7F}"/>
    <cellStyle name="Comma 2 2 2 3 2 2 3 4 2" xfId="38436" xr:uid="{D3365BAE-514F-4550-BE70-1A7774B56B69}"/>
    <cellStyle name="Comma 2 2 2 3 2 2 3 5" xfId="26542" xr:uid="{24BCD297-9832-4968-9716-AAF5B75EC1B7}"/>
    <cellStyle name="Comma 2 2 2 3 2 2 4" xfId="4074" xr:uid="{854C561C-14E5-4391-B4C9-7EB99546390C}"/>
    <cellStyle name="Comma 2 2 2 3 2 2 4 2" xfId="10056" xr:uid="{2B219DC0-A733-4F37-ADA0-8B8AD1400B7D}"/>
    <cellStyle name="Comma 2 2 2 3 2 2 4 2 2" xfId="21931" xr:uid="{6ACB28E2-847B-446A-9CB9-BFCCAFCACC58}"/>
    <cellStyle name="Comma 2 2 2 3 2 2 4 2 2 2" xfId="45884" xr:uid="{825E1113-2FEC-44E8-A5E9-86C1E2F70720}"/>
    <cellStyle name="Comma 2 2 2 3 2 2 4 2 3" xfId="34020" xr:uid="{707BA3DB-A327-401C-91DB-A6C2325AC39F}"/>
    <cellStyle name="Comma 2 2 2 3 2 2 4 3" xfId="15995" xr:uid="{7C06A42F-2F09-4A37-9909-4EF12C3783FF}"/>
    <cellStyle name="Comma 2 2 2 3 2 2 4 3 2" xfId="39949" xr:uid="{F3D96426-2FC0-49CA-87C7-EBCE2B1E50A0}"/>
    <cellStyle name="Comma 2 2 2 3 2 2 4 4" xfId="28062" xr:uid="{D299A20B-AF27-4E3F-A642-1E842AF77212}"/>
    <cellStyle name="Comma 2 2 2 3 2 2 5" xfId="7106" xr:uid="{781CFED6-3F89-4EE1-837A-0BF904E7CFF8}"/>
    <cellStyle name="Comma 2 2 2 3 2 2 5 2" xfId="18989" xr:uid="{FFEE9FF3-E1E0-4EA8-AC43-5857C60377A0}"/>
    <cellStyle name="Comma 2 2 2 3 2 2 5 2 2" xfId="42942" xr:uid="{3495F335-5505-4B02-B9E5-69A214694246}"/>
    <cellStyle name="Comma 2 2 2 3 2 2 5 3" xfId="31071" xr:uid="{C577ED2F-2923-4893-9640-8DB7DE5A630F}"/>
    <cellStyle name="Comma 2 2 2 3 2 2 6" xfId="13054" xr:uid="{5B883A27-F3DF-4C54-90E7-83E25E6CB6FA}"/>
    <cellStyle name="Comma 2 2 2 3 2 2 6 2" xfId="37008" xr:uid="{FD61B1B0-0F36-4B67-9F49-9C3E13D2133D}"/>
    <cellStyle name="Comma 2 2 2 3 2 2 7" xfId="25115" xr:uid="{BDC98497-1363-44BF-B376-BFC96353392B}"/>
    <cellStyle name="Comma 2 2 2 3 2 3" xfId="1456" xr:uid="{99E187BF-F2CC-41D9-B290-D020BDF9E3C0}"/>
    <cellStyle name="Comma 2 2 2 3 2 3 2" xfId="2884" xr:uid="{42378225-BD07-446A-8391-3D02F944FAA6}"/>
    <cellStyle name="Comma 2 2 2 3 2 3 2 2" xfId="5874" xr:uid="{914CDAB8-1B48-4B83-A5FA-33D4AAA2862D}"/>
    <cellStyle name="Comma 2 2 2 3 2 3 2 2 2" xfId="11856" xr:uid="{7EBAE87E-E86E-469C-9258-6D88B90B9883}"/>
    <cellStyle name="Comma 2 2 2 3 2 3 2 2 2 2" xfId="23731" xr:uid="{4CD339DC-D52D-484E-9243-D786958ADF33}"/>
    <cellStyle name="Comma 2 2 2 3 2 3 2 2 2 2 2" xfId="47684" xr:uid="{21A2C251-3FC1-4EE1-AF48-E08653950098}"/>
    <cellStyle name="Comma 2 2 2 3 2 3 2 2 2 3" xfId="35820" xr:uid="{FD942273-F267-4098-8560-2EB7F1C129F3}"/>
    <cellStyle name="Comma 2 2 2 3 2 3 2 2 3" xfId="17795" xr:uid="{6AE245B0-0698-4578-95F8-2477787A9764}"/>
    <cellStyle name="Comma 2 2 2 3 2 3 2 2 3 2" xfId="41749" xr:uid="{1F223E39-3A40-4056-B791-BFE57A65665E}"/>
    <cellStyle name="Comma 2 2 2 3 2 3 2 2 4" xfId="29862" xr:uid="{FD6679FA-6502-4822-AEC6-04D646CC52CA}"/>
    <cellStyle name="Comma 2 2 2 3 2 3 2 3" xfId="8906" xr:uid="{ADDE4F26-DD1E-4091-B704-70CD747DA698}"/>
    <cellStyle name="Comma 2 2 2 3 2 3 2 3 2" xfId="20789" xr:uid="{74AE58E4-F6A7-482F-A37A-A4D334E1A500}"/>
    <cellStyle name="Comma 2 2 2 3 2 3 2 3 2 2" xfId="44742" xr:uid="{2F38F22F-EBA4-4D2F-97B7-5DE41936E59E}"/>
    <cellStyle name="Comma 2 2 2 3 2 3 2 3 3" xfId="32871" xr:uid="{A4BDD9E8-1808-4367-89BC-7EA1471D3F85}"/>
    <cellStyle name="Comma 2 2 2 3 2 3 2 4" xfId="14854" xr:uid="{5098D627-98E8-4C9A-9F00-171BE1AFBA1B}"/>
    <cellStyle name="Comma 2 2 2 3 2 3 2 4 2" xfId="38808" xr:uid="{744C9A3C-D443-488B-B872-213942F692C8}"/>
    <cellStyle name="Comma 2 2 2 3 2 3 2 5" xfId="26914" xr:uid="{3F27A368-FA6F-43DB-B0B4-B4687CC6343A}"/>
    <cellStyle name="Comma 2 2 2 3 2 3 3" xfId="4446" xr:uid="{848C71DB-8FCE-4F9B-8DE7-850DAA881A48}"/>
    <cellStyle name="Comma 2 2 2 3 2 3 3 2" xfId="10428" xr:uid="{5AFB449C-621D-4290-9455-DB43C490A19A}"/>
    <cellStyle name="Comma 2 2 2 3 2 3 3 2 2" xfId="22303" xr:uid="{BB22DA83-8237-4B75-B847-D6050A17E270}"/>
    <cellStyle name="Comma 2 2 2 3 2 3 3 2 2 2" xfId="46256" xr:uid="{1655645F-3676-45DE-9460-222AA2E915C2}"/>
    <cellStyle name="Comma 2 2 2 3 2 3 3 2 3" xfId="34392" xr:uid="{A2BAF72D-AC9D-4718-AC5B-CD085E0DDC6D}"/>
    <cellStyle name="Comma 2 2 2 3 2 3 3 3" xfId="16367" xr:uid="{94BE0760-8BDA-4FA8-9242-95C11A318C6F}"/>
    <cellStyle name="Comma 2 2 2 3 2 3 3 3 2" xfId="40321" xr:uid="{091CAAE4-5FB2-437C-BD7D-567316558BAC}"/>
    <cellStyle name="Comma 2 2 2 3 2 3 3 4" xfId="28434" xr:uid="{CE4E17EC-3A6A-4BA3-A002-01CFB5D8D8B7}"/>
    <cellStyle name="Comma 2 2 2 3 2 3 4" xfId="7478" xr:uid="{BC3E9936-E2D0-4BC5-B017-99D4C12F1CC0}"/>
    <cellStyle name="Comma 2 2 2 3 2 3 4 2" xfId="19361" xr:uid="{1EE082C7-5B17-466B-B603-22293ABE66BB}"/>
    <cellStyle name="Comma 2 2 2 3 2 3 4 2 2" xfId="43314" xr:uid="{F0B51EF3-B8A5-43B6-93E9-5303F73CFD68}"/>
    <cellStyle name="Comma 2 2 2 3 2 3 4 3" xfId="31443" xr:uid="{305A5B65-87B8-4F0B-918B-C43433821554}"/>
    <cellStyle name="Comma 2 2 2 3 2 3 5" xfId="13426" xr:uid="{1583AD8E-C398-4683-973A-7B0A97798E29}"/>
    <cellStyle name="Comma 2 2 2 3 2 3 5 2" xfId="37380" xr:uid="{CA8AAF5D-E1C3-471E-A5E3-3F8092AD2AA8}"/>
    <cellStyle name="Comma 2 2 2 3 2 3 6" xfId="25486" xr:uid="{FC4EC6CD-B156-48AA-8CF7-E20AB8C52702}"/>
    <cellStyle name="Comma 2 2 2 3 2 4" xfId="2170" xr:uid="{2B3B2C17-0DB0-44E8-83ED-EEDA3A689607}"/>
    <cellStyle name="Comma 2 2 2 3 2 4 2" xfId="5160" xr:uid="{1CA0E00B-B9FE-4652-A460-D74EAD85CD3B}"/>
    <cellStyle name="Comma 2 2 2 3 2 4 2 2" xfId="11142" xr:uid="{5FDFFA6B-7218-413D-A1D1-FAFB830A9A0B}"/>
    <cellStyle name="Comma 2 2 2 3 2 4 2 2 2" xfId="23017" xr:uid="{F151FEC6-83D6-4898-A8D4-4487F63D0D91}"/>
    <cellStyle name="Comma 2 2 2 3 2 4 2 2 2 2" xfId="46970" xr:uid="{F1A756DF-7117-4B6B-A67A-ADDB14E43385}"/>
    <cellStyle name="Comma 2 2 2 3 2 4 2 2 3" xfId="35106" xr:uid="{B0B9024B-593E-4AD4-9076-4593AAB21AF8}"/>
    <cellStyle name="Comma 2 2 2 3 2 4 2 3" xfId="17081" xr:uid="{E2939A7B-88CD-4A29-9142-394B806F9B5F}"/>
    <cellStyle name="Comma 2 2 2 3 2 4 2 3 2" xfId="41035" xr:uid="{016A2601-73EF-41F3-B4A2-572884BE9E8A}"/>
    <cellStyle name="Comma 2 2 2 3 2 4 2 4" xfId="29148" xr:uid="{5DD74BEB-0147-4DBD-B065-5970BBBC2EC4}"/>
    <cellStyle name="Comma 2 2 2 3 2 4 3" xfId="8192" xr:uid="{BCD6D1B0-312C-4508-B526-838DDD183C4F}"/>
    <cellStyle name="Comma 2 2 2 3 2 4 3 2" xfId="20075" xr:uid="{BB74CE62-EB78-4305-AAB0-F8510763DD33}"/>
    <cellStyle name="Comma 2 2 2 3 2 4 3 2 2" xfId="44028" xr:uid="{5A1154ED-10E7-4B24-BB59-AD987DAF58C0}"/>
    <cellStyle name="Comma 2 2 2 3 2 4 3 3" xfId="32157" xr:uid="{AA8AB595-0E7F-4848-99D1-656FB2CAAC22}"/>
    <cellStyle name="Comma 2 2 2 3 2 4 4" xfId="14140" xr:uid="{C7B8F717-4685-4B63-895F-C482B5B0F55D}"/>
    <cellStyle name="Comma 2 2 2 3 2 4 4 2" xfId="38094" xr:uid="{0655DCB2-CE11-444D-9C18-F8CBE5AD3252}"/>
    <cellStyle name="Comma 2 2 2 3 2 4 5" xfId="26200" xr:uid="{30C51FD7-068A-42C7-8E87-FF7681E255BA}"/>
    <cellStyle name="Comma 2 2 2 3 2 5" xfId="3730" xr:uid="{47AC456A-A38D-435C-B3D5-4A2D54117AD8}"/>
    <cellStyle name="Comma 2 2 2 3 2 5 2" xfId="9712" xr:uid="{8D930364-9EB0-4433-990E-C338FF503D4A}"/>
    <cellStyle name="Comma 2 2 2 3 2 5 2 2" xfId="21587" xr:uid="{A0D08504-E8C2-483B-A8D8-A95B480E8A46}"/>
    <cellStyle name="Comma 2 2 2 3 2 5 2 2 2" xfId="45540" xr:uid="{4847B737-AF5C-4FEF-875A-18693C1ECC58}"/>
    <cellStyle name="Comma 2 2 2 3 2 5 2 3" xfId="33676" xr:uid="{9F1679C4-2349-4D0F-9061-3FF24BCBAD08}"/>
    <cellStyle name="Comma 2 2 2 3 2 5 3" xfId="15651" xr:uid="{77E888AE-702B-4CF9-8844-9F9C05BF54E7}"/>
    <cellStyle name="Comma 2 2 2 3 2 5 3 2" xfId="39605" xr:uid="{A890E593-338A-4F29-9BB6-40B678AF9576}"/>
    <cellStyle name="Comma 2 2 2 3 2 5 4" xfId="27718" xr:uid="{A745B352-CDA4-4EC4-9B3D-C9F0B82AE97B}"/>
    <cellStyle name="Comma 2 2 2 3 2 6" xfId="44" xr:uid="{592E7FCF-A1C6-41DA-AFAB-3E061554D77E}"/>
    <cellStyle name="Comma 2 2 2 3 2 6 2" xfId="12350" xr:uid="{7E0204C3-F6B9-440D-A385-75F578CA8DA6}"/>
    <cellStyle name="Comma 2 2 2 3 2 6 2 2" xfId="24224" xr:uid="{2931D9C8-64D9-4356-9A44-A89BD1079F8F}"/>
    <cellStyle name="Comma 2 2 2 3 2 6 2 2 2" xfId="48177" xr:uid="{0ACB42DB-07BE-4BBE-9AE6-625F6550E074}"/>
    <cellStyle name="Comma 2 2 2 3 2 6 2 3" xfId="36313" xr:uid="{D77F69AF-2F6E-48BA-A1F5-199AB1511AF4}"/>
    <cellStyle name="Comma 2 2 2 3 2 6 3" xfId="18288" xr:uid="{DA74F9F1-EBB3-49F0-AD21-FA3F8A1750F5}"/>
    <cellStyle name="Comma 2 2 2 3 2 6 3 2" xfId="42242" xr:uid="{609B708C-CB3B-4DA5-AFF7-9E9065D56CA0}"/>
    <cellStyle name="Comma 2 2 2 3 2 6 4" xfId="6371" xr:uid="{354E88C5-1FF7-40F3-8C2E-EF194719B254}"/>
    <cellStyle name="Comma 2 2 2 3 2 6 4 2" xfId="30357" xr:uid="{BCD166A5-2EF5-4502-AA02-1A5DC6A98AC8}"/>
    <cellStyle name="Comma 2 2 2 3 2 6 5" xfId="24358" xr:uid="{80E930A8-F14C-4D63-9358-479AD6A6823A}"/>
    <cellStyle name="Comma 2 2 2 3 2 7" xfId="6760" xr:uid="{4FCC353A-BD7B-43A6-802C-81E64074E46C}"/>
    <cellStyle name="Comma 2 2 2 3 2 7 2" xfId="18645" xr:uid="{741A0F3B-CD12-4F9B-A8EA-5984DB445F00}"/>
    <cellStyle name="Comma 2 2 2 3 2 7 2 2" xfId="42598" xr:uid="{6EA28EB9-DDA3-4D65-923C-A7DBF373882D}"/>
    <cellStyle name="Comma 2 2 2 3 2 7 3" xfId="30727" xr:uid="{6BB46733-9286-47F7-A482-2D6332BBD2F8}"/>
    <cellStyle name="Comma 2 2 2 3 2 8" xfId="12710" xr:uid="{91835F0D-44D6-4D66-ACF2-541C6E553AE5}"/>
    <cellStyle name="Comma 2 2 2 3 2 8 2" xfId="36664" xr:uid="{9D98A211-016A-4A48-B0D8-9300372A9AD1}"/>
    <cellStyle name="Comma 2 2 2 3 2 9" xfId="24772" xr:uid="{E5D2D319-387C-44BA-968C-91584B72C2DD}"/>
    <cellStyle name="Comma 2 2 2 3 3" xfId="925" xr:uid="{7E64AFC4-6A0E-4A63-A18D-3D62EE759EBA}"/>
    <cellStyle name="Comma 2 2 2 3 3 2" xfId="1638" xr:uid="{8CEFA539-5D8F-4453-9132-07703D4244AA}"/>
    <cellStyle name="Comma 2 2 2 3 3 2 2" xfId="3066" xr:uid="{3B0EBEDB-F105-4C28-8ADA-87A7B730A1A3}"/>
    <cellStyle name="Comma 2 2 2 3 3 2 2 2" xfId="6056" xr:uid="{4112C7F6-0F38-469C-91E1-DB11EDEA4B5D}"/>
    <cellStyle name="Comma 2 2 2 3 3 2 2 2 2" xfId="12038" xr:uid="{57CF6896-6966-4428-A188-9D383E7B6243}"/>
    <cellStyle name="Comma 2 2 2 3 3 2 2 2 2 2" xfId="23913" xr:uid="{E1F24453-DB8D-42F8-87F2-C0D8E3C9D8F1}"/>
    <cellStyle name="Comma 2 2 2 3 3 2 2 2 2 2 2" xfId="47866" xr:uid="{26002400-CBC3-4723-9CD7-6F2453E978C5}"/>
    <cellStyle name="Comma 2 2 2 3 3 2 2 2 2 3" xfId="36002" xr:uid="{12E4B7EE-DC10-459E-BE1C-8568BC7ADE2F}"/>
    <cellStyle name="Comma 2 2 2 3 3 2 2 2 3" xfId="17977" xr:uid="{A3BA7A33-272D-4448-B1AA-8927F54AC7F2}"/>
    <cellStyle name="Comma 2 2 2 3 3 2 2 2 3 2" xfId="41931" xr:uid="{AA767C3C-8F84-4705-913E-3412855A163B}"/>
    <cellStyle name="Comma 2 2 2 3 3 2 2 2 4" xfId="30044" xr:uid="{78B54C81-F0B3-4441-9BCF-BB3BD00A6807}"/>
    <cellStyle name="Comma 2 2 2 3 3 2 2 3" xfId="9088" xr:uid="{026092FF-5BF2-4DD3-AE05-4DA0C895830A}"/>
    <cellStyle name="Comma 2 2 2 3 3 2 2 3 2" xfId="20971" xr:uid="{935C5F5C-6477-44BD-9A6C-17E16ACAE667}"/>
    <cellStyle name="Comma 2 2 2 3 3 2 2 3 2 2" xfId="44924" xr:uid="{115C14B6-CB7F-4515-A0F2-9214FC8428C6}"/>
    <cellStyle name="Comma 2 2 2 3 3 2 2 3 3" xfId="33053" xr:uid="{DAD142BB-41B3-434E-B738-7C5BA6296FF7}"/>
    <cellStyle name="Comma 2 2 2 3 3 2 2 4" xfId="15036" xr:uid="{8A9F288E-1BCA-4129-99D8-89F2DB7659AC}"/>
    <cellStyle name="Comma 2 2 2 3 3 2 2 4 2" xfId="38990" xr:uid="{8AA666F4-B13A-469A-A32A-150825C28735}"/>
    <cellStyle name="Comma 2 2 2 3 3 2 2 5" xfId="27096" xr:uid="{4432F612-FC63-44E3-9E64-94CDC535ACDA}"/>
    <cellStyle name="Comma 2 2 2 3 3 2 3" xfId="4628" xr:uid="{E55C99AD-EC11-4039-BD4D-5EFB43573E54}"/>
    <cellStyle name="Comma 2 2 2 3 3 2 3 2" xfId="10610" xr:uid="{27CBA8D9-7006-4F01-8629-921D4DF94AD6}"/>
    <cellStyle name="Comma 2 2 2 3 3 2 3 2 2" xfId="22485" xr:uid="{76811108-7B08-4503-8002-71411EC8C9B2}"/>
    <cellStyle name="Comma 2 2 2 3 3 2 3 2 2 2" xfId="46438" xr:uid="{E06FC9E2-2A33-44A4-94D9-3C6EC6ACD5AE}"/>
    <cellStyle name="Comma 2 2 2 3 3 2 3 2 3" xfId="34574" xr:uid="{B0E801B3-9531-4075-BA01-EEAC6BAB13D9}"/>
    <cellStyle name="Comma 2 2 2 3 3 2 3 3" xfId="16549" xr:uid="{4F61DE8F-7AC8-4D1F-BCF3-749B06BE104E}"/>
    <cellStyle name="Comma 2 2 2 3 3 2 3 3 2" xfId="40503" xr:uid="{6FD7EC28-E32E-4B47-85DB-7F9ECCBFE743}"/>
    <cellStyle name="Comma 2 2 2 3 3 2 3 4" xfId="28616" xr:uid="{1BFF3C88-4036-4D09-8063-D2F1183029B1}"/>
    <cellStyle name="Comma 2 2 2 3 3 2 4" xfId="7660" xr:uid="{148624B1-3FC8-4D02-BC40-7B1ED55D252C}"/>
    <cellStyle name="Comma 2 2 2 3 3 2 4 2" xfId="19543" xr:uid="{0B91C9F9-4894-4AE3-9CA6-39E9CA486866}"/>
    <cellStyle name="Comma 2 2 2 3 3 2 4 2 2" xfId="43496" xr:uid="{F3FF7A99-2BFA-4C4F-917D-584FF2D6BE27}"/>
    <cellStyle name="Comma 2 2 2 3 3 2 4 3" xfId="31625" xr:uid="{ACFF7780-2CB4-43BC-8917-436925655722}"/>
    <cellStyle name="Comma 2 2 2 3 3 2 5" xfId="13608" xr:uid="{50E8BC9B-21F7-4416-A3D6-0411F16CC0C5}"/>
    <cellStyle name="Comma 2 2 2 3 3 2 5 2" xfId="37562" xr:uid="{8431394D-E042-4102-98E5-B895DDAC9FBC}"/>
    <cellStyle name="Comma 2 2 2 3 3 2 6" xfId="25668" xr:uid="{5922066C-31C5-4DC4-B9D1-F9E2311A0039}"/>
    <cellStyle name="Comma 2 2 2 3 3 3" xfId="2352" xr:uid="{AF93C240-93A9-49F3-9C77-7358BF0BD069}"/>
    <cellStyle name="Comma 2 2 2 3 3 3 2" xfId="5342" xr:uid="{72B72F85-F070-45E6-9FF5-373A8C552D08}"/>
    <cellStyle name="Comma 2 2 2 3 3 3 2 2" xfId="11324" xr:uid="{0F71ABE1-BF27-40D6-B348-D9BC4EC1F4DF}"/>
    <cellStyle name="Comma 2 2 2 3 3 3 2 2 2" xfId="23199" xr:uid="{68630AE1-EAF9-489A-B69D-4322B4537340}"/>
    <cellStyle name="Comma 2 2 2 3 3 3 2 2 2 2" xfId="47152" xr:uid="{D587DB5C-10AF-42FD-A0D9-1385B1C5A5DC}"/>
    <cellStyle name="Comma 2 2 2 3 3 3 2 2 3" xfId="35288" xr:uid="{97D9D14F-A907-4AA7-8FF2-CAA93D57C16B}"/>
    <cellStyle name="Comma 2 2 2 3 3 3 2 3" xfId="17263" xr:uid="{37189536-6850-4236-84FE-13BD97863192}"/>
    <cellStyle name="Comma 2 2 2 3 3 3 2 3 2" xfId="41217" xr:uid="{F53D4F2C-F673-403F-854D-61D7FB517307}"/>
    <cellStyle name="Comma 2 2 2 3 3 3 2 4" xfId="29330" xr:uid="{C085FDDA-868B-44D8-BD34-2091C9151A10}"/>
    <cellStyle name="Comma 2 2 2 3 3 3 3" xfId="8374" xr:uid="{177302E1-8F87-4B26-A1B0-A330FF6CF8D5}"/>
    <cellStyle name="Comma 2 2 2 3 3 3 3 2" xfId="20257" xr:uid="{E9D0878A-A6B7-4C1C-B773-43BC4AD314CC}"/>
    <cellStyle name="Comma 2 2 2 3 3 3 3 2 2" xfId="44210" xr:uid="{CA4F0DD7-7285-440A-9A59-3C9FB4AF1484}"/>
    <cellStyle name="Comma 2 2 2 3 3 3 3 3" xfId="32339" xr:uid="{3761DD42-F6C9-4BCA-8AA3-A3443266BD78}"/>
    <cellStyle name="Comma 2 2 2 3 3 3 4" xfId="14322" xr:uid="{0C2E7658-22E3-4D65-B9A9-7E59A30929A3}"/>
    <cellStyle name="Comma 2 2 2 3 3 3 4 2" xfId="38276" xr:uid="{A8AB2099-144F-4FE6-A3AC-71527A23BCA9}"/>
    <cellStyle name="Comma 2 2 2 3 3 3 5" xfId="26382" xr:uid="{2419653A-C0C1-401C-B194-39D80A91E32A}"/>
    <cellStyle name="Comma 2 2 2 3 3 4" xfId="3914" xr:uid="{AF7C57DF-1A87-469A-A393-FC4978A80457}"/>
    <cellStyle name="Comma 2 2 2 3 3 4 2" xfId="9896" xr:uid="{9E4AA06D-AE74-4D84-9540-82E471E8FC58}"/>
    <cellStyle name="Comma 2 2 2 3 3 4 2 2" xfId="21771" xr:uid="{A57EB1D8-D7DD-4FFE-99C3-60843E500F08}"/>
    <cellStyle name="Comma 2 2 2 3 3 4 2 2 2" xfId="45724" xr:uid="{EF975114-CF3E-423F-8D9C-963CB602865F}"/>
    <cellStyle name="Comma 2 2 2 3 3 4 2 3" xfId="33860" xr:uid="{980A9BA8-BF25-41E3-9608-DE6A59D3710E}"/>
    <cellStyle name="Comma 2 2 2 3 3 4 3" xfId="15835" xr:uid="{EF8C6C65-E8AD-47E3-934E-FB191E431D5C}"/>
    <cellStyle name="Comma 2 2 2 3 3 4 3 2" xfId="39789" xr:uid="{2BE92827-AD2A-4E0D-BDA0-B69CEDA1288C}"/>
    <cellStyle name="Comma 2 2 2 3 3 4 4" xfId="27902" xr:uid="{83745221-119A-441A-9654-F96E0E7508E5}"/>
    <cellStyle name="Comma 2 2 2 3 3 5" xfId="6946" xr:uid="{55013437-4D30-4DB6-91F6-AAF77086FF38}"/>
    <cellStyle name="Comma 2 2 2 3 3 5 2" xfId="18829" xr:uid="{87816ADA-06E6-4751-B2BA-9A03BE13278A}"/>
    <cellStyle name="Comma 2 2 2 3 3 5 2 2" xfId="42782" xr:uid="{516FAE0E-685B-4DC0-9E7B-993251B9EB1B}"/>
    <cellStyle name="Comma 2 2 2 3 3 5 3" xfId="30911" xr:uid="{B284F758-98D0-4417-B4B2-0B37B5A05310}"/>
    <cellStyle name="Comma 2 2 2 3 3 6" xfId="12894" xr:uid="{E26E2AE9-2BB6-4DA4-AB2A-FF843F69F2F3}"/>
    <cellStyle name="Comma 2 2 2 3 3 6 2" xfId="36848" xr:uid="{2299A732-AB61-4214-BB84-9975A7D7591E}"/>
    <cellStyle name="Comma 2 2 2 3 3 7" xfId="24955" xr:uid="{0F9D6CF4-2A08-4D88-BFBB-C1E9A28A633C}"/>
    <cellStyle name="Comma 2 2 2 3 4" xfId="1296" xr:uid="{187EEC5E-E94E-44DB-8A3F-4FF5CD214CCB}"/>
    <cellStyle name="Comma 2 2 2 3 4 2" xfId="2724" xr:uid="{6D7666C4-5BC3-44F8-A4EB-A00943A17585}"/>
    <cellStyle name="Comma 2 2 2 3 4 2 2" xfId="5714" xr:uid="{2CF35867-4C06-4E35-91DD-6715C1CA7AE2}"/>
    <cellStyle name="Comma 2 2 2 3 4 2 2 2" xfId="11696" xr:uid="{26A90021-7983-4AF9-8704-4BCEDE3F1BD2}"/>
    <cellStyle name="Comma 2 2 2 3 4 2 2 2 2" xfId="23571" xr:uid="{9BC590CF-A703-4A12-87E0-BCF4A7FEE0CB}"/>
    <cellStyle name="Comma 2 2 2 3 4 2 2 2 2 2" xfId="47524" xr:uid="{06656EF5-CF4A-4072-8CCC-8AA252F32A14}"/>
    <cellStyle name="Comma 2 2 2 3 4 2 2 2 3" xfId="35660" xr:uid="{B0DF4A39-D44A-4F40-991F-8C819707D882}"/>
    <cellStyle name="Comma 2 2 2 3 4 2 2 3" xfId="17635" xr:uid="{1237EBFF-BB18-4BC8-97C6-A8FD919F2425}"/>
    <cellStyle name="Comma 2 2 2 3 4 2 2 3 2" xfId="41589" xr:uid="{967F6057-122E-4FBD-B340-11062904DB73}"/>
    <cellStyle name="Comma 2 2 2 3 4 2 2 4" xfId="29702" xr:uid="{D48CB301-4981-4764-9324-2182F3CD8231}"/>
    <cellStyle name="Comma 2 2 2 3 4 2 3" xfId="8746" xr:uid="{753170FF-EDC9-4C9C-B038-47562AC9A7AB}"/>
    <cellStyle name="Comma 2 2 2 3 4 2 3 2" xfId="20629" xr:uid="{564A6433-F096-4297-A32E-26F81E28C76A}"/>
    <cellStyle name="Comma 2 2 2 3 4 2 3 2 2" xfId="44582" xr:uid="{DD7C04F8-FE0C-4663-A45E-B29E98651AD7}"/>
    <cellStyle name="Comma 2 2 2 3 4 2 3 3" xfId="32711" xr:uid="{D5E3250E-17B1-4935-A66F-719CBF04000C}"/>
    <cellStyle name="Comma 2 2 2 3 4 2 4" xfId="14694" xr:uid="{2AAA1A57-9714-435C-B479-DB10F46328FC}"/>
    <cellStyle name="Comma 2 2 2 3 4 2 4 2" xfId="38648" xr:uid="{A2ACE326-0847-4FDA-A8AC-141982CCE799}"/>
    <cellStyle name="Comma 2 2 2 3 4 2 5" xfId="26754" xr:uid="{B38CE509-3E1D-4A4B-B42D-6D8E01F8612D}"/>
    <cellStyle name="Comma 2 2 2 3 4 3" xfId="4286" xr:uid="{6059DE11-0E91-477A-A090-D74B6D3D9F6A}"/>
    <cellStyle name="Comma 2 2 2 3 4 3 2" xfId="10268" xr:uid="{1D530E0E-9483-4181-A1D4-C08FDC46ECCF}"/>
    <cellStyle name="Comma 2 2 2 3 4 3 2 2" xfId="22143" xr:uid="{E155471D-770C-41FC-8674-8653CAF7A6C9}"/>
    <cellStyle name="Comma 2 2 2 3 4 3 2 2 2" xfId="46096" xr:uid="{A47EE342-4911-4DB6-966B-13CE4FD4F541}"/>
    <cellStyle name="Comma 2 2 2 3 4 3 2 3" xfId="34232" xr:uid="{85E6D8E1-E9E3-465F-892F-73C3763690AD}"/>
    <cellStyle name="Comma 2 2 2 3 4 3 3" xfId="16207" xr:uid="{127F64A7-E270-4674-AA34-E86D7829C7AB}"/>
    <cellStyle name="Comma 2 2 2 3 4 3 3 2" xfId="40161" xr:uid="{2A4E3A9D-DD20-4AA2-AA67-D641AB03BB01}"/>
    <cellStyle name="Comma 2 2 2 3 4 3 4" xfId="28274" xr:uid="{00A07316-F481-4E76-AA25-D62AD0FC52CE}"/>
    <cellStyle name="Comma 2 2 2 3 4 4" xfId="7318" xr:uid="{A5CEF422-7609-4029-8362-74D516C03437}"/>
    <cellStyle name="Comma 2 2 2 3 4 4 2" xfId="19201" xr:uid="{8495DAFA-DF09-451A-82D5-FA772505CA77}"/>
    <cellStyle name="Comma 2 2 2 3 4 4 2 2" xfId="43154" xr:uid="{362B62E3-0494-42AE-81F0-FC72B280B7D2}"/>
    <cellStyle name="Comma 2 2 2 3 4 4 3" xfId="31283" xr:uid="{8EEC483D-AFCF-47C2-B77E-FD43704821B6}"/>
    <cellStyle name="Comma 2 2 2 3 4 5" xfId="13266" xr:uid="{96B6A14E-32CB-464D-9383-41B322D3B157}"/>
    <cellStyle name="Comma 2 2 2 3 4 5 2" xfId="37220" xr:uid="{53DE42BA-029D-4A4F-80CD-90FFEA9AE07B}"/>
    <cellStyle name="Comma 2 2 2 3 4 6" xfId="25326" xr:uid="{BE887398-F730-45B3-9BE8-7C867447E252}"/>
    <cellStyle name="Comma 2 2 2 3 5" xfId="2010" xr:uid="{55518F0E-68C3-4E23-8DF5-AEF808154B72}"/>
    <cellStyle name="Comma 2 2 2 3 5 2" xfId="5000" xr:uid="{C8867116-0300-4786-BBC4-2509A467A0FE}"/>
    <cellStyle name="Comma 2 2 2 3 5 2 2" xfId="10982" xr:uid="{424A9C0C-EE3A-46F8-9A6F-BF30329CED49}"/>
    <cellStyle name="Comma 2 2 2 3 5 2 2 2" xfId="22857" xr:uid="{FF0C39AA-09E7-4515-8740-9D4BC0F1BDB6}"/>
    <cellStyle name="Comma 2 2 2 3 5 2 2 2 2" xfId="46810" xr:uid="{CC15472F-C577-40F4-A7CE-1D453554A3ED}"/>
    <cellStyle name="Comma 2 2 2 3 5 2 2 3" xfId="34946" xr:uid="{650C1755-462A-4CEC-809C-2DE544930655}"/>
    <cellStyle name="Comma 2 2 2 3 5 2 3" xfId="16921" xr:uid="{45D5ED8A-F09B-4531-A81E-ED6790E4686F}"/>
    <cellStyle name="Comma 2 2 2 3 5 2 3 2" xfId="40875" xr:uid="{C4C5BAC1-288F-407B-92C2-CAD5FB0452E3}"/>
    <cellStyle name="Comma 2 2 2 3 5 2 4" xfId="28988" xr:uid="{68329301-5955-455F-BB7A-D1FE79D06D4A}"/>
    <cellStyle name="Comma 2 2 2 3 5 3" xfId="8032" xr:uid="{6545C468-BFB8-4875-A6FB-6A2D9754C61C}"/>
    <cellStyle name="Comma 2 2 2 3 5 3 2" xfId="19915" xr:uid="{EA14527E-C529-4224-81A0-250BEF173CC1}"/>
    <cellStyle name="Comma 2 2 2 3 5 3 2 2" xfId="43868" xr:uid="{E6BC4131-6BE2-4670-B947-74E73A3BCF28}"/>
    <cellStyle name="Comma 2 2 2 3 5 3 3" xfId="31997" xr:uid="{6E9338DD-B7FD-422F-8E10-C235FD9472E4}"/>
    <cellStyle name="Comma 2 2 2 3 5 4" xfId="13980" xr:uid="{ADF8132E-9CF1-4E3A-BA71-88105FE40C5C}"/>
    <cellStyle name="Comma 2 2 2 3 5 4 2" xfId="37934" xr:uid="{D25BF097-2911-4A98-999D-61A4E03C4865}"/>
    <cellStyle name="Comma 2 2 2 3 5 5" xfId="26040" xr:uid="{F0896A72-378E-4674-A547-40AEFFB1A9A1}"/>
    <cellStyle name="Comma 2 2 2 3 6" xfId="3570" xr:uid="{E3768073-FF91-49B2-8CC0-FF2F94693EDC}"/>
    <cellStyle name="Comma 2 2 2 3 6 2" xfId="9552" xr:uid="{95CDD878-53A9-437A-A11E-1DD946B8D34C}"/>
    <cellStyle name="Comma 2 2 2 3 6 2 2" xfId="21427" xr:uid="{8E7E3808-A668-46AD-A949-D8E52CA31834}"/>
    <cellStyle name="Comma 2 2 2 3 6 2 2 2" xfId="45380" xr:uid="{B95B5E3D-DE79-4FFB-8B07-AA3371BA67A2}"/>
    <cellStyle name="Comma 2 2 2 3 6 2 3" xfId="33516" xr:uid="{0EF69DCB-ECA5-4FEF-B676-0D0C8A62D246}"/>
    <cellStyle name="Comma 2 2 2 3 6 3" xfId="15491" xr:uid="{EBC8A3E4-2E58-4425-9D23-7800DF273099}"/>
    <cellStyle name="Comma 2 2 2 3 6 3 2" xfId="39445" xr:uid="{550FB2E1-E181-4A97-B055-D9B75316F3C2}"/>
    <cellStyle name="Comma 2 2 2 3 6 4" xfId="27558" xr:uid="{2323FAB1-F253-4AB6-9D94-2F5AA65FD4F7}"/>
    <cellStyle name="Comma 2 2 2 3 7" xfId="6598" xr:uid="{90F326A5-FF2B-432C-B99E-0D142D12BF44}"/>
    <cellStyle name="Comma 2 2 2 3 7 2" xfId="18485" xr:uid="{5B6409D7-3048-4D93-AEF1-153DE0875DFD}"/>
    <cellStyle name="Comma 2 2 2 3 7 2 2" xfId="42438" xr:uid="{E0F5534A-BED9-4A70-B23B-A5494498BDD2}"/>
    <cellStyle name="Comma 2 2 2 3 7 3" xfId="30566" xr:uid="{951D378E-A6BB-4590-A4DC-4F907216139E}"/>
    <cellStyle name="Comma 2 2 2 3 8" xfId="12550" xr:uid="{49B4183A-AC26-4A46-A296-A63A5B4E2B50}"/>
    <cellStyle name="Comma 2 2 2 3 8 2" xfId="36504" xr:uid="{8C377E69-6688-4FA1-92BB-2E004D35543A}"/>
    <cellStyle name="Comma 2 2 2 3 9" xfId="24614" xr:uid="{F392C517-0A74-45D5-9341-D51FF85AFF2B}"/>
    <cellStyle name="Comma 2 2 2 4" xfId="640" xr:uid="{FA09A5B3-30CF-4999-A510-32CA10912169}"/>
    <cellStyle name="Comma 2 2 2 4 2" xfId="1004" xr:uid="{9A126A32-35BD-4310-ADE6-A46172386439}"/>
    <cellStyle name="Comma 2 2 2 4 2 2" xfId="1717" xr:uid="{03EF2215-67A5-4188-84CB-2C2FA54659AA}"/>
    <cellStyle name="Comma 2 2 2 4 2 2 2" xfId="3145" xr:uid="{41AC06DF-3189-45A1-866C-48E52A10BA2B}"/>
    <cellStyle name="Comma 2 2 2 4 2 2 2 2" xfId="6135" xr:uid="{C22E1D79-D094-4485-80FC-0888F1DCD769}"/>
    <cellStyle name="Comma 2 2 2 4 2 2 2 2 2" xfId="12117" xr:uid="{894198B5-E01E-49F4-82C1-038FA039BC7B}"/>
    <cellStyle name="Comma 2 2 2 4 2 2 2 2 2 2" xfId="23992" xr:uid="{1CB55855-BBA5-48C3-B5A7-8E04AFB78E26}"/>
    <cellStyle name="Comma 2 2 2 4 2 2 2 2 2 2 2" xfId="47945" xr:uid="{9700822F-D172-4305-AE43-EC00425FCB85}"/>
    <cellStyle name="Comma 2 2 2 4 2 2 2 2 2 3" xfId="36081" xr:uid="{31A05EAB-A5E6-4725-9AA3-6998DF05EFF0}"/>
    <cellStyle name="Comma 2 2 2 4 2 2 2 2 3" xfId="18056" xr:uid="{FA29C437-6CAB-461C-9B5B-AC1B14294205}"/>
    <cellStyle name="Comma 2 2 2 4 2 2 2 2 3 2" xfId="42010" xr:uid="{63980828-BDCE-4085-BD20-57AFF507BDDE}"/>
    <cellStyle name="Comma 2 2 2 4 2 2 2 2 4" xfId="30123" xr:uid="{F9CF959A-F17D-425E-9FE6-C1A6EA2B7D9B}"/>
    <cellStyle name="Comma 2 2 2 4 2 2 2 3" xfId="9167" xr:uid="{F83EC6CA-F4CF-4D5D-B419-4930C34E39BF}"/>
    <cellStyle name="Comma 2 2 2 4 2 2 2 3 2" xfId="21050" xr:uid="{BFB50536-9C00-47DA-BEBB-A97410745D8D}"/>
    <cellStyle name="Comma 2 2 2 4 2 2 2 3 2 2" xfId="45003" xr:uid="{F26B6537-F5D2-42BE-B7C3-B2F2CA83909F}"/>
    <cellStyle name="Comma 2 2 2 4 2 2 2 3 3" xfId="33132" xr:uid="{60D5AF8E-457C-46A0-8B4C-65A8A18E38A9}"/>
    <cellStyle name="Comma 2 2 2 4 2 2 2 4" xfId="15115" xr:uid="{9AE24A84-1C23-4F92-A316-A1BEF04E988C}"/>
    <cellStyle name="Comma 2 2 2 4 2 2 2 4 2" xfId="39069" xr:uid="{97D2FE78-A7BE-4D67-B1B5-129974F46380}"/>
    <cellStyle name="Comma 2 2 2 4 2 2 2 5" xfId="27175" xr:uid="{74EBD864-5007-41EB-B59A-30671C8CEBA9}"/>
    <cellStyle name="Comma 2 2 2 4 2 2 3" xfId="4707" xr:uid="{55A85FA6-B482-46D1-8287-A37A78BDCC62}"/>
    <cellStyle name="Comma 2 2 2 4 2 2 3 2" xfId="10689" xr:uid="{A34AA013-7273-497E-A367-3D7134EA7DE9}"/>
    <cellStyle name="Comma 2 2 2 4 2 2 3 2 2" xfId="22564" xr:uid="{1BD8F124-8CA6-4562-A733-A1EC29A20029}"/>
    <cellStyle name="Comma 2 2 2 4 2 2 3 2 2 2" xfId="46517" xr:uid="{EFE298CB-5351-4627-891C-5E40040E268A}"/>
    <cellStyle name="Comma 2 2 2 4 2 2 3 2 3" xfId="34653" xr:uid="{7086DFAD-EE05-4F17-96E4-30904BCAD3F2}"/>
    <cellStyle name="Comma 2 2 2 4 2 2 3 3" xfId="16628" xr:uid="{CD2C7F7B-0732-49E9-A84C-685D212B20F7}"/>
    <cellStyle name="Comma 2 2 2 4 2 2 3 3 2" xfId="40582" xr:uid="{8C0EA44E-EEEC-440E-A1F7-B0E408BD4BE9}"/>
    <cellStyle name="Comma 2 2 2 4 2 2 3 4" xfId="28695" xr:uid="{8FDC1142-D14E-4A66-B02E-898107CDD77C}"/>
    <cellStyle name="Comma 2 2 2 4 2 2 4" xfId="7739" xr:uid="{D4D03964-0184-41E7-B3E0-122F8E912818}"/>
    <cellStyle name="Comma 2 2 2 4 2 2 4 2" xfId="19622" xr:uid="{6F62DC9E-B2C4-43C1-9A1F-01C6040C9B53}"/>
    <cellStyle name="Comma 2 2 2 4 2 2 4 2 2" xfId="43575" xr:uid="{C7B1D614-38B9-43EE-B3D8-68D89DD4BFE4}"/>
    <cellStyle name="Comma 2 2 2 4 2 2 4 3" xfId="31704" xr:uid="{55612B12-3742-486E-A040-E6AC80EEF0E4}"/>
    <cellStyle name="Comma 2 2 2 4 2 2 5" xfId="13687" xr:uid="{78DD70E7-D32B-455E-9969-47B79DD3220E}"/>
    <cellStyle name="Comma 2 2 2 4 2 2 5 2" xfId="37641" xr:uid="{9CBA3EFB-7DE7-46F3-B4DC-D81872D4E33C}"/>
    <cellStyle name="Comma 2 2 2 4 2 2 6" xfId="25747" xr:uid="{4A3E4917-131F-4F9F-B049-47977350F57C}"/>
    <cellStyle name="Comma 2 2 2 4 2 3" xfId="2431" xr:uid="{6BC0F382-A96A-4554-9824-05B84E3FB5F5}"/>
    <cellStyle name="Comma 2 2 2 4 2 3 2" xfId="5421" xr:uid="{0E216B42-C487-4029-9DA7-3D149CBD844B}"/>
    <cellStyle name="Comma 2 2 2 4 2 3 2 2" xfId="11403" xr:uid="{BB1C211A-2994-44CD-8D2B-7995E2A44E5C}"/>
    <cellStyle name="Comma 2 2 2 4 2 3 2 2 2" xfId="23278" xr:uid="{48508AD3-BF59-4766-BA21-F084718DA6F3}"/>
    <cellStyle name="Comma 2 2 2 4 2 3 2 2 2 2" xfId="47231" xr:uid="{DCB1FC62-034E-4487-BADA-6860581E2C34}"/>
    <cellStyle name="Comma 2 2 2 4 2 3 2 2 3" xfId="35367" xr:uid="{6484B3DF-FE78-40BF-8EC6-96E686196AD4}"/>
    <cellStyle name="Comma 2 2 2 4 2 3 2 3" xfId="17342" xr:uid="{BDCCCB52-01F3-4C69-859F-B6F2AC173D6F}"/>
    <cellStyle name="Comma 2 2 2 4 2 3 2 3 2" xfId="41296" xr:uid="{EDA93E3D-0E46-4A5B-88FC-B231D5B7252D}"/>
    <cellStyle name="Comma 2 2 2 4 2 3 2 4" xfId="29409" xr:uid="{B1689CCC-6DB2-4777-ACFF-2701C9213DE1}"/>
    <cellStyle name="Comma 2 2 2 4 2 3 3" xfId="8453" xr:uid="{FD4A95D5-758E-4C2E-A88B-22A90BA9D68D}"/>
    <cellStyle name="Comma 2 2 2 4 2 3 3 2" xfId="20336" xr:uid="{2CB32966-7E4B-40DF-B1E1-D66AA496CDF2}"/>
    <cellStyle name="Comma 2 2 2 4 2 3 3 2 2" xfId="44289" xr:uid="{993BD052-3BE8-4C02-896D-AC058F3C498E}"/>
    <cellStyle name="Comma 2 2 2 4 2 3 3 3" xfId="32418" xr:uid="{0118F767-DA54-4142-865B-8D9165D18DA9}"/>
    <cellStyle name="Comma 2 2 2 4 2 3 4" xfId="14401" xr:uid="{54D8AD96-789F-4EDE-B41C-D16901074C96}"/>
    <cellStyle name="Comma 2 2 2 4 2 3 4 2" xfId="38355" xr:uid="{F200D369-32D8-4CFA-81ED-4DD832CD90C0}"/>
    <cellStyle name="Comma 2 2 2 4 2 3 5" xfId="26461" xr:uid="{6AC985A4-E9AA-4163-8529-6B51662C9998}"/>
    <cellStyle name="Comma 2 2 2 4 2 4" xfId="3993" xr:uid="{492A7A1B-1E70-43A1-A8BC-1FE9BF08F5F3}"/>
    <cellStyle name="Comma 2 2 2 4 2 4 2" xfId="9975" xr:uid="{22665EA6-493D-4544-AE55-1E46D03FC7F6}"/>
    <cellStyle name="Comma 2 2 2 4 2 4 2 2" xfId="21850" xr:uid="{6719A443-1A97-4A4A-A27A-F54FEC7F0820}"/>
    <cellStyle name="Comma 2 2 2 4 2 4 2 2 2" xfId="45803" xr:uid="{A8A69001-B184-4EE6-9F2E-E812E237F3F2}"/>
    <cellStyle name="Comma 2 2 2 4 2 4 2 3" xfId="33939" xr:uid="{2072F019-6168-4E1C-B41F-5A3565013AD0}"/>
    <cellStyle name="Comma 2 2 2 4 2 4 3" xfId="15914" xr:uid="{5D729A5F-5260-4302-A40B-E8A6EC93C660}"/>
    <cellStyle name="Comma 2 2 2 4 2 4 3 2" xfId="39868" xr:uid="{181EA727-AC16-4758-893E-8DDBE1C6A352}"/>
    <cellStyle name="Comma 2 2 2 4 2 4 4" xfId="27981" xr:uid="{26AA1BEA-0576-4C39-B997-1D1AE82CDA50}"/>
    <cellStyle name="Comma 2 2 2 4 2 5" xfId="7025" xr:uid="{1247039C-3142-4C55-8847-E4C53859E278}"/>
    <cellStyle name="Comma 2 2 2 4 2 5 2" xfId="18908" xr:uid="{AB4E230B-44BF-461E-9E34-8098626BF687}"/>
    <cellStyle name="Comma 2 2 2 4 2 5 2 2" xfId="42861" xr:uid="{9EC71163-DBFA-4EE8-B55B-299168D67743}"/>
    <cellStyle name="Comma 2 2 2 4 2 5 3" xfId="30990" xr:uid="{94507ED4-F868-4A3C-B0EE-97F0ED0C15D0}"/>
    <cellStyle name="Comma 2 2 2 4 2 6" xfId="12973" xr:uid="{A3E63164-4DC7-4AF8-AC4B-D03E1BC609CA}"/>
    <cellStyle name="Comma 2 2 2 4 2 6 2" xfId="36927" xr:uid="{ECC01A10-2F18-441E-864A-D9B8E87B67BA}"/>
    <cellStyle name="Comma 2 2 2 4 2 7" xfId="25034" xr:uid="{A9BABB3D-8EA4-4B68-B38F-83335B30C787}"/>
    <cellStyle name="Comma 2 2 2 4 3" xfId="1375" xr:uid="{05724EB4-1AE8-4140-A89D-E0AEA04FCD62}"/>
    <cellStyle name="Comma 2 2 2 4 3 2" xfId="2803" xr:uid="{653538C3-0FC9-416B-9109-29D7974D9D25}"/>
    <cellStyle name="Comma 2 2 2 4 3 2 2" xfId="5793" xr:uid="{E3215022-D653-4299-90F7-E1744923524D}"/>
    <cellStyle name="Comma 2 2 2 4 3 2 2 2" xfId="11775" xr:uid="{D5A3A753-62B5-4135-B71F-FE1A2AE33B13}"/>
    <cellStyle name="Comma 2 2 2 4 3 2 2 2 2" xfId="23650" xr:uid="{B01287BE-9097-4F2D-8AC0-A46682349653}"/>
    <cellStyle name="Comma 2 2 2 4 3 2 2 2 2 2" xfId="47603" xr:uid="{293D7296-EB7C-40CB-9483-4190EDA563CD}"/>
    <cellStyle name="Comma 2 2 2 4 3 2 2 2 3" xfId="35739" xr:uid="{47EC3911-F6F9-455D-9C24-1CF4B9923140}"/>
    <cellStyle name="Comma 2 2 2 4 3 2 2 3" xfId="17714" xr:uid="{7F861268-3824-48AF-9087-5D44B05C34E3}"/>
    <cellStyle name="Comma 2 2 2 4 3 2 2 3 2" xfId="41668" xr:uid="{ECF3E9ED-2286-4A12-8264-B4C1376C842F}"/>
    <cellStyle name="Comma 2 2 2 4 3 2 2 4" xfId="29781" xr:uid="{94C707F4-3EF3-48B9-9BAA-A22160364E7B}"/>
    <cellStyle name="Comma 2 2 2 4 3 2 3" xfId="8825" xr:uid="{414F716F-CC42-469C-B2FF-49F3F6845D58}"/>
    <cellStyle name="Comma 2 2 2 4 3 2 3 2" xfId="20708" xr:uid="{F16DAEB3-6FD8-432C-966B-5DBEF56D5A51}"/>
    <cellStyle name="Comma 2 2 2 4 3 2 3 2 2" xfId="44661" xr:uid="{489BECEF-BF79-4806-A535-3DCE5DB95F14}"/>
    <cellStyle name="Comma 2 2 2 4 3 2 3 3" xfId="32790" xr:uid="{87279400-83AB-4ED5-83E4-0AA821C12184}"/>
    <cellStyle name="Comma 2 2 2 4 3 2 4" xfId="14773" xr:uid="{607E03DD-4887-4FE4-80EB-50EAF89387A3}"/>
    <cellStyle name="Comma 2 2 2 4 3 2 4 2" xfId="38727" xr:uid="{8109007D-544A-45AF-8782-5D7991924F5A}"/>
    <cellStyle name="Comma 2 2 2 4 3 2 5" xfId="26833" xr:uid="{A22EDF11-B1B2-49C4-B9D2-13C69DB364E0}"/>
    <cellStyle name="Comma 2 2 2 4 3 3" xfId="4365" xr:uid="{B4EFC027-9418-45CF-9256-1EA58EA21BEA}"/>
    <cellStyle name="Comma 2 2 2 4 3 3 2" xfId="10347" xr:uid="{0CE730E7-574E-41E4-84C7-7334F8BB84FA}"/>
    <cellStyle name="Comma 2 2 2 4 3 3 2 2" xfId="22222" xr:uid="{A0355E63-AEDD-409D-A459-0C5AE5D7C679}"/>
    <cellStyle name="Comma 2 2 2 4 3 3 2 2 2" xfId="46175" xr:uid="{E974100C-0364-4E5E-A50D-04AA1F48834A}"/>
    <cellStyle name="Comma 2 2 2 4 3 3 2 3" xfId="34311" xr:uid="{682B37EA-25D3-41BC-B7EA-DA3AE7320AD5}"/>
    <cellStyle name="Comma 2 2 2 4 3 3 3" xfId="16286" xr:uid="{0ADD7CB7-4046-4E81-A77F-BEE1F9B2BB3D}"/>
    <cellStyle name="Comma 2 2 2 4 3 3 3 2" xfId="40240" xr:uid="{C4EF75CE-67AE-4F1C-82D7-51451DA900D3}"/>
    <cellStyle name="Comma 2 2 2 4 3 3 4" xfId="28353" xr:uid="{C047577D-8669-419E-9824-036CCB8CC512}"/>
    <cellStyle name="Comma 2 2 2 4 3 4" xfId="7397" xr:uid="{A0E9E5B8-B2A9-4245-9FF7-DE114AB63DE8}"/>
    <cellStyle name="Comma 2 2 2 4 3 4 2" xfId="19280" xr:uid="{F44B7C47-167B-4FB4-B234-8F168EA0720B}"/>
    <cellStyle name="Comma 2 2 2 4 3 4 2 2" xfId="43233" xr:uid="{ACE3DE63-3F74-477B-8A97-FA708486B675}"/>
    <cellStyle name="Comma 2 2 2 4 3 4 3" xfId="31362" xr:uid="{6C88F597-6738-4EDB-ACFA-7F5D110EF313}"/>
    <cellStyle name="Comma 2 2 2 4 3 5" xfId="13345" xr:uid="{2C8C92F2-AFE6-47E7-B64D-9F1540163C21}"/>
    <cellStyle name="Comma 2 2 2 4 3 5 2" xfId="37299" xr:uid="{683A1A5F-83D1-4CDF-94EE-B17B1FAD0BB2}"/>
    <cellStyle name="Comma 2 2 2 4 3 6" xfId="25405" xr:uid="{E8700424-EDD8-484A-8DCC-F2BE05C007D3}"/>
    <cellStyle name="Comma 2 2 2 4 4" xfId="2089" xr:uid="{F6E43539-5DF6-4E74-8D26-1867AB650D2B}"/>
    <cellStyle name="Comma 2 2 2 4 4 2" xfId="5079" xr:uid="{60052006-749C-4DCB-8CFE-C13F9534F016}"/>
    <cellStyle name="Comma 2 2 2 4 4 2 2" xfId="11061" xr:uid="{0E05F965-D120-4F36-9B23-6B904741EC18}"/>
    <cellStyle name="Comma 2 2 2 4 4 2 2 2" xfId="22936" xr:uid="{3B735ED5-4F00-4ECA-82E7-B55A9A5115AB}"/>
    <cellStyle name="Comma 2 2 2 4 4 2 2 2 2" xfId="46889" xr:uid="{7C9D11C7-E569-47B5-8F04-460DC239D52E}"/>
    <cellStyle name="Comma 2 2 2 4 4 2 2 3" xfId="35025" xr:uid="{59040B00-CE98-4F48-B10D-7625D7B98D45}"/>
    <cellStyle name="Comma 2 2 2 4 4 2 3" xfId="17000" xr:uid="{A48D2436-9931-4DF2-808F-08C70DC4B49F}"/>
    <cellStyle name="Comma 2 2 2 4 4 2 3 2" xfId="40954" xr:uid="{4BF4C0D3-B43D-4D8D-BC81-AF9A507508F4}"/>
    <cellStyle name="Comma 2 2 2 4 4 2 4" xfId="29067" xr:uid="{01CF68C6-9DD1-4D1C-A4DC-B3055732F76F}"/>
    <cellStyle name="Comma 2 2 2 4 4 3" xfId="8111" xr:uid="{21C0F2C2-2AF9-4239-B4B1-A0E007AC3F87}"/>
    <cellStyle name="Comma 2 2 2 4 4 3 2" xfId="19994" xr:uid="{2F2CBC5D-3521-444F-9900-0E0E89846592}"/>
    <cellStyle name="Comma 2 2 2 4 4 3 2 2" xfId="43947" xr:uid="{E5991095-7CC2-4A24-85A8-E205D665B932}"/>
    <cellStyle name="Comma 2 2 2 4 4 3 3" xfId="32076" xr:uid="{7056897B-2217-48F0-AC14-6C1A791F8E24}"/>
    <cellStyle name="Comma 2 2 2 4 4 4" xfId="14059" xr:uid="{583E57B7-BE65-4A29-8281-2BA2D24A8A90}"/>
    <cellStyle name="Comma 2 2 2 4 4 4 2" xfId="38013" xr:uid="{E064DAB2-20C9-4E7D-8A55-C4AC4E5C97EF}"/>
    <cellStyle name="Comma 2 2 2 4 4 5" xfId="26119" xr:uid="{17988440-EF81-4537-833A-B01506CC0A0E}"/>
    <cellStyle name="Comma 2 2 2 4 5" xfId="3649" xr:uid="{7B433D6C-EA54-454C-865D-270FF8217F3D}"/>
    <cellStyle name="Comma 2 2 2 4 5 2" xfId="9631" xr:uid="{A1FBF9E6-96C8-439C-9C9B-CEDE4C835D3C}"/>
    <cellStyle name="Comma 2 2 2 4 5 2 2" xfId="21506" xr:uid="{E20E5007-F028-4752-98D6-6570713A5D0E}"/>
    <cellStyle name="Comma 2 2 2 4 5 2 2 2" xfId="45459" xr:uid="{78276812-F39C-4CEF-986A-94CCB0703E43}"/>
    <cellStyle name="Comma 2 2 2 4 5 2 3" xfId="33595" xr:uid="{85D0B0C4-12EE-45D0-BE66-CA52DC4A6150}"/>
    <cellStyle name="Comma 2 2 2 4 5 3" xfId="15570" xr:uid="{1DAF2674-D94E-4248-8AE5-03240AEEACB7}"/>
    <cellStyle name="Comma 2 2 2 4 5 3 2" xfId="39524" xr:uid="{FC5E5536-0EC8-4963-879F-E69BB34D71B1}"/>
    <cellStyle name="Comma 2 2 2 4 5 4" xfId="27637" xr:uid="{11069513-CA63-42E3-BCDF-F64BACD278FE}"/>
    <cellStyle name="Comma 2 2 2 4 6" xfId="6679" xr:uid="{E9218453-8175-4936-8DEF-8CD66644D7F2}"/>
    <cellStyle name="Comma 2 2 2 4 6 2" xfId="18564" xr:uid="{4032A6AB-E537-4259-816D-D67DB4B034EA}"/>
    <cellStyle name="Comma 2 2 2 4 6 2 2" xfId="42517" xr:uid="{0E810865-4590-43BE-A5D0-37B677AA607A}"/>
    <cellStyle name="Comma 2 2 2 4 6 3" xfId="30646" xr:uid="{AC3FAE93-8E9D-4CC1-A3A5-99D7CB01DF22}"/>
    <cellStyle name="Comma 2 2 2 4 7" xfId="12629" xr:uid="{6AB139E2-491B-422F-BBAD-CD06012DE5C8}"/>
    <cellStyle name="Comma 2 2 2 4 7 2" xfId="36583" xr:uid="{704EE1B3-B190-4FE5-917A-7B7D187F5D45}"/>
    <cellStyle name="Comma 2 2 2 4 8" xfId="24693" xr:uid="{245037C3-56A8-4C15-9131-9780CB37A352}"/>
    <cellStyle name="Comma 2 2 2 5" xfId="808" xr:uid="{AE980738-DD4F-433D-A32E-8414BEFD5B92}"/>
    <cellStyle name="Comma 2 2 2 5 2" xfId="1170" xr:uid="{A97D4FF5-5141-4CCA-92AD-388019FB699A}"/>
    <cellStyle name="Comma 2 2 2 5 2 2" xfId="1884" xr:uid="{1EA3118C-4C2B-4B59-8330-F40CA4089EF5}"/>
    <cellStyle name="Comma 2 2 2 5 2 2 2" xfId="3312" xr:uid="{CE4A82D7-F06A-4ABC-82D7-CDA823656DA5}"/>
    <cellStyle name="Comma 2 2 2 5 2 2 2 2" xfId="6302" xr:uid="{771BDF3D-8FE7-484D-8084-A92C976F60B0}"/>
    <cellStyle name="Comma 2 2 2 5 2 2 2 2 2" xfId="12284" xr:uid="{30D0EBB2-3A2C-43F0-8B37-F90B8A28CF90}"/>
    <cellStyle name="Comma 2 2 2 5 2 2 2 2 2 2" xfId="24159" xr:uid="{0DA5B69F-BE7D-49F3-984C-FD0A2985684C}"/>
    <cellStyle name="Comma 2 2 2 5 2 2 2 2 2 2 2" xfId="48112" xr:uid="{0FF45E87-AD79-4155-A2CE-8A6B17894C7E}"/>
    <cellStyle name="Comma 2 2 2 5 2 2 2 2 2 3" xfId="36248" xr:uid="{53881CDA-6FF7-471E-BA60-427A4CAF177F}"/>
    <cellStyle name="Comma 2 2 2 5 2 2 2 2 3" xfId="18223" xr:uid="{DB11A83B-CCF4-4EC6-B5E0-4808BB57694D}"/>
    <cellStyle name="Comma 2 2 2 5 2 2 2 2 3 2" xfId="42177" xr:uid="{11049F43-D58A-412F-AC63-FC638004B8D6}"/>
    <cellStyle name="Comma 2 2 2 5 2 2 2 2 4" xfId="30290" xr:uid="{9C662551-BFE7-4A2D-A574-9696C18DFF35}"/>
    <cellStyle name="Comma 2 2 2 5 2 2 2 3" xfId="9334" xr:uid="{EEB0547F-9D07-4A8E-B428-F22DB50A2985}"/>
    <cellStyle name="Comma 2 2 2 5 2 2 2 3 2" xfId="21217" xr:uid="{0B926E52-5FE2-4CAA-95FF-B76D206BE283}"/>
    <cellStyle name="Comma 2 2 2 5 2 2 2 3 2 2" xfId="45170" xr:uid="{D576B75D-4BD9-4E95-A108-4DF5D85640E9}"/>
    <cellStyle name="Comma 2 2 2 5 2 2 2 3 3" xfId="33299" xr:uid="{174D1CC0-980A-465D-8695-342C9F1AD2DD}"/>
    <cellStyle name="Comma 2 2 2 5 2 2 2 4" xfId="15282" xr:uid="{5306AC51-2A8C-48AE-AAF1-ADA82A197FB1}"/>
    <cellStyle name="Comma 2 2 2 5 2 2 2 4 2" xfId="39236" xr:uid="{3FAF14A1-7C48-4B74-AED7-D19D080796B5}"/>
    <cellStyle name="Comma 2 2 2 5 2 2 2 5" xfId="27342" xr:uid="{C06595D4-CADA-4C07-82FB-794BB7502A71}"/>
    <cellStyle name="Comma 2 2 2 5 2 2 3" xfId="4874" xr:uid="{A703F09D-69B3-4A9F-98A7-763688F7EC3E}"/>
    <cellStyle name="Comma 2 2 2 5 2 2 3 2" xfId="10856" xr:uid="{CFA94A3E-2B50-44C6-8956-B5D4D277D267}"/>
    <cellStyle name="Comma 2 2 2 5 2 2 3 2 2" xfId="22731" xr:uid="{8F940571-6EE2-4AFB-BBDE-43FC739DD547}"/>
    <cellStyle name="Comma 2 2 2 5 2 2 3 2 2 2" xfId="46684" xr:uid="{219BFC17-E881-4E54-AA6C-CD63F4ED87BF}"/>
    <cellStyle name="Comma 2 2 2 5 2 2 3 2 3" xfId="34820" xr:uid="{F95C0892-7971-41EA-93BD-3C5F06EC5E83}"/>
    <cellStyle name="Comma 2 2 2 5 2 2 3 3" xfId="16795" xr:uid="{02B917BC-53F5-4A94-87F3-148A722F4C37}"/>
    <cellStyle name="Comma 2 2 2 5 2 2 3 3 2" xfId="40749" xr:uid="{B85F7608-73A4-47F7-9DD3-ADB5FD35FDE8}"/>
    <cellStyle name="Comma 2 2 2 5 2 2 3 4" xfId="28862" xr:uid="{18EB07E5-BFC6-49FC-9496-315D82EBA877}"/>
    <cellStyle name="Comma 2 2 2 5 2 2 4" xfId="7906" xr:uid="{8936036F-9D59-4980-BC87-B10B5A969726}"/>
    <cellStyle name="Comma 2 2 2 5 2 2 4 2" xfId="19789" xr:uid="{D2D7160E-F2A4-4458-B969-E7EF5C573053}"/>
    <cellStyle name="Comma 2 2 2 5 2 2 4 2 2" xfId="43742" xr:uid="{13F73092-8939-4DD6-8FDB-1FFCE9E17204}"/>
    <cellStyle name="Comma 2 2 2 5 2 2 4 3" xfId="31871" xr:uid="{9A62D3AB-6649-420E-8C47-B6169572F1B1}"/>
    <cellStyle name="Comma 2 2 2 5 2 2 5" xfId="13854" xr:uid="{07BFEE59-CFF8-47E6-BD2D-CCFA3865B61F}"/>
    <cellStyle name="Comma 2 2 2 5 2 2 5 2" xfId="37808" xr:uid="{224F0347-D7F0-4979-9925-79502FE17E12}"/>
    <cellStyle name="Comma 2 2 2 5 2 2 6" xfId="25914" xr:uid="{31C9CD08-AE9B-4001-982A-01B47CF0B52C}"/>
    <cellStyle name="Comma 2 2 2 5 2 3" xfId="2598" xr:uid="{821BAC3B-4424-4D89-9EEF-B5FBFFBDB100}"/>
    <cellStyle name="Comma 2 2 2 5 2 3 2" xfId="5588" xr:uid="{32AB7870-DE4C-48E9-950D-59BA132B7730}"/>
    <cellStyle name="Comma 2 2 2 5 2 3 2 2" xfId="11570" xr:uid="{4E7FCD87-02D0-4478-9E38-1E23DBFEF0F0}"/>
    <cellStyle name="Comma 2 2 2 5 2 3 2 2 2" xfId="23445" xr:uid="{7ACB290D-3610-46F6-86E0-66A7E4F5040C}"/>
    <cellStyle name="Comma 2 2 2 5 2 3 2 2 2 2" xfId="47398" xr:uid="{34C72B6F-2C86-420D-9F56-0068BD47E026}"/>
    <cellStyle name="Comma 2 2 2 5 2 3 2 2 3" xfId="35534" xr:uid="{A78E6902-07B5-49F0-8F8D-5A123B9D0343}"/>
    <cellStyle name="Comma 2 2 2 5 2 3 2 3" xfId="17509" xr:uid="{AE8AC0A8-762F-4AAD-87B5-34B9E7F2EB4C}"/>
    <cellStyle name="Comma 2 2 2 5 2 3 2 3 2" xfId="41463" xr:uid="{DD9D8CEB-9C38-40B4-BF2F-69953F3A2256}"/>
    <cellStyle name="Comma 2 2 2 5 2 3 2 4" xfId="29576" xr:uid="{AB866A00-5EE0-49CC-B3B9-1B46F7BD170E}"/>
    <cellStyle name="Comma 2 2 2 5 2 3 3" xfId="8620" xr:uid="{983BB514-A76B-43C4-B963-91CF66D23B18}"/>
    <cellStyle name="Comma 2 2 2 5 2 3 3 2" xfId="20503" xr:uid="{A195EE44-9DF5-4D43-A0ED-D735EE6BEDFD}"/>
    <cellStyle name="Comma 2 2 2 5 2 3 3 2 2" xfId="44456" xr:uid="{1029B30B-730F-4C33-9D13-A1ABD60A35E8}"/>
    <cellStyle name="Comma 2 2 2 5 2 3 3 3" xfId="32585" xr:uid="{9B448C49-6915-468D-A80D-A2205429AE37}"/>
    <cellStyle name="Comma 2 2 2 5 2 3 4" xfId="14568" xr:uid="{C2A3B92B-2463-46EE-A554-4FCE990A22C2}"/>
    <cellStyle name="Comma 2 2 2 5 2 3 4 2" xfId="38522" xr:uid="{FFED4050-D1FF-48DB-A585-FBF7E9846F58}"/>
    <cellStyle name="Comma 2 2 2 5 2 3 5" xfId="26628" xr:uid="{341E8E49-00DF-4502-85F4-DA33739B4EE6}"/>
    <cellStyle name="Comma 2 2 2 5 2 4" xfId="4160" xr:uid="{858D9158-B237-441B-B7ED-5BAB57433084}"/>
    <cellStyle name="Comma 2 2 2 5 2 4 2" xfId="10142" xr:uid="{3D619108-2964-400B-A182-8F773564C9B4}"/>
    <cellStyle name="Comma 2 2 2 5 2 4 2 2" xfId="22017" xr:uid="{6F185043-9313-4D77-8CA7-F66B143395B6}"/>
    <cellStyle name="Comma 2 2 2 5 2 4 2 2 2" xfId="45970" xr:uid="{300549E5-C9DC-4A3A-947A-40DB65CCAFDB}"/>
    <cellStyle name="Comma 2 2 2 5 2 4 2 3" xfId="34106" xr:uid="{3D439459-E5AD-4E28-9411-6C65B17C8EAF}"/>
    <cellStyle name="Comma 2 2 2 5 2 4 3" xfId="16081" xr:uid="{5A7CF428-6888-44B8-B1F8-FEA9F95ED108}"/>
    <cellStyle name="Comma 2 2 2 5 2 4 3 2" xfId="40035" xr:uid="{55492EC6-D745-4CBE-B01D-91DBADA1953A}"/>
    <cellStyle name="Comma 2 2 2 5 2 4 4" xfId="28148" xr:uid="{4C3A1A6F-4B1C-489F-AEF9-9F15FC669DDD}"/>
    <cellStyle name="Comma 2 2 2 5 2 5" xfId="7192" xr:uid="{6BE0922F-255E-4302-B41D-735CD63DF1CE}"/>
    <cellStyle name="Comma 2 2 2 5 2 5 2" xfId="19075" xr:uid="{DFF819E1-4636-4A9F-81F0-224D6E0ADE8F}"/>
    <cellStyle name="Comma 2 2 2 5 2 5 2 2" xfId="43028" xr:uid="{0D23ACE4-CC84-4FAD-BF79-CCF895A8747A}"/>
    <cellStyle name="Comma 2 2 2 5 2 5 3" xfId="31157" xr:uid="{B871A603-A694-48DA-821E-43ACC4B854C1}"/>
    <cellStyle name="Comma 2 2 2 5 2 6" xfId="13140" xr:uid="{8C623A89-901A-4F52-9185-3CCB05A23C34}"/>
    <cellStyle name="Comma 2 2 2 5 2 6 2" xfId="37094" xr:uid="{DDF1A6C1-090F-4A48-B3C1-3C6E9FD9CD90}"/>
    <cellStyle name="Comma 2 2 2 5 2 7" xfId="25200" xr:uid="{D437597D-D31B-476F-A89A-9D4393337DFA}"/>
    <cellStyle name="Comma 2 2 2 5 3" xfId="1542" xr:uid="{71275AB3-09E5-44D3-A895-E37382F78D6B}"/>
    <cellStyle name="Comma 2 2 2 5 3 2" xfId="2970" xr:uid="{D5ECCAEB-640E-4D05-9845-58AFE7890CB2}"/>
    <cellStyle name="Comma 2 2 2 5 3 2 2" xfId="5960" xr:uid="{97CB2F41-92EB-4316-B5F6-7977785A931A}"/>
    <cellStyle name="Comma 2 2 2 5 3 2 2 2" xfId="11942" xr:uid="{A1C4D7A6-CB92-4649-A98E-7CA5D78571D5}"/>
    <cellStyle name="Comma 2 2 2 5 3 2 2 2 2" xfId="23817" xr:uid="{B99FAAF7-7818-44EB-889C-032F5C3AB812}"/>
    <cellStyle name="Comma 2 2 2 5 3 2 2 2 2 2" xfId="47770" xr:uid="{57C28A27-FF8F-483A-9618-1AEA56E0107D}"/>
    <cellStyle name="Comma 2 2 2 5 3 2 2 2 3" xfId="35906" xr:uid="{178D2978-EB34-4087-8BD0-1001368AA36C}"/>
    <cellStyle name="Comma 2 2 2 5 3 2 2 3" xfId="17881" xr:uid="{E37729ED-52DC-4E2E-B82F-F180293F7EA5}"/>
    <cellStyle name="Comma 2 2 2 5 3 2 2 3 2" xfId="41835" xr:uid="{19E0F8A3-4030-4CB6-8A8C-74D6C1FA1F44}"/>
    <cellStyle name="Comma 2 2 2 5 3 2 2 4" xfId="29948" xr:uid="{7C419F17-1D36-4D9B-B900-758B9D835243}"/>
    <cellStyle name="Comma 2 2 2 5 3 2 3" xfId="8992" xr:uid="{2A8D32F9-81A0-47EA-A9C5-D7ADD5B6E2D5}"/>
    <cellStyle name="Comma 2 2 2 5 3 2 3 2" xfId="20875" xr:uid="{D3700914-2870-4E00-8374-87B7D9FEAF03}"/>
    <cellStyle name="Comma 2 2 2 5 3 2 3 2 2" xfId="44828" xr:uid="{D08F776D-3D6A-456B-919B-8069F7A93A0B}"/>
    <cellStyle name="Comma 2 2 2 5 3 2 3 3" xfId="32957" xr:uid="{1CF62691-AC09-4D88-821B-8641814A09BB}"/>
    <cellStyle name="Comma 2 2 2 5 3 2 4" xfId="14940" xr:uid="{03740E8A-63B2-4BBE-8AB1-10BB9D638FAD}"/>
    <cellStyle name="Comma 2 2 2 5 3 2 4 2" xfId="38894" xr:uid="{6A4FBE0A-DC75-41AE-84AA-38B7F560818A}"/>
    <cellStyle name="Comma 2 2 2 5 3 2 5" xfId="27000" xr:uid="{D60FD576-9828-4603-AFD1-ECBB24879C1B}"/>
    <cellStyle name="Comma 2 2 2 5 3 3" xfId="4532" xr:uid="{FEF3E7ED-17A0-4DAD-8486-67B79A72707D}"/>
    <cellStyle name="Comma 2 2 2 5 3 3 2" xfId="10514" xr:uid="{CD843A04-FF83-44A7-A30C-91C7C7925258}"/>
    <cellStyle name="Comma 2 2 2 5 3 3 2 2" xfId="22389" xr:uid="{F1D2E89E-567E-460C-8BBA-804429850EFD}"/>
    <cellStyle name="Comma 2 2 2 5 3 3 2 2 2" xfId="46342" xr:uid="{8186F2C1-BCAA-4C06-8361-BB9F3C2CCD58}"/>
    <cellStyle name="Comma 2 2 2 5 3 3 2 3" xfId="34478" xr:uid="{BE942FD0-384C-4837-BC64-C054F7808B47}"/>
    <cellStyle name="Comma 2 2 2 5 3 3 3" xfId="16453" xr:uid="{D849084C-FD02-45A1-A3AD-307F338DD2C0}"/>
    <cellStyle name="Comma 2 2 2 5 3 3 3 2" xfId="40407" xr:uid="{2F651A1F-0C63-48DA-AA25-0BD2CD6F76CC}"/>
    <cellStyle name="Comma 2 2 2 5 3 3 4" xfId="28520" xr:uid="{AA574AE3-A989-4C96-8B95-1091C6593F67}"/>
    <cellStyle name="Comma 2 2 2 5 3 4" xfId="7564" xr:uid="{46A49AB7-9DEA-49E3-A115-19A388E83B5B}"/>
    <cellStyle name="Comma 2 2 2 5 3 4 2" xfId="19447" xr:uid="{13611ED8-539D-4338-8959-7DFFC305A1DA}"/>
    <cellStyle name="Comma 2 2 2 5 3 4 2 2" xfId="43400" xr:uid="{A59E0678-9EDF-410E-96A3-0EF5563790D4}"/>
    <cellStyle name="Comma 2 2 2 5 3 4 3" xfId="31529" xr:uid="{550CA22D-21FA-49AB-9C03-EA59213346C2}"/>
    <cellStyle name="Comma 2 2 2 5 3 5" xfId="13512" xr:uid="{0BAAAF06-5549-4800-886F-7A7CCA594F46}"/>
    <cellStyle name="Comma 2 2 2 5 3 5 2" xfId="37466" xr:uid="{B187737E-5831-4E58-8108-49F9438AAF19}"/>
    <cellStyle name="Comma 2 2 2 5 3 6" xfId="25572" xr:uid="{35E93219-2BB1-49EE-935C-C2C74235165F}"/>
    <cellStyle name="Comma 2 2 2 5 4" xfId="2256" xr:uid="{BF54EDE6-0502-49CA-A9EB-DBEA2DDEA4C4}"/>
    <cellStyle name="Comma 2 2 2 5 4 2" xfId="5246" xr:uid="{164A2D0D-80DC-4550-B4E8-92ED31DDE09A}"/>
    <cellStyle name="Comma 2 2 2 5 4 2 2" xfId="11228" xr:uid="{DA46E22C-E000-4924-9D15-E01E9A405707}"/>
    <cellStyle name="Comma 2 2 2 5 4 2 2 2" xfId="23103" xr:uid="{733CB42C-0A88-469B-9868-70C5A06E822B}"/>
    <cellStyle name="Comma 2 2 2 5 4 2 2 2 2" xfId="47056" xr:uid="{6B070C14-F241-43E1-81EE-65A8925685BF}"/>
    <cellStyle name="Comma 2 2 2 5 4 2 2 3" xfId="35192" xr:uid="{8BAA4070-2A16-45F6-AAB0-D97D4395D05E}"/>
    <cellStyle name="Comma 2 2 2 5 4 2 3" xfId="17167" xr:uid="{C2EF0F1F-9776-46A1-B911-4A681DA1753B}"/>
    <cellStyle name="Comma 2 2 2 5 4 2 3 2" xfId="41121" xr:uid="{8784CD10-3235-4562-A02C-17EE58DBAE32}"/>
    <cellStyle name="Comma 2 2 2 5 4 2 4" xfId="29234" xr:uid="{66881F2F-195A-4E76-8DC6-19C6BE7B5062}"/>
    <cellStyle name="Comma 2 2 2 5 4 3" xfId="8278" xr:uid="{BC7CC3FD-D47D-44CD-B0F4-23FED5478598}"/>
    <cellStyle name="Comma 2 2 2 5 4 3 2" xfId="20161" xr:uid="{E25B52D3-20E9-46CA-B1A9-2B5B8FAFC5B2}"/>
    <cellStyle name="Comma 2 2 2 5 4 3 2 2" xfId="44114" xr:uid="{2C4D92FD-C06C-4E47-B73D-6420A60882E1}"/>
    <cellStyle name="Comma 2 2 2 5 4 3 3" xfId="32243" xr:uid="{1DAD7C11-EC6F-4C76-93C6-C1E8CCEF72E3}"/>
    <cellStyle name="Comma 2 2 2 5 4 4" xfId="14226" xr:uid="{B2440AB6-DB03-486A-92A6-0532686F0F15}"/>
    <cellStyle name="Comma 2 2 2 5 4 4 2" xfId="38180" xr:uid="{3157D107-787B-4951-9387-6D643FA0F4D6}"/>
    <cellStyle name="Comma 2 2 2 5 4 5" xfId="26286" xr:uid="{9B2FBC2D-9109-4B16-996F-4372C88183AC}"/>
    <cellStyle name="Comma 2 2 2 5 5" xfId="3816" xr:uid="{78E1DCF8-CC85-4D98-9E90-216CBB90FE66}"/>
    <cellStyle name="Comma 2 2 2 5 5 2" xfId="9798" xr:uid="{2168A910-27CD-430D-84C8-786693360AED}"/>
    <cellStyle name="Comma 2 2 2 5 5 2 2" xfId="21673" xr:uid="{7175BE94-E978-405B-B1C4-BE45188628F2}"/>
    <cellStyle name="Comma 2 2 2 5 5 2 2 2" xfId="45626" xr:uid="{BC9BAF55-E257-4A9A-B3E8-AD9283BA7058}"/>
    <cellStyle name="Comma 2 2 2 5 5 2 3" xfId="33762" xr:uid="{2B6A7DFA-FD46-4170-9A27-E521E6C641E9}"/>
    <cellStyle name="Comma 2 2 2 5 5 3" xfId="15737" xr:uid="{813C8CF9-4676-45BC-8893-F86EE08F8A8D}"/>
    <cellStyle name="Comma 2 2 2 5 5 3 2" xfId="39691" xr:uid="{43A09830-0804-44F9-A741-226515A62FC2}"/>
    <cellStyle name="Comma 2 2 2 5 5 4" xfId="27804" xr:uid="{46A08675-7B8B-4A56-A6B2-AC42CADBD234}"/>
    <cellStyle name="Comma 2 2 2 5 6" xfId="6847" xr:uid="{327EE343-6ABD-4758-9724-12D882189E0B}"/>
    <cellStyle name="Comma 2 2 2 5 6 2" xfId="18731" xr:uid="{FA0322DA-1772-47A8-9F25-24627820A62E}"/>
    <cellStyle name="Comma 2 2 2 5 6 2 2" xfId="42684" xr:uid="{36CB3228-C4CD-4892-94B9-946A31DAA6D6}"/>
    <cellStyle name="Comma 2 2 2 5 6 3" xfId="30813" xr:uid="{4A5E68AE-7771-4173-ADB0-75788F48F391}"/>
    <cellStyle name="Comma 2 2 2 5 7" xfId="12796" xr:uid="{E092DB39-7FB6-4A92-96B3-51559869B01A}"/>
    <cellStyle name="Comma 2 2 2 5 7 2" xfId="36750" xr:uid="{AF0E9172-0D2D-4F59-BD30-1495CBC7DA98}"/>
    <cellStyle name="Comma 2 2 2 5 8" xfId="24857" xr:uid="{585D1B60-0C66-452D-8654-74350513A56A}"/>
    <cellStyle name="Comma 2 2 2 6" xfId="842" xr:uid="{E2391B4F-30E5-4845-935B-F60EA4910B84}"/>
    <cellStyle name="Comma 2 2 2 6 2" xfId="1558" xr:uid="{13A4E73D-97E8-48BF-95AC-12C390EC4CA2}"/>
    <cellStyle name="Comma 2 2 2 6 2 2" xfId="2986" xr:uid="{ABD94AEF-FF7E-42E0-838B-AB7BDA198B5B}"/>
    <cellStyle name="Comma 2 2 2 6 2 2 2" xfId="5976" xr:uid="{11459903-D2DC-4BA5-8779-5E6B7A440165}"/>
    <cellStyle name="Comma 2 2 2 6 2 2 2 2" xfId="11958" xr:uid="{280EA04F-7A13-4ECE-8F57-8315F3BD6057}"/>
    <cellStyle name="Comma 2 2 2 6 2 2 2 2 2" xfId="23833" xr:uid="{244FC179-7036-465D-A41B-445F13DF8B6A}"/>
    <cellStyle name="Comma 2 2 2 6 2 2 2 2 2 2" xfId="47786" xr:uid="{E88BDC9B-0928-45FF-93E2-53F87B71BBE5}"/>
    <cellStyle name="Comma 2 2 2 6 2 2 2 2 3" xfId="35922" xr:uid="{4A8A282C-D774-4DFA-9029-52CEBB99F256}"/>
    <cellStyle name="Comma 2 2 2 6 2 2 2 3" xfId="17897" xr:uid="{2D89086F-760B-441C-9A3A-09B4236C7024}"/>
    <cellStyle name="Comma 2 2 2 6 2 2 2 3 2" xfId="41851" xr:uid="{2C3E3F27-3C6A-40BE-A9B7-76AD5FB0EF63}"/>
    <cellStyle name="Comma 2 2 2 6 2 2 2 4" xfId="29964" xr:uid="{1FC59E2E-7641-40F1-BECE-5720C49CA5B2}"/>
    <cellStyle name="Comma 2 2 2 6 2 2 3" xfId="9008" xr:uid="{4DA4D5A5-8CB5-4333-B2F6-B06CE0CB3D0F}"/>
    <cellStyle name="Comma 2 2 2 6 2 2 3 2" xfId="20891" xr:uid="{FA35F282-1ED4-4322-89E7-87DEE7C2BEE2}"/>
    <cellStyle name="Comma 2 2 2 6 2 2 3 2 2" xfId="44844" xr:uid="{17204B6C-CFC0-4395-A498-B163ABEB4BB4}"/>
    <cellStyle name="Comma 2 2 2 6 2 2 3 3" xfId="32973" xr:uid="{D7FB69D5-866D-4B49-BAF8-A94DD19ADE6D}"/>
    <cellStyle name="Comma 2 2 2 6 2 2 4" xfId="14956" xr:uid="{3529E413-C183-427A-A13C-8E99529A82F0}"/>
    <cellStyle name="Comma 2 2 2 6 2 2 4 2" xfId="38910" xr:uid="{B7BF75C8-F87F-489A-A1AF-6E1122A4ABAC}"/>
    <cellStyle name="Comma 2 2 2 6 2 2 5" xfId="27016" xr:uid="{159C2D76-D7BE-4295-8FC6-E2183D7F3E7D}"/>
    <cellStyle name="Comma 2 2 2 6 2 3" xfId="4548" xr:uid="{6E0058A1-AACE-4138-82CA-E5876B2396CD}"/>
    <cellStyle name="Comma 2 2 2 6 2 3 2" xfId="10530" xr:uid="{4870AB13-005F-46F2-B91A-5D6E544D50DB}"/>
    <cellStyle name="Comma 2 2 2 6 2 3 2 2" xfId="22405" xr:uid="{6B443F50-C00C-4453-BD25-0B87CF3A70C4}"/>
    <cellStyle name="Comma 2 2 2 6 2 3 2 2 2" xfId="46358" xr:uid="{E531FCB2-2715-4BD9-8FDE-FB2FAD6DC225}"/>
    <cellStyle name="Comma 2 2 2 6 2 3 2 3" xfId="34494" xr:uid="{E1B5647A-EFF6-4687-8E0B-3A7C09CCB4B4}"/>
    <cellStyle name="Comma 2 2 2 6 2 3 3" xfId="16469" xr:uid="{DF4EC565-2783-43C6-BFB6-69458DDCEF4D}"/>
    <cellStyle name="Comma 2 2 2 6 2 3 3 2" xfId="40423" xr:uid="{7FFC85D3-1C22-45F1-96FE-1FA94CF323DB}"/>
    <cellStyle name="Comma 2 2 2 6 2 3 4" xfId="28536" xr:uid="{3C350CEC-155A-49F8-83F4-42EDDD6B17E3}"/>
    <cellStyle name="Comma 2 2 2 6 2 4" xfId="7580" xr:uid="{B3C0EBB9-5E0E-43EF-B404-D953BACD7CD6}"/>
    <cellStyle name="Comma 2 2 2 6 2 4 2" xfId="19463" xr:uid="{FC8E4286-36CC-4741-8A2D-B6D3519013D9}"/>
    <cellStyle name="Comma 2 2 2 6 2 4 2 2" xfId="43416" xr:uid="{EA3C8A01-8CCF-4411-899E-6755ED328231}"/>
    <cellStyle name="Comma 2 2 2 6 2 4 3" xfId="31545" xr:uid="{FDB5D109-8F3E-4B99-AB97-92908D2F43C2}"/>
    <cellStyle name="Comma 2 2 2 6 2 5" xfId="13528" xr:uid="{6466F160-EC47-489A-A7A2-3CA8D66909DA}"/>
    <cellStyle name="Comma 2 2 2 6 2 5 2" xfId="37482" xr:uid="{98F5821E-96CB-4159-8C29-EEBA5B9B8CFA}"/>
    <cellStyle name="Comma 2 2 2 6 2 6" xfId="25588" xr:uid="{001DA4F7-6A2D-468F-8C6D-F9532AF7A68D}"/>
    <cellStyle name="Comma 2 2 2 6 3" xfId="2272" xr:uid="{62C197A6-2BEE-4069-9A69-81AEC242E77B}"/>
    <cellStyle name="Comma 2 2 2 6 3 2" xfId="5262" xr:uid="{AA25B72A-52A8-47AC-A4E3-D0CD73C0E461}"/>
    <cellStyle name="Comma 2 2 2 6 3 2 2" xfId="11244" xr:uid="{CA306ECE-E5D1-4924-B5E9-522E4F3F350D}"/>
    <cellStyle name="Comma 2 2 2 6 3 2 2 2" xfId="23119" xr:uid="{D8655F82-B5E7-4380-A696-3C37BBEA836A}"/>
    <cellStyle name="Comma 2 2 2 6 3 2 2 2 2" xfId="47072" xr:uid="{AEFC1A92-5B6E-4D42-8AF0-CB4C955C697F}"/>
    <cellStyle name="Comma 2 2 2 6 3 2 2 3" xfId="35208" xr:uid="{103B26AC-DC6D-49A7-95C9-EC9BEB481FCD}"/>
    <cellStyle name="Comma 2 2 2 6 3 2 3" xfId="17183" xr:uid="{382D1C3B-934C-4898-8CF3-1D37889DABD4}"/>
    <cellStyle name="Comma 2 2 2 6 3 2 3 2" xfId="41137" xr:uid="{74E50482-F45E-4AEC-B691-A512FAA80E56}"/>
    <cellStyle name="Comma 2 2 2 6 3 2 4" xfId="29250" xr:uid="{6FD5AE61-2F0B-4951-A1CF-27F232BEE10E}"/>
    <cellStyle name="Comma 2 2 2 6 3 3" xfId="8294" xr:uid="{2D901839-9595-4511-A016-785BA304F52D}"/>
    <cellStyle name="Comma 2 2 2 6 3 3 2" xfId="20177" xr:uid="{C93EEEE3-C145-4199-BB55-4E8B33B31261}"/>
    <cellStyle name="Comma 2 2 2 6 3 3 2 2" xfId="44130" xr:uid="{270A14FE-3D5B-4569-A929-B326BE13E52E}"/>
    <cellStyle name="Comma 2 2 2 6 3 3 3" xfId="32259" xr:uid="{B81EC23E-4ECA-47F4-BC29-9F966689136B}"/>
    <cellStyle name="Comma 2 2 2 6 3 4" xfId="14242" xr:uid="{F5D43D83-0166-416A-92BD-7F960CF10226}"/>
    <cellStyle name="Comma 2 2 2 6 3 4 2" xfId="38196" xr:uid="{2D603E0D-6F64-4630-9CFD-A09525ECE313}"/>
    <cellStyle name="Comma 2 2 2 6 3 5" xfId="26302" xr:uid="{C09F1E06-8C75-45CF-877B-B30E1C9FE0B0}"/>
    <cellStyle name="Comma 2 2 2 6 4" xfId="3834" xr:uid="{3DE63E33-2C6C-43A1-ADD3-95A945691FD3}"/>
    <cellStyle name="Comma 2 2 2 6 4 2" xfId="9816" xr:uid="{494E8211-EE14-492B-8013-A8A80AE16AFE}"/>
    <cellStyle name="Comma 2 2 2 6 4 2 2" xfId="21691" xr:uid="{89BB5495-BBC9-4F0C-B7A1-703C448D72D3}"/>
    <cellStyle name="Comma 2 2 2 6 4 2 2 2" xfId="45644" xr:uid="{644CCD04-2DF6-44D3-A349-5D46B9CD1F7C}"/>
    <cellStyle name="Comma 2 2 2 6 4 2 3" xfId="33780" xr:uid="{0CFD6C20-F87F-46C8-833A-ADA7649C240B}"/>
    <cellStyle name="Comma 2 2 2 6 4 3" xfId="15755" xr:uid="{437090DE-F34F-43BA-AEC8-D3F86627BAD4}"/>
    <cellStyle name="Comma 2 2 2 6 4 3 2" xfId="39709" xr:uid="{30038F91-030E-4262-B471-26B5B98D522F}"/>
    <cellStyle name="Comma 2 2 2 6 4 4" xfId="27822" xr:uid="{C43BF752-50B2-40C5-A20C-4211B23C44C6}"/>
    <cellStyle name="Comma 2 2 2 6 5" xfId="6866" xr:uid="{9DF21DF8-4428-472B-986B-BFEDBEAC0134}"/>
    <cellStyle name="Comma 2 2 2 6 5 2" xfId="18749" xr:uid="{4521EBBE-DF5A-48F2-8AE3-AC0DA23418C4}"/>
    <cellStyle name="Comma 2 2 2 6 5 2 2" xfId="42702" xr:uid="{FCB19687-F586-4679-BF0A-125CDCA88FE7}"/>
    <cellStyle name="Comma 2 2 2 6 5 3" xfId="30831" xr:uid="{18453A6F-E510-49BB-AC9E-AE893D746AAF}"/>
    <cellStyle name="Comma 2 2 2 6 6" xfId="12814" xr:uid="{DE4137A2-7F72-4C51-87A3-5278F3305599}"/>
    <cellStyle name="Comma 2 2 2 6 6 2" xfId="36768" xr:uid="{BD7403DA-77D9-4D27-B34B-96DBE3569507}"/>
    <cellStyle name="Comma 2 2 2 6 7" xfId="24875" xr:uid="{56E27B6E-AFDB-453C-B50D-37586C5B6116}"/>
    <cellStyle name="Comma 2 2 2 7" xfId="435" xr:uid="{D84B0FAE-D157-472C-9D20-B6DE3DA4AA96}"/>
    <cellStyle name="Comma 2 2 2 7 2" xfId="1219" xr:uid="{A04498ED-4951-43F9-B828-49BC64679E8F}"/>
    <cellStyle name="Comma 2 2 2 7 2 2" xfId="2647" xr:uid="{89E902CD-6BC9-4C0D-928D-38430E20D1BB}"/>
    <cellStyle name="Comma 2 2 2 7 2 2 2" xfId="5637" xr:uid="{E028A538-6DE7-42AE-9569-D835E1E777BD}"/>
    <cellStyle name="Comma 2 2 2 7 2 2 2 2" xfId="11619" xr:uid="{A32F6FB9-5643-49FB-83EC-130C4600381D}"/>
    <cellStyle name="Comma 2 2 2 7 2 2 2 2 2" xfId="23494" xr:uid="{08BA6FE4-FDD3-4D85-91A6-654F43CDA309}"/>
    <cellStyle name="Comma 2 2 2 7 2 2 2 2 2 2" xfId="47447" xr:uid="{55473D0B-326C-4065-B87A-57661E84F9FF}"/>
    <cellStyle name="Comma 2 2 2 7 2 2 2 2 3" xfId="35583" xr:uid="{DCC50FDB-7382-4C13-AF9B-F0852C20ADC0}"/>
    <cellStyle name="Comma 2 2 2 7 2 2 2 3" xfId="17558" xr:uid="{DB2FD5D8-1390-4C36-A59B-D3C4D53C5CB6}"/>
    <cellStyle name="Comma 2 2 2 7 2 2 2 3 2" xfId="41512" xr:uid="{C45325B8-C78D-42FC-B4A1-C895131DCC29}"/>
    <cellStyle name="Comma 2 2 2 7 2 2 2 4" xfId="29625" xr:uid="{CB0AC456-60E8-469E-8B9F-10ACCA9981B0}"/>
    <cellStyle name="Comma 2 2 2 7 2 2 3" xfId="8669" xr:uid="{CDCF4122-BEE1-4984-9656-5D6BFEE60F1C}"/>
    <cellStyle name="Comma 2 2 2 7 2 2 3 2" xfId="20552" xr:uid="{72EF3751-F85F-4C60-8A64-F305FD14683D}"/>
    <cellStyle name="Comma 2 2 2 7 2 2 3 2 2" xfId="44505" xr:uid="{EE14DE50-F610-48F1-A97F-06AFC77CED0E}"/>
    <cellStyle name="Comma 2 2 2 7 2 2 3 3" xfId="32634" xr:uid="{99D70E17-512E-48BE-A221-87B56B4D75D0}"/>
    <cellStyle name="Comma 2 2 2 7 2 2 4" xfId="14617" xr:uid="{677D9E11-30F8-4FC8-8928-1351BBC0165C}"/>
    <cellStyle name="Comma 2 2 2 7 2 2 4 2" xfId="38571" xr:uid="{1DE76EB8-510D-403A-B8CA-B7160779233C}"/>
    <cellStyle name="Comma 2 2 2 7 2 2 5" xfId="26677" xr:uid="{84EE5CDA-9ADE-49B6-A5FB-0A290D8EF849}"/>
    <cellStyle name="Comma 2 2 2 7 2 3" xfId="4209" xr:uid="{0851BA90-B96F-4782-BF18-EA17AD6BFAA6}"/>
    <cellStyle name="Comma 2 2 2 7 2 3 2" xfId="10191" xr:uid="{CF7AE859-DFE1-4D37-ACB5-1DA5CFF0F4E9}"/>
    <cellStyle name="Comma 2 2 2 7 2 3 2 2" xfId="22066" xr:uid="{D6E85FF0-27D3-4C18-9723-59CD6E640282}"/>
    <cellStyle name="Comma 2 2 2 7 2 3 2 2 2" xfId="46019" xr:uid="{5A0A3DFC-041A-4102-849D-61FC58809869}"/>
    <cellStyle name="Comma 2 2 2 7 2 3 2 3" xfId="34155" xr:uid="{01A53744-C21E-4402-A972-82402EAD99A3}"/>
    <cellStyle name="Comma 2 2 2 7 2 3 3" xfId="16130" xr:uid="{4B993234-02A9-4DE6-9DAB-CE4AD245E3AA}"/>
    <cellStyle name="Comma 2 2 2 7 2 3 3 2" xfId="40084" xr:uid="{F69921BB-49D2-41B3-AEF9-F5F07BFAAB03}"/>
    <cellStyle name="Comma 2 2 2 7 2 3 4" xfId="28197" xr:uid="{F8D43AE6-2153-4C3D-9DF9-C6B274561641}"/>
    <cellStyle name="Comma 2 2 2 7 2 4" xfId="7241" xr:uid="{55A9B6CA-FE7B-42B7-B45E-C54B46EE767F}"/>
    <cellStyle name="Comma 2 2 2 7 2 4 2" xfId="19124" xr:uid="{46D2C3AE-57F6-4B88-8FD6-641984AD6A87}"/>
    <cellStyle name="Comma 2 2 2 7 2 4 2 2" xfId="43077" xr:uid="{BF424F1F-C23E-4010-B8A4-6E3BBDFF8BE8}"/>
    <cellStyle name="Comma 2 2 2 7 2 4 3" xfId="31206" xr:uid="{654AC660-9ED5-441B-870A-220631DA224B}"/>
    <cellStyle name="Comma 2 2 2 7 2 5" xfId="13189" xr:uid="{C2177678-F58C-4A43-AEBA-2C341E669451}"/>
    <cellStyle name="Comma 2 2 2 7 2 5 2" xfId="37143" xr:uid="{B74E022E-3DAF-4C0D-97A0-15BB1783F8F5}"/>
    <cellStyle name="Comma 2 2 2 7 2 6" xfId="25249" xr:uid="{CC08814C-87B1-4E47-9909-711D116BA760}"/>
    <cellStyle name="Comma 2 2 2 7 3" xfId="1933" xr:uid="{49BE887D-7C0F-45B8-915F-0222CDB73C71}"/>
    <cellStyle name="Comma 2 2 2 7 3 2" xfId="4923" xr:uid="{9AF9856C-F614-4F46-BB90-6A4B7BC1ACD5}"/>
    <cellStyle name="Comma 2 2 2 7 3 2 2" xfId="10905" xr:uid="{0934EB5E-B1CE-44ED-89E3-B84C3F399C6D}"/>
    <cellStyle name="Comma 2 2 2 7 3 2 2 2" xfId="22780" xr:uid="{1CD8AF89-5A95-43EA-BDBB-02D1ED39ED71}"/>
    <cellStyle name="Comma 2 2 2 7 3 2 2 2 2" xfId="46733" xr:uid="{843951D8-FB8A-446E-A4DC-4F7E9E15512D}"/>
    <cellStyle name="Comma 2 2 2 7 3 2 2 3" xfId="34869" xr:uid="{11BB3781-51F7-496E-92E8-3D68B10349EE}"/>
    <cellStyle name="Comma 2 2 2 7 3 2 3" xfId="16844" xr:uid="{CE3CF389-4831-4C2E-B325-0596187A927F}"/>
    <cellStyle name="Comma 2 2 2 7 3 2 3 2" xfId="40798" xr:uid="{31D7CB75-A645-4655-819D-227FA6DE92EB}"/>
    <cellStyle name="Comma 2 2 2 7 3 2 4" xfId="28911" xr:uid="{C081C714-02EC-4086-B217-0416A266DDAF}"/>
    <cellStyle name="Comma 2 2 2 7 3 3" xfId="7955" xr:uid="{BF44405B-456F-49F3-B79D-2FE078FA4BB1}"/>
    <cellStyle name="Comma 2 2 2 7 3 3 2" xfId="19838" xr:uid="{56601D55-D733-4D69-8078-347E5E221DED}"/>
    <cellStyle name="Comma 2 2 2 7 3 3 2 2" xfId="43791" xr:uid="{A963E139-80EC-45BE-BC36-B475D7DD9C43}"/>
    <cellStyle name="Comma 2 2 2 7 3 3 3" xfId="31920" xr:uid="{D8D1C0AC-75A1-4EC9-AA60-1723FE9CB1C3}"/>
    <cellStyle name="Comma 2 2 2 7 3 4" xfId="13903" xr:uid="{8AA31149-38C1-47FF-984C-59AC6B66F59C}"/>
    <cellStyle name="Comma 2 2 2 7 3 4 2" xfId="37857" xr:uid="{C5BDFE32-1B39-4946-9905-5632E2501012}"/>
    <cellStyle name="Comma 2 2 2 7 3 5" xfId="25963" xr:uid="{265954BD-EC64-411E-9588-7533968AF673}"/>
    <cellStyle name="Comma 2 2 2 7 4" xfId="3489" xr:uid="{D6A8811C-3CB7-4DE6-B589-38D4C67F0366}"/>
    <cellStyle name="Comma 2 2 2 7 4 2" xfId="9471" xr:uid="{29B4AD0D-2AFA-4801-B725-673F9D700BC9}"/>
    <cellStyle name="Comma 2 2 2 7 4 2 2" xfId="21346" xr:uid="{7201952C-CB4D-4932-B87D-E604EA3FF05D}"/>
    <cellStyle name="Comma 2 2 2 7 4 2 2 2" xfId="45299" xr:uid="{DF19CFDD-4F70-4F7D-A47C-54399534AE25}"/>
    <cellStyle name="Comma 2 2 2 7 4 2 3" xfId="33435" xr:uid="{D05EF955-F331-4AB1-8320-5F7F04C8B3C6}"/>
    <cellStyle name="Comma 2 2 2 7 4 3" xfId="15410" xr:uid="{72FF9252-3D34-4B7F-8F01-0E95F7BC2486}"/>
    <cellStyle name="Comma 2 2 2 7 4 3 2" xfId="39364" xr:uid="{97608637-C7D9-4FDB-9E57-C5CBA42A3902}"/>
    <cellStyle name="Comma 2 2 2 7 4 4" xfId="27477" xr:uid="{3FBC827E-083F-4F07-80B5-19D7DAAD25C7}"/>
    <cellStyle name="Comma 2 2 2 7 5" xfId="6516" xr:uid="{DD670495-A2D3-4E06-9F29-191DF2E42912}"/>
    <cellStyle name="Comma 2 2 2 7 5 2" xfId="18405" xr:uid="{0412977E-B521-4438-AE9F-D34E2F18FC59}"/>
    <cellStyle name="Comma 2 2 2 7 5 2 2" xfId="42358" xr:uid="{ACC03DD5-F076-4D17-8453-CB615B8422DE}"/>
    <cellStyle name="Comma 2 2 2 7 5 3" xfId="30485" xr:uid="{DE5D7929-AE5B-4290-88AE-48E811F4DCF6}"/>
    <cellStyle name="Comma 2 2 2 7 6" xfId="12469" xr:uid="{68C4A22F-4B54-4327-AF7F-740BA9C822BD}"/>
    <cellStyle name="Comma 2 2 2 7 6 2" xfId="36423" xr:uid="{70DD9EF3-013B-440D-B09E-467E2C0EB1CE}"/>
    <cellStyle name="Comma 2 2 2 7 7" xfId="24536" xr:uid="{DBB9DED1-4C54-4D15-9898-2F80B8B031D7}"/>
    <cellStyle name="Comma 2 2 2 8" xfId="1191" xr:uid="{E8F2026A-3454-4221-B11A-CF1A3C4BD281}"/>
    <cellStyle name="Comma 2 2 2 8 2" xfId="2619" xr:uid="{288A09AB-45EB-477B-A646-B74A33D42B1A}"/>
    <cellStyle name="Comma 2 2 2 8 2 2" xfId="5609" xr:uid="{990B722D-0D61-4659-AECF-D67CB63B8965}"/>
    <cellStyle name="Comma 2 2 2 8 2 2 2" xfId="11591" xr:uid="{47AA1A80-0D22-4DD2-ACC7-ECAC9B75A66C}"/>
    <cellStyle name="Comma 2 2 2 8 2 2 2 2" xfId="23466" xr:uid="{CFD8F63F-D114-4195-9491-83B9110968C8}"/>
    <cellStyle name="Comma 2 2 2 8 2 2 2 2 2" xfId="47419" xr:uid="{561540AE-0718-485F-9D65-824F9D59ECC6}"/>
    <cellStyle name="Comma 2 2 2 8 2 2 2 3" xfId="35555" xr:uid="{8274D2CB-3AF3-456B-8783-F59103D02F09}"/>
    <cellStyle name="Comma 2 2 2 8 2 2 3" xfId="17530" xr:uid="{5253B45B-D018-4DA9-A186-0869B66EE26E}"/>
    <cellStyle name="Comma 2 2 2 8 2 2 3 2" xfId="41484" xr:uid="{B947EE42-E29F-45DD-B53D-1A624079C629}"/>
    <cellStyle name="Comma 2 2 2 8 2 2 4" xfId="29597" xr:uid="{B6E7040B-558B-42F2-9CFA-96EB4D6A67A6}"/>
    <cellStyle name="Comma 2 2 2 8 2 3" xfId="8641" xr:uid="{876EA3F3-7EFE-4EEE-9C0C-D3D46A5761E9}"/>
    <cellStyle name="Comma 2 2 2 8 2 3 2" xfId="20524" xr:uid="{F93571C3-C045-47F4-AA6D-56C2AD57F8F7}"/>
    <cellStyle name="Comma 2 2 2 8 2 3 2 2" xfId="44477" xr:uid="{4436BC00-BF4F-49C5-B179-E56A2F69C211}"/>
    <cellStyle name="Comma 2 2 2 8 2 3 3" xfId="32606" xr:uid="{66E6D998-14DA-4440-92E8-A812BCAF1798}"/>
    <cellStyle name="Comma 2 2 2 8 2 4" xfId="14589" xr:uid="{0970096A-AD1D-481A-8A71-F3AAC6AE74F2}"/>
    <cellStyle name="Comma 2 2 2 8 2 4 2" xfId="38543" xr:uid="{06648E4F-467C-4279-9D2A-09E947919B6C}"/>
    <cellStyle name="Comma 2 2 2 8 2 5" xfId="26649" xr:uid="{51032FDE-639E-4DD8-97D5-A6A4A37D715D}"/>
    <cellStyle name="Comma 2 2 2 8 3" xfId="4181" xr:uid="{78618191-DA29-41F9-ADDA-E3B3646E7FEA}"/>
    <cellStyle name="Comma 2 2 2 8 3 2" xfId="10163" xr:uid="{71C81603-360E-4DB8-BF62-4C49FCBD360C}"/>
    <cellStyle name="Comma 2 2 2 8 3 2 2" xfId="22038" xr:uid="{1A8EF080-7BF6-4967-81F5-63AB9D20B9E9}"/>
    <cellStyle name="Comma 2 2 2 8 3 2 2 2" xfId="45991" xr:uid="{B3E7DC88-9B9A-4741-A673-0A334D9EBAE6}"/>
    <cellStyle name="Comma 2 2 2 8 3 2 3" xfId="34127" xr:uid="{4B21B6EF-36FA-4BA9-8AAE-33922993AC0B}"/>
    <cellStyle name="Comma 2 2 2 8 3 3" xfId="16102" xr:uid="{1C1D73F6-E4DD-4039-826D-158A1F5C4572}"/>
    <cellStyle name="Comma 2 2 2 8 3 3 2" xfId="40056" xr:uid="{14138697-0E00-43E1-84DD-3ACB8AA75D58}"/>
    <cellStyle name="Comma 2 2 2 8 3 4" xfId="28169" xr:uid="{B18D2175-28E7-48ED-864E-F0EA1FEB9A83}"/>
    <cellStyle name="Comma 2 2 2 8 4" xfId="7213" xr:uid="{8BAF2C72-E68A-4F81-98FE-D4ECA4963FA7}"/>
    <cellStyle name="Comma 2 2 2 8 4 2" xfId="19096" xr:uid="{FA929849-05C6-45E5-951C-CFBA592CBC3F}"/>
    <cellStyle name="Comma 2 2 2 8 4 2 2" xfId="43049" xr:uid="{F4FA7B81-2C08-458D-A2C7-8752F7E85E3C}"/>
    <cellStyle name="Comma 2 2 2 8 4 3" xfId="31178" xr:uid="{86C0B071-F953-40E8-A4DF-13C7D8EEB349}"/>
    <cellStyle name="Comma 2 2 2 8 5" xfId="13161" xr:uid="{090D3EB6-97C1-4F69-8F3E-9A963C22080F}"/>
    <cellStyle name="Comma 2 2 2 8 5 2" xfId="37115" xr:uid="{BAE3B0D6-03A3-4AB7-B1BB-F6721290A81C}"/>
    <cellStyle name="Comma 2 2 2 8 6" xfId="25221" xr:uid="{2575725C-35A3-49DE-84BA-7000F978DEED}"/>
    <cellStyle name="Comma 2 2 2 9" xfId="1905" xr:uid="{C6085A0C-9F80-4AB8-8FCF-6CD7C5473046}"/>
    <cellStyle name="Comma 2 2 2 9 2" xfId="4895" xr:uid="{16F342AD-50F1-4C67-BDC6-32B9E77559D4}"/>
    <cellStyle name="Comma 2 2 2 9 2 2" xfId="10877" xr:uid="{94561073-2B22-4BAF-95A5-825AC870B8D7}"/>
    <cellStyle name="Comma 2 2 2 9 2 2 2" xfId="22752" xr:uid="{A42F818F-3A23-4760-A148-82819E7E6B2E}"/>
    <cellStyle name="Comma 2 2 2 9 2 2 2 2" xfId="46705" xr:uid="{51D43E3A-BB27-4096-81B8-39341C8D660F}"/>
    <cellStyle name="Comma 2 2 2 9 2 2 3" xfId="34841" xr:uid="{B3B7DCEE-185D-4072-8D1B-5190AD20FA6A}"/>
    <cellStyle name="Comma 2 2 2 9 2 3" xfId="16816" xr:uid="{F2FBA667-F0AA-4B52-B581-8158B441006E}"/>
    <cellStyle name="Comma 2 2 2 9 2 3 2" xfId="40770" xr:uid="{05B2A129-585C-4158-B60A-ACB5089FCFC0}"/>
    <cellStyle name="Comma 2 2 2 9 2 4" xfId="28883" xr:uid="{E65B0FD2-F34C-4DA7-A07B-70E2BFB6B977}"/>
    <cellStyle name="Comma 2 2 2 9 3" xfId="7927" xr:uid="{76940FD5-7744-4ED3-AAC3-DAC11854A48A}"/>
    <cellStyle name="Comma 2 2 2 9 3 2" xfId="19810" xr:uid="{99F1E761-F833-485B-A482-E7F6D6CC7EFB}"/>
    <cellStyle name="Comma 2 2 2 9 3 2 2" xfId="43763" xr:uid="{B086080E-932F-4154-B916-F13730F6BFDA}"/>
    <cellStyle name="Comma 2 2 2 9 3 3" xfId="31892" xr:uid="{86A35BA5-36C4-47B8-9669-09E7062ACB02}"/>
    <cellStyle name="Comma 2 2 2 9 4" xfId="13875" xr:uid="{6A9CFB68-71BA-46DE-9605-40EFF2008109}"/>
    <cellStyle name="Comma 2 2 2 9 4 2" xfId="37829" xr:uid="{8389273E-E54D-4182-A908-90AEA10F4D4C}"/>
    <cellStyle name="Comma 2 2 2 9 5" xfId="25935" xr:uid="{3295408E-BB42-4B71-8D75-152D9279DD74}"/>
    <cellStyle name="Comma 2 2 20" xfId="24323" xr:uid="{6DB96A51-1D1D-4E04-900B-06D484D0BA12}"/>
    <cellStyle name="Comma 2 2 21" xfId="24421" xr:uid="{A7A17F52-B88C-4F11-B9F6-49A025D8CE9C}"/>
    <cellStyle name="Comma 2 2 3" xfId="361" xr:uid="{D9CC9CD3-9994-41B4-943A-2DD6CA02F715}"/>
    <cellStyle name="Comma 2 2 3 10" xfId="6500" xr:uid="{BFD904FB-AA48-4B9C-87AF-68D5F4D7B3A7}"/>
    <cellStyle name="Comma 2 2 3 10 2" xfId="18391" xr:uid="{BA98ED75-96FA-4753-B16E-68B08E361810}"/>
    <cellStyle name="Comma 2 2 3 10 2 2" xfId="42344" xr:uid="{3D449341-DF81-46CB-9727-979E6064D081}"/>
    <cellStyle name="Comma 2 2 3 10 3" xfId="30471" xr:uid="{B87465D4-D594-4E5E-8E5B-EEBD761B67F5}"/>
    <cellStyle name="Comma 2 2 3 11" xfId="12455" xr:uid="{A0383773-5106-485A-87F4-915B6A508E41}"/>
    <cellStyle name="Comma 2 2 3 11 2" xfId="36409" xr:uid="{08926250-3492-42BE-979F-D75591164D56}"/>
    <cellStyle name="Comma 2 2 3 12" xfId="24524" xr:uid="{C2081700-9F8D-4F54-9806-6D90D7D1BC48}"/>
    <cellStyle name="Comma 2 2 3 2" xfId="602" xr:uid="{518CDC8F-B985-4A8A-BB9F-151A5940F9EF}"/>
    <cellStyle name="Comma 2 2 3 2 10" xfId="24656" xr:uid="{EEBE04B6-984E-4D4E-A547-1B8F7CC7674D}"/>
    <cellStyle name="Comma 2 2 3 2 2" xfId="760" xr:uid="{D4A6BC26-64DE-4C22-971B-FC0B60DA1FD0}"/>
    <cellStyle name="Comma 2 2 3 2 2 2" xfId="1126" xr:uid="{FC499DA1-5FE7-4E65-8DC0-7C48E293E07F}"/>
    <cellStyle name="Comma 2 2 3 2 2 2 2" xfId="1839" xr:uid="{EDB2C46F-0C95-4A68-8209-842C0F846022}"/>
    <cellStyle name="Comma 2 2 3 2 2 2 2 2" xfId="3267" xr:uid="{E4679C28-35F4-4848-9B34-F8AFA00C4869}"/>
    <cellStyle name="Comma 2 2 3 2 2 2 2 2 2" xfId="6257" xr:uid="{C3852CC2-BBBF-4B01-B2FD-1C1FE736B7D7}"/>
    <cellStyle name="Comma 2 2 3 2 2 2 2 2 2 2" xfId="12239" xr:uid="{D1E287EC-F10E-4882-A5ED-6168CFEC216F}"/>
    <cellStyle name="Comma 2 2 3 2 2 2 2 2 2 2 2" xfId="24114" xr:uid="{F708C8F7-82BC-499B-8580-D291C61B45F0}"/>
    <cellStyle name="Comma 2 2 3 2 2 2 2 2 2 2 2 2" xfId="48067" xr:uid="{95F16E87-58A2-4929-817E-27B5B511DE0A}"/>
    <cellStyle name="Comma 2 2 3 2 2 2 2 2 2 2 3" xfId="36203" xr:uid="{560F4222-A2D1-4B2C-959E-2A0CF82EDEDE}"/>
    <cellStyle name="Comma 2 2 3 2 2 2 2 2 2 3" xfId="18178" xr:uid="{4D30A8C6-A2C9-4689-879E-BE0FE5C9AAEF}"/>
    <cellStyle name="Comma 2 2 3 2 2 2 2 2 2 3 2" xfId="42132" xr:uid="{B4D9C6B9-FB78-401E-9B30-7ED2E88985F9}"/>
    <cellStyle name="Comma 2 2 3 2 2 2 2 2 2 4" xfId="30245" xr:uid="{F7A62D46-E79A-45F6-9E64-96E89363ECD3}"/>
    <cellStyle name="Comma 2 2 3 2 2 2 2 2 3" xfId="9289" xr:uid="{B23AC814-1BB9-4CFD-A4D7-419AD937D802}"/>
    <cellStyle name="Comma 2 2 3 2 2 2 2 2 3 2" xfId="21172" xr:uid="{9B75A706-8BD5-4163-88F7-80D7C197DC0F}"/>
    <cellStyle name="Comma 2 2 3 2 2 2 2 2 3 2 2" xfId="45125" xr:uid="{FE469BAA-7BDA-4CC8-AB5A-B32749B9E400}"/>
    <cellStyle name="Comma 2 2 3 2 2 2 2 2 3 3" xfId="33254" xr:uid="{CEA21644-5E78-433D-9DE8-6EDD73E45AF4}"/>
    <cellStyle name="Comma 2 2 3 2 2 2 2 2 4" xfId="15237" xr:uid="{218CE014-DB42-4786-A190-850E172D35CE}"/>
    <cellStyle name="Comma 2 2 3 2 2 2 2 2 4 2" xfId="39191" xr:uid="{B7F2161F-D7E0-45B3-8BE9-AD7E11787D51}"/>
    <cellStyle name="Comma 2 2 3 2 2 2 2 2 5" xfId="27297" xr:uid="{129417AC-889D-4342-812F-8B8CF06CC491}"/>
    <cellStyle name="Comma 2 2 3 2 2 2 2 3" xfId="4829" xr:uid="{945D2950-8511-49B0-B56F-903ED0E2EBB5}"/>
    <cellStyle name="Comma 2 2 3 2 2 2 2 3 2" xfId="10811" xr:uid="{8880E77A-EA23-4A94-8A2F-106199690570}"/>
    <cellStyle name="Comma 2 2 3 2 2 2 2 3 2 2" xfId="22686" xr:uid="{9EB1D1B9-ED77-40AA-AF5A-67E617C90C70}"/>
    <cellStyle name="Comma 2 2 3 2 2 2 2 3 2 2 2" xfId="46639" xr:uid="{7CCE111F-82E3-4156-9F9B-F1FB59E3831D}"/>
    <cellStyle name="Comma 2 2 3 2 2 2 2 3 2 3" xfId="34775" xr:uid="{280AC0D4-BCF8-4303-A8EE-A0F5985C143E}"/>
    <cellStyle name="Comma 2 2 3 2 2 2 2 3 3" xfId="16750" xr:uid="{431AF45E-294F-4360-8E1C-1A5AF3EA68D9}"/>
    <cellStyle name="Comma 2 2 3 2 2 2 2 3 3 2" xfId="40704" xr:uid="{3B1475E4-CB82-4F14-9604-8BCA9F0A997A}"/>
    <cellStyle name="Comma 2 2 3 2 2 2 2 3 4" xfId="28817" xr:uid="{0BC2CF92-B3EB-4EA3-8DC1-48B83DDCC122}"/>
    <cellStyle name="Comma 2 2 3 2 2 2 2 4" xfId="7861" xr:uid="{11344998-A89B-4541-8CEC-F88F82907A77}"/>
    <cellStyle name="Comma 2 2 3 2 2 2 2 4 2" xfId="19744" xr:uid="{21B095C0-D436-4899-BDE8-B098F7F47E79}"/>
    <cellStyle name="Comma 2 2 3 2 2 2 2 4 2 2" xfId="43697" xr:uid="{42037879-BAC5-45F9-B5A4-25F3E86099A1}"/>
    <cellStyle name="Comma 2 2 3 2 2 2 2 4 3" xfId="31826" xr:uid="{BB2382E4-D7F1-413F-B6C3-30B4506846BC}"/>
    <cellStyle name="Comma 2 2 3 2 2 2 2 5" xfId="13809" xr:uid="{4D588391-8E18-4501-B6BE-514986673CE1}"/>
    <cellStyle name="Comma 2 2 3 2 2 2 2 5 2" xfId="37763" xr:uid="{F180D445-73D8-4CC1-9942-5B51B93E1E33}"/>
    <cellStyle name="Comma 2 2 3 2 2 2 2 6" xfId="25869" xr:uid="{13CA44EB-5C6F-4794-B920-FED697C42C3B}"/>
    <cellStyle name="Comma 2 2 3 2 2 2 3" xfId="2553" xr:uid="{D13A2D83-CB92-4699-9076-7DAD6F7D9AE2}"/>
    <cellStyle name="Comma 2 2 3 2 2 2 3 2" xfId="5543" xr:uid="{420082CE-98B7-4A52-B6D5-ED1BE4A9BE6E}"/>
    <cellStyle name="Comma 2 2 3 2 2 2 3 2 2" xfId="11525" xr:uid="{B13581B4-E3DA-4D9C-95CC-33FD6703AC8E}"/>
    <cellStyle name="Comma 2 2 3 2 2 2 3 2 2 2" xfId="23400" xr:uid="{771DA6EC-6275-41F8-8457-FC4816E9985D}"/>
    <cellStyle name="Comma 2 2 3 2 2 2 3 2 2 2 2" xfId="47353" xr:uid="{95EAFDE7-83F6-47A3-8F26-8E9E2A457971}"/>
    <cellStyle name="Comma 2 2 3 2 2 2 3 2 2 3" xfId="35489" xr:uid="{7011E746-9BAC-4559-9DD2-FFA40E9E8F58}"/>
    <cellStyle name="Comma 2 2 3 2 2 2 3 2 3" xfId="17464" xr:uid="{2A2E1911-0FC1-4970-88C5-9301D7F4B852}"/>
    <cellStyle name="Comma 2 2 3 2 2 2 3 2 3 2" xfId="41418" xr:uid="{BD9FDF19-29E1-4AD0-8776-0391C9BA31EB}"/>
    <cellStyle name="Comma 2 2 3 2 2 2 3 2 4" xfId="29531" xr:uid="{35462EF2-56C1-4982-9552-8AA550DBBA36}"/>
    <cellStyle name="Comma 2 2 3 2 2 2 3 3" xfId="8575" xr:uid="{0C719335-E8AD-493E-B14E-95F8733B4378}"/>
    <cellStyle name="Comma 2 2 3 2 2 2 3 3 2" xfId="20458" xr:uid="{8ECDA4DB-36C2-4682-87AA-41C83D76BADC}"/>
    <cellStyle name="Comma 2 2 3 2 2 2 3 3 2 2" xfId="44411" xr:uid="{76C0C4DD-A38E-43F1-B117-B93D5205A17A}"/>
    <cellStyle name="Comma 2 2 3 2 2 2 3 3 3" xfId="32540" xr:uid="{3B758D66-623E-4510-9D12-A06EA755030A}"/>
    <cellStyle name="Comma 2 2 3 2 2 2 3 4" xfId="14523" xr:uid="{89526539-D47E-4172-825A-9C3851D25215}"/>
    <cellStyle name="Comma 2 2 3 2 2 2 3 4 2" xfId="38477" xr:uid="{E8680970-632E-4CFA-AE17-11BE416EC0F7}"/>
    <cellStyle name="Comma 2 2 3 2 2 2 3 5" xfId="26583" xr:uid="{12573A25-B7E1-43A0-877B-CC8C449BC5F0}"/>
    <cellStyle name="Comma 2 2 3 2 2 2 4" xfId="4115" xr:uid="{28B34458-5C9F-4179-B0C7-C4BFC892FFE5}"/>
    <cellStyle name="Comma 2 2 3 2 2 2 4 2" xfId="10097" xr:uid="{947529A9-EC9E-4F31-AA1E-FDC786B3ABAA}"/>
    <cellStyle name="Comma 2 2 3 2 2 2 4 2 2" xfId="21972" xr:uid="{1F81F567-E57B-445F-A664-1431B0F47AEE}"/>
    <cellStyle name="Comma 2 2 3 2 2 2 4 2 2 2" xfId="45925" xr:uid="{1AC10B8D-9017-418A-8FD4-CCACECF95F74}"/>
    <cellStyle name="Comma 2 2 3 2 2 2 4 2 3" xfId="34061" xr:uid="{F3CD01BC-3287-446F-BB78-15D254FF0B85}"/>
    <cellStyle name="Comma 2 2 3 2 2 2 4 3" xfId="16036" xr:uid="{F8DB323C-A251-42AC-9F71-85DD2C8CC47C}"/>
    <cellStyle name="Comma 2 2 3 2 2 2 4 3 2" xfId="39990" xr:uid="{F331EB3A-7822-4154-B48E-D63445B4C62A}"/>
    <cellStyle name="Comma 2 2 3 2 2 2 4 4" xfId="28103" xr:uid="{879F06AC-E0CB-4C89-A1F1-701C1429187F}"/>
    <cellStyle name="Comma 2 2 3 2 2 2 5" xfId="7147" xr:uid="{94966E8B-C5CE-4E8F-B252-648C1F8C8EE2}"/>
    <cellStyle name="Comma 2 2 3 2 2 2 5 2" xfId="19030" xr:uid="{880E4153-6639-4816-8010-DA9D20300E71}"/>
    <cellStyle name="Comma 2 2 3 2 2 2 5 2 2" xfId="42983" xr:uid="{89755798-7810-4788-89EC-5D063FE70678}"/>
    <cellStyle name="Comma 2 2 3 2 2 2 5 3" xfId="31112" xr:uid="{065BB142-DA8B-4685-BABF-1A13E999B706}"/>
    <cellStyle name="Comma 2 2 3 2 2 2 6" xfId="13095" xr:uid="{989DEADC-38D9-4442-9C03-AAFCD4E61E2B}"/>
    <cellStyle name="Comma 2 2 3 2 2 2 6 2" xfId="37049" xr:uid="{E07907E9-84A7-423B-A818-8F43A7B06D9C}"/>
    <cellStyle name="Comma 2 2 3 2 2 2 7" xfId="25156" xr:uid="{CB975DE5-C2A0-45D5-92B1-BA4983A0C370}"/>
    <cellStyle name="Comma 2 2 3 2 2 3" xfId="1497" xr:uid="{1900FD5F-B8DC-4499-9335-78CEEB9DADD3}"/>
    <cellStyle name="Comma 2 2 3 2 2 3 2" xfId="2925" xr:uid="{1BD99D9D-F6CD-471B-868E-E44D68347D4E}"/>
    <cellStyle name="Comma 2 2 3 2 2 3 2 2" xfId="5915" xr:uid="{666FC905-F82F-4773-A262-A11F344AF5C4}"/>
    <cellStyle name="Comma 2 2 3 2 2 3 2 2 2" xfId="11897" xr:uid="{E986C919-2D3D-4C9C-A1EF-B04CFCB1DC8D}"/>
    <cellStyle name="Comma 2 2 3 2 2 3 2 2 2 2" xfId="23772" xr:uid="{8449BD36-138D-4DAC-88B6-47C09728555C}"/>
    <cellStyle name="Comma 2 2 3 2 2 3 2 2 2 2 2" xfId="47725" xr:uid="{6B1F3B9A-FEEF-4E42-A9D5-6186EDD0DF1F}"/>
    <cellStyle name="Comma 2 2 3 2 2 3 2 2 2 3" xfId="35861" xr:uid="{59650D2A-5690-48E7-A6A8-823E4F380C3C}"/>
    <cellStyle name="Comma 2 2 3 2 2 3 2 2 3" xfId="17836" xr:uid="{675209D8-8189-4DE6-AA37-6C66C3F8CB39}"/>
    <cellStyle name="Comma 2 2 3 2 2 3 2 2 3 2" xfId="41790" xr:uid="{EB16B3DD-17BD-43C5-8941-3D95507B5457}"/>
    <cellStyle name="Comma 2 2 3 2 2 3 2 2 4" xfId="29903" xr:uid="{A5834909-1800-47BA-B78A-60AC4D3F3EB6}"/>
    <cellStyle name="Comma 2 2 3 2 2 3 2 3" xfId="8947" xr:uid="{6A3CC251-297F-49A8-865D-040CBE3DA377}"/>
    <cellStyle name="Comma 2 2 3 2 2 3 2 3 2" xfId="20830" xr:uid="{8ECDF66A-07A3-44CF-8651-880E3BD1F25F}"/>
    <cellStyle name="Comma 2 2 3 2 2 3 2 3 2 2" xfId="44783" xr:uid="{DE1DBA61-6C66-4F68-8449-E19B77B9AB84}"/>
    <cellStyle name="Comma 2 2 3 2 2 3 2 3 3" xfId="32912" xr:uid="{5A439152-9CF2-49DB-BF65-625CA7C87617}"/>
    <cellStyle name="Comma 2 2 3 2 2 3 2 4" xfId="14895" xr:uid="{C8B29B5D-BD09-4608-B76D-CA7C25C6DA97}"/>
    <cellStyle name="Comma 2 2 3 2 2 3 2 4 2" xfId="38849" xr:uid="{7B5F86A6-1453-4A43-BC48-F5F4D86C94BC}"/>
    <cellStyle name="Comma 2 2 3 2 2 3 2 5" xfId="26955" xr:uid="{F29E0BA5-E42F-4976-ABA0-948633281DBB}"/>
    <cellStyle name="Comma 2 2 3 2 2 3 3" xfId="4487" xr:uid="{4E653B51-10F6-4437-8CBB-1F0237F6787A}"/>
    <cellStyle name="Comma 2 2 3 2 2 3 3 2" xfId="10469" xr:uid="{B936E0E5-6C8D-497E-97AF-5A18BBCA90D3}"/>
    <cellStyle name="Comma 2 2 3 2 2 3 3 2 2" xfId="22344" xr:uid="{D01CDD99-4778-4364-AA1D-FEAED9221A4B}"/>
    <cellStyle name="Comma 2 2 3 2 2 3 3 2 2 2" xfId="46297" xr:uid="{1922CF4B-EA5C-47C4-A6A6-EADC844BC506}"/>
    <cellStyle name="Comma 2 2 3 2 2 3 3 2 3" xfId="34433" xr:uid="{7B22AFA0-6BA7-4332-A687-433F9FF569B5}"/>
    <cellStyle name="Comma 2 2 3 2 2 3 3 3" xfId="16408" xr:uid="{EE6955ED-23AB-4224-BC25-088245699FA4}"/>
    <cellStyle name="Comma 2 2 3 2 2 3 3 3 2" xfId="40362" xr:uid="{A27AFBCE-86FC-4664-8D6A-1FB8C5EA12CB}"/>
    <cellStyle name="Comma 2 2 3 2 2 3 3 4" xfId="28475" xr:uid="{502F1E4F-D5E9-46A6-9ED2-4F28BCBACDA8}"/>
    <cellStyle name="Comma 2 2 3 2 2 3 4" xfId="7519" xr:uid="{C415A8EC-C87C-4A37-81BA-BFE17A0E7709}"/>
    <cellStyle name="Comma 2 2 3 2 2 3 4 2" xfId="19402" xr:uid="{530D6418-4E79-4DDA-82AD-FA9484554A3C}"/>
    <cellStyle name="Comma 2 2 3 2 2 3 4 2 2" xfId="43355" xr:uid="{A5B2D06B-B948-4AD0-BFD0-1FBDFB5FA121}"/>
    <cellStyle name="Comma 2 2 3 2 2 3 4 3" xfId="31484" xr:uid="{7D6B643F-0D19-4A8B-BE90-A3CE4AE7F0D3}"/>
    <cellStyle name="Comma 2 2 3 2 2 3 5" xfId="13467" xr:uid="{56064749-EE33-46BC-AD21-439AFC50C269}"/>
    <cellStyle name="Comma 2 2 3 2 2 3 5 2" xfId="37421" xr:uid="{84529B30-A39B-4451-9DDA-6018C025346C}"/>
    <cellStyle name="Comma 2 2 3 2 2 3 6" xfId="25527" xr:uid="{841F5B70-9EFC-40FB-896B-0076475B6CC4}"/>
    <cellStyle name="Comma 2 2 3 2 2 4" xfId="2211" xr:uid="{71554DD7-6FC0-435A-BBFF-4A1229DFD5FB}"/>
    <cellStyle name="Comma 2 2 3 2 2 4 2" xfId="5201" xr:uid="{13E76C57-515B-449B-974A-E59302D4C956}"/>
    <cellStyle name="Comma 2 2 3 2 2 4 2 2" xfId="11183" xr:uid="{73B5D646-B6AC-46FF-A490-6D391D12DD69}"/>
    <cellStyle name="Comma 2 2 3 2 2 4 2 2 2" xfId="23058" xr:uid="{778605C8-2971-4782-8DDE-940110303D5E}"/>
    <cellStyle name="Comma 2 2 3 2 2 4 2 2 2 2" xfId="47011" xr:uid="{2CA5B980-74C6-4A06-994C-1CE317FF3CCE}"/>
    <cellStyle name="Comma 2 2 3 2 2 4 2 2 3" xfId="35147" xr:uid="{3232937E-DF08-44FD-97EC-2292C1875806}"/>
    <cellStyle name="Comma 2 2 3 2 2 4 2 3" xfId="17122" xr:uid="{2BD55DD6-D4ED-4738-8E8F-AFF542CB7115}"/>
    <cellStyle name="Comma 2 2 3 2 2 4 2 3 2" xfId="41076" xr:uid="{10BC7065-25C6-4DB7-8DF5-7DAEF37E5075}"/>
    <cellStyle name="Comma 2 2 3 2 2 4 2 4" xfId="29189" xr:uid="{88A9F430-B949-4D72-87BA-9518A994B4C2}"/>
    <cellStyle name="Comma 2 2 3 2 2 4 3" xfId="8233" xr:uid="{224219ED-A61A-42FB-B0BB-1AF50BCD88A4}"/>
    <cellStyle name="Comma 2 2 3 2 2 4 3 2" xfId="20116" xr:uid="{BB028970-59E7-40F3-8E57-74C9DBD2B4C0}"/>
    <cellStyle name="Comma 2 2 3 2 2 4 3 2 2" xfId="44069" xr:uid="{8CCB5245-59A5-4E65-A3B6-9CE5F5BCC22F}"/>
    <cellStyle name="Comma 2 2 3 2 2 4 3 3" xfId="32198" xr:uid="{FD662631-3DE7-4BD2-A03F-8ED097BA5E2A}"/>
    <cellStyle name="Comma 2 2 3 2 2 4 4" xfId="14181" xr:uid="{F40A5631-5577-43CE-BD3A-464D15E4716F}"/>
    <cellStyle name="Comma 2 2 3 2 2 4 4 2" xfId="38135" xr:uid="{752EA410-89F5-42A2-84E3-2D417EE38F41}"/>
    <cellStyle name="Comma 2 2 3 2 2 4 5" xfId="26241" xr:uid="{D79557EA-3C28-4194-A139-EC221F8CA767}"/>
    <cellStyle name="Comma 2 2 3 2 2 5" xfId="3771" xr:uid="{A9B976F5-27EB-4DDC-9E73-E405832F11D6}"/>
    <cellStyle name="Comma 2 2 3 2 2 5 2" xfId="9753" xr:uid="{555B7807-4379-4109-B6F0-2C1E1E61E411}"/>
    <cellStyle name="Comma 2 2 3 2 2 5 2 2" xfId="21628" xr:uid="{89AD7BB6-11EF-40C0-AF67-1CB7E42D249A}"/>
    <cellStyle name="Comma 2 2 3 2 2 5 2 2 2" xfId="45581" xr:uid="{F1988338-E194-497F-83E9-2DF504BA875B}"/>
    <cellStyle name="Comma 2 2 3 2 2 5 2 3" xfId="33717" xr:uid="{ADAD5FE2-08A8-466E-A95D-F6FA4E0FD3DA}"/>
    <cellStyle name="Comma 2 2 3 2 2 5 3" xfId="15692" xr:uid="{09C50842-673D-4A7B-92A5-1C240D41FA93}"/>
    <cellStyle name="Comma 2 2 3 2 2 5 3 2" xfId="39646" xr:uid="{E27FDE48-B823-4181-A5E5-403C75249000}"/>
    <cellStyle name="Comma 2 2 3 2 2 5 4" xfId="27759" xr:uid="{9062F59E-0FD0-4B17-9F7D-255014BE5A4F}"/>
    <cellStyle name="Comma 2 2 3 2 2 6" xfId="6801" xr:uid="{83D4DFA1-1892-47F0-8A07-258E79950836}"/>
    <cellStyle name="Comma 2 2 3 2 2 6 2" xfId="18686" xr:uid="{6C18C75D-FCA2-4A8B-BE8E-E3394C568EFE}"/>
    <cellStyle name="Comma 2 2 3 2 2 6 2 2" xfId="42639" xr:uid="{F5010CEB-6E74-4B66-80A2-A9FB278735B5}"/>
    <cellStyle name="Comma 2 2 3 2 2 6 3" xfId="30768" xr:uid="{2AF46881-C979-4C33-9F62-E285CB04D897}"/>
    <cellStyle name="Comma 2 2 3 2 2 7" xfId="12751" xr:uid="{6DD5B712-E52E-40F5-BC41-F22C34EB9C06}"/>
    <cellStyle name="Comma 2 2 3 2 2 7 2" xfId="36705" xr:uid="{60CAA053-1B58-4528-B93E-AC504864D5B2}"/>
    <cellStyle name="Comma 2 2 3 2 2 8" xfId="24813" xr:uid="{1200ECEC-772D-4F7D-BBA1-25D9CF5CBEBA}"/>
    <cellStyle name="Comma 2 2 3 2 3" xfId="681" xr:uid="{AECC1840-21BB-48A1-AA41-E514AD65B606}"/>
    <cellStyle name="Comma 2 2 3 2 3 2" xfId="1045" xr:uid="{A80B103B-8065-43B7-8A13-885C814AC10E}"/>
    <cellStyle name="Comma 2 2 3 2 3 2 2" xfId="1758" xr:uid="{2793FFC3-97B8-4EB2-B650-F005FC60E1DD}"/>
    <cellStyle name="Comma 2 2 3 2 3 2 2 2" xfId="3186" xr:uid="{DCB3E675-6E5E-4CF3-870E-460662742CB3}"/>
    <cellStyle name="Comma 2 2 3 2 3 2 2 2 2" xfId="6176" xr:uid="{84FB6EF4-14BA-470E-8CF2-6BC7D0F96F3F}"/>
    <cellStyle name="Comma 2 2 3 2 3 2 2 2 2 2" xfId="12158" xr:uid="{8E9D74EF-4EBD-470E-973B-EAE2E0DDD0F0}"/>
    <cellStyle name="Comma 2 2 3 2 3 2 2 2 2 2 2" xfId="24033" xr:uid="{91B9733E-01B1-4EC9-8E06-C6A771B20DF7}"/>
    <cellStyle name="Comma 2 2 3 2 3 2 2 2 2 2 2 2" xfId="47986" xr:uid="{35AFC751-3862-4915-944E-3901D6B709D1}"/>
    <cellStyle name="Comma 2 2 3 2 3 2 2 2 2 2 3" xfId="36122" xr:uid="{3A2A424E-88E7-417E-AFC1-5585DBBF3B20}"/>
    <cellStyle name="Comma 2 2 3 2 3 2 2 2 2 3" xfId="18097" xr:uid="{187C2A61-4C31-4729-A840-92743AE1E030}"/>
    <cellStyle name="Comma 2 2 3 2 3 2 2 2 2 3 2" xfId="42051" xr:uid="{97E79EF6-5F38-48F0-A1A9-C2F6ABE7A670}"/>
    <cellStyle name="Comma 2 2 3 2 3 2 2 2 2 4" xfId="30164" xr:uid="{86F32B95-1AC7-47E8-93D8-D813052E5343}"/>
    <cellStyle name="Comma 2 2 3 2 3 2 2 2 3" xfId="9208" xr:uid="{8FC611EB-44D0-488A-A607-6386489B878C}"/>
    <cellStyle name="Comma 2 2 3 2 3 2 2 2 3 2" xfId="21091" xr:uid="{2004ECEB-5A03-45FD-935F-AA38D43CA6BB}"/>
    <cellStyle name="Comma 2 2 3 2 3 2 2 2 3 2 2" xfId="45044" xr:uid="{A8AAFB02-AC0A-4AA8-A20B-DBD83B17396B}"/>
    <cellStyle name="Comma 2 2 3 2 3 2 2 2 3 3" xfId="33173" xr:uid="{DC15D14C-30D4-4337-AE21-CDA151A5E509}"/>
    <cellStyle name="Comma 2 2 3 2 3 2 2 2 4" xfId="15156" xr:uid="{2859F3EB-30A7-475C-854D-4AA3D055A277}"/>
    <cellStyle name="Comma 2 2 3 2 3 2 2 2 4 2" xfId="39110" xr:uid="{DAF7998B-BD00-4028-B446-8495380994D4}"/>
    <cellStyle name="Comma 2 2 3 2 3 2 2 2 5" xfId="27216" xr:uid="{ECE8E14E-265C-42D0-A901-BE6F714994D9}"/>
    <cellStyle name="Comma 2 2 3 2 3 2 2 3" xfId="4748" xr:uid="{263DA0F8-6BA2-41DE-8C3C-A3944A829AEB}"/>
    <cellStyle name="Comma 2 2 3 2 3 2 2 3 2" xfId="10730" xr:uid="{0AA9C32E-B478-4A49-B991-B0EB9E2A1F54}"/>
    <cellStyle name="Comma 2 2 3 2 3 2 2 3 2 2" xfId="22605" xr:uid="{BE09D32B-55AD-474E-A296-F5B488EB4976}"/>
    <cellStyle name="Comma 2 2 3 2 3 2 2 3 2 2 2" xfId="46558" xr:uid="{E001DCC9-B051-4BC2-BC5C-19A581B6A16C}"/>
    <cellStyle name="Comma 2 2 3 2 3 2 2 3 2 3" xfId="34694" xr:uid="{F2FEA873-1D9B-4CB0-BFD4-4549B535B6DF}"/>
    <cellStyle name="Comma 2 2 3 2 3 2 2 3 3" xfId="16669" xr:uid="{4FB0AA14-2BF4-4C4A-A8F7-DF7C76FAC574}"/>
    <cellStyle name="Comma 2 2 3 2 3 2 2 3 3 2" xfId="40623" xr:uid="{0620ADE6-E224-4D23-9761-F19AC955ED04}"/>
    <cellStyle name="Comma 2 2 3 2 3 2 2 3 4" xfId="28736" xr:uid="{154780F3-56C8-4E74-9B59-C901164ED8E7}"/>
    <cellStyle name="Comma 2 2 3 2 3 2 2 4" xfId="7780" xr:uid="{131FDD7E-48AD-40D1-B733-A784925FB61F}"/>
    <cellStyle name="Comma 2 2 3 2 3 2 2 4 2" xfId="19663" xr:uid="{E4D15E79-8938-4FB0-9F62-5D34124F8E77}"/>
    <cellStyle name="Comma 2 2 3 2 3 2 2 4 2 2" xfId="43616" xr:uid="{31141BAD-4CE6-4AA1-BFE1-5225B2D2345F}"/>
    <cellStyle name="Comma 2 2 3 2 3 2 2 4 3" xfId="31745" xr:uid="{9F0ACEE4-C0AE-4F03-8691-A02C4B4C3B72}"/>
    <cellStyle name="Comma 2 2 3 2 3 2 2 5" xfId="13728" xr:uid="{DDB80EE1-D1DA-4147-848A-67D238F64538}"/>
    <cellStyle name="Comma 2 2 3 2 3 2 2 5 2" xfId="37682" xr:uid="{4F581823-46ED-4595-BCA3-95614B03A829}"/>
    <cellStyle name="Comma 2 2 3 2 3 2 2 6" xfId="25788" xr:uid="{178F58C8-9AEB-4DC4-9969-27BB80D41B44}"/>
    <cellStyle name="Comma 2 2 3 2 3 2 3" xfId="2472" xr:uid="{1AC18ADA-013E-4CD5-AD62-740FA7EFDA45}"/>
    <cellStyle name="Comma 2 2 3 2 3 2 3 2" xfId="5462" xr:uid="{78E072D4-983A-466A-8F88-F24FED55E046}"/>
    <cellStyle name="Comma 2 2 3 2 3 2 3 2 2" xfId="11444" xr:uid="{256E0287-2C7C-4BAE-A2A4-C13C285B9335}"/>
    <cellStyle name="Comma 2 2 3 2 3 2 3 2 2 2" xfId="23319" xr:uid="{29E607BA-E5A5-4BD0-94B3-9BF42D9F0EE6}"/>
    <cellStyle name="Comma 2 2 3 2 3 2 3 2 2 2 2" xfId="47272" xr:uid="{927AED9D-6BD5-4299-A4E1-B89EA7512617}"/>
    <cellStyle name="Comma 2 2 3 2 3 2 3 2 2 3" xfId="35408" xr:uid="{9692E0E7-C5E4-42C8-B60D-A359E125097E}"/>
    <cellStyle name="Comma 2 2 3 2 3 2 3 2 3" xfId="17383" xr:uid="{CD9F14A8-98FE-4E74-9DA9-010ADAA40620}"/>
    <cellStyle name="Comma 2 2 3 2 3 2 3 2 3 2" xfId="41337" xr:uid="{6FFB691B-4989-475B-A984-56DE2A885F5E}"/>
    <cellStyle name="Comma 2 2 3 2 3 2 3 2 4" xfId="29450" xr:uid="{D58B0631-DAC9-4820-837C-B083AD2C2799}"/>
    <cellStyle name="Comma 2 2 3 2 3 2 3 3" xfId="8494" xr:uid="{C9C78644-BACD-4A5F-A277-1A9A5F174C93}"/>
    <cellStyle name="Comma 2 2 3 2 3 2 3 3 2" xfId="20377" xr:uid="{671AB745-34AA-4E91-A198-0AF2C17B9B38}"/>
    <cellStyle name="Comma 2 2 3 2 3 2 3 3 2 2" xfId="44330" xr:uid="{399E81E0-4F2B-4A29-92D4-FCCC9559C90A}"/>
    <cellStyle name="Comma 2 2 3 2 3 2 3 3 3" xfId="32459" xr:uid="{B14A8023-3A42-4FC5-ABAF-2CD5C4BA9982}"/>
    <cellStyle name="Comma 2 2 3 2 3 2 3 4" xfId="14442" xr:uid="{100D3139-E2BE-4DE0-A54F-7E675334378B}"/>
    <cellStyle name="Comma 2 2 3 2 3 2 3 4 2" xfId="38396" xr:uid="{D7014688-D8A3-4CFE-8EB3-3DAB65FBDF9F}"/>
    <cellStyle name="Comma 2 2 3 2 3 2 3 5" xfId="26502" xr:uid="{ECA9DBBD-6C89-40D4-8F81-A27395C05F7C}"/>
    <cellStyle name="Comma 2 2 3 2 3 2 4" xfId="4034" xr:uid="{B1711E7D-01CA-4175-B37D-51F2BE8A5320}"/>
    <cellStyle name="Comma 2 2 3 2 3 2 4 2" xfId="10016" xr:uid="{492FB563-B734-4E03-99F0-EF29AF0BC8E5}"/>
    <cellStyle name="Comma 2 2 3 2 3 2 4 2 2" xfId="21891" xr:uid="{3048350F-01E7-4451-BED1-B611FEE8E488}"/>
    <cellStyle name="Comma 2 2 3 2 3 2 4 2 2 2" xfId="45844" xr:uid="{A1A6E485-A11B-4B6B-9A63-6A45630E3226}"/>
    <cellStyle name="Comma 2 2 3 2 3 2 4 2 3" xfId="33980" xr:uid="{B22AA074-D679-4652-BF87-BF9A3E8E0CF8}"/>
    <cellStyle name="Comma 2 2 3 2 3 2 4 3" xfId="15955" xr:uid="{A0BF6F2B-A48E-4419-A43B-646735EAFE6C}"/>
    <cellStyle name="Comma 2 2 3 2 3 2 4 3 2" xfId="39909" xr:uid="{4A7AE381-708C-43F3-B909-80ED716EDA71}"/>
    <cellStyle name="Comma 2 2 3 2 3 2 4 4" xfId="28022" xr:uid="{AD969112-1277-4C1E-87AB-FCED06766B59}"/>
    <cellStyle name="Comma 2 2 3 2 3 2 5" xfId="7066" xr:uid="{43782D3F-FCF0-47D6-B003-A4D3892FD27C}"/>
    <cellStyle name="Comma 2 2 3 2 3 2 5 2" xfId="18949" xr:uid="{EF748AF9-7FFF-432E-98EF-69071CD787FB}"/>
    <cellStyle name="Comma 2 2 3 2 3 2 5 2 2" xfId="42902" xr:uid="{3A725928-AE48-4D10-BEB6-67B7BE7A312F}"/>
    <cellStyle name="Comma 2 2 3 2 3 2 5 3" xfId="31031" xr:uid="{A1F0652B-B012-42CB-BA97-C1FC44F8A13E}"/>
    <cellStyle name="Comma 2 2 3 2 3 2 6" xfId="13014" xr:uid="{054EEB79-CB2B-4BC9-9A24-85BC18355E77}"/>
    <cellStyle name="Comma 2 2 3 2 3 2 6 2" xfId="36968" xr:uid="{6D86250D-0E9B-460E-8093-76BA02DEDDB2}"/>
    <cellStyle name="Comma 2 2 3 2 3 2 7" xfId="25075" xr:uid="{3F3D26DA-0E93-4870-B9DD-5B96BBC95817}"/>
    <cellStyle name="Comma 2 2 3 2 3 3" xfId="1416" xr:uid="{31A33BA6-CB19-4CFE-B14B-756D9535FD24}"/>
    <cellStyle name="Comma 2 2 3 2 3 3 2" xfId="2844" xr:uid="{5D764329-A194-4767-8579-F60C682A2508}"/>
    <cellStyle name="Comma 2 2 3 2 3 3 2 2" xfId="5834" xr:uid="{D875FFE8-3C9A-41E1-8606-D61EF773F1E0}"/>
    <cellStyle name="Comma 2 2 3 2 3 3 2 2 2" xfId="11816" xr:uid="{3083BD61-B3B8-4D93-8539-CCA626FA3C35}"/>
    <cellStyle name="Comma 2 2 3 2 3 3 2 2 2 2" xfId="23691" xr:uid="{2293B732-F9E0-4BEE-9C75-3ABF106A2F7A}"/>
    <cellStyle name="Comma 2 2 3 2 3 3 2 2 2 2 2" xfId="47644" xr:uid="{CA562D85-3497-4248-9E96-55492AA87728}"/>
    <cellStyle name="Comma 2 2 3 2 3 3 2 2 2 3" xfId="35780" xr:uid="{55917EE5-98D8-4C09-BFC7-8280CFF47845}"/>
    <cellStyle name="Comma 2 2 3 2 3 3 2 2 3" xfId="17755" xr:uid="{195B3127-6BEA-4A7E-9A87-1E41EDB92AF5}"/>
    <cellStyle name="Comma 2 2 3 2 3 3 2 2 3 2" xfId="41709" xr:uid="{EDA00EA5-52CB-4418-94D0-F7CADB5C5773}"/>
    <cellStyle name="Comma 2 2 3 2 3 3 2 2 4" xfId="29822" xr:uid="{95BDE265-B01A-4222-BA59-7EEFE111F89E}"/>
    <cellStyle name="Comma 2 2 3 2 3 3 2 3" xfId="8866" xr:uid="{E142C462-8943-496F-8A3D-835E7D07CED4}"/>
    <cellStyle name="Comma 2 2 3 2 3 3 2 3 2" xfId="20749" xr:uid="{E2144844-6AA6-4195-BD85-16B198913A64}"/>
    <cellStyle name="Comma 2 2 3 2 3 3 2 3 2 2" xfId="44702" xr:uid="{28BC7346-7C76-428C-A708-2995AC594A10}"/>
    <cellStyle name="Comma 2 2 3 2 3 3 2 3 3" xfId="32831" xr:uid="{14478629-A144-4A93-A175-0C5C53B31EEF}"/>
    <cellStyle name="Comma 2 2 3 2 3 3 2 4" xfId="14814" xr:uid="{CF2C2FC9-B31C-4C3E-B91B-D0BAEE2EF511}"/>
    <cellStyle name="Comma 2 2 3 2 3 3 2 4 2" xfId="38768" xr:uid="{CA2BE683-B98B-4901-ADD5-9166B55EFB0C}"/>
    <cellStyle name="Comma 2 2 3 2 3 3 2 5" xfId="26874" xr:uid="{22367A04-A1B6-4CCB-B52F-58E0AA3BBC09}"/>
    <cellStyle name="Comma 2 2 3 2 3 3 3" xfId="4406" xr:uid="{6BF85E3E-8241-466B-887C-38E9552C9E23}"/>
    <cellStyle name="Comma 2 2 3 2 3 3 3 2" xfId="10388" xr:uid="{746D5B4D-9395-4C44-A2F8-50BEF119228B}"/>
    <cellStyle name="Comma 2 2 3 2 3 3 3 2 2" xfId="22263" xr:uid="{0C1542D0-64A1-4563-B3E9-FCE99526CF99}"/>
    <cellStyle name="Comma 2 2 3 2 3 3 3 2 2 2" xfId="46216" xr:uid="{AC2B8EEF-CA45-41D6-A999-B91A390791E1}"/>
    <cellStyle name="Comma 2 2 3 2 3 3 3 2 3" xfId="34352" xr:uid="{40B03740-2C37-44CF-B534-B866ED66A1C0}"/>
    <cellStyle name="Comma 2 2 3 2 3 3 3 3" xfId="16327" xr:uid="{19EE6702-F758-4E06-864D-73601D544DFC}"/>
    <cellStyle name="Comma 2 2 3 2 3 3 3 3 2" xfId="40281" xr:uid="{263C59CA-7B96-4950-A1D4-E7BE15402A5B}"/>
    <cellStyle name="Comma 2 2 3 2 3 3 3 4" xfId="28394" xr:uid="{A258386F-72FA-4012-B75B-FDE513AFC1E0}"/>
    <cellStyle name="Comma 2 2 3 2 3 3 4" xfId="7438" xr:uid="{4DB6514A-A76D-4A1E-A63A-7D1A56CB27A5}"/>
    <cellStyle name="Comma 2 2 3 2 3 3 4 2" xfId="19321" xr:uid="{1C706D97-D668-45D6-AF1F-CD8CE4ADC0EE}"/>
    <cellStyle name="Comma 2 2 3 2 3 3 4 2 2" xfId="43274" xr:uid="{33898F26-965E-480B-A2D0-9B0978474B18}"/>
    <cellStyle name="Comma 2 2 3 2 3 3 4 3" xfId="31403" xr:uid="{F9955820-35D1-4628-B968-5EE577037D9C}"/>
    <cellStyle name="Comma 2 2 3 2 3 3 5" xfId="13386" xr:uid="{B0EFDD30-0F17-4390-AB70-2D75001AF4C1}"/>
    <cellStyle name="Comma 2 2 3 2 3 3 5 2" xfId="37340" xr:uid="{98C3AA3A-0A00-4809-B206-5B12C8D8C6A6}"/>
    <cellStyle name="Comma 2 2 3 2 3 3 6" xfId="25446" xr:uid="{7675F157-D470-4345-AC0E-829CE4EADE2D}"/>
    <cellStyle name="Comma 2 2 3 2 3 4" xfId="2130" xr:uid="{AFD120BD-D935-4E59-B310-1A64215D070E}"/>
    <cellStyle name="Comma 2 2 3 2 3 4 2" xfId="5120" xr:uid="{9E7735E5-2F95-45BB-BC6A-C9C345A9E041}"/>
    <cellStyle name="Comma 2 2 3 2 3 4 2 2" xfId="11102" xr:uid="{22B1A6AF-7A97-4B5E-B540-DC7C0C77E105}"/>
    <cellStyle name="Comma 2 2 3 2 3 4 2 2 2" xfId="22977" xr:uid="{032CAB66-C5E5-4D76-B921-87A6D77ADFF4}"/>
    <cellStyle name="Comma 2 2 3 2 3 4 2 2 2 2" xfId="46930" xr:uid="{A21A96D1-9DDE-46EB-A20C-235DBB06323F}"/>
    <cellStyle name="Comma 2 2 3 2 3 4 2 2 3" xfId="35066" xr:uid="{3087151B-B624-434E-AFB6-90D23BF304EC}"/>
    <cellStyle name="Comma 2 2 3 2 3 4 2 3" xfId="17041" xr:uid="{532D1CF8-51A6-4661-83FD-89923878FBAC}"/>
    <cellStyle name="Comma 2 2 3 2 3 4 2 3 2" xfId="40995" xr:uid="{D453529F-C8AC-4DC8-82DB-D932249C505E}"/>
    <cellStyle name="Comma 2 2 3 2 3 4 2 4" xfId="29108" xr:uid="{1C01DC15-9C28-4A80-9B58-C14DA2F75C90}"/>
    <cellStyle name="Comma 2 2 3 2 3 4 3" xfId="8152" xr:uid="{E2A3F806-EEFD-435C-97B8-6D702485F8C2}"/>
    <cellStyle name="Comma 2 2 3 2 3 4 3 2" xfId="20035" xr:uid="{7B2D4BDF-05FA-4A1B-BB4F-BE824721DADC}"/>
    <cellStyle name="Comma 2 2 3 2 3 4 3 2 2" xfId="43988" xr:uid="{30099B92-AA71-4161-BA0E-6665269B7B90}"/>
    <cellStyle name="Comma 2 2 3 2 3 4 3 3" xfId="32117" xr:uid="{4543F706-B85A-46E7-A79B-55B7A5C92CC4}"/>
    <cellStyle name="Comma 2 2 3 2 3 4 4" xfId="14100" xr:uid="{6AA68A8F-99CB-4FAD-A2AB-46D463D82E1B}"/>
    <cellStyle name="Comma 2 2 3 2 3 4 4 2" xfId="38054" xr:uid="{04F322F0-71B4-4FF4-A970-0F548122F0FD}"/>
    <cellStyle name="Comma 2 2 3 2 3 4 5" xfId="26160" xr:uid="{1B699684-177B-4065-B87A-B3F846089E05}"/>
    <cellStyle name="Comma 2 2 3 2 3 5" xfId="3690" xr:uid="{E6AABF5C-D1AB-4359-9886-C0256EB4CDA8}"/>
    <cellStyle name="Comma 2 2 3 2 3 5 2" xfId="9672" xr:uid="{DA2CB301-532F-48C0-A01A-2F87F59DF4E4}"/>
    <cellStyle name="Comma 2 2 3 2 3 5 2 2" xfId="21547" xr:uid="{B414477D-8D8E-4A1A-BB33-DE77DEFB2976}"/>
    <cellStyle name="Comma 2 2 3 2 3 5 2 2 2" xfId="45500" xr:uid="{383D249F-4899-46FF-A38C-A3E8D708A0C3}"/>
    <cellStyle name="Comma 2 2 3 2 3 5 2 3" xfId="33636" xr:uid="{D5C72E2E-1CAF-4558-B343-451D6C6A75AA}"/>
    <cellStyle name="Comma 2 2 3 2 3 5 3" xfId="15611" xr:uid="{F207AA17-B62A-4F2B-9970-3935E3B8247E}"/>
    <cellStyle name="Comma 2 2 3 2 3 5 3 2" xfId="39565" xr:uid="{DFBF7D33-3107-4559-843B-B6DAE0CA9A8D}"/>
    <cellStyle name="Comma 2 2 3 2 3 5 4" xfId="27678" xr:uid="{A7931FDD-9DC3-4706-B028-5CA63C01B1A7}"/>
    <cellStyle name="Comma 2 2 3 2 3 6" xfId="6720" xr:uid="{07B89766-3666-448C-8CBD-8E963A42B722}"/>
    <cellStyle name="Comma 2 2 3 2 3 6 2" xfId="18605" xr:uid="{FA8E7638-28DF-4BC8-A986-D2994BE2104D}"/>
    <cellStyle name="Comma 2 2 3 2 3 6 2 2" xfId="42558" xr:uid="{414E3E36-51AC-4450-BC31-520F89FEFF8A}"/>
    <cellStyle name="Comma 2 2 3 2 3 6 3" xfId="30687" xr:uid="{581B413E-25A5-40AE-A847-7F46E649F3C1}"/>
    <cellStyle name="Comma 2 2 3 2 3 7" xfId="12670" xr:uid="{6701C57E-5E9B-4A1E-90FC-2FA55C0C2AA2}"/>
    <cellStyle name="Comma 2 2 3 2 3 7 2" xfId="36624" xr:uid="{FD775133-79AD-4360-BFA0-FB91188162AF}"/>
    <cellStyle name="Comma 2 2 3 2 3 8" xfId="24734" xr:uid="{66A1D3FA-D05F-43EF-8D17-1F2783B70DF4}"/>
    <cellStyle name="Comma 2 2 3 2 4" xfId="966" xr:uid="{B305F2A5-732C-4D61-8379-BFF2F861F5F7}"/>
    <cellStyle name="Comma 2 2 3 2 4 2" xfId="1679" xr:uid="{B5CAF534-536E-454D-BF5C-5A7932A2B69A}"/>
    <cellStyle name="Comma 2 2 3 2 4 2 2" xfId="3107" xr:uid="{A7588E41-7CAC-4943-A1CA-49459AF85B1B}"/>
    <cellStyle name="Comma 2 2 3 2 4 2 2 2" xfId="6097" xr:uid="{9B756B7F-3A67-455B-9E89-1B7C7838D5C6}"/>
    <cellStyle name="Comma 2 2 3 2 4 2 2 2 2" xfId="12079" xr:uid="{F49DCBF3-6162-42FC-BC8A-7ED158C0B30E}"/>
    <cellStyle name="Comma 2 2 3 2 4 2 2 2 2 2" xfId="23954" xr:uid="{8431F3ED-B3C4-467B-AA36-EEA14DA9E272}"/>
    <cellStyle name="Comma 2 2 3 2 4 2 2 2 2 2 2" xfId="47907" xr:uid="{E7EB751B-D856-4537-A694-CCF589B8BD50}"/>
    <cellStyle name="Comma 2 2 3 2 4 2 2 2 2 3" xfId="36043" xr:uid="{08B98069-E313-4B33-A008-EB005D75FB2D}"/>
    <cellStyle name="Comma 2 2 3 2 4 2 2 2 3" xfId="18018" xr:uid="{B10EBABB-0EE2-43F2-8CFA-FB324E16A651}"/>
    <cellStyle name="Comma 2 2 3 2 4 2 2 2 3 2" xfId="41972" xr:uid="{BE72EF48-CCBC-4130-9125-624176B99742}"/>
    <cellStyle name="Comma 2 2 3 2 4 2 2 2 4" xfId="30085" xr:uid="{BA9F20EB-8E4C-4C79-A2EA-0CC902306C26}"/>
    <cellStyle name="Comma 2 2 3 2 4 2 2 3" xfId="9129" xr:uid="{C71B0075-50CD-4F1D-8EAB-2A35FFABA227}"/>
    <cellStyle name="Comma 2 2 3 2 4 2 2 3 2" xfId="21012" xr:uid="{60DD56E4-1AC9-4A41-8AA9-9E3AC443BC59}"/>
    <cellStyle name="Comma 2 2 3 2 4 2 2 3 2 2" xfId="44965" xr:uid="{4B371C9D-FFB0-43E1-9FBE-F1ED1932F39F}"/>
    <cellStyle name="Comma 2 2 3 2 4 2 2 3 3" xfId="33094" xr:uid="{9A8BE483-1924-4031-A388-0ADDDCAB274F}"/>
    <cellStyle name="Comma 2 2 3 2 4 2 2 4" xfId="15077" xr:uid="{2C608060-19C4-4CCC-933F-5B4A4A596DCB}"/>
    <cellStyle name="Comma 2 2 3 2 4 2 2 4 2" xfId="39031" xr:uid="{2FD33DB8-DEF2-47B2-8EF6-6475C9C89ED7}"/>
    <cellStyle name="Comma 2 2 3 2 4 2 2 5" xfId="27137" xr:uid="{64AAD05E-92B9-44DB-9292-56B868F5E785}"/>
    <cellStyle name="Comma 2 2 3 2 4 2 3" xfId="4669" xr:uid="{B1E52DCB-5781-415F-903B-83C695F6E9C4}"/>
    <cellStyle name="Comma 2 2 3 2 4 2 3 2" xfId="10651" xr:uid="{602753B0-4608-4E44-A396-3695B39D647F}"/>
    <cellStyle name="Comma 2 2 3 2 4 2 3 2 2" xfId="22526" xr:uid="{16607C24-7F25-43B3-BE33-8156AFE482E7}"/>
    <cellStyle name="Comma 2 2 3 2 4 2 3 2 2 2" xfId="46479" xr:uid="{17CEAC66-33E7-4F26-807A-5F68F28B83DD}"/>
    <cellStyle name="Comma 2 2 3 2 4 2 3 2 3" xfId="34615" xr:uid="{135A2C7F-78B6-4F06-B5F5-5162E597BF2B}"/>
    <cellStyle name="Comma 2 2 3 2 4 2 3 3" xfId="16590" xr:uid="{674585B8-7251-4ADD-AAEA-3A20BCBA31D8}"/>
    <cellStyle name="Comma 2 2 3 2 4 2 3 3 2" xfId="40544" xr:uid="{841CE2C5-D72E-4C25-895E-CE07C617B21B}"/>
    <cellStyle name="Comma 2 2 3 2 4 2 3 4" xfId="28657" xr:uid="{1B57819B-628E-44F4-9C40-29F71FBEB5F7}"/>
    <cellStyle name="Comma 2 2 3 2 4 2 4" xfId="7701" xr:uid="{9758BB56-6812-4DFE-A803-147EF1DC21AB}"/>
    <cellStyle name="Comma 2 2 3 2 4 2 4 2" xfId="19584" xr:uid="{5E0D44D0-60D6-45BC-9BA9-D4F3D5D729CD}"/>
    <cellStyle name="Comma 2 2 3 2 4 2 4 2 2" xfId="43537" xr:uid="{AD24C115-535E-4764-A941-D5A5779E53C4}"/>
    <cellStyle name="Comma 2 2 3 2 4 2 4 3" xfId="31666" xr:uid="{07EC693F-D6AF-45A0-8D01-266262058435}"/>
    <cellStyle name="Comma 2 2 3 2 4 2 5" xfId="13649" xr:uid="{68744824-E78B-47BA-A6BE-AB3C1ED1ED0B}"/>
    <cellStyle name="Comma 2 2 3 2 4 2 5 2" xfId="37603" xr:uid="{B95D2D52-5355-43D9-AEF3-EA6B5CEEEC9E}"/>
    <cellStyle name="Comma 2 2 3 2 4 2 6" xfId="25709" xr:uid="{DC832A3B-03D0-4823-9F28-86CB0D804C9A}"/>
    <cellStyle name="Comma 2 2 3 2 4 3" xfId="2393" xr:uid="{AF7C0E24-2379-4FAB-8BEC-AFA6016FD822}"/>
    <cellStyle name="Comma 2 2 3 2 4 3 2" xfId="5383" xr:uid="{7CC2C8F6-5064-4AAC-BCD3-90316EB9BB74}"/>
    <cellStyle name="Comma 2 2 3 2 4 3 2 2" xfId="11365" xr:uid="{46260A43-539D-4170-8AC7-EA909E794C8B}"/>
    <cellStyle name="Comma 2 2 3 2 4 3 2 2 2" xfId="23240" xr:uid="{76A0571A-33CF-4EAD-B79B-5C0205E62C89}"/>
    <cellStyle name="Comma 2 2 3 2 4 3 2 2 2 2" xfId="47193" xr:uid="{5A03C56A-B8A0-4F10-8ACC-A3EAE212828C}"/>
    <cellStyle name="Comma 2 2 3 2 4 3 2 2 3" xfId="35329" xr:uid="{B517FDED-F31A-4EA6-96B4-E4A631325754}"/>
    <cellStyle name="Comma 2 2 3 2 4 3 2 3" xfId="17304" xr:uid="{428A9AFE-7E54-46EF-83FF-0FA42E762F06}"/>
    <cellStyle name="Comma 2 2 3 2 4 3 2 3 2" xfId="41258" xr:uid="{E06F1006-DF5C-4EF2-B6F3-A1F4B1B75F83}"/>
    <cellStyle name="Comma 2 2 3 2 4 3 2 4" xfId="29371" xr:uid="{BC5756BC-72CA-4741-A49F-A791F6EEDBD0}"/>
    <cellStyle name="Comma 2 2 3 2 4 3 3" xfId="8415" xr:uid="{7938D514-1A19-4A93-BD12-1968735524F2}"/>
    <cellStyle name="Comma 2 2 3 2 4 3 3 2" xfId="20298" xr:uid="{064A2A27-A159-40E6-B429-66ED869D9A6F}"/>
    <cellStyle name="Comma 2 2 3 2 4 3 3 2 2" xfId="44251" xr:uid="{394EA146-6C0F-4BC9-8B2A-1BD9A59ABE2F}"/>
    <cellStyle name="Comma 2 2 3 2 4 3 3 3" xfId="32380" xr:uid="{E939F3B7-8F75-4A50-BE94-2B428B1671BD}"/>
    <cellStyle name="Comma 2 2 3 2 4 3 4" xfId="14363" xr:uid="{877D5014-D0FD-4ADE-8B4C-6C4729E6D5A5}"/>
    <cellStyle name="Comma 2 2 3 2 4 3 4 2" xfId="38317" xr:uid="{8FA75620-9849-41B1-AACC-D044F12D6A06}"/>
    <cellStyle name="Comma 2 2 3 2 4 3 5" xfId="26423" xr:uid="{26BA8CD8-16CF-4437-A000-F328CC55F804}"/>
    <cellStyle name="Comma 2 2 3 2 4 4" xfId="3955" xr:uid="{8BC2B170-B8DC-419C-BAD7-6318A4D10FBD}"/>
    <cellStyle name="Comma 2 2 3 2 4 4 2" xfId="9937" xr:uid="{EE24773B-6BD3-4FC2-8EC2-B2678150BD30}"/>
    <cellStyle name="Comma 2 2 3 2 4 4 2 2" xfId="21812" xr:uid="{93479D61-608E-4C47-BEB3-04BB87D99D3A}"/>
    <cellStyle name="Comma 2 2 3 2 4 4 2 2 2" xfId="45765" xr:uid="{CF52663D-CF55-4CAA-9F71-A6750AA78D99}"/>
    <cellStyle name="Comma 2 2 3 2 4 4 2 3" xfId="33901" xr:uid="{750091C9-AFDB-409D-AF42-1BA9FC615419}"/>
    <cellStyle name="Comma 2 2 3 2 4 4 3" xfId="15876" xr:uid="{21428AA9-2AF5-41D2-A8A8-7AB81F04F725}"/>
    <cellStyle name="Comma 2 2 3 2 4 4 3 2" xfId="39830" xr:uid="{30F62704-23FB-4369-A79C-5793BE364106}"/>
    <cellStyle name="Comma 2 2 3 2 4 4 4" xfId="27943" xr:uid="{D1B75C52-D839-42CF-A9D1-E23F13A80E55}"/>
    <cellStyle name="Comma 2 2 3 2 4 5" xfId="6987" xr:uid="{A680943E-B9BF-40BB-90F6-2FAA8E346320}"/>
    <cellStyle name="Comma 2 2 3 2 4 5 2" xfId="18870" xr:uid="{F5F4C07E-894B-4B76-8968-4BB9B15B25EE}"/>
    <cellStyle name="Comma 2 2 3 2 4 5 2 2" xfId="42823" xr:uid="{18B3E4BD-FFFC-4E41-A168-FD9CA510701A}"/>
    <cellStyle name="Comma 2 2 3 2 4 5 3" xfId="30952" xr:uid="{9F2E8DE7-751F-449A-974D-254C12B131FF}"/>
    <cellStyle name="Comma 2 2 3 2 4 6" xfId="12935" xr:uid="{87803C44-BCFF-4E90-A099-B406C12332D6}"/>
    <cellStyle name="Comma 2 2 3 2 4 6 2" xfId="36889" xr:uid="{B4057C5B-BAB4-423A-BCA9-C262C76D90D5}"/>
    <cellStyle name="Comma 2 2 3 2 4 7" xfId="24996" xr:uid="{BCFDF8B4-A16C-46EA-A6FC-D8C6FA694D8A}"/>
    <cellStyle name="Comma 2 2 3 2 5" xfId="1337" xr:uid="{706DB1A1-9945-41A7-854A-3F9D03EBA2AD}"/>
    <cellStyle name="Comma 2 2 3 2 5 2" xfId="2765" xr:uid="{AA39F54C-A781-4626-B44D-26C230295509}"/>
    <cellStyle name="Comma 2 2 3 2 5 2 2" xfId="5755" xr:uid="{D00D49F5-58F8-4D9E-8C4E-A8D79D10ED4D}"/>
    <cellStyle name="Comma 2 2 3 2 5 2 2 2" xfId="11737" xr:uid="{298EFC05-7D9A-4D85-BD0E-514E7D3E41A9}"/>
    <cellStyle name="Comma 2 2 3 2 5 2 2 2 2" xfId="23612" xr:uid="{4156AEA0-64D4-41F2-A55D-6E7D75B0D620}"/>
    <cellStyle name="Comma 2 2 3 2 5 2 2 2 2 2" xfId="47565" xr:uid="{5C1A2130-B56B-4868-89AE-5FB36B567511}"/>
    <cellStyle name="Comma 2 2 3 2 5 2 2 2 3" xfId="35701" xr:uid="{CA52083F-7AAF-4B9A-8B47-C7ADFCA63D87}"/>
    <cellStyle name="Comma 2 2 3 2 5 2 2 3" xfId="17676" xr:uid="{15B0FAF3-F41F-440B-8919-57C8891A35CF}"/>
    <cellStyle name="Comma 2 2 3 2 5 2 2 3 2" xfId="41630" xr:uid="{5F96DD15-EBBF-40B2-A3EB-86B7FE00B21F}"/>
    <cellStyle name="Comma 2 2 3 2 5 2 2 4" xfId="29743" xr:uid="{2845ACC6-312E-4968-882D-072B3F528C4A}"/>
    <cellStyle name="Comma 2 2 3 2 5 2 3" xfId="8787" xr:uid="{191D71AA-A7B4-42BC-A51A-A8B349822C96}"/>
    <cellStyle name="Comma 2 2 3 2 5 2 3 2" xfId="20670" xr:uid="{E703365B-B8F0-40B7-94B0-D259CC249956}"/>
    <cellStyle name="Comma 2 2 3 2 5 2 3 2 2" xfId="44623" xr:uid="{078C5828-7C26-4E4B-B576-9341DB11CB41}"/>
    <cellStyle name="Comma 2 2 3 2 5 2 3 3" xfId="32752" xr:uid="{249D6862-D227-415D-8D69-0E1090F5F64E}"/>
    <cellStyle name="Comma 2 2 3 2 5 2 4" xfId="14735" xr:uid="{3991870D-ADCB-4F94-9ED2-25D1008A931C}"/>
    <cellStyle name="Comma 2 2 3 2 5 2 4 2" xfId="38689" xr:uid="{D571B268-8112-4913-BFBA-A94059C7E3D8}"/>
    <cellStyle name="Comma 2 2 3 2 5 2 5" xfId="26795" xr:uid="{4F7A6C41-F3A7-4DCA-9B2B-8214E6F3601C}"/>
    <cellStyle name="Comma 2 2 3 2 5 3" xfId="4327" xr:uid="{8077C05E-C139-4CB0-BB60-F74C35B80A32}"/>
    <cellStyle name="Comma 2 2 3 2 5 3 2" xfId="10309" xr:uid="{04CA2C83-B757-45CD-8C04-2A41E5A30EC8}"/>
    <cellStyle name="Comma 2 2 3 2 5 3 2 2" xfId="22184" xr:uid="{5E26C498-54FD-4924-A84F-0214E3226D75}"/>
    <cellStyle name="Comma 2 2 3 2 5 3 2 2 2" xfId="46137" xr:uid="{F25F2E6C-7F35-4D47-B94B-B3003CA4238D}"/>
    <cellStyle name="Comma 2 2 3 2 5 3 2 3" xfId="34273" xr:uid="{C0853AF3-D3A4-40F7-AFDA-2AAB80A372F2}"/>
    <cellStyle name="Comma 2 2 3 2 5 3 3" xfId="16248" xr:uid="{5E0BF0C5-81C5-477D-B441-A5B1DDCE9672}"/>
    <cellStyle name="Comma 2 2 3 2 5 3 3 2" xfId="40202" xr:uid="{22549F2F-1DE6-4E38-9F90-14D836F0C7F0}"/>
    <cellStyle name="Comma 2 2 3 2 5 3 4" xfId="28315" xr:uid="{B58F84C1-EFDF-48BA-BA60-847455B934AC}"/>
    <cellStyle name="Comma 2 2 3 2 5 4" xfId="7359" xr:uid="{369CB1B0-7A80-4835-95CB-62E6C7430E1C}"/>
    <cellStyle name="Comma 2 2 3 2 5 4 2" xfId="19242" xr:uid="{46E75CC5-58EE-41A1-9B84-BC90925F683D}"/>
    <cellStyle name="Comma 2 2 3 2 5 4 2 2" xfId="43195" xr:uid="{5B4821AB-F20D-4889-8883-98FF8671BA98}"/>
    <cellStyle name="Comma 2 2 3 2 5 4 3" xfId="31324" xr:uid="{BE8D507D-02C2-4096-8148-0AFD608BCA25}"/>
    <cellStyle name="Comma 2 2 3 2 5 5" xfId="13307" xr:uid="{C1BFE44B-80A4-4FFF-B591-BA53E4CFF523}"/>
    <cellStyle name="Comma 2 2 3 2 5 5 2" xfId="37261" xr:uid="{4B7F0E2C-D483-480B-9F35-741ACA84621A}"/>
    <cellStyle name="Comma 2 2 3 2 5 6" xfId="25367" xr:uid="{66B93980-8242-4066-9E48-6B265D47746B}"/>
    <cellStyle name="Comma 2 2 3 2 6" xfId="2051" xr:uid="{A26C98B4-804F-4372-B7FB-EA5996219EBA}"/>
    <cellStyle name="Comma 2 2 3 2 6 2" xfId="5041" xr:uid="{9693C8E1-B657-4F1B-9082-007395629376}"/>
    <cellStyle name="Comma 2 2 3 2 6 2 2" xfId="11023" xr:uid="{8549F449-DBCB-4DE9-BAA4-0874F2E9D35F}"/>
    <cellStyle name="Comma 2 2 3 2 6 2 2 2" xfId="22898" xr:uid="{F05A1C66-1779-4AA3-9490-174018220F8E}"/>
    <cellStyle name="Comma 2 2 3 2 6 2 2 2 2" xfId="46851" xr:uid="{687FFF57-BD95-4EC7-9587-CFF8957E2467}"/>
    <cellStyle name="Comma 2 2 3 2 6 2 2 3" xfId="34987" xr:uid="{A7A4CDBB-BFBD-4FC0-845C-A8E619682EFD}"/>
    <cellStyle name="Comma 2 2 3 2 6 2 3" xfId="16962" xr:uid="{CB138FB7-D153-43CE-9CE9-19DDC7F88C58}"/>
    <cellStyle name="Comma 2 2 3 2 6 2 3 2" xfId="40916" xr:uid="{C03A705F-25A4-48B6-B934-41481491E44A}"/>
    <cellStyle name="Comma 2 2 3 2 6 2 4" xfId="29029" xr:uid="{4638783F-B21C-414A-80A7-1190EF92DD74}"/>
    <cellStyle name="Comma 2 2 3 2 6 3" xfId="8073" xr:uid="{DFB27161-9533-48EC-BC24-63913BFBA83A}"/>
    <cellStyle name="Comma 2 2 3 2 6 3 2" xfId="19956" xr:uid="{78A6DD8D-C981-4A21-AB15-02110BB4CF01}"/>
    <cellStyle name="Comma 2 2 3 2 6 3 2 2" xfId="43909" xr:uid="{DD3D21C8-974F-4460-A015-70289DB3B910}"/>
    <cellStyle name="Comma 2 2 3 2 6 3 3" xfId="32038" xr:uid="{600DEC09-FE01-4570-B297-43E94879B9E6}"/>
    <cellStyle name="Comma 2 2 3 2 6 4" xfId="14021" xr:uid="{093F17FB-3BD9-4389-ADD8-D441AF240807}"/>
    <cellStyle name="Comma 2 2 3 2 6 4 2" xfId="37975" xr:uid="{F6CC8E11-21E8-438A-ADCB-8D635FA02E19}"/>
    <cellStyle name="Comma 2 2 3 2 6 5" xfId="26081" xr:uid="{9241403E-3F46-4E87-8A55-090BC207D9D7}"/>
    <cellStyle name="Comma 2 2 3 2 7" xfId="3611" xr:uid="{BD015168-FF82-4FF4-B6B2-B4A99DADE441}"/>
    <cellStyle name="Comma 2 2 3 2 7 2" xfId="9593" xr:uid="{EE7BFBA1-BB97-4A42-847F-0713300BF9B7}"/>
    <cellStyle name="Comma 2 2 3 2 7 2 2" xfId="21468" xr:uid="{09E2CF4D-6298-458E-9EA4-741E25319DAA}"/>
    <cellStyle name="Comma 2 2 3 2 7 2 2 2" xfId="45421" xr:uid="{8E972DBE-ECCE-4B5E-8219-2ADECCF9D7DC}"/>
    <cellStyle name="Comma 2 2 3 2 7 2 3" xfId="33557" xr:uid="{EEC30C6A-2C01-44E1-A7A4-B513A02CE36C}"/>
    <cellStyle name="Comma 2 2 3 2 7 3" xfId="15532" xr:uid="{4974CFB2-7254-49C0-9FBA-EE2FB3582F67}"/>
    <cellStyle name="Comma 2 2 3 2 7 3 2" xfId="39486" xr:uid="{114123FC-4C4F-42D7-BD02-047469EF084D}"/>
    <cellStyle name="Comma 2 2 3 2 7 4" xfId="27599" xr:uid="{430D47AB-180D-4F44-89F6-3A2E7BF2E59A}"/>
    <cellStyle name="Comma 2 2 3 2 8" xfId="6641" xr:uid="{278E4E8E-687A-4A3C-A530-ED3A2E029C4F}"/>
    <cellStyle name="Comma 2 2 3 2 8 2" xfId="18526" xr:uid="{15567AD7-51FB-449B-BBC7-C71F0DF22429}"/>
    <cellStyle name="Comma 2 2 3 2 8 2 2" xfId="42479" xr:uid="{E67D035F-3CC3-43F2-AE0A-9FA2AE3E2E59}"/>
    <cellStyle name="Comma 2 2 3 2 8 3" xfId="30608" xr:uid="{5D87F970-A402-436D-A228-041308DE7F3E}"/>
    <cellStyle name="Comma 2 2 3 2 9" xfId="12591" xr:uid="{BD58B7F4-54D0-45D1-A190-D1A734A8662A}"/>
    <cellStyle name="Comma 2 2 3 2 9 2" xfId="36545" xr:uid="{16AC9AA9-72D0-4FB5-A3A9-0F3FDE515D38}"/>
    <cellStyle name="Comma 2 2 3 3" xfId="591" xr:uid="{150C405D-D542-4F86-A128-520BA66F76AC}"/>
    <cellStyle name="Comma 2 2 3 3 2" xfId="753" xr:uid="{93B47C5B-9446-484F-9BA9-4BC6460D948C}"/>
    <cellStyle name="Comma 2 2 3 3 2 2" xfId="1119" xr:uid="{A263CD1E-F01D-4CF3-9714-D27DA8A3AF53}"/>
    <cellStyle name="Comma 2 2 3 3 2 2 2" xfId="1832" xr:uid="{D7E61F1B-9138-48F7-8A9A-086B43E89503}"/>
    <cellStyle name="Comma 2 2 3 3 2 2 2 2" xfId="3260" xr:uid="{9B539B3A-EE5E-49F7-9790-0827C9D09C69}"/>
    <cellStyle name="Comma 2 2 3 3 2 2 2 2 2" xfId="6250" xr:uid="{EA4B67FD-6024-4F7C-A6F2-B12748376068}"/>
    <cellStyle name="Comma 2 2 3 3 2 2 2 2 2 2" xfId="12232" xr:uid="{39B36CD4-2260-4407-B097-9983C63AFFEE}"/>
    <cellStyle name="Comma 2 2 3 3 2 2 2 2 2 2 2" xfId="24107" xr:uid="{5B4FE93B-3952-4B1D-A98C-00C9717D903D}"/>
    <cellStyle name="Comma 2 2 3 3 2 2 2 2 2 2 2 2" xfId="48060" xr:uid="{BF93BC11-3A89-401C-9C17-2455BB504D81}"/>
    <cellStyle name="Comma 2 2 3 3 2 2 2 2 2 2 3" xfId="36196" xr:uid="{B0311745-B6E0-45AF-9666-6BD2D18E7855}"/>
    <cellStyle name="Comma 2 2 3 3 2 2 2 2 2 3" xfId="18171" xr:uid="{D4003F43-6105-41D4-88BE-3A0142B31DF2}"/>
    <cellStyle name="Comma 2 2 3 3 2 2 2 2 2 3 2" xfId="42125" xr:uid="{374E904F-782A-4372-85CB-DDD161153364}"/>
    <cellStyle name="Comma 2 2 3 3 2 2 2 2 2 4" xfId="30238" xr:uid="{871A0E7A-0020-4D0C-B044-0A37D5DF5C40}"/>
    <cellStyle name="Comma 2 2 3 3 2 2 2 2 3" xfId="9282" xr:uid="{83D6BB78-EFE6-4BF9-9DD9-148AB02E33F7}"/>
    <cellStyle name="Comma 2 2 3 3 2 2 2 2 3 2" xfId="21165" xr:uid="{292820B4-E351-42E5-AA68-531A1D3F5C20}"/>
    <cellStyle name="Comma 2 2 3 3 2 2 2 2 3 2 2" xfId="45118" xr:uid="{35997E91-F056-4F77-89D0-73668440DE65}"/>
    <cellStyle name="Comma 2 2 3 3 2 2 2 2 3 3" xfId="33247" xr:uid="{ECC8FFF5-D700-4389-8387-D67FB9EDDA69}"/>
    <cellStyle name="Comma 2 2 3 3 2 2 2 2 4" xfId="15230" xr:uid="{652174CF-4A07-4BF4-8987-4EBFD946D876}"/>
    <cellStyle name="Comma 2 2 3 3 2 2 2 2 4 2" xfId="39184" xr:uid="{BD1CCD3E-5C35-4016-80D7-99D85FEEABC9}"/>
    <cellStyle name="Comma 2 2 3 3 2 2 2 2 5" xfId="27290" xr:uid="{6D715621-D0E5-47D9-A7A6-9DAD24108C19}"/>
    <cellStyle name="Comma 2 2 3 3 2 2 2 3" xfId="4822" xr:uid="{B3B1AA71-0468-4FB3-AB21-12C9BA983D97}"/>
    <cellStyle name="Comma 2 2 3 3 2 2 2 3 2" xfId="10804" xr:uid="{3FF2D555-83D5-497D-91AA-B7640A5F5B5E}"/>
    <cellStyle name="Comma 2 2 3 3 2 2 2 3 2 2" xfId="22679" xr:uid="{4232C790-C22A-4913-8B6A-D7545A216EE1}"/>
    <cellStyle name="Comma 2 2 3 3 2 2 2 3 2 2 2" xfId="46632" xr:uid="{06B4DD73-5786-42F5-A483-A17D00D07260}"/>
    <cellStyle name="Comma 2 2 3 3 2 2 2 3 2 3" xfId="34768" xr:uid="{D500C75D-DA3A-47A8-B707-066CCBBADBF4}"/>
    <cellStyle name="Comma 2 2 3 3 2 2 2 3 3" xfId="16743" xr:uid="{CAEF04D0-A6BA-4B6D-A95A-B25C974C9BFC}"/>
    <cellStyle name="Comma 2 2 3 3 2 2 2 3 3 2" xfId="40697" xr:uid="{75208FA3-B1E0-4FEA-B6DB-CDDD12F9FF2B}"/>
    <cellStyle name="Comma 2 2 3 3 2 2 2 3 4" xfId="28810" xr:uid="{462CF340-5B27-4E86-972D-BD36E638E6DB}"/>
    <cellStyle name="Comma 2 2 3 3 2 2 2 4" xfId="7854" xr:uid="{ACCF1E8D-44BF-49C3-AD3E-88DB93D3272C}"/>
    <cellStyle name="Comma 2 2 3 3 2 2 2 4 2" xfId="19737" xr:uid="{E6E75D6B-6A2A-466A-AFFD-5E1122639B26}"/>
    <cellStyle name="Comma 2 2 3 3 2 2 2 4 2 2" xfId="43690" xr:uid="{58846740-A632-469A-B4C3-49FF1284A7FF}"/>
    <cellStyle name="Comma 2 2 3 3 2 2 2 4 3" xfId="31819" xr:uid="{66C16BCF-B8C6-4B51-8718-39D983DBDA48}"/>
    <cellStyle name="Comma 2 2 3 3 2 2 2 5" xfId="13802" xr:uid="{2AD921BC-F32F-4044-A2E8-63FD847AFC0D}"/>
    <cellStyle name="Comma 2 2 3 3 2 2 2 5 2" xfId="37756" xr:uid="{66472950-4AA9-40E8-9D15-05A09714B97C}"/>
    <cellStyle name="Comma 2 2 3 3 2 2 2 6" xfId="25862" xr:uid="{64738E98-84AC-4BA1-BBEB-EAA46CF88519}"/>
    <cellStyle name="Comma 2 2 3 3 2 2 3" xfId="2546" xr:uid="{F412CE68-9502-440B-89B8-FC191BB48DF6}"/>
    <cellStyle name="Comma 2 2 3 3 2 2 3 2" xfId="5536" xr:uid="{16F201E6-C08C-414D-81F3-2E32CF3030CB}"/>
    <cellStyle name="Comma 2 2 3 3 2 2 3 2 2" xfId="11518" xr:uid="{CC504CD0-5A09-45DA-98DC-B344BD35C118}"/>
    <cellStyle name="Comma 2 2 3 3 2 2 3 2 2 2" xfId="23393" xr:uid="{62D619D7-CECB-46FB-8EE9-744B26D26750}"/>
    <cellStyle name="Comma 2 2 3 3 2 2 3 2 2 2 2" xfId="47346" xr:uid="{F7B9CBA5-DDF8-4B68-8B16-02F061685FDF}"/>
    <cellStyle name="Comma 2 2 3 3 2 2 3 2 2 3" xfId="35482" xr:uid="{264CFE6B-098A-4B22-838A-500C86B16992}"/>
    <cellStyle name="Comma 2 2 3 3 2 2 3 2 3" xfId="17457" xr:uid="{313FCE6C-22E4-47F7-96DE-2B7AAF1DA4FF}"/>
    <cellStyle name="Comma 2 2 3 3 2 2 3 2 3 2" xfId="41411" xr:uid="{55105398-20E5-4334-9CCA-60A6833E9274}"/>
    <cellStyle name="Comma 2 2 3 3 2 2 3 2 4" xfId="29524" xr:uid="{D8F8FB65-D433-4185-AF14-4A1CBAC9F187}"/>
    <cellStyle name="Comma 2 2 3 3 2 2 3 3" xfId="8568" xr:uid="{9DE48BD6-492F-49A2-ABD2-BED2EC93106A}"/>
    <cellStyle name="Comma 2 2 3 3 2 2 3 3 2" xfId="20451" xr:uid="{9EA3674C-6715-4F87-8797-4D31C98171BD}"/>
    <cellStyle name="Comma 2 2 3 3 2 2 3 3 2 2" xfId="44404" xr:uid="{D0179587-570D-48D9-9ED1-3C4E87C19132}"/>
    <cellStyle name="Comma 2 2 3 3 2 2 3 3 3" xfId="32533" xr:uid="{B0EE9852-D942-4B99-9DEF-FD4D8746EB50}"/>
    <cellStyle name="Comma 2 2 3 3 2 2 3 4" xfId="14516" xr:uid="{317E115B-D075-4329-9892-273C8D02D9AB}"/>
    <cellStyle name="Comma 2 2 3 3 2 2 3 4 2" xfId="38470" xr:uid="{044D853F-6378-4D5F-AEFE-E337A7F2A518}"/>
    <cellStyle name="Comma 2 2 3 3 2 2 3 5" xfId="26576" xr:uid="{5F0932A2-A6D6-4B3D-87E7-C79173ADC0F2}"/>
    <cellStyle name="Comma 2 2 3 3 2 2 4" xfId="4108" xr:uid="{152AC13C-8AED-4CEE-BA64-B3B8888EB5E7}"/>
    <cellStyle name="Comma 2 2 3 3 2 2 4 2" xfId="10090" xr:uid="{17936AE8-F2EC-4FAC-914C-5D3A2E900C1F}"/>
    <cellStyle name="Comma 2 2 3 3 2 2 4 2 2" xfId="21965" xr:uid="{7AA11F03-7AB6-4986-9E0D-F3ACE64E79FC}"/>
    <cellStyle name="Comma 2 2 3 3 2 2 4 2 2 2" xfId="45918" xr:uid="{7A0FC98C-DFD0-4CF1-91DB-C599C759F8CB}"/>
    <cellStyle name="Comma 2 2 3 3 2 2 4 2 3" xfId="34054" xr:uid="{BDA628D5-C1B1-4BB0-87B3-5B4A1E0ADBDC}"/>
    <cellStyle name="Comma 2 2 3 3 2 2 4 3" xfId="16029" xr:uid="{233E49E3-EE09-4E8D-9F12-7835723B8AE1}"/>
    <cellStyle name="Comma 2 2 3 3 2 2 4 3 2" xfId="39983" xr:uid="{CDEA9EE0-767B-4DD3-8B71-4A6D68F7F068}"/>
    <cellStyle name="Comma 2 2 3 3 2 2 4 4" xfId="28096" xr:uid="{5BB10890-027E-4F2E-BBDC-EA62EFEFB63A}"/>
    <cellStyle name="Comma 2 2 3 3 2 2 5" xfId="7140" xr:uid="{3E757CE3-C9D1-4C2E-B3AB-402BBBCB1BDF}"/>
    <cellStyle name="Comma 2 2 3 3 2 2 5 2" xfId="19023" xr:uid="{0E915F65-D690-444F-9D21-B3A86D31627F}"/>
    <cellStyle name="Comma 2 2 3 3 2 2 5 2 2" xfId="42976" xr:uid="{CA8A7EFC-EA38-4C16-A394-84C569B17BF1}"/>
    <cellStyle name="Comma 2 2 3 3 2 2 5 3" xfId="31105" xr:uid="{423124E4-4CFB-4328-9842-B7F5103EA23E}"/>
    <cellStyle name="Comma 2 2 3 3 2 2 6" xfId="13088" xr:uid="{026C482C-DDBD-440E-A48F-3295B8795176}"/>
    <cellStyle name="Comma 2 2 3 3 2 2 6 2" xfId="37042" xr:uid="{0545B7D2-E8A4-4791-8D88-8C400A37445E}"/>
    <cellStyle name="Comma 2 2 3 3 2 2 7" xfId="25149" xr:uid="{B26F60A5-0DFC-4B20-A5B1-D7399DE9BE0F}"/>
    <cellStyle name="Comma 2 2 3 3 2 3" xfId="1490" xr:uid="{B33422E7-66ED-4E20-9CEF-9C0FE869F11C}"/>
    <cellStyle name="Comma 2 2 3 3 2 3 2" xfId="2918" xr:uid="{8ACF7714-D097-4C02-9A6A-1EEAC7A249AB}"/>
    <cellStyle name="Comma 2 2 3 3 2 3 2 2" xfId="5908" xr:uid="{63089E47-EAC9-4DBB-8268-67073925D19E}"/>
    <cellStyle name="Comma 2 2 3 3 2 3 2 2 2" xfId="11890" xr:uid="{4ADC33F2-F44E-466B-BA8C-79DB8EC60EDB}"/>
    <cellStyle name="Comma 2 2 3 3 2 3 2 2 2 2" xfId="23765" xr:uid="{92A047FC-BA0F-4B76-B253-C053A7DF06A3}"/>
    <cellStyle name="Comma 2 2 3 3 2 3 2 2 2 2 2" xfId="47718" xr:uid="{BBB388AB-2123-4AFD-A227-A8010BF325FB}"/>
    <cellStyle name="Comma 2 2 3 3 2 3 2 2 2 3" xfId="35854" xr:uid="{707F64E1-84A2-434C-A303-5AF8A442C060}"/>
    <cellStyle name="Comma 2 2 3 3 2 3 2 2 3" xfId="17829" xr:uid="{A1568A2F-16C8-4DAE-95FE-26645CCB7218}"/>
    <cellStyle name="Comma 2 2 3 3 2 3 2 2 3 2" xfId="41783" xr:uid="{C9BF6414-84DE-4C1F-876D-D126D650D3B6}"/>
    <cellStyle name="Comma 2 2 3 3 2 3 2 2 4" xfId="29896" xr:uid="{BC24013B-8744-43B6-B23F-CBE60B3B2AB7}"/>
    <cellStyle name="Comma 2 2 3 3 2 3 2 3" xfId="8940" xr:uid="{9A8F4901-6DC6-4F01-B569-5F7BA0C21F55}"/>
    <cellStyle name="Comma 2 2 3 3 2 3 2 3 2" xfId="20823" xr:uid="{9452F774-7216-4F0B-A2D8-FD8720AEB305}"/>
    <cellStyle name="Comma 2 2 3 3 2 3 2 3 2 2" xfId="44776" xr:uid="{D13829B7-7262-419B-A974-084F949B1205}"/>
    <cellStyle name="Comma 2 2 3 3 2 3 2 3 3" xfId="32905" xr:uid="{9DF0A96C-403D-48FF-ABB5-178769D87F24}"/>
    <cellStyle name="Comma 2 2 3 3 2 3 2 4" xfId="14888" xr:uid="{A5F57D54-DC3D-4B62-B6DD-1102B5180744}"/>
    <cellStyle name="Comma 2 2 3 3 2 3 2 4 2" xfId="38842" xr:uid="{EFA9AFF9-B5FD-4D62-B64E-0BB4FDF87EF0}"/>
    <cellStyle name="Comma 2 2 3 3 2 3 2 5" xfId="26948" xr:uid="{31E7534E-0D1A-4A75-AF11-8A755E10F4CA}"/>
    <cellStyle name="Comma 2 2 3 3 2 3 3" xfId="4480" xr:uid="{E6311330-C0B1-46F8-B751-228C5E292752}"/>
    <cellStyle name="Comma 2 2 3 3 2 3 3 2" xfId="10462" xr:uid="{3EAE8854-1527-48D1-BFD0-78C78F4DD97B}"/>
    <cellStyle name="Comma 2 2 3 3 2 3 3 2 2" xfId="22337" xr:uid="{8ED1E616-9A0D-4037-8B5A-799356611C56}"/>
    <cellStyle name="Comma 2 2 3 3 2 3 3 2 2 2" xfId="46290" xr:uid="{8EE8A268-A633-4A84-8F18-B855F1671002}"/>
    <cellStyle name="Comma 2 2 3 3 2 3 3 2 3" xfId="34426" xr:uid="{B5F55F1D-C31C-4EC2-97DB-A362811D5885}"/>
    <cellStyle name="Comma 2 2 3 3 2 3 3 3" xfId="16401" xr:uid="{C41BA17E-F48D-4A10-AFF6-90C2109C8C4F}"/>
    <cellStyle name="Comma 2 2 3 3 2 3 3 3 2" xfId="40355" xr:uid="{0C84B4EE-A426-42AA-8E1B-41E3726C8AA2}"/>
    <cellStyle name="Comma 2 2 3 3 2 3 3 4" xfId="28468" xr:uid="{60D3A35E-8435-4F3B-90D8-0DE6FF33953C}"/>
    <cellStyle name="Comma 2 2 3 3 2 3 4" xfId="7512" xr:uid="{9642CF8D-D5E3-4579-96E8-8878C40A661E}"/>
    <cellStyle name="Comma 2 2 3 3 2 3 4 2" xfId="19395" xr:uid="{07827524-E76F-441A-9A6D-CA53BFDB22D8}"/>
    <cellStyle name="Comma 2 2 3 3 2 3 4 2 2" xfId="43348" xr:uid="{483F80DA-8B52-4673-89B9-81635B407CEC}"/>
    <cellStyle name="Comma 2 2 3 3 2 3 4 3" xfId="31477" xr:uid="{1595FCAD-3BFA-43FB-926A-410932723CD5}"/>
    <cellStyle name="Comma 2 2 3 3 2 3 5" xfId="13460" xr:uid="{749CCFCC-CB7F-44B6-9AFE-8898DCA667F3}"/>
    <cellStyle name="Comma 2 2 3 3 2 3 5 2" xfId="37414" xr:uid="{8475CB8D-73B2-4F7B-B869-86F6C0DEFD7F}"/>
    <cellStyle name="Comma 2 2 3 3 2 3 6" xfId="25520" xr:uid="{EA31B0E2-A8D8-4930-A7CE-931940DAE073}"/>
    <cellStyle name="Comma 2 2 3 3 2 4" xfId="2204" xr:uid="{F0D7B0F2-C0FA-420D-8961-B3149D239599}"/>
    <cellStyle name="Comma 2 2 3 3 2 4 2" xfId="5194" xr:uid="{6F3399BD-B7C8-47E3-9D64-633F0F678934}"/>
    <cellStyle name="Comma 2 2 3 3 2 4 2 2" xfId="11176" xr:uid="{DC525761-4CD8-4B95-B75B-E2E791DB5117}"/>
    <cellStyle name="Comma 2 2 3 3 2 4 2 2 2" xfId="23051" xr:uid="{C2DE6B48-A4AD-42EF-AC3C-27603584930B}"/>
    <cellStyle name="Comma 2 2 3 3 2 4 2 2 2 2" xfId="47004" xr:uid="{0805D962-36E7-4D51-81BB-F5B543245F86}"/>
    <cellStyle name="Comma 2 2 3 3 2 4 2 2 3" xfId="35140" xr:uid="{174E071C-9E10-4CDE-8386-4F76FCE3696B}"/>
    <cellStyle name="Comma 2 2 3 3 2 4 2 3" xfId="17115" xr:uid="{D718C828-30CB-49B9-AE25-3A5F863C2DA6}"/>
    <cellStyle name="Comma 2 2 3 3 2 4 2 3 2" xfId="41069" xr:uid="{848AC0E6-96EF-4252-9596-807BA82936FF}"/>
    <cellStyle name="Comma 2 2 3 3 2 4 2 4" xfId="29182" xr:uid="{7C364CAB-0C31-4A09-9F25-90921B180590}"/>
    <cellStyle name="Comma 2 2 3 3 2 4 3" xfId="8226" xr:uid="{F4BC0D0D-2E51-49CD-A991-77E5B4851148}"/>
    <cellStyle name="Comma 2 2 3 3 2 4 3 2" xfId="20109" xr:uid="{9F477CC4-8444-422D-B3FE-B3275D370BE3}"/>
    <cellStyle name="Comma 2 2 3 3 2 4 3 2 2" xfId="44062" xr:uid="{CC67FFA2-95E2-4672-814F-22E9AE94E6AF}"/>
    <cellStyle name="Comma 2 2 3 3 2 4 3 3" xfId="32191" xr:uid="{EB46C45A-9943-44EF-82FF-FEF6DDDD186E}"/>
    <cellStyle name="Comma 2 2 3 3 2 4 4" xfId="14174" xr:uid="{98629485-F312-44C0-8F0A-3C337CE79344}"/>
    <cellStyle name="Comma 2 2 3 3 2 4 4 2" xfId="38128" xr:uid="{E9AC38BE-AF4F-480C-944D-AC85F3BCF7C8}"/>
    <cellStyle name="Comma 2 2 3 3 2 4 5" xfId="26234" xr:uid="{C14E6142-9670-4D6D-AADD-55CB734C532F}"/>
    <cellStyle name="Comma 2 2 3 3 2 5" xfId="3764" xr:uid="{F8130079-08EF-41BA-800A-031541AFA6CE}"/>
    <cellStyle name="Comma 2 2 3 3 2 5 2" xfId="9746" xr:uid="{ADC69A1C-0BB1-4AD4-8448-6753E1896EF0}"/>
    <cellStyle name="Comma 2 2 3 3 2 5 2 2" xfId="21621" xr:uid="{A0D2CB4F-BCBC-4925-B5DA-9F4157E98BB1}"/>
    <cellStyle name="Comma 2 2 3 3 2 5 2 2 2" xfId="45574" xr:uid="{C0894F96-CA3C-40A3-9BA1-19CD3BB55EBB}"/>
    <cellStyle name="Comma 2 2 3 3 2 5 2 3" xfId="33710" xr:uid="{AEE945A3-F230-4382-91D3-40C7D52396EE}"/>
    <cellStyle name="Comma 2 2 3 3 2 5 3" xfId="15685" xr:uid="{09A21D2C-72AB-469A-88F8-174BC8CF0527}"/>
    <cellStyle name="Comma 2 2 3 3 2 5 3 2" xfId="39639" xr:uid="{4DA392B5-A566-4A90-ABE4-1942CA69856E}"/>
    <cellStyle name="Comma 2 2 3 3 2 5 4" xfId="27752" xr:uid="{17C596B4-8517-4135-8D14-DF66BE57AA81}"/>
    <cellStyle name="Comma 2 2 3 3 2 6" xfId="6794" xr:uid="{EEFDCE5F-1219-441C-8067-4B199DE33F6F}"/>
    <cellStyle name="Comma 2 2 3 3 2 6 2" xfId="18679" xr:uid="{EE3CCA7F-EA4D-4677-A4D9-F4C4FF184AF2}"/>
    <cellStyle name="Comma 2 2 3 3 2 6 2 2" xfId="42632" xr:uid="{53A608EA-9B5A-4338-B1D0-7452051A07A5}"/>
    <cellStyle name="Comma 2 2 3 3 2 6 3" xfId="30761" xr:uid="{987EDEB4-073E-4F97-A282-BECFE07BD2E1}"/>
    <cellStyle name="Comma 2 2 3 3 2 7" xfId="12744" xr:uid="{1CCBF596-7DBC-4A27-B3AB-4044BD52C09A}"/>
    <cellStyle name="Comma 2 2 3 3 2 7 2" xfId="36698" xr:uid="{02FF4820-8E1C-4E0F-977A-84990F145851}"/>
    <cellStyle name="Comma 2 2 3 3 2 8" xfId="24806" xr:uid="{187F441A-9031-431D-9766-B1A3AF6A0B84}"/>
    <cellStyle name="Comma 2 2 3 3 3" xfId="959" xr:uid="{E30EAE3C-8D66-4137-8845-66EEE1E4FC68}"/>
    <cellStyle name="Comma 2 2 3 3 3 2" xfId="1672" xr:uid="{EFE8CBA1-0B45-4ED4-A841-6D3428FBC4EA}"/>
    <cellStyle name="Comma 2 2 3 3 3 2 2" xfId="3100" xr:uid="{2901FD74-449D-4997-9362-E61D72409840}"/>
    <cellStyle name="Comma 2 2 3 3 3 2 2 2" xfId="6090" xr:uid="{DF0FF05B-538E-4EAA-B31F-8C9807732427}"/>
    <cellStyle name="Comma 2 2 3 3 3 2 2 2 2" xfId="12072" xr:uid="{CF94E835-0CC2-4177-8596-29E4D84A93B6}"/>
    <cellStyle name="Comma 2 2 3 3 3 2 2 2 2 2" xfId="23947" xr:uid="{49524474-87AF-4964-9942-94C1BA34A7D6}"/>
    <cellStyle name="Comma 2 2 3 3 3 2 2 2 2 2 2" xfId="47900" xr:uid="{2DCF2451-6B52-4360-ABBA-33D133929D34}"/>
    <cellStyle name="Comma 2 2 3 3 3 2 2 2 2 3" xfId="36036" xr:uid="{CBADCBF8-BAC2-4483-A7A6-AC4D8B5FD02A}"/>
    <cellStyle name="Comma 2 2 3 3 3 2 2 2 3" xfId="18011" xr:uid="{16AF46E2-087D-47E3-AC9B-6856489656B2}"/>
    <cellStyle name="Comma 2 2 3 3 3 2 2 2 3 2" xfId="41965" xr:uid="{8EA756BF-EC52-47A0-A4D3-159F19C7B02D}"/>
    <cellStyle name="Comma 2 2 3 3 3 2 2 2 4" xfId="30078" xr:uid="{32B8D38C-3B04-45FE-96A1-3CEEF02C5D78}"/>
    <cellStyle name="Comma 2 2 3 3 3 2 2 3" xfId="9122" xr:uid="{56042C6B-760F-4AA3-974F-4C88FF9B3847}"/>
    <cellStyle name="Comma 2 2 3 3 3 2 2 3 2" xfId="21005" xr:uid="{E7732F64-60EF-49EE-BB26-5765E6F03C7B}"/>
    <cellStyle name="Comma 2 2 3 3 3 2 2 3 2 2" xfId="44958" xr:uid="{5762A0FB-3ECA-4963-99B3-9DAAC6BBDB03}"/>
    <cellStyle name="Comma 2 2 3 3 3 2 2 3 3" xfId="33087" xr:uid="{CAD11AC4-A1EE-4E32-9D5D-BDA08A6E82A4}"/>
    <cellStyle name="Comma 2 2 3 3 3 2 2 4" xfId="15070" xr:uid="{F8D72866-5D25-4DFF-AF23-06EBD1FEB061}"/>
    <cellStyle name="Comma 2 2 3 3 3 2 2 4 2" xfId="39024" xr:uid="{0ADB0EBA-1952-4B14-B71B-26273E344D41}"/>
    <cellStyle name="Comma 2 2 3 3 3 2 2 5" xfId="27130" xr:uid="{EBFD9F5A-353A-4696-8A3D-D2F20B8D45CE}"/>
    <cellStyle name="Comma 2 2 3 3 3 2 3" xfId="4662" xr:uid="{B8B125F7-7CBC-42DD-B80E-84D13AFD9A77}"/>
    <cellStyle name="Comma 2 2 3 3 3 2 3 2" xfId="10644" xr:uid="{17111865-FAD8-4BC8-9021-CFE817F4560D}"/>
    <cellStyle name="Comma 2 2 3 3 3 2 3 2 2" xfId="22519" xr:uid="{3F4631D9-E066-434C-9070-C98838FF2F69}"/>
    <cellStyle name="Comma 2 2 3 3 3 2 3 2 2 2" xfId="46472" xr:uid="{596810C2-5371-4C00-BAD5-5C115C7585C8}"/>
    <cellStyle name="Comma 2 2 3 3 3 2 3 2 3" xfId="34608" xr:uid="{49AF1DBC-7081-4953-B00E-684624FB1C1F}"/>
    <cellStyle name="Comma 2 2 3 3 3 2 3 3" xfId="16583" xr:uid="{ADA77B2E-901E-4B30-BB18-F82B64AD3228}"/>
    <cellStyle name="Comma 2 2 3 3 3 2 3 3 2" xfId="40537" xr:uid="{AE6A953B-9A62-491B-A279-B7197FA1F521}"/>
    <cellStyle name="Comma 2 2 3 3 3 2 3 4" xfId="28650" xr:uid="{F2CF935D-7C78-44E4-99B2-A8514E295CB2}"/>
    <cellStyle name="Comma 2 2 3 3 3 2 4" xfId="7694" xr:uid="{63B269C5-08DC-40FC-A24F-0179BC4622C1}"/>
    <cellStyle name="Comma 2 2 3 3 3 2 4 2" xfId="19577" xr:uid="{E3F20366-D123-4C24-8272-481A0F7206BD}"/>
    <cellStyle name="Comma 2 2 3 3 3 2 4 2 2" xfId="43530" xr:uid="{1297B73B-1139-4F4E-B720-D27ACCC7D85B}"/>
    <cellStyle name="Comma 2 2 3 3 3 2 4 3" xfId="31659" xr:uid="{8F5CE191-5406-4069-80CB-FEB28618BE68}"/>
    <cellStyle name="Comma 2 2 3 3 3 2 5" xfId="13642" xr:uid="{5190DE5E-CD38-4E9B-81FF-1B9AD59538A6}"/>
    <cellStyle name="Comma 2 2 3 3 3 2 5 2" xfId="37596" xr:uid="{C04BF654-8E9D-4678-B9B4-5E48CA9B4D5A}"/>
    <cellStyle name="Comma 2 2 3 3 3 2 6" xfId="25702" xr:uid="{EAE93553-D5ED-4B06-8D61-52C735B75670}"/>
    <cellStyle name="Comma 2 2 3 3 3 3" xfId="2386" xr:uid="{BCA26A5D-61C1-4A7C-BB50-B1962F26F22E}"/>
    <cellStyle name="Comma 2 2 3 3 3 3 2" xfId="5376" xr:uid="{C0E01E4D-7D0E-460A-91F0-2B26F04E3645}"/>
    <cellStyle name="Comma 2 2 3 3 3 3 2 2" xfId="11358" xr:uid="{13ECB66D-1F71-426C-880C-22FD3843F3FC}"/>
    <cellStyle name="Comma 2 2 3 3 3 3 2 2 2" xfId="23233" xr:uid="{027ABBC0-DA73-4F93-A231-92BED66FADE9}"/>
    <cellStyle name="Comma 2 2 3 3 3 3 2 2 2 2" xfId="47186" xr:uid="{031D6641-5438-4BDC-9F07-00E29E601DB0}"/>
    <cellStyle name="Comma 2 2 3 3 3 3 2 2 3" xfId="35322" xr:uid="{9B29DB07-F105-4CDD-A72D-79E7B862A962}"/>
    <cellStyle name="Comma 2 2 3 3 3 3 2 3" xfId="17297" xr:uid="{6F149CFD-61E3-4206-BF6A-5A08B78BE17A}"/>
    <cellStyle name="Comma 2 2 3 3 3 3 2 3 2" xfId="41251" xr:uid="{92453FDF-962A-4FC8-9A1C-401818DBC729}"/>
    <cellStyle name="Comma 2 2 3 3 3 3 2 4" xfId="29364" xr:uid="{736F03D2-73D9-4890-BFD5-6865EF9EC812}"/>
    <cellStyle name="Comma 2 2 3 3 3 3 3" xfId="8408" xr:uid="{CBC7713C-CFC7-4C2C-8178-293F96A31D82}"/>
    <cellStyle name="Comma 2 2 3 3 3 3 3 2" xfId="20291" xr:uid="{997CE9B8-B386-40A5-9FD7-5D5BD7296486}"/>
    <cellStyle name="Comma 2 2 3 3 3 3 3 2 2" xfId="44244" xr:uid="{58B14EB4-24E2-41E8-A5E4-1AEC2A89858C}"/>
    <cellStyle name="Comma 2 2 3 3 3 3 3 3" xfId="32373" xr:uid="{B798F010-B5CB-4202-9E37-2EEB08D3064A}"/>
    <cellStyle name="Comma 2 2 3 3 3 3 4" xfId="14356" xr:uid="{9BAFBD3C-9797-4E6C-AB96-8BC0B3E68062}"/>
    <cellStyle name="Comma 2 2 3 3 3 3 4 2" xfId="38310" xr:uid="{4C4FDF32-EB14-4E37-9405-56DC5A72631A}"/>
    <cellStyle name="Comma 2 2 3 3 3 3 5" xfId="26416" xr:uid="{AE15C9D9-60AD-4319-B682-FD1205F1A146}"/>
    <cellStyle name="Comma 2 2 3 3 3 4" xfId="3948" xr:uid="{B1CEBD84-6185-4AF7-8A40-703F78441B75}"/>
    <cellStyle name="Comma 2 2 3 3 3 4 2" xfId="9930" xr:uid="{09C2233D-2A27-4F7D-B82E-8E5EB8062AB4}"/>
    <cellStyle name="Comma 2 2 3 3 3 4 2 2" xfId="21805" xr:uid="{2AAE26D3-4A0B-4BFE-918F-CABF3EEDCADD}"/>
    <cellStyle name="Comma 2 2 3 3 3 4 2 2 2" xfId="45758" xr:uid="{4010790B-DC5E-49B9-A6AB-1475C74C5C6A}"/>
    <cellStyle name="Comma 2 2 3 3 3 4 2 3" xfId="33894" xr:uid="{4CFC445E-2411-499F-8FB9-97E3FB8935AD}"/>
    <cellStyle name="Comma 2 2 3 3 3 4 3" xfId="15869" xr:uid="{980F11F1-DAAA-4DC6-B76C-2D79128FCAFF}"/>
    <cellStyle name="Comma 2 2 3 3 3 4 3 2" xfId="39823" xr:uid="{7D16969D-9D42-4BA2-8BD7-960D50C456AC}"/>
    <cellStyle name="Comma 2 2 3 3 3 4 4" xfId="27936" xr:uid="{81E0D1EE-C507-438D-A306-99A6F7E93B8C}"/>
    <cellStyle name="Comma 2 2 3 3 3 5" xfId="6980" xr:uid="{A09CA35D-7A47-4959-9948-275388EFF2E9}"/>
    <cellStyle name="Comma 2 2 3 3 3 5 2" xfId="18863" xr:uid="{1E199547-6CBD-4159-8F7D-0AC0173B9159}"/>
    <cellStyle name="Comma 2 2 3 3 3 5 2 2" xfId="42816" xr:uid="{4C65B8AD-D1E3-4678-A637-231050EB4194}"/>
    <cellStyle name="Comma 2 2 3 3 3 5 3" xfId="30945" xr:uid="{9B530057-3ADA-43BA-B077-0EBE08CA0FB3}"/>
    <cellStyle name="Comma 2 2 3 3 3 6" xfId="12928" xr:uid="{39D9D637-9175-43CD-9754-0986E6ADEE4B}"/>
    <cellStyle name="Comma 2 2 3 3 3 6 2" xfId="36882" xr:uid="{E319A7C6-3B33-4634-A787-E6F5A705E406}"/>
    <cellStyle name="Comma 2 2 3 3 3 7" xfId="24989" xr:uid="{F391D4AE-1C75-49A8-9EE4-5B870CDA4ECD}"/>
    <cellStyle name="Comma 2 2 3 3 4" xfId="1330" xr:uid="{B6793856-2DEC-4B68-A205-58C57C3EE1E0}"/>
    <cellStyle name="Comma 2 2 3 3 4 2" xfId="2758" xr:uid="{646B864A-AC27-40E5-BD8A-C0947FB182D8}"/>
    <cellStyle name="Comma 2 2 3 3 4 2 2" xfId="5748" xr:uid="{FF62FE55-C015-4019-922C-57D2F8D894D0}"/>
    <cellStyle name="Comma 2 2 3 3 4 2 2 2" xfId="11730" xr:uid="{610C81BA-7B08-404A-8108-70189D5B62FC}"/>
    <cellStyle name="Comma 2 2 3 3 4 2 2 2 2" xfId="23605" xr:uid="{8BD1237C-9707-46A0-B5CD-E96B0DE2F6D5}"/>
    <cellStyle name="Comma 2 2 3 3 4 2 2 2 2 2" xfId="47558" xr:uid="{450420CF-1DA1-47E4-A659-FA5C94A8E431}"/>
    <cellStyle name="Comma 2 2 3 3 4 2 2 2 3" xfId="35694" xr:uid="{4EEE9E78-B478-48ED-97F7-294A9A9C3442}"/>
    <cellStyle name="Comma 2 2 3 3 4 2 2 3" xfId="17669" xr:uid="{AC9A9280-7684-4A13-94B5-6235FD14720B}"/>
    <cellStyle name="Comma 2 2 3 3 4 2 2 3 2" xfId="41623" xr:uid="{0157E4A3-C6E8-4D50-A5AF-82AA0C6C9DD2}"/>
    <cellStyle name="Comma 2 2 3 3 4 2 2 4" xfId="29736" xr:uid="{B5A556FC-8245-4A98-9AD8-75C4C2020661}"/>
    <cellStyle name="Comma 2 2 3 3 4 2 3" xfId="8780" xr:uid="{212CC596-A21C-4DA5-86F0-6856FA449E3D}"/>
    <cellStyle name="Comma 2 2 3 3 4 2 3 2" xfId="20663" xr:uid="{2C1A9EA8-1E6D-40E1-966E-43AD3EAD434B}"/>
    <cellStyle name="Comma 2 2 3 3 4 2 3 2 2" xfId="44616" xr:uid="{ACB98AAB-E16B-4510-9A93-F05CA8979D3C}"/>
    <cellStyle name="Comma 2 2 3 3 4 2 3 3" xfId="32745" xr:uid="{4C77BB13-FB3B-4E72-90D9-78BA6D937386}"/>
    <cellStyle name="Comma 2 2 3 3 4 2 4" xfId="14728" xr:uid="{BC8BB60F-EA6B-4452-92D2-B04139D7F180}"/>
    <cellStyle name="Comma 2 2 3 3 4 2 4 2" xfId="38682" xr:uid="{0D0498C2-7367-4530-AE2C-1F6627C99EDD}"/>
    <cellStyle name="Comma 2 2 3 3 4 2 5" xfId="26788" xr:uid="{EBA93A9D-048F-4544-9B50-EA2CEF9384CF}"/>
    <cellStyle name="Comma 2 2 3 3 4 3" xfId="4320" xr:uid="{345AE638-3C5E-4B20-8C3C-70DF062DE358}"/>
    <cellStyle name="Comma 2 2 3 3 4 3 2" xfId="10302" xr:uid="{EA805750-0F12-4975-A385-E20EFD1DB54F}"/>
    <cellStyle name="Comma 2 2 3 3 4 3 2 2" xfId="22177" xr:uid="{1E16B692-0EBF-4872-BABA-BEEACFE83B96}"/>
    <cellStyle name="Comma 2 2 3 3 4 3 2 2 2" xfId="46130" xr:uid="{8C164742-C840-4A9B-8C04-1E4ECBC4DD0D}"/>
    <cellStyle name="Comma 2 2 3 3 4 3 2 3" xfId="34266" xr:uid="{9151EB8B-1FC4-435B-9321-2B30DCDCDDE6}"/>
    <cellStyle name="Comma 2 2 3 3 4 3 3" xfId="16241" xr:uid="{905DAE54-7B40-4A71-83C1-CA7B49C50246}"/>
    <cellStyle name="Comma 2 2 3 3 4 3 3 2" xfId="40195" xr:uid="{C490925F-A920-4A0E-B8C3-06593F6BE567}"/>
    <cellStyle name="Comma 2 2 3 3 4 3 4" xfId="28308" xr:uid="{C995A9CC-D857-4ADB-9401-76952D06ACC5}"/>
    <cellStyle name="Comma 2 2 3 3 4 4" xfId="7352" xr:uid="{849507C2-4F73-4B33-9FA2-AC39CBD07C16}"/>
    <cellStyle name="Comma 2 2 3 3 4 4 2" xfId="19235" xr:uid="{1A0A718B-9E9D-4574-86D8-FDD5FA1502E5}"/>
    <cellStyle name="Comma 2 2 3 3 4 4 2 2" xfId="43188" xr:uid="{7634FDF3-2C3C-4FC5-B30F-484FA226284D}"/>
    <cellStyle name="Comma 2 2 3 3 4 4 3" xfId="31317" xr:uid="{35C23F5F-714E-4F8F-88B6-C5AF5F1D95E0}"/>
    <cellStyle name="Comma 2 2 3 3 4 5" xfId="13300" xr:uid="{3DBF0103-055E-4952-933E-698636DC2802}"/>
    <cellStyle name="Comma 2 2 3 3 4 5 2" xfId="37254" xr:uid="{0305332A-DDF7-4C01-A05D-7B32B460DE31}"/>
    <cellStyle name="Comma 2 2 3 3 4 6" xfId="25360" xr:uid="{B855FC40-7EDF-47A7-AB8A-2C35469A07F3}"/>
    <cellStyle name="Comma 2 2 3 3 5" xfId="2044" xr:uid="{879F8E68-AAA8-4608-9F09-6BEEDE9794A7}"/>
    <cellStyle name="Comma 2 2 3 3 5 2" xfId="5034" xr:uid="{074C008B-2FB3-4B08-99DD-DDE6FF8736FB}"/>
    <cellStyle name="Comma 2 2 3 3 5 2 2" xfId="11016" xr:uid="{5F711D48-0120-4280-843D-279695500C99}"/>
    <cellStyle name="Comma 2 2 3 3 5 2 2 2" xfId="22891" xr:uid="{1CA19361-FBAC-48DA-9A4D-D37711F72249}"/>
    <cellStyle name="Comma 2 2 3 3 5 2 2 2 2" xfId="46844" xr:uid="{09D54E7F-A211-49F0-8871-CE3517B8C663}"/>
    <cellStyle name="Comma 2 2 3 3 5 2 2 3" xfId="34980" xr:uid="{C4DDCFC4-EC2D-44EA-B3A7-E443C71D0443}"/>
    <cellStyle name="Comma 2 2 3 3 5 2 3" xfId="16955" xr:uid="{CE6BED89-80E3-46F1-A300-2A8794DB5A2F}"/>
    <cellStyle name="Comma 2 2 3 3 5 2 3 2" xfId="40909" xr:uid="{5D0E71B2-18B1-418D-B300-561ECBD3ADDB}"/>
    <cellStyle name="Comma 2 2 3 3 5 2 4" xfId="29022" xr:uid="{3863F9B8-8737-4F65-8969-B3C27960F5BC}"/>
    <cellStyle name="Comma 2 2 3 3 5 3" xfId="8066" xr:uid="{D3A1EE07-6499-4BC1-897B-0A5778EBF057}"/>
    <cellStyle name="Comma 2 2 3 3 5 3 2" xfId="19949" xr:uid="{53F9096F-30F0-4437-9E73-C3E0039641B3}"/>
    <cellStyle name="Comma 2 2 3 3 5 3 2 2" xfId="43902" xr:uid="{73E632F4-DACA-4A30-B230-2BF2888C8AEE}"/>
    <cellStyle name="Comma 2 2 3 3 5 3 3" xfId="32031" xr:uid="{20D94144-DF15-4C4B-81E1-DBB6301352FD}"/>
    <cellStyle name="Comma 2 2 3 3 5 4" xfId="14014" xr:uid="{BDB9C8A2-3C6E-4EBE-9C24-CE930E947E3E}"/>
    <cellStyle name="Comma 2 2 3 3 5 4 2" xfId="37968" xr:uid="{CC625455-6723-46DC-A74F-5D9EF181ECB4}"/>
    <cellStyle name="Comma 2 2 3 3 5 5" xfId="26074" xr:uid="{2C7EE345-DADA-49E5-B293-A85A0609A223}"/>
    <cellStyle name="Comma 2 2 3 3 6" xfId="3604" xr:uid="{3815A775-8315-4BF8-90BE-42A26A89C3B7}"/>
    <cellStyle name="Comma 2 2 3 3 6 2" xfId="9586" xr:uid="{9A01F507-5BE2-476B-AA82-854567245878}"/>
    <cellStyle name="Comma 2 2 3 3 6 2 2" xfId="21461" xr:uid="{F4A7714C-0F66-43EA-A694-0962CCE0D5A8}"/>
    <cellStyle name="Comma 2 2 3 3 6 2 2 2" xfId="45414" xr:uid="{8F617F16-F13F-4E49-9E86-7794F258B46F}"/>
    <cellStyle name="Comma 2 2 3 3 6 2 3" xfId="33550" xr:uid="{24B2E84A-3F11-4918-97D8-2E8C4383C2DA}"/>
    <cellStyle name="Comma 2 2 3 3 6 3" xfId="15525" xr:uid="{AC6A5A91-D218-4095-9152-DA00E2532874}"/>
    <cellStyle name="Comma 2 2 3 3 6 3 2" xfId="39479" xr:uid="{5DBE121A-B77F-44FB-9BAC-E3176D5E16B8}"/>
    <cellStyle name="Comma 2 2 3 3 6 4" xfId="27592" xr:uid="{56D2C69F-A796-44CB-B9E1-CAF8A3C0C934}"/>
    <cellStyle name="Comma 2 2 3 3 7" xfId="6632" xr:uid="{679BD33B-BEBC-48B2-A4F0-3446E52424DA}"/>
    <cellStyle name="Comma 2 2 3 3 7 2" xfId="18519" xr:uid="{819287E2-AC48-427A-8838-06A79426C50E}"/>
    <cellStyle name="Comma 2 2 3 3 7 2 2" xfId="42472" xr:uid="{C539053C-3ED9-4A20-870A-A9C64231A5E1}"/>
    <cellStyle name="Comma 2 2 3 3 7 3" xfId="30600" xr:uid="{CD141098-CC29-4C9F-972D-C717D8A2F864}"/>
    <cellStyle name="Comma 2 2 3 3 8" xfId="12584" xr:uid="{301D16F3-346B-400A-A8F7-D7D4E15BF601}"/>
    <cellStyle name="Comma 2 2 3 3 8 2" xfId="36538" xr:uid="{99A1F329-F495-46B7-9194-14598E06C0B5}"/>
    <cellStyle name="Comma 2 2 3 3 9" xfId="24648" xr:uid="{41DEF89A-DCEA-497C-AB1C-FA6103D2BA7B}"/>
    <cellStyle name="Comma 2 2 3 4" xfId="674" xr:uid="{B8CB14F8-294C-4F4C-BFB2-A02A51C24D2D}"/>
    <cellStyle name="Comma 2 2 3 4 2" xfId="1038" xr:uid="{BA2F41D9-00CF-439F-B68A-B1AFCD897D82}"/>
    <cellStyle name="Comma 2 2 3 4 2 2" xfId="1751" xr:uid="{FA649B8F-18BE-4AF1-B2B6-7BED8E867706}"/>
    <cellStyle name="Comma 2 2 3 4 2 2 2" xfId="3179" xr:uid="{7D3D08B9-0DED-4190-8F9B-B6B6723EBACD}"/>
    <cellStyle name="Comma 2 2 3 4 2 2 2 2" xfId="6169" xr:uid="{32C4A85A-37AA-49BA-A98A-168036A53136}"/>
    <cellStyle name="Comma 2 2 3 4 2 2 2 2 2" xfId="12151" xr:uid="{4E57C29B-7C6F-4BF5-A162-9C1E0D568EB1}"/>
    <cellStyle name="Comma 2 2 3 4 2 2 2 2 2 2" xfId="24026" xr:uid="{6F181CC8-0F4C-4A95-A65E-F5CED3F90F5C}"/>
    <cellStyle name="Comma 2 2 3 4 2 2 2 2 2 2 2" xfId="47979" xr:uid="{9B385A9E-D632-4ECA-8125-E27A1F016017}"/>
    <cellStyle name="Comma 2 2 3 4 2 2 2 2 2 3" xfId="36115" xr:uid="{1C243124-8A11-4F2F-B733-EDFE80ABB867}"/>
    <cellStyle name="Comma 2 2 3 4 2 2 2 2 3" xfId="18090" xr:uid="{C515B8FC-9092-4BD8-BA2C-88EB72563D1E}"/>
    <cellStyle name="Comma 2 2 3 4 2 2 2 2 3 2" xfId="42044" xr:uid="{340B92F8-19C1-4119-9FAF-3C169BEF2DDB}"/>
    <cellStyle name="Comma 2 2 3 4 2 2 2 2 4" xfId="30157" xr:uid="{D5F1CAD7-CC72-46C1-82B2-97028D46347B}"/>
    <cellStyle name="Comma 2 2 3 4 2 2 2 3" xfId="9201" xr:uid="{B3D46749-8682-4B0C-A969-6F0E182266F0}"/>
    <cellStyle name="Comma 2 2 3 4 2 2 2 3 2" xfId="21084" xr:uid="{F691E8B9-CEEA-421F-9CB7-C746622FD71D}"/>
    <cellStyle name="Comma 2 2 3 4 2 2 2 3 2 2" xfId="45037" xr:uid="{E26974E4-C8B5-4A9C-AD8C-B4F4E92FAA33}"/>
    <cellStyle name="Comma 2 2 3 4 2 2 2 3 3" xfId="33166" xr:uid="{9243DF62-B23E-46D3-9890-6AC410D2E85A}"/>
    <cellStyle name="Comma 2 2 3 4 2 2 2 4" xfId="15149" xr:uid="{BC78244A-E70E-43AE-8CA3-B513E903A26E}"/>
    <cellStyle name="Comma 2 2 3 4 2 2 2 4 2" xfId="39103" xr:uid="{75FCD574-F576-4875-95E2-7CD492BACA7F}"/>
    <cellStyle name="Comma 2 2 3 4 2 2 2 5" xfId="27209" xr:uid="{8C79527C-2651-41C6-B1C6-CCCD2FE07100}"/>
    <cellStyle name="Comma 2 2 3 4 2 2 3" xfId="4741" xr:uid="{AD31A26A-237A-4D7F-AD57-3BD7F99197EC}"/>
    <cellStyle name="Comma 2 2 3 4 2 2 3 2" xfId="10723" xr:uid="{67417BE4-D96D-41DE-92D4-E23C06FF8259}"/>
    <cellStyle name="Comma 2 2 3 4 2 2 3 2 2" xfId="22598" xr:uid="{F62B154B-ECC7-4DEC-AC03-789D97AA1330}"/>
    <cellStyle name="Comma 2 2 3 4 2 2 3 2 2 2" xfId="46551" xr:uid="{A3867DC5-5761-47DB-8878-19838EBA0B08}"/>
    <cellStyle name="Comma 2 2 3 4 2 2 3 2 3" xfId="34687" xr:uid="{9F4A6390-6A31-49CB-B8A0-1C00207A7052}"/>
    <cellStyle name="Comma 2 2 3 4 2 2 3 3" xfId="16662" xr:uid="{577581DD-D746-4C71-94C2-32F2A5DEF598}"/>
    <cellStyle name="Comma 2 2 3 4 2 2 3 3 2" xfId="40616" xr:uid="{28B6FCEA-597B-4972-BE9E-094A0EC47DE9}"/>
    <cellStyle name="Comma 2 2 3 4 2 2 3 4" xfId="28729" xr:uid="{BEF71B4D-2034-455E-A983-89F46CFFB331}"/>
    <cellStyle name="Comma 2 2 3 4 2 2 4" xfId="7773" xr:uid="{30BFF0C1-4C93-47E2-94B4-8000D525AC02}"/>
    <cellStyle name="Comma 2 2 3 4 2 2 4 2" xfId="19656" xr:uid="{718C1447-D012-4F9D-AAB9-454ED2C5DC23}"/>
    <cellStyle name="Comma 2 2 3 4 2 2 4 2 2" xfId="43609" xr:uid="{899700C8-BDE6-4E03-A7B5-1E707098586B}"/>
    <cellStyle name="Comma 2 2 3 4 2 2 4 3" xfId="31738" xr:uid="{6771450C-1ADE-4FAA-83B3-F5A18060F36A}"/>
    <cellStyle name="Comma 2 2 3 4 2 2 5" xfId="13721" xr:uid="{3A5FDCBB-3C59-46CE-8A0D-6D8147104C99}"/>
    <cellStyle name="Comma 2 2 3 4 2 2 5 2" xfId="37675" xr:uid="{4C36EDFF-5A8F-4C54-98A1-537C390E6417}"/>
    <cellStyle name="Comma 2 2 3 4 2 2 6" xfId="25781" xr:uid="{EA31C209-38AA-42BF-B84B-ACAFAAB34F4F}"/>
    <cellStyle name="Comma 2 2 3 4 2 3" xfId="2465" xr:uid="{3154C65E-E8C0-4CB0-96AB-BEB777F8B520}"/>
    <cellStyle name="Comma 2 2 3 4 2 3 2" xfId="5455" xr:uid="{BB10877D-5411-49BE-A088-C88B6B3E5CC4}"/>
    <cellStyle name="Comma 2 2 3 4 2 3 2 2" xfId="11437" xr:uid="{03F4C8FC-2645-4B05-9E42-7997797D7924}"/>
    <cellStyle name="Comma 2 2 3 4 2 3 2 2 2" xfId="23312" xr:uid="{20ED9986-C06C-4F7F-9615-8CBFD0B37991}"/>
    <cellStyle name="Comma 2 2 3 4 2 3 2 2 2 2" xfId="47265" xr:uid="{2E16DC87-B2F9-4382-A30C-192EB0C3B675}"/>
    <cellStyle name="Comma 2 2 3 4 2 3 2 2 3" xfId="35401" xr:uid="{1225A4D8-34BF-4EE4-A724-431F70E3E38B}"/>
    <cellStyle name="Comma 2 2 3 4 2 3 2 3" xfId="17376" xr:uid="{BE5A3D08-EFC3-4926-9ABC-60E107EB1B2F}"/>
    <cellStyle name="Comma 2 2 3 4 2 3 2 3 2" xfId="41330" xr:uid="{34C36707-ECC6-4F44-AB35-11FD55A92E38}"/>
    <cellStyle name="Comma 2 2 3 4 2 3 2 4" xfId="29443" xr:uid="{491E9CDB-353F-4E55-8ACC-EEA5844FF5CF}"/>
    <cellStyle name="Comma 2 2 3 4 2 3 3" xfId="8487" xr:uid="{DCACA523-D5E9-43AD-A569-5E6F60A15518}"/>
    <cellStyle name="Comma 2 2 3 4 2 3 3 2" xfId="20370" xr:uid="{C9411135-E804-44B7-9729-13CF16261C20}"/>
    <cellStyle name="Comma 2 2 3 4 2 3 3 2 2" xfId="44323" xr:uid="{EB0A662D-1D22-495E-996A-9A851F61720F}"/>
    <cellStyle name="Comma 2 2 3 4 2 3 3 3" xfId="32452" xr:uid="{2693D23E-BF3F-4770-8B25-BE6C8A954BAB}"/>
    <cellStyle name="Comma 2 2 3 4 2 3 4" xfId="14435" xr:uid="{C83311AC-8F2B-4522-B826-30165BFB20FB}"/>
    <cellStyle name="Comma 2 2 3 4 2 3 4 2" xfId="38389" xr:uid="{CFB9530D-2903-43A0-91EF-FF13CC72C5A6}"/>
    <cellStyle name="Comma 2 2 3 4 2 3 5" xfId="26495" xr:uid="{CB14673F-617F-4C55-A1F5-FF8A7C9A8AA3}"/>
    <cellStyle name="Comma 2 2 3 4 2 4" xfId="4027" xr:uid="{FC96D7C6-F221-4895-A98C-BD312EC3157F}"/>
    <cellStyle name="Comma 2 2 3 4 2 4 2" xfId="10009" xr:uid="{F3513DC5-24F2-4B55-9CD7-8738D2AF6E43}"/>
    <cellStyle name="Comma 2 2 3 4 2 4 2 2" xfId="21884" xr:uid="{1FDAC1D1-1272-4F13-AB1C-89BE4966758A}"/>
    <cellStyle name="Comma 2 2 3 4 2 4 2 2 2" xfId="45837" xr:uid="{1ED3704F-8A16-4A75-BDEC-BB6FE46D80B4}"/>
    <cellStyle name="Comma 2 2 3 4 2 4 2 3" xfId="33973" xr:uid="{3B72D9A0-9B75-4816-BD11-6DC3DA156785}"/>
    <cellStyle name="Comma 2 2 3 4 2 4 3" xfId="15948" xr:uid="{133359F9-A4F2-4D41-BF48-6855E737DD93}"/>
    <cellStyle name="Comma 2 2 3 4 2 4 3 2" xfId="39902" xr:uid="{88B6234F-539E-4EA3-94FA-E35CB2FE01DE}"/>
    <cellStyle name="Comma 2 2 3 4 2 4 4" xfId="28015" xr:uid="{D04A633F-4116-42CC-9DDB-291F2E7A1DF9}"/>
    <cellStyle name="Comma 2 2 3 4 2 5" xfId="7059" xr:uid="{EEB4E636-0845-4307-92E0-3179A53AED7A}"/>
    <cellStyle name="Comma 2 2 3 4 2 5 2" xfId="18942" xr:uid="{32139CC6-44C7-4157-A344-03E3E1067D7D}"/>
    <cellStyle name="Comma 2 2 3 4 2 5 2 2" xfId="42895" xr:uid="{274E78D2-A0F4-48AF-9ADF-A63B716BA2F6}"/>
    <cellStyle name="Comma 2 2 3 4 2 5 3" xfId="31024" xr:uid="{B607D6AE-1196-4746-9461-81EFACE7C895}"/>
    <cellStyle name="Comma 2 2 3 4 2 6" xfId="13007" xr:uid="{BB41CCCE-95BD-41B2-AC89-7FC470410320}"/>
    <cellStyle name="Comma 2 2 3 4 2 6 2" xfId="36961" xr:uid="{53DC9DE6-6CF6-4831-AF7C-019D61629632}"/>
    <cellStyle name="Comma 2 2 3 4 2 7" xfId="25068" xr:uid="{399B5F78-75C5-4A46-A2A6-288DFBF8BCE2}"/>
    <cellStyle name="Comma 2 2 3 4 3" xfId="1409" xr:uid="{A7183949-28A2-45ED-8383-7FEA69799DAC}"/>
    <cellStyle name="Comma 2 2 3 4 3 2" xfId="2837" xr:uid="{C5BC1C5B-FCFB-48C3-BDA0-AB8FA52F0EF3}"/>
    <cellStyle name="Comma 2 2 3 4 3 2 2" xfId="5827" xr:uid="{C7EBF864-3716-4C26-B8AF-3A9BB39F3F0B}"/>
    <cellStyle name="Comma 2 2 3 4 3 2 2 2" xfId="11809" xr:uid="{27481649-856D-486A-963F-643A52E5C84E}"/>
    <cellStyle name="Comma 2 2 3 4 3 2 2 2 2" xfId="23684" xr:uid="{BD9F5EF8-CF62-4EA7-B498-9061BD6C0CD6}"/>
    <cellStyle name="Comma 2 2 3 4 3 2 2 2 2 2" xfId="47637" xr:uid="{90977AC8-E447-4BB9-8CFA-CB4F1A6FC35C}"/>
    <cellStyle name="Comma 2 2 3 4 3 2 2 2 3" xfId="35773" xr:uid="{5F3A65BF-2D88-4B77-B7EC-55DDDC9BA109}"/>
    <cellStyle name="Comma 2 2 3 4 3 2 2 3" xfId="17748" xr:uid="{7A157F44-28AC-4024-B169-CE63A7958593}"/>
    <cellStyle name="Comma 2 2 3 4 3 2 2 3 2" xfId="41702" xr:uid="{1A360348-80C9-4EEF-BFFC-084A3D283C35}"/>
    <cellStyle name="Comma 2 2 3 4 3 2 2 4" xfId="29815" xr:uid="{EF2374EC-1240-48EF-9084-09520D80615C}"/>
    <cellStyle name="Comma 2 2 3 4 3 2 3" xfId="8859" xr:uid="{46CEC134-A879-4839-A71F-200986C873FB}"/>
    <cellStyle name="Comma 2 2 3 4 3 2 3 2" xfId="20742" xr:uid="{0C464279-1B5C-448D-A7BB-19645546C347}"/>
    <cellStyle name="Comma 2 2 3 4 3 2 3 2 2" xfId="44695" xr:uid="{AD47861B-74E1-4AAF-A43D-5EDB85C8BB57}"/>
    <cellStyle name="Comma 2 2 3 4 3 2 3 3" xfId="32824" xr:uid="{37666953-6AEB-4921-A5E7-6FDAD3496335}"/>
    <cellStyle name="Comma 2 2 3 4 3 2 4" xfId="14807" xr:uid="{7702FD68-B8D3-4BA5-A67D-40E5AA65ABBE}"/>
    <cellStyle name="Comma 2 2 3 4 3 2 4 2" xfId="38761" xr:uid="{BF063F63-E215-4BC6-A24B-9873EAFA85F7}"/>
    <cellStyle name="Comma 2 2 3 4 3 2 5" xfId="26867" xr:uid="{D45AA06D-19B9-4899-83AF-EDF842C412A6}"/>
    <cellStyle name="Comma 2 2 3 4 3 3" xfId="4399" xr:uid="{8C05F2BF-C687-4242-A536-AE3AA2953475}"/>
    <cellStyle name="Comma 2 2 3 4 3 3 2" xfId="10381" xr:uid="{0A2F0E1E-1701-4154-818D-249E7270DC1B}"/>
    <cellStyle name="Comma 2 2 3 4 3 3 2 2" xfId="22256" xr:uid="{BAEC6CEC-2065-4A38-B679-A52CB46592BF}"/>
    <cellStyle name="Comma 2 2 3 4 3 3 2 2 2" xfId="46209" xr:uid="{2D871009-6825-48A8-8AF9-B0682393AC1F}"/>
    <cellStyle name="Comma 2 2 3 4 3 3 2 3" xfId="34345" xr:uid="{2E75C7B4-44DD-4F6E-B70B-77514418004B}"/>
    <cellStyle name="Comma 2 2 3 4 3 3 3" xfId="16320" xr:uid="{231FE9D8-2FB5-4942-8F8D-2B7AEE4B1BDC}"/>
    <cellStyle name="Comma 2 2 3 4 3 3 3 2" xfId="40274" xr:uid="{9BC8C0C7-3D3E-4647-9A3E-1CF153D40F9F}"/>
    <cellStyle name="Comma 2 2 3 4 3 3 4" xfId="28387" xr:uid="{895B30AA-B2B0-4C03-9664-308759E99D9E}"/>
    <cellStyle name="Comma 2 2 3 4 3 4" xfId="7431" xr:uid="{9BE01819-9245-41EF-88CF-C2BE3B8D53E9}"/>
    <cellStyle name="Comma 2 2 3 4 3 4 2" xfId="19314" xr:uid="{19B2720A-3427-412F-BD18-293263579F55}"/>
    <cellStyle name="Comma 2 2 3 4 3 4 2 2" xfId="43267" xr:uid="{919DAA69-FFCB-43BF-8871-1B8AFC0AC7F6}"/>
    <cellStyle name="Comma 2 2 3 4 3 4 3" xfId="31396" xr:uid="{3606F11C-4383-41DA-8FC4-A49D368D0C93}"/>
    <cellStyle name="Comma 2 2 3 4 3 5" xfId="13379" xr:uid="{8310E0AE-9C23-4A93-ABBE-DD580F746881}"/>
    <cellStyle name="Comma 2 2 3 4 3 5 2" xfId="37333" xr:uid="{5324A1A9-4860-4AC2-B2AC-29F90BD45B9B}"/>
    <cellStyle name="Comma 2 2 3 4 3 6" xfId="25439" xr:uid="{17DC95C1-A14A-4AF3-AD41-747F0E08D8F9}"/>
    <cellStyle name="Comma 2 2 3 4 4" xfId="2123" xr:uid="{37BEECB1-F2AD-4FC7-A70D-4872CB0AD02C}"/>
    <cellStyle name="Comma 2 2 3 4 4 2" xfId="5113" xr:uid="{0D40F05A-26A4-4988-894D-A8A739E6F497}"/>
    <cellStyle name="Comma 2 2 3 4 4 2 2" xfId="11095" xr:uid="{0DA9A358-1E1F-4F35-B762-2FFBD37F5C1E}"/>
    <cellStyle name="Comma 2 2 3 4 4 2 2 2" xfId="22970" xr:uid="{8339AE1B-F83A-46D6-81C0-E0528DF467D0}"/>
    <cellStyle name="Comma 2 2 3 4 4 2 2 2 2" xfId="46923" xr:uid="{CBE6A374-F6DB-4623-9D19-8BDF04555EF5}"/>
    <cellStyle name="Comma 2 2 3 4 4 2 2 3" xfId="35059" xr:uid="{CE09F045-E9A5-48C4-9D03-278441BBE3F0}"/>
    <cellStyle name="Comma 2 2 3 4 4 2 3" xfId="17034" xr:uid="{E30969F8-D939-48C5-8DD6-372BA0939FF0}"/>
    <cellStyle name="Comma 2 2 3 4 4 2 3 2" xfId="40988" xr:uid="{06996901-A6A9-47F1-9812-004E6EE81D38}"/>
    <cellStyle name="Comma 2 2 3 4 4 2 4" xfId="29101" xr:uid="{A14D8475-61E6-4DEE-9E5E-224D7E6D945A}"/>
    <cellStyle name="Comma 2 2 3 4 4 3" xfId="8145" xr:uid="{ED2D74F4-DF36-43D2-83CA-33CF919EDC16}"/>
    <cellStyle name="Comma 2 2 3 4 4 3 2" xfId="20028" xr:uid="{C5E16595-DA90-4FD8-9DFC-3A671430D7FE}"/>
    <cellStyle name="Comma 2 2 3 4 4 3 2 2" xfId="43981" xr:uid="{0CD86E83-1417-4EA3-A1B0-3D95195AE7AD}"/>
    <cellStyle name="Comma 2 2 3 4 4 3 3" xfId="32110" xr:uid="{326D0CB9-0FA7-485E-AE00-ADCCB6B364D3}"/>
    <cellStyle name="Comma 2 2 3 4 4 4" xfId="14093" xr:uid="{DD75C8C2-6FF8-4DC3-A5A8-A6222E9B65CE}"/>
    <cellStyle name="Comma 2 2 3 4 4 4 2" xfId="38047" xr:uid="{52441D83-71D1-4509-9A29-25EC771C0E51}"/>
    <cellStyle name="Comma 2 2 3 4 4 5" xfId="26153" xr:uid="{432C47EE-C269-4D48-B13B-8013EB0C8E10}"/>
    <cellStyle name="Comma 2 2 3 4 5" xfId="3683" xr:uid="{62E8ECD6-B5E3-473F-A552-2898BECCE4E1}"/>
    <cellStyle name="Comma 2 2 3 4 5 2" xfId="9665" xr:uid="{91994A0D-9123-4276-8A16-6B9FEE85992B}"/>
    <cellStyle name="Comma 2 2 3 4 5 2 2" xfId="21540" xr:uid="{AFAB8DD7-B42A-4C67-9A8A-0D1F017B79D0}"/>
    <cellStyle name="Comma 2 2 3 4 5 2 2 2" xfId="45493" xr:uid="{B0CC964B-1D24-42BA-A166-3381DEA94693}"/>
    <cellStyle name="Comma 2 2 3 4 5 2 3" xfId="33629" xr:uid="{C2975376-CACF-4540-BD39-199802E819D9}"/>
    <cellStyle name="Comma 2 2 3 4 5 3" xfId="15604" xr:uid="{933D820A-2404-406E-93F7-9C653D39B06F}"/>
    <cellStyle name="Comma 2 2 3 4 5 3 2" xfId="39558" xr:uid="{96771A00-78A4-46D2-B4B1-663726A31552}"/>
    <cellStyle name="Comma 2 2 3 4 5 4" xfId="27671" xr:uid="{F4BD5E86-E6DC-4896-9C59-54A2A483FD77}"/>
    <cellStyle name="Comma 2 2 3 4 6" xfId="6713" xr:uid="{19ADCF00-EE6E-4020-B07A-9E80FFDF41E8}"/>
    <cellStyle name="Comma 2 2 3 4 6 2" xfId="18598" xr:uid="{69182DDA-AB30-453D-9DA6-06C04292DA27}"/>
    <cellStyle name="Comma 2 2 3 4 6 2 2" xfId="42551" xr:uid="{B53D4BD5-D8C2-406B-9A58-06F552828928}"/>
    <cellStyle name="Comma 2 2 3 4 6 3" xfId="30680" xr:uid="{0D1977D0-C04A-4EDA-8D89-0BA2CB0148E7}"/>
    <cellStyle name="Comma 2 2 3 4 7" xfId="12663" xr:uid="{D30C86A3-9A4E-4917-8EB8-2165AC672DE5}"/>
    <cellStyle name="Comma 2 2 3 4 7 2" xfId="36617" xr:uid="{49370FF0-FC8A-453E-BE40-20E76F155E8C}"/>
    <cellStyle name="Comma 2 2 3 4 8" xfId="24727" xr:uid="{E4129369-E218-4F1B-A579-8929B9EBC73B}"/>
    <cellStyle name="Comma 2 2 3 5" xfId="886" xr:uid="{9BC4DE00-9948-401B-BD39-CAE52E2A7647}"/>
    <cellStyle name="Comma 2 2 3 5 2" xfId="1599" xr:uid="{CBF02FFD-8CB8-45C1-B347-896D0E809471}"/>
    <cellStyle name="Comma 2 2 3 5 2 2" xfId="3027" xr:uid="{193344B5-1661-4B39-87BE-F61DC4950A82}"/>
    <cellStyle name="Comma 2 2 3 5 2 2 2" xfId="6017" xr:uid="{3F7A9A83-0991-445F-99E8-C8ADC293BC45}"/>
    <cellStyle name="Comma 2 2 3 5 2 2 2 2" xfId="11999" xr:uid="{506B6AF7-B14D-4F1B-A0EC-6BCF11DB8526}"/>
    <cellStyle name="Comma 2 2 3 5 2 2 2 2 2" xfId="23874" xr:uid="{4C673720-E4C7-464A-89C9-627A014238F0}"/>
    <cellStyle name="Comma 2 2 3 5 2 2 2 2 2 2" xfId="47827" xr:uid="{DBBF8109-E81E-476C-A680-AA2E286C358F}"/>
    <cellStyle name="Comma 2 2 3 5 2 2 2 2 3" xfId="35963" xr:uid="{F2871E5C-F807-497E-A136-BE7E0DDBEBB3}"/>
    <cellStyle name="Comma 2 2 3 5 2 2 2 3" xfId="17938" xr:uid="{93CAB806-62B2-46F4-9D49-8CB41B3D1F6C}"/>
    <cellStyle name="Comma 2 2 3 5 2 2 2 3 2" xfId="41892" xr:uid="{27A2074B-4906-448E-8B44-1DC6FE1E5600}"/>
    <cellStyle name="Comma 2 2 3 5 2 2 2 4" xfId="30005" xr:uid="{89F3B8B7-62D0-459C-92AD-B5749BAD5757}"/>
    <cellStyle name="Comma 2 2 3 5 2 2 3" xfId="9049" xr:uid="{8A0A9D62-EED0-43F8-9217-00E8A26526CA}"/>
    <cellStyle name="Comma 2 2 3 5 2 2 3 2" xfId="20932" xr:uid="{B7594F10-5EDA-4DA3-8886-FF3F772909FA}"/>
    <cellStyle name="Comma 2 2 3 5 2 2 3 2 2" xfId="44885" xr:uid="{64CE79B5-C668-41C5-A2CC-74E39B1E40DD}"/>
    <cellStyle name="Comma 2 2 3 5 2 2 3 3" xfId="33014" xr:uid="{F637D0E0-675A-4E3C-AA1F-59BE6CE58F45}"/>
    <cellStyle name="Comma 2 2 3 5 2 2 4" xfId="14997" xr:uid="{416654D0-FA6F-4E97-A981-A2350CA7EAD9}"/>
    <cellStyle name="Comma 2 2 3 5 2 2 4 2" xfId="38951" xr:uid="{63F94C29-C6FF-48D5-ACB1-2F8C134FD9C1}"/>
    <cellStyle name="Comma 2 2 3 5 2 2 5" xfId="27057" xr:uid="{00A0755C-2B3A-42A7-A499-1CCCFECD37EF}"/>
    <cellStyle name="Comma 2 2 3 5 2 3" xfId="4589" xr:uid="{661DA69B-FBBA-44BE-AA35-121BA37D345F}"/>
    <cellStyle name="Comma 2 2 3 5 2 3 2" xfId="10571" xr:uid="{7B4A494F-486D-450C-BDD7-BC823039C799}"/>
    <cellStyle name="Comma 2 2 3 5 2 3 2 2" xfId="22446" xr:uid="{E8922361-C64C-4BB1-99AA-2F69D9ABE13F}"/>
    <cellStyle name="Comma 2 2 3 5 2 3 2 2 2" xfId="46399" xr:uid="{C7DAFB83-629A-45BE-8825-6012D946A0D2}"/>
    <cellStyle name="Comma 2 2 3 5 2 3 2 3" xfId="34535" xr:uid="{1DC6B963-E263-483F-A497-ED2ED119766C}"/>
    <cellStyle name="Comma 2 2 3 5 2 3 3" xfId="16510" xr:uid="{EC903789-D4B9-4674-811C-3F42D0D2C99C}"/>
    <cellStyle name="Comma 2 2 3 5 2 3 3 2" xfId="40464" xr:uid="{2979F635-CBC9-4483-9226-7B0204D5F279}"/>
    <cellStyle name="Comma 2 2 3 5 2 3 4" xfId="28577" xr:uid="{36F195F6-512F-46EE-8F3F-C76F737F6F8B}"/>
    <cellStyle name="Comma 2 2 3 5 2 4" xfId="7621" xr:uid="{31C20018-D187-4BF2-9451-6E7D8EE6841F}"/>
    <cellStyle name="Comma 2 2 3 5 2 4 2" xfId="19504" xr:uid="{9ED02171-0F07-4803-9017-53AC424F6616}"/>
    <cellStyle name="Comma 2 2 3 5 2 4 2 2" xfId="43457" xr:uid="{A01AA24A-8342-4E8A-9526-19B49CE833F0}"/>
    <cellStyle name="Comma 2 2 3 5 2 4 3" xfId="31586" xr:uid="{DBCC49A1-6442-4CE0-8D4A-B4B1A9573946}"/>
    <cellStyle name="Comma 2 2 3 5 2 5" xfId="13569" xr:uid="{9E5E8CDD-852B-4715-AA2E-EE8C747BB47E}"/>
    <cellStyle name="Comma 2 2 3 5 2 5 2" xfId="37523" xr:uid="{39D1694B-4DE8-4900-BFA8-7CF53F7EE883}"/>
    <cellStyle name="Comma 2 2 3 5 2 6" xfId="25629" xr:uid="{C66E601D-955C-47E0-A7CF-FBEC4933BD18}"/>
    <cellStyle name="Comma 2 2 3 5 3" xfId="2313" xr:uid="{48987A63-641A-485D-8D1C-B9B238FF29E0}"/>
    <cellStyle name="Comma 2 2 3 5 3 2" xfId="5303" xr:uid="{B282749B-521C-4BBA-BE94-087958B6282A}"/>
    <cellStyle name="Comma 2 2 3 5 3 2 2" xfId="11285" xr:uid="{86126C1F-D2FE-432A-92E8-5AACA55F89B6}"/>
    <cellStyle name="Comma 2 2 3 5 3 2 2 2" xfId="23160" xr:uid="{377186A5-B0DA-4C7F-A5C6-A6D79E4F3C11}"/>
    <cellStyle name="Comma 2 2 3 5 3 2 2 2 2" xfId="47113" xr:uid="{B9676369-BF15-416A-9F98-B22238D20321}"/>
    <cellStyle name="Comma 2 2 3 5 3 2 2 3" xfId="35249" xr:uid="{BE4856FF-2CE3-4AED-A71E-21B21A5B91A8}"/>
    <cellStyle name="Comma 2 2 3 5 3 2 3" xfId="17224" xr:uid="{D58B250A-F7FA-448A-99EF-BAA08E112AFF}"/>
    <cellStyle name="Comma 2 2 3 5 3 2 3 2" xfId="41178" xr:uid="{A74D2807-F8A5-4838-A2BB-8C6A62F6A1E2}"/>
    <cellStyle name="Comma 2 2 3 5 3 2 4" xfId="29291" xr:uid="{98642351-8A3A-495C-819E-387E3C3603AF}"/>
    <cellStyle name="Comma 2 2 3 5 3 3" xfId="8335" xr:uid="{4001A73F-19A6-488D-947F-A8B9E033B387}"/>
    <cellStyle name="Comma 2 2 3 5 3 3 2" xfId="20218" xr:uid="{6580FF13-B158-4BF5-8BAE-CA7E609B9930}"/>
    <cellStyle name="Comma 2 2 3 5 3 3 2 2" xfId="44171" xr:uid="{61B09945-41F6-4326-8C29-99869AF611A3}"/>
    <cellStyle name="Comma 2 2 3 5 3 3 3" xfId="32300" xr:uid="{A85067C7-9410-4552-A004-A76E8FFC09DD}"/>
    <cellStyle name="Comma 2 2 3 5 3 4" xfId="14283" xr:uid="{53582603-1FB0-480C-BA5D-F02EF219C5A4}"/>
    <cellStyle name="Comma 2 2 3 5 3 4 2" xfId="38237" xr:uid="{98BBA883-E003-4D38-8259-2853F39FC142}"/>
    <cellStyle name="Comma 2 2 3 5 3 5" xfId="26343" xr:uid="{06E53730-FF54-4887-A75E-F6B5B7E0AEF2}"/>
    <cellStyle name="Comma 2 2 3 5 4" xfId="3875" xr:uid="{9CBE282F-63E4-413F-B977-41A59DC77033}"/>
    <cellStyle name="Comma 2 2 3 5 4 2" xfId="9857" xr:uid="{56FAFF9E-1564-4564-9F75-683FE7B30C1C}"/>
    <cellStyle name="Comma 2 2 3 5 4 2 2" xfId="21732" xr:uid="{158D418B-1D8B-4563-9AD3-EC72F9EC7456}"/>
    <cellStyle name="Comma 2 2 3 5 4 2 2 2" xfId="45685" xr:uid="{ADCEA2FB-B028-4497-ACD5-1B5763593A6D}"/>
    <cellStyle name="Comma 2 2 3 5 4 2 3" xfId="33821" xr:uid="{BB36C221-01DC-4613-937D-990E0A29B195}"/>
    <cellStyle name="Comma 2 2 3 5 4 3" xfId="15796" xr:uid="{8118C5DB-4CA0-40DB-8EDA-C6EB3BA22946}"/>
    <cellStyle name="Comma 2 2 3 5 4 3 2" xfId="39750" xr:uid="{85E1BA6F-3804-42A0-9284-5B4AB806EA92}"/>
    <cellStyle name="Comma 2 2 3 5 4 4" xfId="27863" xr:uid="{9319C086-FA54-4D0D-A38C-722EEFF54DAF}"/>
    <cellStyle name="Comma 2 2 3 5 5" xfId="6907" xr:uid="{20588E37-A85A-4472-9586-4D493B357C6D}"/>
    <cellStyle name="Comma 2 2 3 5 5 2" xfId="18790" xr:uid="{50A9EA88-F337-4D5F-8629-6C3A14A88E08}"/>
    <cellStyle name="Comma 2 2 3 5 5 2 2" xfId="42743" xr:uid="{4395A7E2-36C5-44EC-A025-E391C135D553}"/>
    <cellStyle name="Comma 2 2 3 5 5 3" xfId="30872" xr:uid="{14A499DF-932C-440E-A167-0E377E166B7B}"/>
    <cellStyle name="Comma 2 2 3 5 6" xfId="12855" xr:uid="{D35AC621-7602-4A26-8A3D-3F60C5F787E1}"/>
    <cellStyle name="Comma 2 2 3 5 6 2" xfId="36809" xr:uid="{FD770481-D087-4110-B969-C8E4BF2CA5C1}"/>
    <cellStyle name="Comma 2 2 3 5 7" xfId="24916" xr:uid="{0E64C504-6457-4A4F-ACDA-60EC427DBF15}"/>
    <cellStyle name="Comma 2 2 3 6" xfId="511" xr:uid="{AACB23C9-CEDC-479A-9450-1738986A8BF6}"/>
    <cellStyle name="Comma 2 2 3 6 2" xfId="1256" xr:uid="{AC52E5D5-1949-418E-88A5-F4E7FD970BF0}"/>
    <cellStyle name="Comma 2 2 3 6 2 2" xfId="2684" xr:uid="{6C79BC14-4146-426C-B3C3-BD494EBA4A6B}"/>
    <cellStyle name="Comma 2 2 3 6 2 2 2" xfId="5674" xr:uid="{CB5ADD96-86D3-4E1D-A389-342B399A5FD6}"/>
    <cellStyle name="Comma 2 2 3 6 2 2 2 2" xfId="11656" xr:uid="{EFEE7493-8AB3-442A-ABC4-A63EB8D700B1}"/>
    <cellStyle name="Comma 2 2 3 6 2 2 2 2 2" xfId="23531" xr:uid="{8BD8DC69-56C2-43E5-A660-35271F4020FF}"/>
    <cellStyle name="Comma 2 2 3 6 2 2 2 2 2 2" xfId="47484" xr:uid="{E4F214B3-99B7-4807-ADE4-718502035938}"/>
    <cellStyle name="Comma 2 2 3 6 2 2 2 2 3" xfId="35620" xr:uid="{9088216C-EAD3-44CC-B3D1-2D20AB266AD7}"/>
    <cellStyle name="Comma 2 2 3 6 2 2 2 3" xfId="17595" xr:uid="{AAB01FC5-3D95-4F1E-9B47-442E0198D09D}"/>
    <cellStyle name="Comma 2 2 3 6 2 2 2 3 2" xfId="41549" xr:uid="{54634ACD-878E-4012-B730-EDFF255ECB6D}"/>
    <cellStyle name="Comma 2 2 3 6 2 2 2 4" xfId="29662" xr:uid="{94B25B46-CAE4-43E9-9AA1-330455BCC695}"/>
    <cellStyle name="Comma 2 2 3 6 2 2 3" xfId="8706" xr:uid="{98033221-A4C3-4FDF-B09F-D7A16941DC55}"/>
    <cellStyle name="Comma 2 2 3 6 2 2 3 2" xfId="20589" xr:uid="{E30A8C9C-9D24-4E26-8E96-BC2922033BA3}"/>
    <cellStyle name="Comma 2 2 3 6 2 2 3 2 2" xfId="44542" xr:uid="{D0712B2C-F491-4DB6-9E88-762E031C62A0}"/>
    <cellStyle name="Comma 2 2 3 6 2 2 3 3" xfId="32671" xr:uid="{DEC92104-FC2F-4408-9D3B-926FEA959F3A}"/>
    <cellStyle name="Comma 2 2 3 6 2 2 4" xfId="14654" xr:uid="{8B31A33F-F3B6-4D61-9A29-75738605BEA7}"/>
    <cellStyle name="Comma 2 2 3 6 2 2 4 2" xfId="38608" xr:uid="{D8CFEAB2-ABA5-421A-B008-209BF2111A3E}"/>
    <cellStyle name="Comma 2 2 3 6 2 2 5" xfId="26714" xr:uid="{412261F2-3501-4EA9-9FF2-87F43DA91534}"/>
    <cellStyle name="Comma 2 2 3 6 2 3" xfId="4246" xr:uid="{60A57D35-238A-43A7-8787-BFC9D1D03728}"/>
    <cellStyle name="Comma 2 2 3 6 2 3 2" xfId="10228" xr:uid="{A380919B-2214-47AD-87DB-EEF4CD669533}"/>
    <cellStyle name="Comma 2 2 3 6 2 3 2 2" xfId="22103" xr:uid="{2815F353-8703-42C1-B6BA-37DD1FD8179B}"/>
    <cellStyle name="Comma 2 2 3 6 2 3 2 2 2" xfId="46056" xr:uid="{74D785EC-B5B5-4A38-8007-D44C5F4429A6}"/>
    <cellStyle name="Comma 2 2 3 6 2 3 2 3" xfId="34192" xr:uid="{D50DB4DB-CF98-4F7E-A1BA-CFE00C7F0EAF}"/>
    <cellStyle name="Comma 2 2 3 6 2 3 3" xfId="16167" xr:uid="{1490C2B3-ACB6-4C8E-8226-DB1134E37063}"/>
    <cellStyle name="Comma 2 2 3 6 2 3 3 2" xfId="40121" xr:uid="{9251C6D6-799A-4756-8383-9FEF7142BF89}"/>
    <cellStyle name="Comma 2 2 3 6 2 3 4" xfId="28234" xr:uid="{CC5EB41A-1635-4013-81C6-E19EE7D4F552}"/>
    <cellStyle name="Comma 2 2 3 6 2 4" xfId="7278" xr:uid="{C8F27640-A166-464E-A863-D033FBD3721A}"/>
    <cellStyle name="Comma 2 2 3 6 2 4 2" xfId="19161" xr:uid="{FC076FF9-857F-419E-9ADA-864CD6F97D98}"/>
    <cellStyle name="Comma 2 2 3 6 2 4 2 2" xfId="43114" xr:uid="{BDEB52CA-561B-401E-B375-B586DDCCFA57}"/>
    <cellStyle name="Comma 2 2 3 6 2 4 3" xfId="31243" xr:uid="{C45D90AE-E398-4206-9E5D-A57C4F3E10B5}"/>
    <cellStyle name="Comma 2 2 3 6 2 5" xfId="13226" xr:uid="{2303636B-DE9F-44D6-B35B-EB79BBE6D01B}"/>
    <cellStyle name="Comma 2 2 3 6 2 5 2" xfId="37180" xr:uid="{551FAA9F-D910-4442-8974-E508C11D82FA}"/>
    <cellStyle name="Comma 2 2 3 6 2 6" xfId="25286" xr:uid="{25B5FB0F-0737-4F6C-B182-E0FFE12A8764}"/>
    <cellStyle name="Comma 2 2 3 6 3" xfId="1970" xr:uid="{95237E42-0D23-414B-AF60-C68658319410}"/>
    <cellStyle name="Comma 2 2 3 6 3 2" xfId="4960" xr:uid="{6ACC0316-3458-4F1C-96EA-BE3C004F6BEB}"/>
    <cellStyle name="Comma 2 2 3 6 3 2 2" xfId="10942" xr:uid="{4EE19CED-67DE-4E54-81DF-D47828E9048A}"/>
    <cellStyle name="Comma 2 2 3 6 3 2 2 2" xfId="22817" xr:uid="{0B7D8CAC-8862-4F68-89AD-246A2EA4980C}"/>
    <cellStyle name="Comma 2 2 3 6 3 2 2 2 2" xfId="46770" xr:uid="{16D21946-5108-4ADA-9AFE-8AAAB202C7C8}"/>
    <cellStyle name="Comma 2 2 3 6 3 2 2 3" xfId="34906" xr:uid="{1FD693E7-3E42-4618-9EB2-0002D8A8D6BE}"/>
    <cellStyle name="Comma 2 2 3 6 3 2 3" xfId="16881" xr:uid="{2CE1C77B-76F2-4F4B-A664-150A7A932711}"/>
    <cellStyle name="Comma 2 2 3 6 3 2 3 2" xfId="40835" xr:uid="{75155BA1-E9D8-46CB-BF7E-118D9A2C2385}"/>
    <cellStyle name="Comma 2 2 3 6 3 2 4" xfId="28948" xr:uid="{B9EF7783-7E24-4634-ADFF-553D97E5D3D7}"/>
    <cellStyle name="Comma 2 2 3 6 3 3" xfId="7992" xr:uid="{3A0D76F5-7C30-4299-BD88-384A0078D2A0}"/>
    <cellStyle name="Comma 2 2 3 6 3 3 2" xfId="19875" xr:uid="{1906FD4D-D55F-4A47-80D3-926713A2D469}"/>
    <cellStyle name="Comma 2 2 3 6 3 3 2 2" xfId="43828" xr:uid="{62100E62-58B4-451A-A12E-8144BBD641A2}"/>
    <cellStyle name="Comma 2 2 3 6 3 3 3" xfId="31957" xr:uid="{9CF891F2-1055-4D57-8ABC-87BF5685DA50}"/>
    <cellStyle name="Comma 2 2 3 6 3 4" xfId="13940" xr:uid="{BB03CDC1-DCDA-4903-9BA3-677C37118911}"/>
    <cellStyle name="Comma 2 2 3 6 3 4 2" xfId="37894" xr:uid="{10656AD5-9617-4D15-8695-AA84913F7132}"/>
    <cellStyle name="Comma 2 2 3 6 3 5" xfId="26000" xr:uid="{32C39B35-7449-492B-A34D-D660C6964B56}"/>
    <cellStyle name="Comma 2 2 3 6 4" xfId="3530" xr:uid="{A246BC2A-5D6A-423F-8C63-416F9049B6DC}"/>
    <cellStyle name="Comma 2 2 3 6 4 2" xfId="9512" xr:uid="{7C14CFBC-E680-4790-B781-6FFA28860D41}"/>
    <cellStyle name="Comma 2 2 3 6 4 2 2" xfId="21387" xr:uid="{09318D85-5796-4C3C-BE6D-67560F47F15D}"/>
    <cellStyle name="Comma 2 2 3 6 4 2 2 2" xfId="45340" xr:uid="{3D4320BF-7201-4DCB-850A-2AF84C2B14DD}"/>
    <cellStyle name="Comma 2 2 3 6 4 2 3" xfId="33476" xr:uid="{7458C048-C0DD-4B0B-9F91-51F68076419E}"/>
    <cellStyle name="Comma 2 2 3 6 4 3" xfId="15451" xr:uid="{D8B06F21-F8E0-4403-9096-2FB02FF8E661}"/>
    <cellStyle name="Comma 2 2 3 6 4 3 2" xfId="39405" xr:uid="{285785CF-8C8C-46DF-8C4F-83668660392E}"/>
    <cellStyle name="Comma 2 2 3 6 4 4" xfId="27518" xr:uid="{B29D5A8C-F5F2-43E4-B244-2B997D6D8103}"/>
    <cellStyle name="Comma 2 2 3 6 5" xfId="6558" xr:uid="{2E92EDF0-0DF9-4DBF-AFE2-7E9DC4549459}"/>
    <cellStyle name="Comma 2 2 3 6 5 2" xfId="18446" xr:uid="{D7F5C636-32B7-4858-96D7-DD65D34FBC42}"/>
    <cellStyle name="Comma 2 2 3 6 5 2 2" xfId="42399" xr:uid="{78BEB303-001A-49FA-AE5F-F6859DE7C82B}"/>
    <cellStyle name="Comma 2 2 3 6 5 3" xfId="30526" xr:uid="{7719A721-E8D7-4534-A0AB-A356EFC54A5A}"/>
    <cellStyle name="Comma 2 2 3 6 6" xfId="12510" xr:uid="{92CAB594-6143-437A-B70F-68F8143DF513}"/>
    <cellStyle name="Comma 2 2 3 6 6 2" xfId="36464" xr:uid="{B0BB147C-8192-4429-BC08-E2B486E2E849}"/>
    <cellStyle name="Comma 2 2 3 6 7" xfId="24577" xr:uid="{C1B1C748-D7EE-457A-80B3-81A0B222BC3B}"/>
    <cellStyle name="Comma 2 2 3 7" xfId="1205" xr:uid="{F3811A70-EAEA-4658-B95D-B7A20BFC72CA}"/>
    <cellStyle name="Comma 2 2 3 7 2" xfId="2633" xr:uid="{7449640C-60B8-4A17-850D-2DB7308A21E4}"/>
    <cellStyle name="Comma 2 2 3 7 2 2" xfId="5623" xr:uid="{8EE78F6D-8410-4A98-90F0-AE3358D01B8C}"/>
    <cellStyle name="Comma 2 2 3 7 2 2 2" xfId="11605" xr:uid="{9F053E73-8F99-4D9C-9840-A0CC9A9CFAF9}"/>
    <cellStyle name="Comma 2 2 3 7 2 2 2 2" xfId="23480" xr:uid="{F2E5182B-A0AA-4A22-A590-126B4F31F89F}"/>
    <cellStyle name="Comma 2 2 3 7 2 2 2 2 2" xfId="47433" xr:uid="{C60AA24B-9152-4F6F-8D5A-1F0FD2D19BCC}"/>
    <cellStyle name="Comma 2 2 3 7 2 2 2 3" xfId="35569" xr:uid="{F427D125-DC3D-43CA-88DD-27112D602949}"/>
    <cellStyle name="Comma 2 2 3 7 2 2 3" xfId="17544" xr:uid="{C3D46495-1DA7-40A5-9191-AE924DCE1D10}"/>
    <cellStyle name="Comma 2 2 3 7 2 2 3 2" xfId="41498" xr:uid="{8776C650-5769-428D-B093-9ACF42620173}"/>
    <cellStyle name="Comma 2 2 3 7 2 2 4" xfId="29611" xr:uid="{0E8A3C10-F7BD-4B4A-BB81-0CD8DEAEE9F5}"/>
    <cellStyle name="Comma 2 2 3 7 2 3" xfId="8655" xr:uid="{3AD3477F-E2D5-4689-A258-E6B7B709E9A5}"/>
    <cellStyle name="Comma 2 2 3 7 2 3 2" xfId="20538" xr:uid="{15604D43-9E50-45EF-BB16-9EAD8F065FB7}"/>
    <cellStyle name="Comma 2 2 3 7 2 3 2 2" xfId="44491" xr:uid="{9C9DAC2A-938D-49B8-8A85-F44A52EB9963}"/>
    <cellStyle name="Comma 2 2 3 7 2 3 3" xfId="32620" xr:uid="{505223C4-A7F7-44FE-BB0E-9D539A8EC9FD}"/>
    <cellStyle name="Comma 2 2 3 7 2 4" xfId="14603" xr:uid="{8FA0C3AD-E4AD-4FE3-A8C5-CE982695EB00}"/>
    <cellStyle name="Comma 2 2 3 7 2 4 2" xfId="38557" xr:uid="{47AE3800-282F-4F58-A2D3-38912D1F468E}"/>
    <cellStyle name="Comma 2 2 3 7 2 5" xfId="26663" xr:uid="{C5051FF9-079B-4861-90F3-A11E69494980}"/>
    <cellStyle name="Comma 2 2 3 7 3" xfId="4195" xr:uid="{FA4016A1-7357-451D-912C-58F56EAFD4E1}"/>
    <cellStyle name="Comma 2 2 3 7 3 2" xfId="10177" xr:uid="{4787B27E-98E3-4EE7-9B10-3DC29F1122C6}"/>
    <cellStyle name="Comma 2 2 3 7 3 2 2" xfId="22052" xr:uid="{C21505D1-C205-448C-9DCA-D7B3461702EC}"/>
    <cellStyle name="Comma 2 2 3 7 3 2 2 2" xfId="46005" xr:uid="{A23513A4-2D2A-40C2-8ACA-C0185F197D3E}"/>
    <cellStyle name="Comma 2 2 3 7 3 2 3" xfId="34141" xr:uid="{5A5F05BD-0BC4-4B81-AF3F-A1FB9C9DC96C}"/>
    <cellStyle name="Comma 2 2 3 7 3 3" xfId="16116" xr:uid="{6ED6FF27-8E44-4310-BB79-8E1684C89F38}"/>
    <cellStyle name="Comma 2 2 3 7 3 3 2" xfId="40070" xr:uid="{E24AC6E2-EC28-4455-8BED-4FCB10DCD84C}"/>
    <cellStyle name="Comma 2 2 3 7 3 4" xfId="28183" xr:uid="{B9D79078-5C90-47FA-8B2E-39EE56115423}"/>
    <cellStyle name="Comma 2 2 3 7 4" xfId="7227" xr:uid="{DB78C08A-B9A6-4A5F-847E-145772D1199D}"/>
    <cellStyle name="Comma 2 2 3 7 4 2" xfId="19110" xr:uid="{F92A310D-3B26-4128-95C8-1762081001B1}"/>
    <cellStyle name="Comma 2 2 3 7 4 2 2" xfId="43063" xr:uid="{6FA7AED0-ADFC-4612-9892-3A0A227F2DC0}"/>
    <cellStyle name="Comma 2 2 3 7 4 3" xfId="31192" xr:uid="{6BD8AA90-E523-4A4E-B969-8D9624144654}"/>
    <cellStyle name="Comma 2 2 3 7 5" xfId="13175" xr:uid="{28EF0CCB-EA81-4FB7-838A-4D62A006E2FC}"/>
    <cellStyle name="Comma 2 2 3 7 5 2" xfId="37129" xr:uid="{D3E281FF-07D5-4BB9-88B9-BC1B728532F9}"/>
    <cellStyle name="Comma 2 2 3 7 6" xfId="25235" xr:uid="{4F916FBA-CB47-4487-950F-05EEF86078F6}"/>
    <cellStyle name="Comma 2 2 3 8" xfId="1919" xr:uid="{2E577349-D9F3-4E0D-920A-B998E9B449BD}"/>
    <cellStyle name="Comma 2 2 3 8 2" xfId="4909" xr:uid="{E275FFF7-AF2F-4F79-A10F-BE5F0AC0B0C2}"/>
    <cellStyle name="Comma 2 2 3 8 2 2" xfId="10891" xr:uid="{9C7ADFC4-C0C1-461D-BDBD-E08157C323DB}"/>
    <cellStyle name="Comma 2 2 3 8 2 2 2" xfId="22766" xr:uid="{D4145BBB-ED80-4A9E-A1AA-CF66608DF6C7}"/>
    <cellStyle name="Comma 2 2 3 8 2 2 2 2" xfId="46719" xr:uid="{BD6F340E-F40E-41FC-8F48-AA7D199DC66E}"/>
    <cellStyle name="Comma 2 2 3 8 2 2 3" xfId="34855" xr:uid="{BD5762C3-B483-48EF-8565-F9CCE87EB3AC}"/>
    <cellStyle name="Comma 2 2 3 8 2 3" xfId="16830" xr:uid="{D8AC5C85-86FE-4248-8E50-E5360857ABB0}"/>
    <cellStyle name="Comma 2 2 3 8 2 3 2" xfId="40784" xr:uid="{87DF9AB2-53FB-4C8A-9E7A-4840F01B9869}"/>
    <cellStyle name="Comma 2 2 3 8 2 4" xfId="28897" xr:uid="{8B0DAA2C-C3CE-4731-9682-4DF57E912E28}"/>
    <cellStyle name="Comma 2 2 3 8 3" xfId="7941" xr:uid="{05218406-CF35-40CF-8C81-7AC44187014F}"/>
    <cellStyle name="Comma 2 2 3 8 3 2" xfId="19824" xr:uid="{524441A3-3CA8-4A78-AB37-46101E01746A}"/>
    <cellStyle name="Comma 2 2 3 8 3 2 2" xfId="43777" xr:uid="{73C9BD19-84DB-4D1A-93D9-2A2A84D16302}"/>
    <cellStyle name="Comma 2 2 3 8 3 3" xfId="31906" xr:uid="{DDB8029C-097D-4406-B36C-7682A3CDE131}"/>
    <cellStyle name="Comma 2 2 3 8 4" xfId="13889" xr:uid="{E0051A8C-B776-4E77-84E3-81281DBE866B}"/>
    <cellStyle name="Comma 2 2 3 8 4 2" xfId="37843" xr:uid="{5818E506-C0FA-4C1A-9649-7DBA4443AC20}"/>
    <cellStyle name="Comma 2 2 3 8 5" xfId="25949" xr:uid="{D775A42F-BADC-4573-9167-129D07F40669}"/>
    <cellStyle name="Comma 2 2 3 9" xfId="3475" xr:uid="{22E45EA3-5F0A-403A-9F6E-721EEFFAECD6}"/>
    <cellStyle name="Comma 2 2 3 9 2" xfId="9457" xr:uid="{00CDA220-8661-429C-AC37-79DD896789D2}"/>
    <cellStyle name="Comma 2 2 3 9 2 2" xfId="21332" xr:uid="{36EC3634-2EB3-462B-8FD6-8DC02F9AFB78}"/>
    <cellStyle name="Comma 2 2 3 9 2 2 2" xfId="45285" xr:uid="{5956A345-DA90-4183-98C8-07C5A66D4417}"/>
    <cellStyle name="Comma 2 2 3 9 2 3" xfId="33421" xr:uid="{E8043E13-FFC4-4189-AA75-2011460F2D85}"/>
    <cellStyle name="Comma 2 2 3 9 3" xfId="15396" xr:uid="{EE90D1F7-BF11-434A-8C6E-B7E00CBF46D2}"/>
    <cellStyle name="Comma 2 2 3 9 3 2" xfId="39350" xr:uid="{9C7E68C0-437A-4B9E-8FEC-0234116E495B}"/>
    <cellStyle name="Comma 2 2 3 9 4" xfId="27463" xr:uid="{ECC457B0-84EB-49FE-9142-3CE40AAA9EFB}"/>
    <cellStyle name="Comma 2 2 4" xfId="526" xr:uid="{4675F22B-085C-4926-8EC3-6CEE625B5925}"/>
    <cellStyle name="Comma 2 2 4 10" xfId="24588" xr:uid="{19AF7208-897F-4DE7-83A5-C98FDE2B97D0}"/>
    <cellStyle name="Comma 2 2 4 2" xfId="614" xr:uid="{E39F7E14-7EF8-4A6B-BFBC-DC7EA49E00CC}"/>
    <cellStyle name="Comma 2 2 4 2 2" xfId="771" xr:uid="{34EA9AFA-5126-4C79-93B7-DCB927FC6CDA}"/>
    <cellStyle name="Comma 2 2 4 2 2 2" xfId="1137" xr:uid="{F3D5272E-3C83-464B-B8A3-C9350E489C6F}"/>
    <cellStyle name="Comma 2 2 4 2 2 2 2" xfId="1851" xr:uid="{BF197B50-4076-4D07-B42F-775A17096EA0}"/>
    <cellStyle name="Comma 2 2 4 2 2 2 2 2" xfId="3279" xr:uid="{84A51379-B114-4E81-99B2-D2AD35E772C2}"/>
    <cellStyle name="Comma 2 2 4 2 2 2 2 2 2" xfId="6269" xr:uid="{785DB2BD-2C2D-4796-BAEF-B5E7ED49259D}"/>
    <cellStyle name="Comma 2 2 4 2 2 2 2 2 2 2" xfId="12251" xr:uid="{B045D9FF-50B8-4C34-90FB-B3B453C08496}"/>
    <cellStyle name="Comma 2 2 4 2 2 2 2 2 2 2 2" xfId="24126" xr:uid="{CB411BAD-B020-40CE-9E09-5BC18B6E0F0B}"/>
    <cellStyle name="Comma 2 2 4 2 2 2 2 2 2 2 2 2" xfId="48079" xr:uid="{9B4873C2-F3F7-4665-9206-F9E7B03CF705}"/>
    <cellStyle name="Comma 2 2 4 2 2 2 2 2 2 2 3" xfId="36215" xr:uid="{4EDED4ED-5CC5-4C45-817D-A0FB36D8F4CB}"/>
    <cellStyle name="Comma 2 2 4 2 2 2 2 2 2 3" xfId="18190" xr:uid="{6B3772A2-C11E-4644-82C1-0155275606CC}"/>
    <cellStyle name="Comma 2 2 4 2 2 2 2 2 2 3 2" xfId="42144" xr:uid="{65DE1235-461B-467E-A0A0-E81CAB033A1E}"/>
    <cellStyle name="Comma 2 2 4 2 2 2 2 2 2 4" xfId="30257" xr:uid="{4A4240FF-75DF-49C3-AEBD-205C3D7850B4}"/>
    <cellStyle name="Comma 2 2 4 2 2 2 2 2 3" xfId="9301" xr:uid="{5D85F345-9575-4453-8FF3-3C22968ACA74}"/>
    <cellStyle name="Comma 2 2 4 2 2 2 2 2 3 2" xfId="21184" xr:uid="{8374B702-8BE5-49B4-B947-8BD4B2B0322B}"/>
    <cellStyle name="Comma 2 2 4 2 2 2 2 2 3 2 2" xfId="45137" xr:uid="{FC45D11C-D041-474B-9460-9A03599D9A19}"/>
    <cellStyle name="Comma 2 2 4 2 2 2 2 2 3 3" xfId="33266" xr:uid="{DDABEE0E-68DB-491B-A49B-40256F8198A7}"/>
    <cellStyle name="Comma 2 2 4 2 2 2 2 2 4" xfId="15249" xr:uid="{DC5A9854-FE91-4281-A295-29E71BB89783}"/>
    <cellStyle name="Comma 2 2 4 2 2 2 2 2 4 2" xfId="39203" xr:uid="{7EEF5906-5721-4F58-94B9-E7EF38E0F9FA}"/>
    <cellStyle name="Comma 2 2 4 2 2 2 2 2 5" xfId="27309" xr:uid="{40278863-EB2E-4758-A21F-5B5F6C1F2CBC}"/>
    <cellStyle name="Comma 2 2 4 2 2 2 2 3" xfId="4841" xr:uid="{C3FB1537-5AD8-4B32-A44F-4F190598E024}"/>
    <cellStyle name="Comma 2 2 4 2 2 2 2 3 2" xfId="10823" xr:uid="{71029539-49F7-4C7B-B711-214948F7AE45}"/>
    <cellStyle name="Comma 2 2 4 2 2 2 2 3 2 2" xfId="22698" xr:uid="{FD17CEF3-42AB-43DE-B1A2-CE714A555149}"/>
    <cellStyle name="Comma 2 2 4 2 2 2 2 3 2 2 2" xfId="46651" xr:uid="{F31E0B47-0C19-4D64-80A1-86ECCE2C7220}"/>
    <cellStyle name="Comma 2 2 4 2 2 2 2 3 2 3" xfId="34787" xr:uid="{3CF5296E-0A83-44CB-89E5-2A249609F384}"/>
    <cellStyle name="Comma 2 2 4 2 2 2 2 3 3" xfId="16762" xr:uid="{95142F38-2191-4DA3-AC0C-C32EF0624254}"/>
    <cellStyle name="Comma 2 2 4 2 2 2 2 3 3 2" xfId="40716" xr:uid="{BCF61806-7544-4CFE-8996-21904B8EBB15}"/>
    <cellStyle name="Comma 2 2 4 2 2 2 2 3 4" xfId="28829" xr:uid="{E859D393-8C38-4E65-9E71-B3F03C82921E}"/>
    <cellStyle name="Comma 2 2 4 2 2 2 2 4" xfId="7873" xr:uid="{F8FDE85D-C274-46A9-AED9-D623E3A5732D}"/>
    <cellStyle name="Comma 2 2 4 2 2 2 2 4 2" xfId="19756" xr:uid="{4D6296F6-A1AC-4A82-91CB-B9F7150A4B54}"/>
    <cellStyle name="Comma 2 2 4 2 2 2 2 4 2 2" xfId="43709" xr:uid="{BFDD128B-E1F0-4D0A-8F4C-66F313C13D6C}"/>
    <cellStyle name="Comma 2 2 4 2 2 2 2 4 3" xfId="31838" xr:uid="{1BF532AA-E6AA-445D-9F49-0EEFFE85B06A}"/>
    <cellStyle name="Comma 2 2 4 2 2 2 2 5" xfId="13821" xr:uid="{F535D802-1019-45AA-890D-CB9CCB59C1DA}"/>
    <cellStyle name="Comma 2 2 4 2 2 2 2 5 2" xfId="37775" xr:uid="{E0F480A5-E720-4FFA-922F-602D2413684D}"/>
    <cellStyle name="Comma 2 2 4 2 2 2 2 6" xfId="25881" xr:uid="{7E763697-9EB5-4376-87B6-3018132430E3}"/>
    <cellStyle name="Comma 2 2 4 2 2 2 3" xfId="2565" xr:uid="{7BD8748C-9F4E-4C8B-83AD-986A0FD1F672}"/>
    <cellStyle name="Comma 2 2 4 2 2 2 3 2" xfId="5555" xr:uid="{81BAAD0D-40F3-4BC9-B020-E68D1DBC94C7}"/>
    <cellStyle name="Comma 2 2 4 2 2 2 3 2 2" xfId="11537" xr:uid="{D615F43C-56A7-44DE-A204-623FF8169819}"/>
    <cellStyle name="Comma 2 2 4 2 2 2 3 2 2 2" xfId="23412" xr:uid="{D29658B1-AF8C-4EBE-A0B9-4D9C24D70F43}"/>
    <cellStyle name="Comma 2 2 4 2 2 2 3 2 2 2 2" xfId="47365" xr:uid="{74A1B061-E725-440E-9EF8-71D5368EF67D}"/>
    <cellStyle name="Comma 2 2 4 2 2 2 3 2 2 3" xfId="35501" xr:uid="{8784E24F-4421-4A23-81E9-7F1BC50D8876}"/>
    <cellStyle name="Comma 2 2 4 2 2 2 3 2 3" xfId="17476" xr:uid="{74691B29-21C4-4DE3-9726-C95D17B9791E}"/>
    <cellStyle name="Comma 2 2 4 2 2 2 3 2 3 2" xfId="41430" xr:uid="{AB7D650D-DE97-4DC2-AEE3-FFAC420D413F}"/>
    <cellStyle name="Comma 2 2 4 2 2 2 3 2 4" xfId="29543" xr:uid="{71CF72DC-7CD5-4FB3-A006-87E76A9E40DD}"/>
    <cellStyle name="Comma 2 2 4 2 2 2 3 3" xfId="8587" xr:uid="{72444671-AA23-41A0-BF7D-BE9F65155562}"/>
    <cellStyle name="Comma 2 2 4 2 2 2 3 3 2" xfId="20470" xr:uid="{C1D5835D-DE67-4B27-89E7-36B354282106}"/>
    <cellStyle name="Comma 2 2 4 2 2 2 3 3 2 2" xfId="44423" xr:uid="{E25A6A3F-2493-4AF4-AA2C-8EDA35D46204}"/>
    <cellStyle name="Comma 2 2 4 2 2 2 3 3 3" xfId="32552" xr:uid="{CED094D1-41D9-41F2-934F-AC27BCF2A939}"/>
    <cellStyle name="Comma 2 2 4 2 2 2 3 4" xfId="14535" xr:uid="{6834BB43-D010-4265-876D-2CA638E63414}"/>
    <cellStyle name="Comma 2 2 4 2 2 2 3 4 2" xfId="38489" xr:uid="{405B58EE-FA00-4112-9538-F6471DA7A2A2}"/>
    <cellStyle name="Comma 2 2 4 2 2 2 3 5" xfId="26595" xr:uid="{1AA407FF-2D29-4DB3-8741-280A57CE2841}"/>
    <cellStyle name="Comma 2 2 4 2 2 2 4" xfId="4127" xr:uid="{B1478458-0D4A-47CE-8953-0C4B2D537C8A}"/>
    <cellStyle name="Comma 2 2 4 2 2 2 4 2" xfId="10109" xr:uid="{A3A13819-2A24-4665-8471-C08A4E600AF9}"/>
    <cellStyle name="Comma 2 2 4 2 2 2 4 2 2" xfId="21984" xr:uid="{8D74DF51-55F3-4476-8502-9B39BB495542}"/>
    <cellStyle name="Comma 2 2 4 2 2 2 4 2 2 2" xfId="45937" xr:uid="{5366F5FA-E3AD-4AA6-A7E0-5B1D3094C979}"/>
    <cellStyle name="Comma 2 2 4 2 2 2 4 2 3" xfId="34073" xr:uid="{DEC1E490-7995-4C94-8E4B-7B32A0124D15}"/>
    <cellStyle name="Comma 2 2 4 2 2 2 4 3" xfId="16048" xr:uid="{F69A0CC5-0D6B-410E-9370-D110B58EDC40}"/>
    <cellStyle name="Comma 2 2 4 2 2 2 4 3 2" xfId="40002" xr:uid="{2F829A54-1108-40BF-9730-1166916BE19B}"/>
    <cellStyle name="Comma 2 2 4 2 2 2 4 4" xfId="28115" xr:uid="{7F907523-0DCD-43BF-8523-B13ADFED1094}"/>
    <cellStyle name="Comma 2 2 4 2 2 2 5" xfId="7159" xr:uid="{1582E351-0072-4366-AD7E-537D9BFEB577}"/>
    <cellStyle name="Comma 2 2 4 2 2 2 5 2" xfId="19042" xr:uid="{5E69FAD9-D8D0-4D9A-9FDA-F2AB9286FDFB}"/>
    <cellStyle name="Comma 2 2 4 2 2 2 5 2 2" xfId="42995" xr:uid="{95379775-8C54-4D5D-85B8-AB8714FA9130}"/>
    <cellStyle name="Comma 2 2 4 2 2 2 5 3" xfId="31124" xr:uid="{C98E8F14-45DE-4C4E-914C-156A6992BA68}"/>
    <cellStyle name="Comma 2 2 4 2 2 2 6" xfId="13107" xr:uid="{161AE024-87C8-48EA-9651-A2110A1A2EB1}"/>
    <cellStyle name="Comma 2 2 4 2 2 2 6 2" xfId="37061" xr:uid="{CBA052E5-2CD7-4B61-BA40-2757FC772B8C}"/>
    <cellStyle name="Comma 2 2 4 2 2 2 7" xfId="25167" xr:uid="{E340EDE6-B160-4343-B629-A1E3A4D5DD00}"/>
    <cellStyle name="Comma 2 2 4 2 2 3" xfId="1509" xr:uid="{0132E189-7CFF-4D46-BDCB-81BB8978A431}"/>
    <cellStyle name="Comma 2 2 4 2 2 3 2" xfId="2937" xr:uid="{C6D9300F-E0A4-4C22-A935-5B475100DE2E}"/>
    <cellStyle name="Comma 2 2 4 2 2 3 2 2" xfId="5927" xr:uid="{8B2581A8-50C7-4D50-B311-D0C51D133C30}"/>
    <cellStyle name="Comma 2 2 4 2 2 3 2 2 2" xfId="11909" xr:uid="{F9D3BDBF-45D7-4F9C-ADE4-6076C67D27D1}"/>
    <cellStyle name="Comma 2 2 4 2 2 3 2 2 2 2" xfId="23784" xr:uid="{9AB04919-4ED9-4B08-8193-00197CDA2E47}"/>
    <cellStyle name="Comma 2 2 4 2 2 3 2 2 2 2 2" xfId="47737" xr:uid="{93E8D42B-BFAC-460F-B76E-BE1A3C1B3C8F}"/>
    <cellStyle name="Comma 2 2 4 2 2 3 2 2 2 3" xfId="35873" xr:uid="{16B823A6-4DF2-46C5-8BCC-AF811BA248C5}"/>
    <cellStyle name="Comma 2 2 4 2 2 3 2 2 3" xfId="17848" xr:uid="{5B1DD1B7-9448-40AB-B03A-1CA2D6E3BD40}"/>
    <cellStyle name="Comma 2 2 4 2 2 3 2 2 3 2" xfId="41802" xr:uid="{401BBAA3-09CC-4B03-BC1C-289B85BC438E}"/>
    <cellStyle name="Comma 2 2 4 2 2 3 2 2 4" xfId="29915" xr:uid="{42D917DD-607C-4D96-8B50-2373CC31A349}"/>
    <cellStyle name="Comma 2 2 4 2 2 3 2 3" xfId="8959" xr:uid="{BEF907DC-3A56-4559-BA38-0AFB15D5C71D}"/>
    <cellStyle name="Comma 2 2 4 2 2 3 2 3 2" xfId="20842" xr:uid="{8D6A6CA3-D2EE-415D-B99D-4C3D8360D560}"/>
    <cellStyle name="Comma 2 2 4 2 2 3 2 3 2 2" xfId="44795" xr:uid="{5E787F7C-2F73-42BC-BEC5-E412305DCE71}"/>
    <cellStyle name="Comma 2 2 4 2 2 3 2 3 3" xfId="32924" xr:uid="{B04980F5-1624-42E6-AC8B-BB3C1692543E}"/>
    <cellStyle name="Comma 2 2 4 2 2 3 2 4" xfId="14907" xr:uid="{1A76AD0F-E3CE-417D-97CC-5423544B25F1}"/>
    <cellStyle name="Comma 2 2 4 2 2 3 2 4 2" xfId="38861" xr:uid="{9EA2BA6E-9420-414A-A904-FC668A48D242}"/>
    <cellStyle name="Comma 2 2 4 2 2 3 2 5" xfId="26967" xr:uid="{E984F638-2F6E-41DC-9988-BE1FC0015821}"/>
    <cellStyle name="Comma 2 2 4 2 2 3 3" xfId="4499" xr:uid="{9EF305BB-44B6-4595-BB3D-ACE6FAAD4C9F}"/>
    <cellStyle name="Comma 2 2 4 2 2 3 3 2" xfId="10481" xr:uid="{D6CF7349-6B61-4E08-ADA9-1AB4D99692A0}"/>
    <cellStyle name="Comma 2 2 4 2 2 3 3 2 2" xfId="22356" xr:uid="{7CF7E302-430F-4A0C-9DEE-5DE80DD85347}"/>
    <cellStyle name="Comma 2 2 4 2 2 3 3 2 2 2" xfId="46309" xr:uid="{907AD575-EB07-4EF2-8BEC-D7916552512C}"/>
    <cellStyle name="Comma 2 2 4 2 2 3 3 2 3" xfId="34445" xr:uid="{D2A1EFFC-37E7-4306-B403-975253705D0A}"/>
    <cellStyle name="Comma 2 2 4 2 2 3 3 3" xfId="16420" xr:uid="{143F5552-BC0F-4FF5-ACC1-0909FCFC6E75}"/>
    <cellStyle name="Comma 2 2 4 2 2 3 3 3 2" xfId="40374" xr:uid="{2A5071F9-1492-43D7-9384-DCC711E9531F}"/>
    <cellStyle name="Comma 2 2 4 2 2 3 3 4" xfId="28487" xr:uid="{ED3F6F3F-BAB4-43F9-952C-9550451250A2}"/>
    <cellStyle name="Comma 2 2 4 2 2 3 4" xfId="7531" xr:uid="{89F999CA-7A18-4242-B93A-EF4FD12F93FF}"/>
    <cellStyle name="Comma 2 2 4 2 2 3 4 2" xfId="19414" xr:uid="{BAAFD12F-4CB5-4760-8951-ED6808256768}"/>
    <cellStyle name="Comma 2 2 4 2 2 3 4 2 2" xfId="43367" xr:uid="{53CB66B6-212F-4966-AF64-AACEC3A9C6DE}"/>
    <cellStyle name="Comma 2 2 4 2 2 3 4 3" xfId="31496" xr:uid="{5D04600E-58DD-46B1-AD82-D1E39D17C774}"/>
    <cellStyle name="Comma 2 2 4 2 2 3 5" xfId="13479" xr:uid="{BC4F8070-D947-4437-8DEE-FBC4354F6326}"/>
    <cellStyle name="Comma 2 2 4 2 2 3 5 2" xfId="37433" xr:uid="{EAB0E17D-EDCE-4D2E-91C4-E2F27C9360E6}"/>
    <cellStyle name="Comma 2 2 4 2 2 3 6" xfId="25539" xr:uid="{4F750984-8113-4B02-A527-B325419750E9}"/>
    <cellStyle name="Comma 2 2 4 2 2 4" xfId="2223" xr:uid="{F0DA9B49-79B8-490E-8114-AEAF27084BC6}"/>
    <cellStyle name="Comma 2 2 4 2 2 4 2" xfId="5213" xr:uid="{A11F04A9-1B8F-4A51-A826-2884C1A39280}"/>
    <cellStyle name="Comma 2 2 4 2 2 4 2 2" xfId="11195" xr:uid="{F2679B16-8AC4-409C-85BC-1D7111282901}"/>
    <cellStyle name="Comma 2 2 4 2 2 4 2 2 2" xfId="23070" xr:uid="{36E0321A-3703-4DD1-A118-B7CFD102ABA3}"/>
    <cellStyle name="Comma 2 2 4 2 2 4 2 2 2 2" xfId="47023" xr:uid="{E466873B-C36F-4851-BD9F-FD8E5E864A53}"/>
    <cellStyle name="Comma 2 2 4 2 2 4 2 2 3" xfId="35159" xr:uid="{C6516614-C17C-42BF-9A13-C53DBCF2005B}"/>
    <cellStyle name="Comma 2 2 4 2 2 4 2 3" xfId="17134" xr:uid="{42F2BC8C-5F00-482D-921D-B6C629DA15DD}"/>
    <cellStyle name="Comma 2 2 4 2 2 4 2 3 2" xfId="41088" xr:uid="{90FAA693-D076-4265-8F48-8884A3555622}"/>
    <cellStyle name="Comma 2 2 4 2 2 4 2 4" xfId="29201" xr:uid="{EE156865-1AA3-4193-8A72-D83489BA3D8E}"/>
    <cellStyle name="Comma 2 2 4 2 2 4 3" xfId="8245" xr:uid="{AF62467F-E34F-45C6-9717-A9D9DC493EF4}"/>
    <cellStyle name="Comma 2 2 4 2 2 4 3 2" xfId="20128" xr:uid="{343EE43C-DFEB-4373-971A-F825E49FE5A9}"/>
    <cellStyle name="Comma 2 2 4 2 2 4 3 2 2" xfId="44081" xr:uid="{8CCBB11E-DD0F-473D-939C-6298E253F88A}"/>
    <cellStyle name="Comma 2 2 4 2 2 4 3 3" xfId="32210" xr:uid="{71B52CAC-4893-49BF-8D64-A0E47E4C9DB1}"/>
    <cellStyle name="Comma 2 2 4 2 2 4 4" xfId="14193" xr:uid="{164EEE89-9A0B-4568-A24D-1B4396F6B067}"/>
    <cellStyle name="Comma 2 2 4 2 2 4 4 2" xfId="38147" xr:uid="{F41116AB-F276-4130-ADF0-068CE65640ED}"/>
    <cellStyle name="Comma 2 2 4 2 2 4 5" xfId="26253" xr:uid="{A1D0B3BC-1AE8-45CD-A969-A788D8199209}"/>
    <cellStyle name="Comma 2 2 4 2 2 5" xfId="3783" xr:uid="{DB3182C5-2AE0-4620-B733-1FFAD12C0B66}"/>
    <cellStyle name="Comma 2 2 4 2 2 5 2" xfId="9765" xr:uid="{0ECFCCCC-BA09-4132-B33F-D3A81A414218}"/>
    <cellStyle name="Comma 2 2 4 2 2 5 2 2" xfId="21640" xr:uid="{05C1CEB8-16F3-4554-ABE8-FC97D8C96C72}"/>
    <cellStyle name="Comma 2 2 4 2 2 5 2 2 2" xfId="45593" xr:uid="{7D378635-A424-4AB5-9E95-C91AB33EC7AB}"/>
    <cellStyle name="Comma 2 2 4 2 2 5 2 3" xfId="33729" xr:uid="{5E4D5A8C-E6D2-4256-9CFC-62FFD48A5474}"/>
    <cellStyle name="Comma 2 2 4 2 2 5 3" xfId="15704" xr:uid="{C689FC5D-810F-4397-B452-2C78F77D1B90}"/>
    <cellStyle name="Comma 2 2 4 2 2 5 3 2" xfId="39658" xr:uid="{10F9A8D8-9D84-4346-B921-8E05C0B940F6}"/>
    <cellStyle name="Comma 2 2 4 2 2 5 4" xfId="27771" xr:uid="{CA403917-5F18-44AA-93FA-A9584E8D7067}"/>
    <cellStyle name="Comma 2 2 4 2 2 6" xfId="6813" xr:uid="{59822083-25ED-486A-A7B0-8B8426C80C2C}"/>
    <cellStyle name="Comma 2 2 4 2 2 6 2" xfId="18698" xr:uid="{258791CB-C154-4B01-A7E7-4AEBCB07935E}"/>
    <cellStyle name="Comma 2 2 4 2 2 6 2 2" xfId="42651" xr:uid="{892B447A-36A8-4560-B1AE-1DD8F0370A83}"/>
    <cellStyle name="Comma 2 2 4 2 2 6 3" xfId="30780" xr:uid="{88F89496-39F3-4E6B-A91E-475F22E4F44D}"/>
    <cellStyle name="Comma 2 2 4 2 2 7" xfId="12763" xr:uid="{843737BC-2302-43F8-9E86-AFEC368D2941}"/>
    <cellStyle name="Comma 2 2 4 2 2 7 2" xfId="36717" xr:uid="{F775CB02-3046-4809-BB0D-813323475454}"/>
    <cellStyle name="Comma 2 2 4 2 2 8" xfId="24824" xr:uid="{B8BCC6C0-60B6-4E63-8C57-69838D5E4E17}"/>
    <cellStyle name="Comma 2 2 4 2 3" xfId="978" xr:uid="{EA3FC815-98F8-4117-9B0F-5BF3548E1328}"/>
    <cellStyle name="Comma 2 2 4 2 3 2" xfId="1691" xr:uid="{B7E725A5-121B-4266-A9E2-B3DEB965715C}"/>
    <cellStyle name="Comma 2 2 4 2 3 2 2" xfId="3119" xr:uid="{F53CCA3A-5B8F-4836-BF97-7A28911FC24B}"/>
    <cellStyle name="Comma 2 2 4 2 3 2 2 2" xfId="6109" xr:uid="{AC82FD15-CCE6-424D-A301-64CFBF82CCB1}"/>
    <cellStyle name="Comma 2 2 4 2 3 2 2 2 2" xfId="12091" xr:uid="{2060371D-F144-4787-8F6D-431BF6C0AE63}"/>
    <cellStyle name="Comma 2 2 4 2 3 2 2 2 2 2" xfId="23966" xr:uid="{050896EA-8637-4580-9752-FC348D567203}"/>
    <cellStyle name="Comma 2 2 4 2 3 2 2 2 2 2 2" xfId="47919" xr:uid="{6228109D-02F7-4FE1-8322-8A8EA034220D}"/>
    <cellStyle name="Comma 2 2 4 2 3 2 2 2 2 3" xfId="36055" xr:uid="{CE61F405-3748-4EF5-9A6D-8D0944DB0139}"/>
    <cellStyle name="Comma 2 2 4 2 3 2 2 2 3" xfId="18030" xr:uid="{D590A46B-6A72-4E5E-BE27-74C53A50B4A6}"/>
    <cellStyle name="Comma 2 2 4 2 3 2 2 2 3 2" xfId="41984" xr:uid="{63DBF41B-CA9D-43D4-8A9E-7183FC0509D4}"/>
    <cellStyle name="Comma 2 2 4 2 3 2 2 2 4" xfId="30097" xr:uid="{B25D1FD3-C7B8-4A2A-B7A8-C180F76AA1A1}"/>
    <cellStyle name="Comma 2 2 4 2 3 2 2 3" xfId="9141" xr:uid="{C32B94F1-ABD7-4678-9B22-BA95A76B8F6E}"/>
    <cellStyle name="Comma 2 2 4 2 3 2 2 3 2" xfId="21024" xr:uid="{68B5FEA9-0905-419B-9994-72FE6431600F}"/>
    <cellStyle name="Comma 2 2 4 2 3 2 2 3 2 2" xfId="44977" xr:uid="{6BBF3648-0EAE-447C-B202-B5CEDE89EC0D}"/>
    <cellStyle name="Comma 2 2 4 2 3 2 2 3 3" xfId="33106" xr:uid="{B761A71B-5D57-4019-ABF0-AA1FB4CD3992}"/>
    <cellStyle name="Comma 2 2 4 2 3 2 2 4" xfId="15089" xr:uid="{6D3B1764-93FE-4408-A306-DD00952383CD}"/>
    <cellStyle name="Comma 2 2 4 2 3 2 2 4 2" xfId="39043" xr:uid="{BBEEC33C-B4B4-4FA5-A1DE-285A96842EF6}"/>
    <cellStyle name="Comma 2 2 4 2 3 2 2 5" xfId="27149" xr:uid="{C6B0A499-56D9-4E44-9D62-B540CC9AC6D4}"/>
    <cellStyle name="Comma 2 2 4 2 3 2 3" xfId="4681" xr:uid="{11488F02-13C3-45CF-8645-187DFD07CEBC}"/>
    <cellStyle name="Comma 2 2 4 2 3 2 3 2" xfId="10663" xr:uid="{2B2B64FC-3F17-4A11-B396-76153C36FB7E}"/>
    <cellStyle name="Comma 2 2 4 2 3 2 3 2 2" xfId="22538" xr:uid="{B9F4306B-4021-41EE-8DBB-294FBDA7B71D}"/>
    <cellStyle name="Comma 2 2 4 2 3 2 3 2 2 2" xfId="46491" xr:uid="{6F54E661-BEBA-4087-9245-F85712D839C1}"/>
    <cellStyle name="Comma 2 2 4 2 3 2 3 2 3" xfId="34627" xr:uid="{F031F072-E4D6-42DE-8254-32E3BE4C526F}"/>
    <cellStyle name="Comma 2 2 4 2 3 2 3 3" xfId="16602" xr:uid="{DC77C6E7-F724-4986-99D0-6679FCF9EC0D}"/>
    <cellStyle name="Comma 2 2 4 2 3 2 3 3 2" xfId="40556" xr:uid="{5F5475FB-1910-4FC3-A4C2-FDBB81297AB5}"/>
    <cellStyle name="Comma 2 2 4 2 3 2 3 4" xfId="28669" xr:uid="{6EE7EC1B-06C5-4467-85B5-B09464426DFB}"/>
    <cellStyle name="Comma 2 2 4 2 3 2 4" xfId="7713" xr:uid="{3B108345-8819-4B7D-9191-9D3945120069}"/>
    <cellStyle name="Comma 2 2 4 2 3 2 4 2" xfId="19596" xr:uid="{A682134E-7BCE-4F04-AEDE-2829B5E12A49}"/>
    <cellStyle name="Comma 2 2 4 2 3 2 4 2 2" xfId="43549" xr:uid="{6CF6376A-5B5F-4391-8B11-0D011FC301BD}"/>
    <cellStyle name="Comma 2 2 4 2 3 2 4 3" xfId="31678" xr:uid="{B0F26996-4359-4035-80D4-0AED3684CE0F}"/>
    <cellStyle name="Comma 2 2 4 2 3 2 5" xfId="13661" xr:uid="{B9336DE9-C884-40D1-9BB0-7886A62E71DD}"/>
    <cellStyle name="Comma 2 2 4 2 3 2 5 2" xfId="37615" xr:uid="{AB5561BF-F96B-4A79-B0FE-DC9FFB8003D5}"/>
    <cellStyle name="Comma 2 2 4 2 3 2 6" xfId="25721" xr:uid="{F284210F-324C-46A6-8B91-976C52AF7840}"/>
    <cellStyle name="Comma 2 2 4 2 3 3" xfId="2405" xr:uid="{E2EE114A-0FD9-43BF-A85F-09E3F4EC093A}"/>
    <cellStyle name="Comma 2 2 4 2 3 3 2" xfId="5395" xr:uid="{A5FC6A6C-5638-4B6B-86A9-0EA897B6158B}"/>
    <cellStyle name="Comma 2 2 4 2 3 3 2 2" xfId="11377" xr:uid="{8E3C72BA-8318-41C0-8060-ECE3875CC21E}"/>
    <cellStyle name="Comma 2 2 4 2 3 3 2 2 2" xfId="23252" xr:uid="{A40DC8F6-6A51-421D-9A5B-7190377CBD75}"/>
    <cellStyle name="Comma 2 2 4 2 3 3 2 2 2 2" xfId="47205" xr:uid="{7CEB3BAA-D0F8-45B4-8A8D-F9C51C59D79A}"/>
    <cellStyle name="Comma 2 2 4 2 3 3 2 2 3" xfId="35341" xr:uid="{7EA49252-63ED-40C3-9129-E4C8C9EC5F0A}"/>
    <cellStyle name="Comma 2 2 4 2 3 3 2 3" xfId="17316" xr:uid="{910A5C52-9085-455B-B56E-2596B834F129}"/>
    <cellStyle name="Comma 2 2 4 2 3 3 2 3 2" xfId="41270" xr:uid="{00E2AC05-18D5-4C2F-952A-D4B975174A4B}"/>
    <cellStyle name="Comma 2 2 4 2 3 3 2 4" xfId="29383" xr:uid="{25726FDD-B394-48E8-B5F0-562BD31F37CA}"/>
    <cellStyle name="Comma 2 2 4 2 3 3 3" xfId="8427" xr:uid="{D5AE7EE3-D283-4E64-9C94-3143FDC62572}"/>
    <cellStyle name="Comma 2 2 4 2 3 3 3 2" xfId="20310" xr:uid="{CF7D17C5-C86E-4B88-9EB5-3E8A922BFA46}"/>
    <cellStyle name="Comma 2 2 4 2 3 3 3 2 2" xfId="44263" xr:uid="{3A3CE50C-0CFA-404C-8F12-4004BECF9744}"/>
    <cellStyle name="Comma 2 2 4 2 3 3 3 3" xfId="32392" xr:uid="{FB4F9BA3-72D4-44DE-86BB-01D393B5CD85}"/>
    <cellStyle name="Comma 2 2 4 2 3 3 4" xfId="14375" xr:uid="{6CF45103-BCBB-479B-B565-01BA5F026A11}"/>
    <cellStyle name="Comma 2 2 4 2 3 3 4 2" xfId="38329" xr:uid="{B189FC85-A5C9-414B-906F-879E612042ED}"/>
    <cellStyle name="Comma 2 2 4 2 3 3 5" xfId="26435" xr:uid="{4DC82D4E-814B-460F-A54E-B43DAD9CA238}"/>
    <cellStyle name="Comma 2 2 4 2 3 4" xfId="3967" xr:uid="{2EE9D5B1-D992-4B67-8F92-DC70476AC915}"/>
    <cellStyle name="Comma 2 2 4 2 3 4 2" xfId="9949" xr:uid="{3BF1B49D-D20B-420F-9A35-931BF1D5E0EB}"/>
    <cellStyle name="Comma 2 2 4 2 3 4 2 2" xfId="21824" xr:uid="{2E922F3F-D90D-4B0D-BB12-9FC8D028565F}"/>
    <cellStyle name="Comma 2 2 4 2 3 4 2 2 2" xfId="45777" xr:uid="{2BAB7317-A8FB-4206-BC6E-1F0118B541B3}"/>
    <cellStyle name="Comma 2 2 4 2 3 4 2 3" xfId="33913" xr:uid="{7AF12379-8240-404C-8C69-C51D17CC8D86}"/>
    <cellStyle name="Comma 2 2 4 2 3 4 3" xfId="15888" xr:uid="{06A7E339-FDA1-4119-9A23-E19B20376894}"/>
    <cellStyle name="Comma 2 2 4 2 3 4 3 2" xfId="39842" xr:uid="{8A93F748-BB70-4182-9D10-8A911FB1A4DA}"/>
    <cellStyle name="Comma 2 2 4 2 3 4 4" xfId="27955" xr:uid="{A85EA63B-9DEC-4806-B2DF-68314EFF8474}"/>
    <cellStyle name="Comma 2 2 4 2 3 5" xfId="6999" xr:uid="{12CFE9B1-88D8-4105-AD9E-A8505AC38A38}"/>
    <cellStyle name="Comma 2 2 4 2 3 5 2" xfId="18882" xr:uid="{FD0FE2BB-03E8-40BA-B61E-30ACB417EE1C}"/>
    <cellStyle name="Comma 2 2 4 2 3 5 2 2" xfId="42835" xr:uid="{E49AFF0E-58CA-4E74-91A5-A7F710FE9B80}"/>
    <cellStyle name="Comma 2 2 4 2 3 5 3" xfId="30964" xr:uid="{77F058A9-80A3-4D28-AF84-DD0C5EA8C091}"/>
    <cellStyle name="Comma 2 2 4 2 3 6" xfId="12947" xr:uid="{5EE3719B-200F-4164-ABB4-EFDC3B7A2A20}"/>
    <cellStyle name="Comma 2 2 4 2 3 6 2" xfId="36901" xr:uid="{8311165F-451B-4646-A97B-F55CAA739BEF}"/>
    <cellStyle name="Comma 2 2 4 2 3 7" xfId="25008" xr:uid="{F4576B38-19A8-4EFD-B97E-6F8548A405D2}"/>
    <cellStyle name="Comma 2 2 4 2 4" xfId="1349" xr:uid="{32391F84-5AE6-4CAC-850A-D39DDB8B7E37}"/>
    <cellStyle name="Comma 2 2 4 2 4 2" xfId="2777" xr:uid="{1F1B0165-A9C1-4908-9FDB-9666D4FD85DA}"/>
    <cellStyle name="Comma 2 2 4 2 4 2 2" xfId="5767" xr:uid="{F997E8CA-63B1-4706-A102-E12211A98BFA}"/>
    <cellStyle name="Comma 2 2 4 2 4 2 2 2" xfId="11749" xr:uid="{34A7B6B9-CC57-461A-8695-AA8FBDE6A810}"/>
    <cellStyle name="Comma 2 2 4 2 4 2 2 2 2" xfId="23624" xr:uid="{F1539016-3E38-4F6F-8DF6-15968079C341}"/>
    <cellStyle name="Comma 2 2 4 2 4 2 2 2 2 2" xfId="47577" xr:uid="{2C9F93C1-924F-4946-90A4-3B84088BFCAA}"/>
    <cellStyle name="Comma 2 2 4 2 4 2 2 2 3" xfId="35713" xr:uid="{F5137C2B-4166-4661-BC2D-6D6A6F20A6DE}"/>
    <cellStyle name="Comma 2 2 4 2 4 2 2 3" xfId="17688" xr:uid="{2F6B8E9B-D5AE-42BB-A70D-5EBBFC4AFAF1}"/>
    <cellStyle name="Comma 2 2 4 2 4 2 2 3 2" xfId="41642" xr:uid="{68D59F2B-4769-4D98-AF0D-601038373778}"/>
    <cellStyle name="Comma 2 2 4 2 4 2 2 4" xfId="29755" xr:uid="{E6101F3B-296F-45EC-9BB9-CF5A2B4D187B}"/>
    <cellStyle name="Comma 2 2 4 2 4 2 3" xfId="8799" xr:uid="{94B24B01-D1B9-4B62-8B2A-BB9D614BD3D0}"/>
    <cellStyle name="Comma 2 2 4 2 4 2 3 2" xfId="20682" xr:uid="{424992CF-687D-485F-936E-C56B2506A502}"/>
    <cellStyle name="Comma 2 2 4 2 4 2 3 2 2" xfId="44635" xr:uid="{49C5EA11-B3FE-4143-AA1E-1D6C9523C41A}"/>
    <cellStyle name="Comma 2 2 4 2 4 2 3 3" xfId="32764" xr:uid="{227F73E1-3AF4-4C00-B633-366A4B54867F}"/>
    <cellStyle name="Comma 2 2 4 2 4 2 4" xfId="14747" xr:uid="{EEAA7605-8DB1-4F38-95F9-251AB0474A81}"/>
    <cellStyle name="Comma 2 2 4 2 4 2 4 2" xfId="38701" xr:uid="{5CFB073C-11C9-4D1F-AC00-2319E826882D}"/>
    <cellStyle name="Comma 2 2 4 2 4 2 5" xfId="26807" xr:uid="{1A482167-1E52-48E6-AF04-1DD0A7E32046}"/>
    <cellStyle name="Comma 2 2 4 2 4 3" xfId="4339" xr:uid="{C5BE6391-43ED-4B94-84F1-3B16A71A6120}"/>
    <cellStyle name="Comma 2 2 4 2 4 3 2" xfId="10321" xr:uid="{0D7737F8-BCC3-4953-A252-498E00096AB8}"/>
    <cellStyle name="Comma 2 2 4 2 4 3 2 2" xfId="22196" xr:uid="{D8EFCBCC-5BA5-4FC4-910C-02542FD7AAEB}"/>
    <cellStyle name="Comma 2 2 4 2 4 3 2 2 2" xfId="46149" xr:uid="{9032A451-A4DA-4657-BDB1-05B87E115471}"/>
    <cellStyle name="Comma 2 2 4 2 4 3 2 3" xfId="34285" xr:uid="{E789D1AC-767C-459C-8A30-9D1AECE45A3F}"/>
    <cellStyle name="Comma 2 2 4 2 4 3 3" xfId="16260" xr:uid="{F854E165-F7DC-4BE0-B504-850972B8AA4A}"/>
    <cellStyle name="Comma 2 2 4 2 4 3 3 2" xfId="40214" xr:uid="{74A3D00F-DDDF-436C-ACB0-B9BA8B973D20}"/>
    <cellStyle name="Comma 2 2 4 2 4 3 4" xfId="28327" xr:uid="{93BEC36C-D473-4CFA-AD95-6B6EA9D367CD}"/>
    <cellStyle name="Comma 2 2 4 2 4 4" xfId="7371" xr:uid="{BB691CEB-7D22-4A52-8A56-C0FBE7E80F38}"/>
    <cellStyle name="Comma 2 2 4 2 4 4 2" xfId="19254" xr:uid="{0249E39C-9FD7-46A0-A23B-1EDABBEF5A95}"/>
    <cellStyle name="Comma 2 2 4 2 4 4 2 2" xfId="43207" xr:uid="{529EBBEE-0F1C-4D91-A848-9FC59BAECD4E}"/>
    <cellStyle name="Comma 2 2 4 2 4 4 3" xfId="31336" xr:uid="{79E589A3-BCFF-4481-852D-937946AE60E0}"/>
    <cellStyle name="Comma 2 2 4 2 4 5" xfId="13319" xr:uid="{D5AC635B-3738-450A-82AA-8717D689B1FC}"/>
    <cellStyle name="Comma 2 2 4 2 4 5 2" xfId="37273" xr:uid="{7DE91A46-C513-4E87-B81C-993F086DCA64}"/>
    <cellStyle name="Comma 2 2 4 2 4 6" xfId="25379" xr:uid="{169983DD-AAE4-4DBD-9B01-2918D257FD3A}"/>
    <cellStyle name="Comma 2 2 4 2 5" xfId="2063" xr:uid="{35863A41-7278-42A5-903C-0D244402EE51}"/>
    <cellStyle name="Comma 2 2 4 2 5 2" xfId="5053" xr:uid="{831585C4-2EF3-432A-BD77-3E09B36DC764}"/>
    <cellStyle name="Comma 2 2 4 2 5 2 2" xfId="11035" xr:uid="{71371EB1-4CCB-47F4-9D3C-D221BC73261D}"/>
    <cellStyle name="Comma 2 2 4 2 5 2 2 2" xfId="22910" xr:uid="{278D77FC-E65B-4DCB-8D3C-65317A59D7CE}"/>
    <cellStyle name="Comma 2 2 4 2 5 2 2 2 2" xfId="46863" xr:uid="{B75283A8-14E6-4DA8-9F5A-4EC3113B557E}"/>
    <cellStyle name="Comma 2 2 4 2 5 2 2 3" xfId="34999" xr:uid="{7113D2F9-7AEC-491E-BE53-A898032A2947}"/>
    <cellStyle name="Comma 2 2 4 2 5 2 3" xfId="16974" xr:uid="{76DB82E0-5BD5-4D17-9FDD-AE74579B69C0}"/>
    <cellStyle name="Comma 2 2 4 2 5 2 3 2" xfId="40928" xr:uid="{B8CB2009-E131-4338-8711-EE022FC4B0B1}"/>
    <cellStyle name="Comma 2 2 4 2 5 2 4" xfId="29041" xr:uid="{065911D2-9F0B-4E79-9875-EA56AE87F1E0}"/>
    <cellStyle name="Comma 2 2 4 2 5 3" xfId="8085" xr:uid="{9399A850-69F9-4D4C-B8DB-32FEB28D3411}"/>
    <cellStyle name="Comma 2 2 4 2 5 3 2" xfId="19968" xr:uid="{03CB2A0B-529F-484B-98C0-3528EDA3C215}"/>
    <cellStyle name="Comma 2 2 4 2 5 3 2 2" xfId="43921" xr:uid="{7B009480-61EB-41B7-AAC8-AE9772FDDD67}"/>
    <cellStyle name="Comma 2 2 4 2 5 3 3" xfId="32050" xr:uid="{9C93B5F1-A537-43F8-80C8-1A5CCE799211}"/>
    <cellStyle name="Comma 2 2 4 2 5 4" xfId="14033" xr:uid="{45C1AF2D-1872-4EB8-BF3A-863751AE98EE}"/>
    <cellStyle name="Comma 2 2 4 2 5 4 2" xfId="37987" xr:uid="{2F56CD7E-8F28-4FCB-9BC8-755643E1FF4B}"/>
    <cellStyle name="Comma 2 2 4 2 5 5" xfId="26093" xr:uid="{E616940D-6FC4-4875-9A16-06549F991996}"/>
    <cellStyle name="Comma 2 2 4 2 6" xfId="3623" xr:uid="{F1A2FFA2-3EE1-458D-B4DA-D1A5BAB7F16B}"/>
    <cellStyle name="Comma 2 2 4 2 6 2" xfId="9605" xr:uid="{7E88EAE5-CD4B-4A3F-A4F1-084D8726A332}"/>
    <cellStyle name="Comma 2 2 4 2 6 2 2" xfId="21480" xr:uid="{E0C20BAB-BECB-4994-AE27-7C8CD8FEE763}"/>
    <cellStyle name="Comma 2 2 4 2 6 2 2 2" xfId="45433" xr:uid="{36D1B3D0-9C61-4CA4-A165-1624B70874FA}"/>
    <cellStyle name="Comma 2 2 4 2 6 2 3" xfId="33569" xr:uid="{5AC6343D-9A51-4A22-A6B6-7A097DDB387C}"/>
    <cellStyle name="Comma 2 2 4 2 6 3" xfId="15544" xr:uid="{BBBAD22F-7395-480A-896E-63A0184461F1}"/>
    <cellStyle name="Comma 2 2 4 2 6 3 2" xfId="39498" xr:uid="{4E69A5C8-B19E-4CF0-9104-8A100DE064BA}"/>
    <cellStyle name="Comma 2 2 4 2 6 4" xfId="27611" xr:uid="{3DFC75ED-A6B8-4A24-B28A-6DB675891A60}"/>
    <cellStyle name="Comma 2 2 4 2 7" xfId="6653" xr:uid="{36E1F431-4976-4413-ACA7-4DF97F7306FE}"/>
    <cellStyle name="Comma 2 2 4 2 7 2" xfId="18538" xr:uid="{2D3BBFD8-FDF7-487C-A881-EBCBCC577C34}"/>
    <cellStyle name="Comma 2 2 4 2 7 2 2" xfId="42491" xr:uid="{1F07BE07-B41C-4F52-B8BF-8B136EBC0566}"/>
    <cellStyle name="Comma 2 2 4 2 7 3" xfId="30620" xr:uid="{1456FA3B-B56B-4CB7-A878-56CA04032350}"/>
    <cellStyle name="Comma 2 2 4 2 8" xfId="12603" xr:uid="{4E60E25A-EE0B-4A4D-A48C-FB9E94B7E5B5}"/>
    <cellStyle name="Comma 2 2 4 2 8 2" xfId="36557" xr:uid="{C0D0847C-DE1B-465E-9F25-A2CAB3C57027}"/>
    <cellStyle name="Comma 2 2 4 2 9" xfId="24667" xr:uid="{B67F0207-3224-4844-B80B-43EC3880EA11}"/>
    <cellStyle name="Comma 2 2 4 3" xfId="692" xr:uid="{6C872A79-065A-4127-820C-BAB85AC90950}"/>
    <cellStyle name="Comma 2 2 4 3 2" xfId="1057" xr:uid="{526DBF2C-67B1-4B2F-99FF-D0BDD4B0D9B4}"/>
    <cellStyle name="Comma 2 2 4 3 2 2" xfId="1770" xr:uid="{743AAF0A-B17D-4C93-A75F-BA42D1672B68}"/>
    <cellStyle name="Comma 2 2 4 3 2 2 2" xfId="3198" xr:uid="{62EFAE33-A8DC-4996-81F3-576844761EF7}"/>
    <cellStyle name="Comma 2 2 4 3 2 2 2 2" xfId="6188" xr:uid="{E0C850C2-9BB4-4A5A-AFA7-EA8E8E7DDD19}"/>
    <cellStyle name="Comma 2 2 4 3 2 2 2 2 2" xfId="12170" xr:uid="{AE31D218-D180-44ED-917E-A3028AE3C4CF}"/>
    <cellStyle name="Comma 2 2 4 3 2 2 2 2 2 2" xfId="24045" xr:uid="{D6D9CFA2-F7D0-4895-8044-20AAA1B02D4D}"/>
    <cellStyle name="Comma 2 2 4 3 2 2 2 2 2 2 2" xfId="47998" xr:uid="{1510F0BE-A8A8-4E30-B2A5-46B6D0C366CC}"/>
    <cellStyle name="Comma 2 2 4 3 2 2 2 2 2 3" xfId="36134" xr:uid="{6BD39438-3588-458E-AD71-A1F5D28E1D05}"/>
    <cellStyle name="Comma 2 2 4 3 2 2 2 2 3" xfId="18109" xr:uid="{09993AE2-09CA-4BD0-9900-1E5CDAF3EF76}"/>
    <cellStyle name="Comma 2 2 4 3 2 2 2 2 3 2" xfId="42063" xr:uid="{1E12DB88-5E70-4850-875F-A1580EDC0031}"/>
    <cellStyle name="Comma 2 2 4 3 2 2 2 2 4" xfId="30176" xr:uid="{B9339DF7-BFB3-41D6-9ED4-7908FD24904A}"/>
    <cellStyle name="Comma 2 2 4 3 2 2 2 3" xfId="9220" xr:uid="{5E8948BE-0099-487B-9531-7F0F93BF5A6C}"/>
    <cellStyle name="Comma 2 2 4 3 2 2 2 3 2" xfId="21103" xr:uid="{9E65EADE-B47C-404C-8E37-A35797761F5A}"/>
    <cellStyle name="Comma 2 2 4 3 2 2 2 3 2 2" xfId="45056" xr:uid="{CCC0C960-E4D5-42F1-85C4-CDAAA4AD74F7}"/>
    <cellStyle name="Comma 2 2 4 3 2 2 2 3 3" xfId="33185" xr:uid="{3C0C7EB4-3269-4A17-92BA-7DB429EC4C14}"/>
    <cellStyle name="Comma 2 2 4 3 2 2 2 4" xfId="15168" xr:uid="{4B52B8EB-31F8-4A60-ABEA-173F261F9B50}"/>
    <cellStyle name="Comma 2 2 4 3 2 2 2 4 2" xfId="39122" xr:uid="{D843C449-AF0E-465E-9FCB-596DCE78675C}"/>
    <cellStyle name="Comma 2 2 4 3 2 2 2 5" xfId="27228" xr:uid="{E216DA2D-C264-41D3-806E-3151A5643999}"/>
    <cellStyle name="Comma 2 2 4 3 2 2 3" xfId="4760" xr:uid="{BF72E1E9-8AFE-4A82-93DB-0CEB610193F0}"/>
    <cellStyle name="Comma 2 2 4 3 2 2 3 2" xfId="10742" xr:uid="{0F55B06E-02FC-4B78-9107-DE2F6BE85781}"/>
    <cellStyle name="Comma 2 2 4 3 2 2 3 2 2" xfId="22617" xr:uid="{E92F866E-E98F-4B07-9C52-03C0ACE1FA0A}"/>
    <cellStyle name="Comma 2 2 4 3 2 2 3 2 2 2" xfId="46570" xr:uid="{26F2600A-5448-4433-9DCB-3C75FC6C90B8}"/>
    <cellStyle name="Comma 2 2 4 3 2 2 3 2 3" xfId="34706" xr:uid="{91ABA24D-4104-4A9C-8C88-F77E6E1DB3B1}"/>
    <cellStyle name="Comma 2 2 4 3 2 2 3 3" xfId="16681" xr:uid="{7A766D4B-7C9B-40D5-AAA3-C8042F0AEC72}"/>
    <cellStyle name="Comma 2 2 4 3 2 2 3 3 2" xfId="40635" xr:uid="{10C9315C-A852-4819-AF61-33EB20229895}"/>
    <cellStyle name="Comma 2 2 4 3 2 2 3 4" xfId="28748" xr:uid="{2FB62356-A367-46CC-A705-4F8C885CA527}"/>
    <cellStyle name="Comma 2 2 4 3 2 2 4" xfId="7792" xr:uid="{D875E8F1-C4EE-46AF-AEA3-8AB5564733B8}"/>
    <cellStyle name="Comma 2 2 4 3 2 2 4 2" xfId="19675" xr:uid="{3C9290DB-774C-4825-9F6D-ECF971B41BFD}"/>
    <cellStyle name="Comma 2 2 4 3 2 2 4 2 2" xfId="43628" xr:uid="{E5E2E7B9-1EC6-4245-ACC7-A812886B1A43}"/>
    <cellStyle name="Comma 2 2 4 3 2 2 4 3" xfId="31757" xr:uid="{B2638A8E-7787-43B4-8D45-149A1F5E4F8B}"/>
    <cellStyle name="Comma 2 2 4 3 2 2 5" xfId="13740" xr:uid="{882945AE-AE61-498B-B562-86BF3708AC4B}"/>
    <cellStyle name="Comma 2 2 4 3 2 2 5 2" xfId="37694" xr:uid="{56DB7624-855C-4F39-9995-E6D98C622A67}"/>
    <cellStyle name="Comma 2 2 4 3 2 2 6" xfId="25800" xr:uid="{706B21F0-3A2B-48D7-B22A-ECE220CF311C}"/>
    <cellStyle name="Comma 2 2 4 3 2 3" xfId="2484" xr:uid="{C960355E-1F6C-40CA-93D6-A544CD4B1E48}"/>
    <cellStyle name="Comma 2 2 4 3 2 3 2" xfId="5474" xr:uid="{7CDE61E8-2274-4D96-B24A-3FF2EF9DD500}"/>
    <cellStyle name="Comma 2 2 4 3 2 3 2 2" xfId="11456" xr:uid="{C54915F6-717D-4C06-A3A7-97962C900588}"/>
    <cellStyle name="Comma 2 2 4 3 2 3 2 2 2" xfId="23331" xr:uid="{E3B2F50D-6AE1-4933-BDE4-398990ED1F4C}"/>
    <cellStyle name="Comma 2 2 4 3 2 3 2 2 2 2" xfId="47284" xr:uid="{698A8BF9-1D1D-496E-A64A-A1ED1DB1FC47}"/>
    <cellStyle name="Comma 2 2 4 3 2 3 2 2 3" xfId="35420" xr:uid="{9A44124E-D252-400C-9F2C-294B958D1360}"/>
    <cellStyle name="Comma 2 2 4 3 2 3 2 3" xfId="17395" xr:uid="{DD71BB7F-DD26-46CB-BE80-397E2093F8C1}"/>
    <cellStyle name="Comma 2 2 4 3 2 3 2 3 2" xfId="41349" xr:uid="{B3ABCCCA-0FF3-4CB3-AAF9-F9A7D8029ECF}"/>
    <cellStyle name="Comma 2 2 4 3 2 3 2 4" xfId="29462" xr:uid="{50601B07-D6FC-4657-8245-32E2C814816D}"/>
    <cellStyle name="Comma 2 2 4 3 2 3 3" xfId="8506" xr:uid="{88B42F16-97D6-42D4-B907-47AAB003AE6A}"/>
    <cellStyle name="Comma 2 2 4 3 2 3 3 2" xfId="20389" xr:uid="{5621409B-B206-452D-8D29-954511C9E856}"/>
    <cellStyle name="Comma 2 2 4 3 2 3 3 2 2" xfId="44342" xr:uid="{5B192336-7823-49DF-965F-2D1B14973717}"/>
    <cellStyle name="Comma 2 2 4 3 2 3 3 3" xfId="32471" xr:uid="{16107BC7-6A6D-4DF8-A48A-1B7E567E5F36}"/>
    <cellStyle name="Comma 2 2 4 3 2 3 4" xfId="14454" xr:uid="{3438DC3F-2DEA-4473-A26A-79A2BF9AAC1A}"/>
    <cellStyle name="Comma 2 2 4 3 2 3 4 2" xfId="38408" xr:uid="{681DC362-5DBE-4740-B3EF-E270D6353881}"/>
    <cellStyle name="Comma 2 2 4 3 2 3 5" xfId="26514" xr:uid="{AA711697-9BA6-4F25-9446-C2F957A31D94}"/>
    <cellStyle name="Comma 2 2 4 3 2 4" xfId="4046" xr:uid="{901F4AB0-458A-46EA-83F1-CDFB25F18677}"/>
    <cellStyle name="Comma 2 2 4 3 2 4 2" xfId="10028" xr:uid="{3EAB53CE-F537-4F5B-80BE-B349050F679E}"/>
    <cellStyle name="Comma 2 2 4 3 2 4 2 2" xfId="21903" xr:uid="{67AA1A01-9C55-45C1-B5F6-C62C1640EDFA}"/>
    <cellStyle name="Comma 2 2 4 3 2 4 2 2 2" xfId="45856" xr:uid="{72096B92-EDFC-41E5-982C-75DD4EAC0D5B}"/>
    <cellStyle name="Comma 2 2 4 3 2 4 2 3" xfId="33992" xr:uid="{C0FF3341-3768-462E-9A8A-C8B78C0A65B7}"/>
    <cellStyle name="Comma 2 2 4 3 2 4 3" xfId="15967" xr:uid="{4BBBC8E6-308B-4429-9431-C2254B0CBCB3}"/>
    <cellStyle name="Comma 2 2 4 3 2 4 3 2" xfId="39921" xr:uid="{685D0409-9B29-4F8A-8E62-866F8A49413A}"/>
    <cellStyle name="Comma 2 2 4 3 2 4 4" xfId="28034" xr:uid="{14BBD982-2C45-406C-87C9-3ECF8FFD18DA}"/>
    <cellStyle name="Comma 2 2 4 3 2 5" xfId="7078" xr:uid="{97368B88-2C7E-440D-B8FA-521546ACB001}"/>
    <cellStyle name="Comma 2 2 4 3 2 5 2" xfId="18961" xr:uid="{CE55DF35-3354-4402-95FC-36B66ECDAD0F}"/>
    <cellStyle name="Comma 2 2 4 3 2 5 2 2" xfId="42914" xr:uid="{68982818-F707-4FD4-82AC-B43FA465217A}"/>
    <cellStyle name="Comma 2 2 4 3 2 5 3" xfId="31043" xr:uid="{BD89DD1B-A23D-48E8-A334-BB20CB995F6A}"/>
    <cellStyle name="Comma 2 2 4 3 2 6" xfId="13026" xr:uid="{828794B2-23EF-4BB8-AA1F-21046026069B}"/>
    <cellStyle name="Comma 2 2 4 3 2 6 2" xfId="36980" xr:uid="{ADDBB7E7-30C5-4002-9CCC-D7FD46B2647F}"/>
    <cellStyle name="Comma 2 2 4 3 2 7" xfId="25087" xr:uid="{80F22930-BC23-4D72-9D23-2733ACC40D19}"/>
    <cellStyle name="Comma 2 2 4 3 3" xfId="1428" xr:uid="{A093E09E-1B5E-44F6-987D-40014091E91F}"/>
    <cellStyle name="Comma 2 2 4 3 3 2" xfId="2856" xr:uid="{270315C8-451C-42DE-8970-52F7A8BE6318}"/>
    <cellStyle name="Comma 2 2 4 3 3 2 2" xfId="5846" xr:uid="{ECDA08B6-0B05-417C-8687-5F6EC66D7A4A}"/>
    <cellStyle name="Comma 2 2 4 3 3 2 2 2" xfId="11828" xr:uid="{D4AA327B-417A-4673-9E81-CBE42AC10D9E}"/>
    <cellStyle name="Comma 2 2 4 3 3 2 2 2 2" xfId="23703" xr:uid="{1CDEB030-288B-403C-A3FE-C48CE5B8DD2F}"/>
    <cellStyle name="Comma 2 2 4 3 3 2 2 2 2 2" xfId="47656" xr:uid="{885B7B80-A1FA-48B4-966D-6EF5ED468328}"/>
    <cellStyle name="Comma 2 2 4 3 3 2 2 2 3" xfId="35792" xr:uid="{A4A683A8-C83C-4DC4-B0E4-B83146274702}"/>
    <cellStyle name="Comma 2 2 4 3 3 2 2 3" xfId="17767" xr:uid="{C9DD6E70-D6DF-45A6-9C6D-7E16994303B1}"/>
    <cellStyle name="Comma 2 2 4 3 3 2 2 3 2" xfId="41721" xr:uid="{3EF243FA-17F5-486B-B391-A7E7D6529E56}"/>
    <cellStyle name="Comma 2 2 4 3 3 2 2 4" xfId="29834" xr:uid="{45D9CD67-5C07-44D3-B6A0-D4619E4B95BB}"/>
    <cellStyle name="Comma 2 2 4 3 3 2 3" xfId="8878" xr:uid="{EA595602-B294-4ABF-A1D2-E6FE27E2E791}"/>
    <cellStyle name="Comma 2 2 4 3 3 2 3 2" xfId="20761" xr:uid="{0467D6B5-FEC1-4398-916A-3CEEE1F3A922}"/>
    <cellStyle name="Comma 2 2 4 3 3 2 3 2 2" xfId="44714" xr:uid="{97411AC4-25B1-4E6E-AC1B-1A49354993E0}"/>
    <cellStyle name="Comma 2 2 4 3 3 2 3 3" xfId="32843" xr:uid="{40A851BF-BC60-4AA8-A34A-ADB07F302B97}"/>
    <cellStyle name="Comma 2 2 4 3 3 2 4" xfId="14826" xr:uid="{3DBAB2D2-0D8A-498C-9F0C-3AD0B6FB2AFF}"/>
    <cellStyle name="Comma 2 2 4 3 3 2 4 2" xfId="38780" xr:uid="{5A7B1976-ED41-423F-9283-3E336FE56520}"/>
    <cellStyle name="Comma 2 2 4 3 3 2 5" xfId="26886" xr:uid="{01234648-5673-4641-B119-11E87EE6FEAB}"/>
    <cellStyle name="Comma 2 2 4 3 3 3" xfId="4418" xr:uid="{FEF8E10C-E5AB-4BDF-B112-C8D0847F0B11}"/>
    <cellStyle name="Comma 2 2 4 3 3 3 2" xfId="10400" xr:uid="{A1728DF5-71B8-4306-B30F-EA41D33E4C5E}"/>
    <cellStyle name="Comma 2 2 4 3 3 3 2 2" xfId="22275" xr:uid="{5ADE362D-2333-488A-BFD1-1705EF3F5FC2}"/>
    <cellStyle name="Comma 2 2 4 3 3 3 2 2 2" xfId="46228" xr:uid="{E5794035-D5AE-4E63-ACE2-52DAD367892A}"/>
    <cellStyle name="Comma 2 2 4 3 3 3 2 3" xfId="34364" xr:uid="{FF7F5BC7-CE8E-40F6-AA66-E7C2D43F8951}"/>
    <cellStyle name="Comma 2 2 4 3 3 3 3" xfId="16339" xr:uid="{60630DA6-0954-4772-862B-79C1F9C5101C}"/>
    <cellStyle name="Comma 2 2 4 3 3 3 3 2" xfId="40293" xr:uid="{0221D59E-3936-42FC-8306-DB19F9A64D3B}"/>
    <cellStyle name="Comma 2 2 4 3 3 3 4" xfId="28406" xr:uid="{DFFAABCC-C0F8-4E9A-A2EE-FAF6405C0C80}"/>
    <cellStyle name="Comma 2 2 4 3 3 4" xfId="7450" xr:uid="{AF5F39ED-D3D0-4BFD-A3DB-18AFE6D16AED}"/>
    <cellStyle name="Comma 2 2 4 3 3 4 2" xfId="19333" xr:uid="{A9FB1078-C1AC-4C2F-97C3-DE69E920D283}"/>
    <cellStyle name="Comma 2 2 4 3 3 4 2 2" xfId="43286" xr:uid="{1F5580A0-9347-442D-87D1-72B4E830DFD6}"/>
    <cellStyle name="Comma 2 2 4 3 3 4 3" xfId="31415" xr:uid="{15FA1E16-D60B-448E-9441-EC9D9AB93E63}"/>
    <cellStyle name="Comma 2 2 4 3 3 5" xfId="13398" xr:uid="{BE65C7C7-037E-4051-8BF2-4E43E7494CD2}"/>
    <cellStyle name="Comma 2 2 4 3 3 5 2" xfId="37352" xr:uid="{125FC99B-A820-41C5-8F38-1392B3D24859}"/>
    <cellStyle name="Comma 2 2 4 3 3 6" xfId="25458" xr:uid="{450A4233-F355-4E9E-9C9C-E8640FC4EB5B}"/>
    <cellStyle name="Comma 2 2 4 3 4" xfId="2142" xr:uid="{BE449642-44E1-4720-91CA-85A1D07CF032}"/>
    <cellStyle name="Comma 2 2 4 3 4 2" xfId="5132" xr:uid="{979E0B52-4252-4F80-92E5-4611E7CA5154}"/>
    <cellStyle name="Comma 2 2 4 3 4 2 2" xfId="11114" xr:uid="{23C9CCD5-E694-4E00-BCB2-B052E6DF8DD5}"/>
    <cellStyle name="Comma 2 2 4 3 4 2 2 2" xfId="22989" xr:uid="{0DD2E9F0-2353-4F56-A6FA-34B90E6A47F7}"/>
    <cellStyle name="Comma 2 2 4 3 4 2 2 2 2" xfId="46942" xr:uid="{B1A7F32F-4D1C-4F57-A821-1ACD55BC5DDE}"/>
    <cellStyle name="Comma 2 2 4 3 4 2 2 3" xfId="35078" xr:uid="{4D459891-1A36-4C6A-BE68-7CE83A67782D}"/>
    <cellStyle name="Comma 2 2 4 3 4 2 3" xfId="17053" xr:uid="{BBA4A505-2438-4824-A6A9-EE018BFE0B10}"/>
    <cellStyle name="Comma 2 2 4 3 4 2 3 2" xfId="41007" xr:uid="{1BC885DC-43B1-4653-9244-E04206652A68}"/>
    <cellStyle name="Comma 2 2 4 3 4 2 4" xfId="29120" xr:uid="{08BA9362-D8A4-4955-A5CD-6E2BCD00E5D5}"/>
    <cellStyle name="Comma 2 2 4 3 4 3" xfId="8164" xr:uid="{CB9E07EB-4AE9-4128-A272-06B675E0592F}"/>
    <cellStyle name="Comma 2 2 4 3 4 3 2" xfId="20047" xr:uid="{1AAD69CA-EFE1-4A23-A03C-C148CC2713CE}"/>
    <cellStyle name="Comma 2 2 4 3 4 3 2 2" xfId="44000" xr:uid="{F0F43B3B-7170-43B8-9509-42F826BC484E}"/>
    <cellStyle name="Comma 2 2 4 3 4 3 3" xfId="32129" xr:uid="{E79064F9-301D-439F-9C96-F6FE93E4D979}"/>
    <cellStyle name="Comma 2 2 4 3 4 4" xfId="14112" xr:uid="{3591418D-1E1C-4FAC-A6BD-4D72B709508C}"/>
    <cellStyle name="Comma 2 2 4 3 4 4 2" xfId="38066" xr:uid="{B275647E-3544-482D-8610-2B61F9BB2C08}"/>
    <cellStyle name="Comma 2 2 4 3 4 5" xfId="26172" xr:uid="{3E442ED8-4CA6-4602-9DCE-7F226603FF5F}"/>
    <cellStyle name="Comma 2 2 4 3 5" xfId="3702" xr:uid="{4E4E1ACD-D7C4-46E4-9CD1-30088972D2F5}"/>
    <cellStyle name="Comma 2 2 4 3 5 2" xfId="9684" xr:uid="{B8CC8255-8FB4-4763-986A-FA794E551638}"/>
    <cellStyle name="Comma 2 2 4 3 5 2 2" xfId="21559" xr:uid="{91082DFF-EF2E-4534-BDBF-FC264977943E}"/>
    <cellStyle name="Comma 2 2 4 3 5 2 2 2" xfId="45512" xr:uid="{AD4E45F4-168A-446B-941E-FCEB9E9DFADD}"/>
    <cellStyle name="Comma 2 2 4 3 5 2 3" xfId="33648" xr:uid="{1D3FBDBE-85F2-461A-8944-FCC5D4018447}"/>
    <cellStyle name="Comma 2 2 4 3 5 3" xfId="15623" xr:uid="{BB9E28A0-4225-4934-8A52-93AC01B516ED}"/>
    <cellStyle name="Comma 2 2 4 3 5 3 2" xfId="39577" xr:uid="{B3FA6C28-A8F3-43E2-B3F1-4B042D738450}"/>
    <cellStyle name="Comma 2 2 4 3 5 4" xfId="27690" xr:uid="{A4A2FF88-CE23-45E5-8802-2F61B5B64403}"/>
    <cellStyle name="Comma 2 2 4 3 6" xfId="6732" xr:uid="{A700A5DD-C35E-4A9D-B7FF-DB581958C2F3}"/>
    <cellStyle name="Comma 2 2 4 3 6 2" xfId="18617" xr:uid="{1B34AB9F-0A6C-41D1-A8F0-1F8A261C69A1}"/>
    <cellStyle name="Comma 2 2 4 3 6 2 2" xfId="42570" xr:uid="{39CC2C11-ADE0-4F2D-9C87-0E0446BAAFCF}"/>
    <cellStyle name="Comma 2 2 4 3 6 3" xfId="30699" xr:uid="{9D2FEA89-89F4-4AF9-88DE-0926AC611108}"/>
    <cellStyle name="Comma 2 2 4 3 7" xfId="12682" xr:uid="{5B58CBC7-5D96-40C1-B706-B062957641C6}"/>
    <cellStyle name="Comma 2 2 4 3 7 2" xfId="36636" xr:uid="{9243DDB0-67B2-45B0-9782-ACDE0908D98B}"/>
    <cellStyle name="Comma 2 2 4 3 8" xfId="24745" xr:uid="{49624557-9921-4F43-A578-6520396B506C}"/>
    <cellStyle name="Comma 2 2 4 4" xfId="897" xr:uid="{4F645966-11C3-4ABC-9B74-6DCAA53F5306}"/>
    <cellStyle name="Comma 2 2 4 4 2" xfId="1610" xr:uid="{765D2FB7-26C4-4940-8E13-22F53103AAA3}"/>
    <cellStyle name="Comma 2 2 4 4 2 2" xfId="3038" xr:uid="{148D20A7-F6AA-459E-A983-1E56DF2AECAA}"/>
    <cellStyle name="Comma 2 2 4 4 2 2 2" xfId="6028" xr:uid="{96FBE11D-C5D2-4D11-8238-96EFC9287424}"/>
    <cellStyle name="Comma 2 2 4 4 2 2 2 2" xfId="12010" xr:uid="{1AA97F75-FC46-42F0-ABCF-6364C540572A}"/>
    <cellStyle name="Comma 2 2 4 4 2 2 2 2 2" xfId="23885" xr:uid="{B3799086-B964-4237-B6B3-66286F213179}"/>
    <cellStyle name="Comma 2 2 4 4 2 2 2 2 2 2" xfId="47838" xr:uid="{9843BADE-51D6-4974-9C6A-8AF372B5FEFE}"/>
    <cellStyle name="Comma 2 2 4 4 2 2 2 2 3" xfId="35974" xr:uid="{43D339FE-8ED5-403B-B552-1C7A72EF5DA8}"/>
    <cellStyle name="Comma 2 2 4 4 2 2 2 3" xfId="17949" xr:uid="{D3D7356F-9869-464F-88CE-DA120FD3407B}"/>
    <cellStyle name="Comma 2 2 4 4 2 2 2 3 2" xfId="41903" xr:uid="{295D7392-B7D7-4E6C-967A-AFE188C3AB06}"/>
    <cellStyle name="Comma 2 2 4 4 2 2 2 4" xfId="30016" xr:uid="{4ED164FE-8BBD-4383-BCF7-CAD3DCACE51C}"/>
    <cellStyle name="Comma 2 2 4 4 2 2 3" xfId="9060" xr:uid="{302131C1-5C23-4CFE-B31C-9926F8A58265}"/>
    <cellStyle name="Comma 2 2 4 4 2 2 3 2" xfId="20943" xr:uid="{21BC8F6D-057E-45F5-AA64-12708C837F7C}"/>
    <cellStyle name="Comma 2 2 4 4 2 2 3 2 2" xfId="44896" xr:uid="{B2B531B3-F017-49EC-8C4B-905CB160A889}"/>
    <cellStyle name="Comma 2 2 4 4 2 2 3 3" xfId="33025" xr:uid="{3F4359EF-406D-47FE-B97B-903709221591}"/>
    <cellStyle name="Comma 2 2 4 4 2 2 4" xfId="15008" xr:uid="{8D7C85A2-1426-4885-AB7D-484EF29EBD3A}"/>
    <cellStyle name="Comma 2 2 4 4 2 2 4 2" xfId="38962" xr:uid="{EF719538-A0B2-45F5-9755-64153B221DA8}"/>
    <cellStyle name="Comma 2 2 4 4 2 2 5" xfId="27068" xr:uid="{B7DB7194-5ACF-4760-95B1-567E4FC7DE52}"/>
    <cellStyle name="Comma 2 2 4 4 2 3" xfId="4600" xr:uid="{B4F7FA4B-F0F8-4376-A79A-1CC8FF524384}"/>
    <cellStyle name="Comma 2 2 4 4 2 3 2" xfId="10582" xr:uid="{05918FBA-E706-49C2-8FAF-44342F73D335}"/>
    <cellStyle name="Comma 2 2 4 4 2 3 2 2" xfId="22457" xr:uid="{29F21013-7F9E-4BCB-8F91-B00A3E056588}"/>
    <cellStyle name="Comma 2 2 4 4 2 3 2 2 2" xfId="46410" xr:uid="{DA7E535C-B94B-4EC2-AC8C-FAF7B0B142F7}"/>
    <cellStyle name="Comma 2 2 4 4 2 3 2 3" xfId="34546" xr:uid="{A3802127-06BD-4C94-8D14-24D8726EDBE0}"/>
    <cellStyle name="Comma 2 2 4 4 2 3 3" xfId="16521" xr:uid="{51AA9C37-8159-4251-87EA-7FA8FE7296AB}"/>
    <cellStyle name="Comma 2 2 4 4 2 3 3 2" xfId="40475" xr:uid="{1D9DE6B9-9E1D-4CD4-86A5-3442333B59FF}"/>
    <cellStyle name="Comma 2 2 4 4 2 3 4" xfId="28588" xr:uid="{AB99F069-EB8E-4B1F-A582-D1418C6BE3CC}"/>
    <cellStyle name="Comma 2 2 4 4 2 4" xfId="7632" xr:uid="{E57EE4FD-6B52-4BB8-90B7-A38A0AE60877}"/>
    <cellStyle name="Comma 2 2 4 4 2 4 2" xfId="19515" xr:uid="{56D44D3E-DACD-4998-BCC9-5E8AAB7718EC}"/>
    <cellStyle name="Comma 2 2 4 4 2 4 2 2" xfId="43468" xr:uid="{A965CD08-63D8-4014-8E57-7C2D28867468}"/>
    <cellStyle name="Comma 2 2 4 4 2 4 3" xfId="31597" xr:uid="{82A62E6C-F552-4218-9507-3DE6A366E1C6}"/>
    <cellStyle name="Comma 2 2 4 4 2 5" xfId="13580" xr:uid="{B843DE43-B178-4AE9-B30B-CF3C28198157}"/>
    <cellStyle name="Comma 2 2 4 4 2 5 2" xfId="37534" xr:uid="{E2987E1F-2A5A-415C-898F-4707633BA3A9}"/>
    <cellStyle name="Comma 2 2 4 4 2 6" xfId="25640" xr:uid="{A6554F78-6A0E-4D57-AB89-26256A3799E6}"/>
    <cellStyle name="Comma 2 2 4 4 3" xfId="2324" xr:uid="{80733855-C937-4932-BF69-A5B369ABB936}"/>
    <cellStyle name="Comma 2 2 4 4 3 2" xfId="5314" xr:uid="{C16B9D9F-F643-4CFB-9B4D-2A7005FB61ED}"/>
    <cellStyle name="Comma 2 2 4 4 3 2 2" xfId="11296" xr:uid="{FE1DFB97-5ABC-4C08-9C2F-23BD8021D566}"/>
    <cellStyle name="Comma 2 2 4 4 3 2 2 2" xfId="23171" xr:uid="{5841F76F-D862-4AD4-A080-4AFAB4A557EB}"/>
    <cellStyle name="Comma 2 2 4 4 3 2 2 2 2" xfId="47124" xr:uid="{A5CD2F69-D876-45C4-8C49-4461418D58CC}"/>
    <cellStyle name="Comma 2 2 4 4 3 2 2 3" xfId="35260" xr:uid="{F8018C36-5D40-4486-BBAF-825CE9C545E8}"/>
    <cellStyle name="Comma 2 2 4 4 3 2 3" xfId="17235" xr:uid="{59CACCD0-EF66-4B96-9E5A-BACDDAFD2546}"/>
    <cellStyle name="Comma 2 2 4 4 3 2 3 2" xfId="41189" xr:uid="{CC12F176-4369-4E8B-9555-18E75993C54F}"/>
    <cellStyle name="Comma 2 2 4 4 3 2 4" xfId="29302" xr:uid="{FFA19898-37B2-4ABF-8BA4-E694ACF2A66E}"/>
    <cellStyle name="Comma 2 2 4 4 3 3" xfId="8346" xr:uid="{4C028DC7-AA09-4C1F-9DF8-A1128E82A3C3}"/>
    <cellStyle name="Comma 2 2 4 4 3 3 2" xfId="20229" xr:uid="{EA5FAD9E-5A45-497B-822C-92E76A577AA0}"/>
    <cellStyle name="Comma 2 2 4 4 3 3 2 2" xfId="44182" xr:uid="{BE79F163-FD16-4AE5-AAD8-C640E5941145}"/>
    <cellStyle name="Comma 2 2 4 4 3 3 3" xfId="32311" xr:uid="{D265A347-4CCB-41D0-85E6-7F2014710E15}"/>
    <cellStyle name="Comma 2 2 4 4 3 4" xfId="14294" xr:uid="{88A89063-2196-4EA8-A3D1-94E6C03B73B4}"/>
    <cellStyle name="Comma 2 2 4 4 3 4 2" xfId="38248" xr:uid="{67E369E0-A195-45D6-B775-156D0221F3A9}"/>
    <cellStyle name="Comma 2 2 4 4 3 5" xfId="26354" xr:uid="{D8FB83D1-A168-44FB-8D70-9D4F5C353B7B}"/>
    <cellStyle name="Comma 2 2 4 4 4" xfId="3886" xr:uid="{B6EEC0E2-B1E3-48D4-A97F-B1A82932DA96}"/>
    <cellStyle name="Comma 2 2 4 4 4 2" xfId="9868" xr:uid="{4C8FCF57-219D-4F20-A014-DECD3ABFBD83}"/>
    <cellStyle name="Comma 2 2 4 4 4 2 2" xfId="21743" xr:uid="{211D7360-15F9-465A-819D-C33335D9611F}"/>
    <cellStyle name="Comma 2 2 4 4 4 2 2 2" xfId="45696" xr:uid="{21E51997-402E-4F19-9591-BE9985AE6214}"/>
    <cellStyle name="Comma 2 2 4 4 4 2 3" xfId="33832" xr:uid="{DD307264-3275-4874-832D-A650E948135B}"/>
    <cellStyle name="Comma 2 2 4 4 4 3" xfId="15807" xr:uid="{E9A6C121-D794-4A31-950C-04587EB1F9BE}"/>
    <cellStyle name="Comma 2 2 4 4 4 3 2" xfId="39761" xr:uid="{8346169D-3661-4D4D-B197-0556B7233D76}"/>
    <cellStyle name="Comma 2 2 4 4 4 4" xfId="27874" xr:uid="{4F4F779B-3936-4209-B502-7F4D75F0D25D}"/>
    <cellStyle name="Comma 2 2 4 4 5" xfId="6918" xr:uid="{FCCFBAAF-9895-4061-AECF-795403A5A2DD}"/>
    <cellStyle name="Comma 2 2 4 4 5 2" xfId="18801" xr:uid="{657CD2EF-12F6-4863-B438-C77E2420575E}"/>
    <cellStyle name="Comma 2 2 4 4 5 2 2" xfId="42754" xr:uid="{BFA21545-4C61-4B7E-BF61-879D788A8830}"/>
    <cellStyle name="Comma 2 2 4 4 5 3" xfId="30883" xr:uid="{A65A1858-531B-4EB8-AB0C-946B2B558A9B}"/>
    <cellStyle name="Comma 2 2 4 4 6" xfId="12866" xr:uid="{3849D129-20B9-4D4F-9A0C-2CC2CBEC2F8D}"/>
    <cellStyle name="Comma 2 2 4 4 6 2" xfId="36820" xr:uid="{BAF4B617-DCB5-473F-82FD-3A0226D73BC4}"/>
    <cellStyle name="Comma 2 2 4 4 7" xfId="24927" xr:uid="{78B8A3B8-E28F-4739-AFE9-F95869B2D994}"/>
    <cellStyle name="Comma 2 2 4 5" xfId="1268" xr:uid="{564D541D-65DC-40D2-9FE7-A02C6850D47B}"/>
    <cellStyle name="Comma 2 2 4 5 2" xfId="2696" xr:uid="{1838FEC5-F098-469B-A9F5-9039488003E3}"/>
    <cellStyle name="Comma 2 2 4 5 2 2" xfId="5686" xr:uid="{6262A2B7-B81F-4B97-AC59-84AC0BAA338C}"/>
    <cellStyle name="Comma 2 2 4 5 2 2 2" xfId="11668" xr:uid="{E58D2168-A749-485F-84D8-0D0C6368CDFC}"/>
    <cellStyle name="Comma 2 2 4 5 2 2 2 2" xfId="23543" xr:uid="{1988C26D-CA5B-4C89-A54E-5E2EE8BFD075}"/>
    <cellStyle name="Comma 2 2 4 5 2 2 2 2 2" xfId="47496" xr:uid="{3675C2A8-837E-41A1-886F-926EB10B0C47}"/>
    <cellStyle name="Comma 2 2 4 5 2 2 2 3" xfId="35632" xr:uid="{FB1CA7F1-2DF6-4CF6-81F1-B83A9C714689}"/>
    <cellStyle name="Comma 2 2 4 5 2 2 3" xfId="17607" xr:uid="{39E67ACA-688F-46C1-AA20-D5FE8DC61849}"/>
    <cellStyle name="Comma 2 2 4 5 2 2 3 2" xfId="41561" xr:uid="{84F6D2BD-6702-409C-ADBF-7967DF57E93E}"/>
    <cellStyle name="Comma 2 2 4 5 2 2 4" xfId="29674" xr:uid="{6646E347-42F4-4CBC-B0C3-5FA512AE266D}"/>
    <cellStyle name="Comma 2 2 4 5 2 3" xfId="8718" xr:uid="{DCCEDD51-AECD-42FA-B23F-C5550287E2AB}"/>
    <cellStyle name="Comma 2 2 4 5 2 3 2" xfId="20601" xr:uid="{F89DCEC6-30C0-4C9B-9587-662F1BA9FECD}"/>
    <cellStyle name="Comma 2 2 4 5 2 3 2 2" xfId="44554" xr:uid="{D5C68042-41F4-4148-9F79-1569EE6F2815}"/>
    <cellStyle name="Comma 2 2 4 5 2 3 3" xfId="32683" xr:uid="{DFFF8B55-D89D-4BD8-9202-848ADF2083B3}"/>
    <cellStyle name="Comma 2 2 4 5 2 4" xfId="14666" xr:uid="{F7A53E26-B3DD-4D04-ADC2-0D91E93D773D}"/>
    <cellStyle name="Comma 2 2 4 5 2 4 2" xfId="38620" xr:uid="{A7686A04-3EE9-4E53-B1AB-DB67F9630B5A}"/>
    <cellStyle name="Comma 2 2 4 5 2 5" xfId="26726" xr:uid="{6EA6AA33-6931-479A-AECC-52F1FB17E87E}"/>
    <cellStyle name="Comma 2 2 4 5 3" xfId="4258" xr:uid="{15210F6E-49FD-4EC5-B3B8-A1B6633263F0}"/>
    <cellStyle name="Comma 2 2 4 5 3 2" xfId="10240" xr:uid="{75D594AF-BE8E-4FE3-82F4-D7C9700D602E}"/>
    <cellStyle name="Comma 2 2 4 5 3 2 2" xfId="22115" xr:uid="{E24F9982-E078-4EE6-AB9C-53D47DC780E5}"/>
    <cellStyle name="Comma 2 2 4 5 3 2 2 2" xfId="46068" xr:uid="{71D2F356-F400-4C5C-B72C-604697731531}"/>
    <cellStyle name="Comma 2 2 4 5 3 2 3" xfId="34204" xr:uid="{052DEBB6-3EC5-4C99-A5A8-FF076835C875}"/>
    <cellStyle name="Comma 2 2 4 5 3 3" xfId="16179" xr:uid="{6DE18AA5-53FD-4E1C-9CBF-A02760A76282}"/>
    <cellStyle name="Comma 2 2 4 5 3 3 2" xfId="40133" xr:uid="{C24C82B9-72EE-4B17-90DE-FF62469BAED6}"/>
    <cellStyle name="Comma 2 2 4 5 3 4" xfId="28246" xr:uid="{EF255F30-AB5E-4491-9AB1-D3A6A772209C}"/>
    <cellStyle name="Comma 2 2 4 5 4" xfId="7290" xr:uid="{15A5F19E-E957-47F5-A5A7-56F9443B160A}"/>
    <cellStyle name="Comma 2 2 4 5 4 2" xfId="19173" xr:uid="{59622344-9335-44FA-8FD5-B455D3BF35DB}"/>
    <cellStyle name="Comma 2 2 4 5 4 2 2" xfId="43126" xr:uid="{BC2C3973-7C6F-4DFA-8F27-E404EFF1FC97}"/>
    <cellStyle name="Comma 2 2 4 5 4 3" xfId="31255" xr:uid="{6D333229-721B-48AD-A178-00B0838D9046}"/>
    <cellStyle name="Comma 2 2 4 5 5" xfId="13238" xr:uid="{81B54392-CE2B-450D-B302-C076B08CBE8B}"/>
    <cellStyle name="Comma 2 2 4 5 5 2" xfId="37192" xr:uid="{CF81DB2E-952D-4F10-BAFE-5B327E4867BD}"/>
    <cellStyle name="Comma 2 2 4 5 6" xfId="25298" xr:uid="{31215F7A-48FD-4206-953B-0FF1D0E1C552}"/>
    <cellStyle name="Comma 2 2 4 6" xfId="1982" xr:uid="{96FD71E4-6944-4CFF-9F0B-52E84A1B31A6}"/>
    <cellStyle name="Comma 2 2 4 6 2" xfId="4972" xr:uid="{BEAA5959-E65A-44D6-A72F-F265E17C0208}"/>
    <cellStyle name="Comma 2 2 4 6 2 2" xfId="10954" xr:uid="{848BFB74-C1E9-4AF1-9EF0-700EE62A64CD}"/>
    <cellStyle name="Comma 2 2 4 6 2 2 2" xfId="22829" xr:uid="{3BE5FF45-11E3-485B-B18A-250728F150C8}"/>
    <cellStyle name="Comma 2 2 4 6 2 2 2 2" xfId="46782" xr:uid="{0E1FD18C-A9EC-4058-AF9E-599043BA1129}"/>
    <cellStyle name="Comma 2 2 4 6 2 2 3" xfId="34918" xr:uid="{F32515A7-E440-4DD6-904E-3A5E0A9EF0AF}"/>
    <cellStyle name="Comma 2 2 4 6 2 3" xfId="16893" xr:uid="{9619CE75-141F-427C-A8D1-24A692A113C8}"/>
    <cellStyle name="Comma 2 2 4 6 2 3 2" xfId="40847" xr:uid="{5C0BCF24-CFAD-4770-8A12-906A01E3FFAE}"/>
    <cellStyle name="Comma 2 2 4 6 2 4" xfId="28960" xr:uid="{4D93A11E-285C-4379-B89F-54501678AF05}"/>
    <cellStyle name="Comma 2 2 4 6 3" xfId="8004" xr:uid="{0FB25997-7E85-447B-87C8-36775CBB7B72}"/>
    <cellStyle name="Comma 2 2 4 6 3 2" xfId="19887" xr:uid="{A5974607-6E86-4FE7-9163-E829240C088A}"/>
    <cellStyle name="Comma 2 2 4 6 3 2 2" xfId="43840" xr:uid="{EF763063-56BE-4441-99C2-B83571466C41}"/>
    <cellStyle name="Comma 2 2 4 6 3 3" xfId="31969" xr:uid="{D123CFA6-EEE0-444D-AF20-A911501C0DA7}"/>
    <cellStyle name="Comma 2 2 4 6 4" xfId="13952" xr:uid="{AC56B5A6-E4C4-44FF-990A-B60BF7859FB7}"/>
    <cellStyle name="Comma 2 2 4 6 4 2" xfId="37906" xr:uid="{4B55926D-A347-49A7-818E-B84A54487659}"/>
    <cellStyle name="Comma 2 2 4 6 5" xfId="26012" xr:uid="{EFF16A9A-AD2D-4C3A-A194-8DE3C71A550C}"/>
    <cellStyle name="Comma 2 2 4 7" xfId="3542" xr:uid="{91B2235D-929C-4039-BC5A-2EA5214133CC}"/>
    <cellStyle name="Comma 2 2 4 7 2" xfId="9524" xr:uid="{CB4DCBC0-3FF4-45A7-A78D-78FFE182B2D6}"/>
    <cellStyle name="Comma 2 2 4 7 2 2" xfId="21399" xr:uid="{42B46EB2-8FFB-4380-84E7-F071200774BB}"/>
    <cellStyle name="Comma 2 2 4 7 2 2 2" xfId="45352" xr:uid="{A5516B07-8736-49D4-8DE1-85396E470E7F}"/>
    <cellStyle name="Comma 2 2 4 7 2 3" xfId="33488" xr:uid="{49A17A15-DDC2-4521-904D-769D982C43B0}"/>
    <cellStyle name="Comma 2 2 4 7 3" xfId="15463" xr:uid="{CD675D5F-3ED5-4047-B02F-45A21037EA32}"/>
    <cellStyle name="Comma 2 2 4 7 3 2" xfId="39417" xr:uid="{A5732456-614D-4BAF-B7FA-0D9BEA3411B9}"/>
    <cellStyle name="Comma 2 2 4 7 4" xfId="27530" xr:uid="{CFFE85BE-F332-42D2-A16A-10EFCA1DBB11}"/>
    <cellStyle name="Comma 2 2 4 8" xfId="6570" xr:uid="{84A309D8-A5AD-4E27-8AE7-D76BE17D0378}"/>
    <cellStyle name="Comma 2 2 4 8 2" xfId="18458" xr:uid="{A88378C6-52E8-4C3A-AA6A-1205716B6D35}"/>
    <cellStyle name="Comma 2 2 4 8 2 2" xfId="42411" xr:uid="{7E6C8278-C08D-4571-BC9B-96151AA8D839}"/>
    <cellStyle name="Comma 2 2 4 8 3" xfId="30538" xr:uid="{9C7196A7-E43D-41E6-817B-4DBA09743810}"/>
    <cellStyle name="Comma 2 2 4 9" xfId="12522" xr:uid="{47246D78-5D09-4086-8756-3D2D43807649}"/>
    <cellStyle name="Comma 2 2 4 9 2" xfId="36476" xr:uid="{0D7E262C-E947-4F90-9B64-7E733002F3CA}"/>
    <cellStyle name="Comma 2 2 5" xfId="535" xr:uid="{F257D2A2-DC17-4758-99DC-7EF41C20C23E}"/>
    <cellStyle name="Comma 2 2 5 10" xfId="24597" xr:uid="{BE5C9836-722D-4269-A52C-071B0EC9B242}"/>
    <cellStyle name="Comma 2 2 5 2" xfId="626" xr:uid="{E8870128-E025-4631-AEB5-750A6BFEB893}"/>
    <cellStyle name="Comma 2 2 5 2 2" xfId="783" xr:uid="{2518AE21-19AB-4D7D-AE32-8CC897CB3802}"/>
    <cellStyle name="Comma 2 2 5 2 2 2" xfId="1149" xr:uid="{3F58F7DD-C523-4BC1-BCF0-D56232B704F6}"/>
    <cellStyle name="Comma 2 2 5 2 2 2 2" xfId="1863" xr:uid="{D1B94FD3-6249-4201-B6C7-7DA0AD5B83AD}"/>
    <cellStyle name="Comma 2 2 5 2 2 2 2 2" xfId="3291" xr:uid="{F644C9B9-20CA-40CB-8D89-B9BB6DBCC746}"/>
    <cellStyle name="Comma 2 2 5 2 2 2 2 2 2" xfId="6281" xr:uid="{9B599127-487F-4490-8E80-F8BB50B04C3E}"/>
    <cellStyle name="Comma 2 2 5 2 2 2 2 2 2 2" xfId="12263" xr:uid="{EC1CE7D6-8677-4E9D-8356-03FC7E9C8B70}"/>
    <cellStyle name="Comma 2 2 5 2 2 2 2 2 2 2 2" xfId="24138" xr:uid="{1AAABBFA-3C3C-4464-9D64-DBBB98071D06}"/>
    <cellStyle name="Comma 2 2 5 2 2 2 2 2 2 2 2 2" xfId="48091" xr:uid="{2B2AA790-93E9-43C2-9C9A-8DE781885531}"/>
    <cellStyle name="Comma 2 2 5 2 2 2 2 2 2 2 3" xfId="36227" xr:uid="{B6D2FEB7-6832-455F-99DF-EB1083E184E4}"/>
    <cellStyle name="Comma 2 2 5 2 2 2 2 2 2 3" xfId="18202" xr:uid="{C2E1BEBA-27A3-4501-A43D-0B7B31FAC2A0}"/>
    <cellStyle name="Comma 2 2 5 2 2 2 2 2 2 3 2" xfId="42156" xr:uid="{199E0E6B-6E98-4FDA-B916-27C6072F2F25}"/>
    <cellStyle name="Comma 2 2 5 2 2 2 2 2 2 4" xfId="30269" xr:uid="{32327E79-FA5D-43CF-94FD-07691BFAA9C7}"/>
    <cellStyle name="Comma 2 2 5 2 2 2 2 2 3" xfId="9313" xr:uid="{DFD62553-8A59-46AA-8059-6A160FA842E1}"/>
    <cellStyle name="Comma 2 2 5 2 2 2 2 2 3 2" xfId="21196" xr:uid="{FD2DC7BB-0088-44FE-B7BB-DAB97C819AD3}"/>
    <cellStyle name="Comma 2 2 5 2 2 2 2 2 3 2 2" xfId="45149" xr:uid="{5BCB353A-5741-4249-83DC-D0986EDFEE01}"/>
    <cellStyle name="Comma 2 2 5 2 2 2 2 2 3 3" xfId="33278" xr:uid="{B7447934-B438-4075-8B0C-D7FA44003B28}"/>
    <cellStyle name="Comma 2 2 5 2 2 2 2 2 4" xfId="15261" xr:uid="{D398DAC9-8501-4C2C-A08A-77894A2652BF}"/>
    <cellStyle name="Comma 2 2 5 2 2 2 2 2 4 2" xfId="39215" xr:uid="{CF33D7CB-8270-4121-AD4B-4718C67460FF}"/>
    <cellStyle name="Comma 2 2 5 2 2 2 2 2 5" xfId="27321" xr:uid="{D8C83E30-DB05-4F30-8FA9-EA73147EB383}"/>
    <cellStyle name="Comma 2 2 5 2 2 2 2 3" xfId="4853" xr:uid="{5044C37C-B500-4612-9B7A-795F4B2344F1}"/>
    <cellStyle name="Comma 2 2 5 2 2 2 2 3 2" xfId="10835" xr:uid="{907A3B9E-63FB-469C-B8F3-81F800DD764C}"/>
    <cellStyle name="Comma 2 2 5 2 2 2 2 3 2 2" xfId="22710" xr:uid="{2CF45C57-24E6-48D2-9DB7-D4EF342143F7}"/>
    <cellStyle name="Comma 2 2 5 2 2 2 2 3 2 2 2" xfId="46663" xr:uid="{40189A66-557D-4ADC-BC54-2BE96A602B2B}"/>
    <cellStyle name="Comma 2 2 5 2 2 2 2 3 2 3" xfId="34799" xr:uid="{BB0A7283-C0B5-43EF-A566-771C7BEA2511}"/>
    <cellStyle name="Comma 2 2 5 2 2 2 2 3 3" xfId="16774" xr:uid="{67FDDDAA-47F9-4188-8FA9-61C747AC1595}"/>
    <cellStyle name="Comma 2 2 5 2 2 2 2 3 3 2" xfId="40728" xr:uid="{B9FF058B-D118-4112-8240-D47C35FFDFF5}"/>
    <cellStyle name="Comma 2 2 5 2 2 2 2 3 4" xfId="28841" xr:uid="{54D5CD90-7733-49A2-8310-79C184AAF9B8}"/>
    <cellStyle name="Comma 2 2 5 2 2 2 2 4" xfId="7885" xr:uid="{0746D7AD-166E-42E7-BAC4-0A179197E8A9}"/>
    <cellStyle name="Comma 2 2 5 2 2 2 2 4 2" xfId="19768" xr:uid="{0ED8CA30-4506-412F-BE2E-EFDB26652E19}"/>
    <cellStyle name="Comma 2 2 5 2 2 2 2 4 2 2" xfId="43721" xr:uid="{E0D3EC1B-7BB8-4B3F-8BEC-F5D85CDB56CF}"/>
    <cellStyle name="Comma 2 2 5 2 2 2 2 4 3" xfId="31850" xr:uid="{88567824-D9BE-463B-8B08-82D7BF268B7C}"/>
    <cellStyle name="Comma 2 2 5 2 2 2 2 5" xfId="13833" xr:uid="{B624A757-6F65-4643-A4DC-2D8786694362}"/>
    <cellStyle name="Comma 2 2 5 2 2 2 2 5 2" xfId="37787" xr:uid="{B33DCBEF-AC79-427E-BBD5-2555014EC572}"/>
    <cellStyle name="Comma 2 2 5 2 2 2 2 6" xfId="25893" xr:uid="{329EC97D-B6EB-4451-AF4E-A3C8A77542FF}"/>
    <cellStyle name="Comma 2 2 5 2 2 2 3" xfId="2577" xr:uid="{1BB0FB35-2104-4FDB-9CF6-017767ACB7B7}"/>
    <cellStyle name="Comma 2 2 5 2 2 2 3 2" xfId="5567" xr:uid="{C317136C-7B29-40D4-8013-88D44D1BEDCB}"/>
    <cellStyle name="Comma 2 2 5 2 2 2 3 2 2" xfId="11549" xr:uid="{66EEF76B-7218-4678-8EC1-0BD456F87996}"/>
    <cellStyle name="Comma 2 2 5 2 2 2 3 2 2 2" xfId="23424" xr:uid="{5A757057-0935-46DD-98A9-F06B0AD71728}"/>
    <cellStyle name="Comma 2 2 5 2 2 2 3 2 2 2 2" xfId="47377" xr:uid="{7C40C890-48E3-4C2B-96EB-4D9A157F05B6}"/>
    <cellStyle name="Comma 2 2 5 2 2 2 3 2 2 3" xfId="35513" xr:uid="{F40CD75F-A226-4761-9B5A-F003B21CE8AD}"/>
    <cellStyle name="Comma 2 2 5 2 2 2 3 2 3" xfId="17488" xr:uid="{821AB039-AA2A-41C7-8FDC-BA7AB7D52E51}"/>
    <cellStyle name="Comma 2 2 5 2 2 2 3 2 3 2" xfId="41442" xr:uid="{3DA7064C-2A16-4DFA-BCD3-2EF7CEA98339}"/>
    <cellStyle name="Comma 2 2 5 2 2 2 3 2 4" xfId="29555" xr:uid="{4176BDED-74B0-44A9-B1B2-34EC2EE1A5F0}"/>
    <cellStyle name="Comma 2 2 5 2 2 2 3 3" xfId="8599" xr:uid="{F9A53A78-2658-4541-9F3C-146349C087DD}"/>
    <cellStyle name="Comma 2 2 5 2 2 2 3 3 2" xfId="20482" xr:uid="{66E4B576-F04F-4BDF-95D5-C03C4683B264}"/>
    <cellStyle name="Comma 2 2 5 2 2 2 3 3 2 2" xfId="44435" xr:uid="{6877AEF3-FE17-494B-A06E-B9E05BFAC36F}"/>
    <cellStyle name="Comma 2 2 5 2 2 2 3 3 3" xfId="32564" xr:uid="{FA87FE11-6584-4D0C-AD4F-67AEB5EED699}"/>
    <cellStyle name="Comma 2 2 5 2 2 2 3 4" xfId="14547" xr:uid="{2BD895B8-0045-42F3-AE95-C37142B85531}"/>
    <cellStyle name="Comma 2 2 5 2 2 2 3 4 2" xfId="38501" xr:uid="{C4ECC379-5ABB-4E5B-B608-E236492EE402}"/>
    <cellStyle name="Comma 2 2 5 2 2 2 3 5" xfId="26607" xr:uid="{6F3F305F-1A04-4C35-B5A1-99E71536865C}"/>
    <cellStyle name="Comma 2 2 5 2 2 2 4" xfId="4139" xr:uid="{E62884A1-D320-4074-A442-EF63BCB4C294}"/>
    <cellStyle name="Comma 2 2 5 2 2 2 4 2" xfId="10121" xr:uid="{F4E2769C-ECB7-4048-9B46-9FF507DAFB57}"/>
    <cellStyle name="Comma 2 2 5 2 2 2 4 2 2" xfId="21996" xr:uid="{B3EBEE32-BA65-4B8C-A347-8AFEF8B7E52D}"/>
    <cellStyle name="Comma 2 2 5 2 2 2 4 2 2 2" xfId="45949" xr:uid="{19BEBC70-7ED1-4F31-9251-201B650087C8}"/>
    <cellStyle name="Comma 2 2 5 2 2 2 4 2 3" xfId="34085" xr:uid="{12790463-8B8B-47D6-8C5E-26B25434F324}"/>
    <cellStyle name="Comma 2 2 5 2 2 2 4 3" xfId="16060" xr:uid="{D13FD1E3-BD63-4C46-8013-1DCA33286265}"/>
    <cellStyle name="Comma 2 2 5 2 2 2 4 3 2" xfId="40014" xr:uid="{22167F1E-6D07-4321-9C9C-4A1930B80113}"/>
    <cellStyle name="Comma 2 2 5 2 2 2 4 4" xfId="28127" xr:uid="{78C654B2-0AF4-4640-8170-1D3903F68172}"/>
    <cellStyle name="Comma 2 2 5 2 2 2 5" xfId="7171" xr:uid="{8B19C6E9-4277-45ED-92E2-9265A97C22C2}"/>
    <cellStyle name="Comma 2 2 5 2 2 2 5 2" xfId="19054" xr:uid="{C87167F6-A587-4114-BB1D-CB91E2194903}"/>
    <cellStyle name="Comma 2 2 5 2 2 2 5 2 2" xfId="43007" xr:uid="{9701ADEA-EED7-4511-A92E-6AFAFCF4FA47}"/>
    <cellStyle name="Comma 2 2 5 2 2 2 5 3" xfId="31136" xr:uid="{1B8D9316-59AB-4523-96D3-16366E1ABAC8}"/>
    <cellStyle name="Comma 2 2 5 2 2 2 6" xfId="13119" xr:uid="{BDEDFABF-DE14-4E5C-BFD2-5C389891C685}"/>
    <cellStyle name="Comma 2 2 5 2 2 2 6 2" xfId="37073" xr:uid="{3076C582-FE35-4DEE-88AD-CD32D19A52B7}"/>
    <cellStyle name="Comma 2 2 5 2 2 2 7" xfId="25179" xr:uid="{36DA804D-E425-4798-B79B-607632D06F35}"/>
    <cellStyle name="Comma 2 2 5 2 2 3" xfId="1521" xr:uid="{47E6129D-31B9-4AC4-B10B-EECA8DC965FA}"/>
    <cellStyle name="Comma 2 2 5 2 2 3 2" xfId="2949" xr:uid="{7CB165A6-7C7A-44C7-8389-79CEE4247291}"/>
    <cellStyle name="Comma 2 2 5 2 2 3 2 2" xfId="5939" xr:uid="{9EADF6F9-233E-49C5-AB5E-3C3ACB04E017}"/>
    <cellStyle name="Comma 2 2 5 2 2 3 2 2 2" xfId="11921" xr:uid="{3CEE159E-054D-441A-A4A9-D7C27AE74034}"/>
    <cellStyle name="Comma 2 2 5 2 2 3 2 2 2 2" xfId="23796" xr:uid="{183C45C1-14FB-4157-8A2D-AF8058F5B9D7}"/>
    <cellStyle name="Comma 2 2 5 2 2 3 2 2 2 2 2" xfId="47749" xr:uid="{C794F5AC-2BF0-4B83-871D-4D17B79F3C79}"/>
    <cellStyle name="Comma 2 2 5 2 2 3 2 2 2 3" xfId="35885" xr:uid="{05B823BE-6DD3-48B2-8F37-9F7834749E33}"/>
    <cellStyle name="Comma 2 2 5 2 2 3 2 2 3" xfId="17860" xr:uid="{FE85267F-AADC-4FF6-BC5B-17C044D94533}"/>
    <cellStyle name="Comma 2 2 5 2 2 3 2 2 3 2" xfId="41814" xr:uid="{76A7BD8F-EDF8-4F6B-9DF6-007B584A6810}"/>
    <cellStyle name="Comma 2 2 5 2 2 3 2 2 4" xfId="29927" xr:uid="{D596600A-55C0-4396-9D1C-104511346F0E}"/>
    <cellStyle name="Comma 2 2 5 2 2 3 2 3" xfId="8971" xr:uid="{C7D2CCC1-305E-458B-9D64-998E2E269CA4}"/>
    <cellStyle name="Comma 2 2 5 2 2 3 2 3 2" xfId="20854" xr:uid="{554E6B82-15FA-4B22-9BA4-915410F92676}"/>
    <cellStyle name="Comma 2 2 5 2 2 3 2 3 2 2" xfId="44807" xr:uid="{FAE9E3C1-3B5A-43A9-B0D2-71D00EB72DC2}"/>
    <cellStyle name="Comma 2 2 5 2 2 3 2 3 3" xfId="32936" xr:uid="{828BE6B7-2970-452F-8946-8C5B0920338E}"/>
    <cellStyle name="Comma 2 2 5 2 2 3 2 4" xfId="14919" xr:uid="{BCB4AC6C-7A84-462D-A450-44980FEA0D5F}"/>
    <cellStyle name="Comma 2 2 5 2 2 3 2 4 2" xfId="38873" xr:uid="{305C7F64-63E9-49BA-A3F2-BBC204A7183D}"/>
    <cellStyle name="Comma 2 2 5 2 2 3 2 5" xfId="26979" xr:uid="{B77F9A3D-57B3-41AC-9D35-A17D80ED8694}"/>
    <cellStyle name="Comma 2 2 5 2 2 3 3" xfId="4511" xr:uid="{4EB342B6-10F1-4EDD-9970-CDA330BE2629}"/>
    <cellStyle name="Comma 2 2 5 2 2 3 3 2" xfId="10493" xr:uid="{FD239EF2-CDBA-4F9C-83F0-50703E733011}"/>
    <cellStyle name="Comma 2 2 5 2 2 3 3 2 2" xfId="22368" xr:uid="{811DDED4-3EAC-4EE7-B456-C9EAEFEA0C24}"/>
    <cellStyle name="Comma 2 2 5 2 2 3 3 2 2 2" xfId="46321" xr:uid="{BF86286B-4B20-4BF2-9F37-E8164B68F616}"/>
    <cellStyle name="Comma 2 2 5 2 2 3 3 2 3" xfId="34457" xr:uid="{B5FABDB3-3996-47B1-9F9D-398B2C6F55C3}"/>
    <cellStyle name="Comma 2 2 5 2 2 3 3 3" xfId="16432" xr:uid="{F1BD7D1C-F6AB-4CDA-96EB-4DE73F71E8CD}"/>
    <cellStyle name="Comma 2 2 5 2 2 3 3 3 2" xfId="40386" xr:uid="{B63B7DE7-3DD3-4EFB-9F87-ECFF1DD4F3FB}"/>
    <cellStyle name="Comma 2 2 5 2 2 3 3 4" xfId="28499" xr:uid="{0F3C255F-36AB-47C4-888D-ACC8CE7067D3}"/>
    <cellStyle name="Comma 2 2 5 2 2 3 4" xfId="7543" xr:uid="{D388FD4B-2192-4845-BD6F-0C741125F38E}"/>
    <cellStyle name="Comma 2 2 5 2 2 3 4 2" xfId="19426" xr:uid="{C2192968-54D7-49B2-B04E-AD6FFD5369CC}"/>
    <cellStyle name="Comma 2 2 5 2 2 3 4 2 2" xfId="43379" xr:uid="{71388F4B-9491-4787-A33E-FCC8BF4DD4BA}"/>
    <cellStyle name="Comma 2 2 5 2 2 3 4 3" xfId="31508" xr:uid="{9E731578-F896-4148-86E4-17071C72AAFA}"/>
    <cellStyle name="Comma 2 2 5 2 2 3 5" xfId="13491" xr:uid="{AC904833-7F58-46C7-8FC5-7B726AAEABE0}"/>
    <cellStyle name="Comma 2 2 5 2 2 3 5 2" xfId="37445" xr:uid="{109B4B4B-CB4C-49FA-83A2-25EF4BC02486}"/>
    <cellStyle name="Comma 2 2 5 2 2 3 6" xfId="25551" xr:uid="{FDED785C-FE0E-414E-9289-423F4E18157A}"/>
    <cellStyle name="Comma 2 2 5 2 2 4" xfId="2235" xr:uid="{01E4A6B6-6027-4A2A-8598-FBFE1EE3FCCD}"/>
    <cellStyle name="Comma 2 2 5 2 2 4 2" xfId="5225" xr:uid="{38395BC9-018D-4141-A4EA-C950364F9DEC}"/>
    <cellStyle name="Comma 2 2 5 2 2 4 2 2" xfId="11207" xr:uid="{7D7900BE-9443-48A4-AFD3-513DAC6E6326}"/>
    <cellStyle name="Comma 2 2 5 2 2 4 2 2 2" xfId="23082" xr:uid="{A7751488-7B01-45AF-ACB2-A7F49F4FC53A}"/>
    <cellStyle name="Comma 2 2 5 2 2 4 2 2 2 2" xfId="47035" xr:uid="{608D7CDF-15FC-46D6-909C-DAAB99F0A241}"/>
    <cellStyle name="Comma 2 2 5 2 2 4 2 2 3" xfId="35171" xr:uid="{91432D25-D81B-49D9-83B2-29D0AEBD95BF}"/>
    <cellStyle name="Comma 2 2 5 2 2 4 2 3" xfId="17146" xr:uid="{5DAE7C94-6C42-4C86-A761-0037CB623A56}"/>
    <cellStyle name="Comma 2 2 5 2 2 4 2 3 2" xfId="41100" xr:uid="{7EA5E719-62E9-4CB2-AE21-7E88E91EB56E}"/>
    <cellStyle name="Comma 2 2 5 2 2 4 2 4" xfId="29213" xr:uid="{AFF7F790-9878-4EE2-9F00-0FD8A0095604}"/>
    <cellStyle name="Comma 2 2 5 2 2 4 3" xfId="8257" xr:uid="{BD7E1D10-21E4-4D89-9473-0B8F4AA16D4E}"/>
    <cellStyle name="Comma 2 2 5 2 2 4 3 2" xfId="20140" xr:uid="{AF839FF6-B89D-4D0D-95C7-880A598AE56F}"/>
    <cellStyle name="Comma 2 2 5 2 2 4 3 2 2" xfId="44093" xr:uid="{EAA34C1E-AB71-42A2-A422-08EF7CDEE8BE}"/>
    <cellStyle name="Comma 2 2 5 2 2 4 3 3" xfId="32222" xr:uid="{F0C27B85-AC6E-463D-8E8E-B22488B8E40D}"/>
    <cellStyle name="Comma 2 2 5 2 2 4 4" xfId="14205" xr:uid="{530813C1-F694-4935-BD07-F44C8AAC48CE}"/>
    <cellStyle name="Comma 2 2 5 2 2 4 4 2" xfId="38159" xr:uid="{BFF78BD3-5DC4-4F05-8DED-55A84927C94B}"/>
    <cellStyle name="Comma 2 2 5 2 2 4 5" xfId="26265" xr:uid="{0CB4FDD7-DF0E-473B-8D64-C82A9661DF48}"/>
    <cellStyle name="Comma 2 2 5 2 2 5" xfId="3795" xr:uid="{D08A5332-4299-4348-9B16-85DDACFB0BE1}"/>
    <cellStyle name="Comma 2 2 5 2 2 5 2" xfId="9777" xr:uid="{B4BD4892-C6D0-4380-A551-5A368E8792F9}"/>
    <cellStyle name="Comma 2 2 5 2 2 5 2 2" xfId="21652" xr:uid="{F8B6D43A-D928-4EB2-8564-879909172510}"/>
    <cellStyle name="Comma 2 2 5 2 2 5 2 2 2" xfId="45605" xr:uid="{50D98550-BDCD-4682-A9EE-E042F1D34A3F}"/>
    <cellStyle name="Comma 2 2 5 2 2 5 2 3" xfId="33741" xr:uid="{6301A6C2-638D-4CDD-BBA3-5B4840DB1FEC}"/>
    <cellStyle name="Comma 2 2 5 2 2 5 3" xfId="15716" xr:uid="{056DF775-DCB6-48C5-BB51-34CF461FC483}"/>
    <cellStyle name="Comma 2 2 5 2 2 5 3 2" xfId="39670" xr:uid="{369DBD4D-14AC-4B05-BC6D-ECB7D0CB4D41}"/>
    <cellStyle name="Comma 2 2 5 2 2 5 4" xfId="27783" xr:uid="{1194C3B5-5A19-4926-A866-FC6C0D5F42D0}"/>
    <cellStyle name="Comma 2 2 5 2 2 6" xfId="6825" xr:uid="{6824B2F0-CB5D-488B-9D8B-DFD659AAFA9E}"/>
    <cellStyle name="Comma 2 2 5 2 2 6 2" xfId="18710" xr:uid="{3187A7BE-4DD4-42C0-BFC4-CB523774C199}"/>
    <cellStyle name="Comma 2 2 5 2 2 6 2 2" xfId="42663" xr:uid="{C9E92A4A-1B66-43B9-B53A-8DAB32449FBE}"/>
    <cellStyle name="Comma 2 2 5 2 2 6 3" xfId="30792" xr:uid="{B49E5A42-6BCD-4086-9FDF-33216F013F33}"/>
    <cellStyle name="Comma 2 2 5 2 2 7" xfId="12775" xr:uid="{46A99FD2-E88E-467C-9CCA-622937714FAD}"/>
    <cellStyle name="Comma 2 2 5 2 2 7 2" xfId="36729" xr:uid="{811FB4DA-6B9A-408C-8EFB-0D82721E4A4A}"/>
    <cellStyle name="Comma 2 2 5 2 2 8" xfId="24836" xr:uid="{62F43A29-1D41-4FFA-984C-C6556C2E316D}"/>
    <cellStyle name="Comma 2 2 5 2 3" xfId="990" xr:uid="{EDA15253-90CE-4213-BD29-D4B129848A6E}"/>
    <cellStyle name="Comma 2 2 5 2 3 2" xfId="1703" xr:uid="{96D621F9-35F5-49F6-9495-EC06DB19BF0E}"/>
    <cellStyle name="Comma 2 2 5 2 3 2 2" xfId="3131" xr:uid="{79454905-27B0-413D-B661-4764BA974579}"/>
    <cellStyle name="Comma 2 2 5 2 3 2 2 2" xfId="6121" xr:uid="{B2B5B59B-F527-4255-BF24-9D28960D0219}"/>
    <cellStyle name="Comma 2 2 5 2 3 2 2 2 2" xfId="12103" xr:uid="{E0F709BF-F4DB-4E57-93ED-B1C042D9244D}"/>
    <cellStyle name="Comma 2 2 5 2 3 2 2 2 2 2" xfId="23978" xr:uid="{DD5CE66F-1798-468C-B82B-D80EBB446C79}"/>
    <cellStyle name="Comma 2 2 5 2 3 2 2 2 2 2 2" xfId="47931" xr:uid="{921F395D-63FA-4B82-A946-A636171F8316}"/>
    <cellStyle name="Comma 2 2 5 2 3 2 2 2 2 3" xfId="36067" xr:uid="{D3F8ABAD-65EE-49F8-8A10-3B3ED98071E6}"/>
    <cellStyle name="Comma 2 2 5 2 3 2 2 2 3" xfId="18042" xr:uid="{E9037AB2-C328-462E-9918-7A998A0C4982}"/>
    <cellStyle name="Comma 2 2 5 2 3 2 2 2 3 2" xfId="41996" xr:uid="{BEBD7198-88E1-490C-A28A-0D6F2ACB2201}"/>
    <cellStyle name="Comma 2 2 5 2 3 2 2 2 4" xfId="30109" xr:uid="{11432B5A-41A2-4F87-8BD3-CA5B33AFFC1C}"/>
    <cellStyle name="Comma 2 2 5 2 3 2 2 3" xfId="9153" xr:uid="{473023F6-5A1B-488A-AF14-D15A34ABA927}"/>
    <cellStyle name="Comma 2 2 5 2 3 2 2 3 2" xfId="21036" xr:uid="{DE52D9A9-BAF3-4791-B82A-C194DB2CCD9C}"/>
    <cellStyle name="Comma 2 2 5 2 3 2 2 3 2 2" xfId="44989" xr:uid="{BA81F0E9-0117-4586-AD06-CE935E87BD53}"/>
    <cellStyle name="Comma 2 2 5 2 3 2 2 3 3" xfId="33118" xr:uid="{04A62AD7-F497-4758-AAA8-A0F4E8139F62}"/>
    <cellStyle name="Comma 2 2 5 2 3 2 2 4" xfId="15101" xr:uid="{0A704163-DECC-45B5-8FB1-FBE67D9990A2}"/>
    <cellStyle name="Comma 2 2 5 2 3 2 2 4 2" xfId="39055" xr:uid="{31024B0C-2B1E-433C-9F5C-4D372BF143F6}"/>
    <cellStyle name="Comma 2 2 5 2 3 2 2 5" xfId="27161" xr:uid="{D0413391-6BF6-4E22-8A5E-8ADBD04EE1E7}"/>
    <cellStyle name="Comma 2 2 5 2 3 2 3" xfId="4693" xr:uid="{3018A32D-F7A8-4CE9-815A-354F1C05CC13}"/>
    <cellStyle name="Comma 2 2 5 2 3 2 3 2" xfId="10675" xr:uid="{852DC188-FF82-4090-9ADE-B164460EFA45}"/>
    <cellStyle name="Comma 2 2 5 2 3 2 3 2 2" xfId="22550" xr:uid="{A49DFA20-D1C8-4B21-9A3D-528F1306E1F5}"/>
    <cellStyle name="Comma 2 2 5 2 3 2 3 2 2 2" xfId="46503" xr:uid="{F29890BF-A493-4A8C-9124-EFE569C4B2AA}"/>
    <cellStyle name="Comma 2 2 5 2 3 2 3 2 3" xfId="34639" xr:uid="{203F64EB-39CD-415C-B3AA-B53BE5D458EE}"/>
    <cellStyle name="Comma 2 2 5 2 3 2 3 3" xfId="16614" xr:uid="{BF6E3A3F-CEC1-4042-A0B9-3898B77654AD}"/>
    <cellStyle name="Comma 2 2 5 2 3 2 3 3 2" xfId="40568" xr:uid="{86A9968E-2712-4964-8BB9-D691B3ABD19E}"/>
    <cellStyle name="Comma 2 2 5 2 3 2 3 4" xfId="28681" xr:uid="{8AB2C32D-49F7-4C58-97B1-26E668D1758D}"/>
    <cellStyle name="Comma 2 2 5 2 3 2 4" xfId="7725" xr:uid="{23FD4D57-8AD7-468C-B598-657EDB2329B7}"/>
    <cellStyle name="Comma 2 2 5 2 3 2 4 2" xfId="19608" xr:uid="{EE209C09-D780-4014-A3F0-5264B0C3C8FB}"/>
    <cellStyle name="Comma 2 2 5 2 3 2 4 2 2" xfId="43561" xr:uid="{4EE874A9-6B17-4C38-AA7E-DABCE06F00A2}"/>
    <cellStyle name="Comma 2 2 5 2 3 2 4 3" xfId="31690" xr:uid="{C8C03ECD-DB44-47C4-9678-4FB568CC9E64}"/>
    <cellStyle name="Comma 2 2 5 2 3 2 5" xfId="13673" xr:uid="{B69DB052-75A2-41CE-B0E0-D9A38B617B5C}"/>
    <cellStyle name="Comma 2 2 5 2 3 2 5 2" xfId="37627" xr:uid="{7CC92173-4739-40C5-8D55-1D324769A1D3}"/>
    <cellStyle name="Comma 2 2 5 2 3 2 6" xfId="25733" xr:uid="{94AA71A6-FCDD-4BF9-82AA-010B308617D1}"/>
    <cellStyle name="Comma 2 2 5 2 3 3" xfId="2417" xr:uid="{701B4617-65E1-42D5-85CE-EB4B3917DBE2}"/>
    <cellStyle name="Comma 2 2 5 2 3 3 2" xfId="5407" xr:uid="{18C25C13-16F9-4EAA-ACB4-3B83EE1A8ED1}"/>
    <cellStyle name="Comma 2 2 5 2 3 3 2 2" xfId="11389" xr:uid="{D9A3A95E-279C-4C1B-8A8D-B83443EAD86A}"/>
    <cellStyle name="Comma 2 2 5 2 3 3 2 2 2" xfId="23264" xr:uid="{3E89C893-8E36-4815-BBFA-75B1D0E1E67E}"/>
    <cellStyle name="Comma 2 2 5 2 3 3 2 2 2 2" xfId="47217" xr:uid="{08C6A2BA-DECC-4FB4-96DC-9661193AEF40}"/>
    <cellStyle name="Comma 2 2 5 2 3 3 2 2 3" xfId="35353" xr:uid="{8A4D4930-3997-4C83-9B1A-572B8862698D}"/>
    <cellStyle name="Comma 2 2 5 2 3 3 2 3" xfId="17328" xr:uid="{BACF07D1-1E93-4214-88FE-48940EDE5E77}"/>
    <cellStyle name="Comma 2 2 5 2 3 3 2 3 2" xfId="41282" xr:uid="{17B4FF8D-6148-4CDC-919F-3CD243F95BC0}"/>
    <cellStyle name="Comma 2 2 5 2 3 3 2 4" xfId="29395" xr:uid="{16855E52-E409-4B03-8A40-4288E491428F}"/>
    <cellStyle name="Comma 2 2 5 2 3 3 3" xfId="8439" xr:uid="{B0C7075B-A5F5-4153-A512-DD974AB72C0F}"/>
    <cellStyle name="Comma 2 2 5 2 3 3 3 2" xfId="20322" xr:uid="{016667DA-E398-4D48-863D-E00DDE14FE92}"/>
    <cellStyle name="Comma 2 2 5 2 3 3 3 2 2" xfId="44275" xr:uid="{EFF461DB-3DE6-44C6-8F9D-DB309C9A906B}"/>
    <cellStyle name="Comma 2 2 5 2 3 3 3 3" xfId="32404" xr:uid="{6FB439FE-8F44-4EB2-BB14-18F7A8D19EAE}"/>
    <cellStyle name="Comma 2 2 5 2 3 3 4" xfId="14387" xr:uid="{12A85086-E8AF-472E-B7FD-3A9C09ABC0D9}"/>
    <cellStyle name="Comma 2 2 5 2 3 3 4 2" xfId="38341" xr:uid="{385370ED-61EE-4B0A-AE67-409CBAB4FD03}"/>
    <cellStyle name="Comma 2 2 5 2 3 3 5" xfId="26447" xr:uid="{0E60A295-D283-4CE7-8339-5CE5633A2E42}"/>
    <cellStyle name="Comma 2 2 5 2 3 4" xfId="3979" xr:uid="{D5E46230-2030-4961-B58D-0C9021CA9DA6}"/>
    <cellStyle name="Comma 2 2 5 2 3 4 2" xfId="9961" xr:uid="{10C501F6-BB48-4566-AF68-2EF84AE99069}"/>
    <cellStyle name="Comma 2 2 5 2 3 4 2 2" xfId="21836" xr:uid="{4FC938B7-0545-4FD0-8759-3351F41963F5}"/>
    <cellStyle name="Comma 2 2 5 2 3 4 2 2 2" xfId="45789" xr:uid="{FFA91459-A5D5-42CC-BBF0-B4AD64566308}"/>
    <cellStyle name="Comma 2 2 5 2 3 4 2 3" xfId="33925" xr:uid="{95776A25-4375-4400-9862-9AA915C4F894}"/>
    <cellStyle name="Comma 2 2 5 2 3 4 3" xfId="15900" xr:uid="{8B79BE62-53BD-4DEC-9A0D-255170DA9DA4}"/>
    <cellStyle name="Comma 2 2 5 2 3 4 3 2" xfId="39854" xr:uid="{2F6988DD-8905-4B0C-AB72-CA02E257E422}"/>
    <cellStyle name="Comma 2 2 5 2 3 4 4" xfId="27967" xr:uid="{186F6A15-B372-40AF-B3E6-909C93859106}"/>
    <cellStyle name="Comma 2 2 5 2 3 5" xfId="7011" xr:uid="{DF0BEE6C-DA87-4434-AD31-E7D75965C0F1}"/>
    <cellStyle name="Comma 2 2 5 2 3 5 2" xfId="18894" xr:uid="{90330BBD-7DC0-4A57-A413-96A51F1F39B4}"/>
    <cellStyle name="Comma 2 2 5 2 3 5 2 2" xfId="42847" xr:uid="{E3AD1EAE-9B54-473C-95D2-62A1639F9E6B}"/>
    <cellStyle name="Comma 2 2 5 2 3 5 3" xfId="30976" xr:uid="{2037BEA4-8A86-4408-A957-A5626C73326F}"/>
    <cellStyle name="Comma 2 2 5 2 3 6" xfId="12959" xr:uid="{65F006CC-7151-4F15-93F5-4C940EC5979A}"/>
    <cellStyle name="Comma 2 2 5 2 3 6 2" xfId="36913" xr:uid="{10DE95B3-1D35-4330-AC6B-7C44B532C1D1}"/>
    <cellStyle name="Comma 2 2 5 2 3 7" xfId="25020" xr:uid="{4910B032-D5C3-43DA-A3D0-D45DA5E3DE42}"/>
    <cellStyle name="Comma 2 2 5 2 4" xfId="1361" xr:uid="{6E60D65D-22C1-4C74-950A-6DF398328C42}"/>
    <cellStyle name="Comma 2 2 5 2 4 2" xfId="2789" xr:uid="{28B8C1B0-3F33-4DA7-B69A-B8918874EB8A}"/>
    <cellStyle name="Comma 2 2 5 2 4 2 2" xfId="5779" xr:uid="{9ECB91C4-B15D-46FE-AC85-AC77BEC9C106}"/>
    <cellStyle name="Comma 2 2 5 2 4 2 2 2" xfId="11761" xr:uid="{6FB0EE9E-AD20-475A-A8C8-FF771A336D69}"/>
    <cellStyle name="Comma 2 2 5 2 4 2 2 2 2" xfId="23636" xr:uid="{A083D511-A0C6-4847-9BB1-E1ECECDE4539}"/>
    <cellStyle name="Comma 2 2 5 2 4 2 2 2 2 2" xfId="47589" xr:uid="{2AFDA3FE-7D85-41F8-AE4E-B99F2CBE1BF6}"/>
    <cellStyle name="Comma 2 2 5 2 4 2 2 2 3" xfId="35725" xr:uid="{EDB3590E-D463-42F5-9384-86B1095689A4}"/>
    <cellStyle name="Comma 2 2 5 2 4 2 2 3" xfId="17700" xr:uid="{AC602F53-CB62-4B24-A5FB-B947504F97C3}"/>
    <cellStyle name="Comma 2 2 5 2 4 2 2 3 2" xfId="41654" xr:uid="{E955FF55-39DF-4035-A161-A63C774E72D8}"/>
    <cellStyle name="Comma 2 2 5 2 4 2 2 4" xfId="29767" xr:uid="{8B5B67C0-92BD-4FBB-A5E4-64B7B2B18B8D}"/>
    <cellStyle name="Comma 2 2 5 2 4 2 3" xfId="8811" xr:uid="{E80CD756-92C8-4C24-8310-2C96E6364D2E}"/>
    <cellStyle name="Comma 2 2 5 2 4 2 3 2" xfId="20694" xr:uid="{788C1E34-2B3D-4282-929B-1211237AB970}"/>
    <cellStyle name="Comma 2 2 5 2 4 2 3 2 2" xfId="44647" xr:uid="{ECCED9C0-E24A-4E70-8D2B-884CD3BE348A}"/>
    <cellStyle name="Comma 2 2 5 2 4 2 3 3" xfId="32776" xr:uid="{236FB3B5-A0FE-4FC6-BF89-BD0988864F1B}"/>
    <cellStyle name="Comma 2 2 5 2 4 2 4" xfId="14759" xr:uid="{A894B080-EF2A-4F32-9806-FDBD823B9209}"/>
    <cellStyle name="Comma 2 2 5 2 4 2 4 2" xfId="38713" xr:uid="{10AC3248-9371-47BC-A8A6-C3BA416F2BE1}"/>
    <cellStyle name="Comma 2 2 5 2 4 2 5" xfId="26819" xr:uid="{773272B7-88F6-459F-8771-2E06DDE7A7E0}"/>
    <cellStyle name="Comma 2 2 5 2 4 3" xfId="4351" xr:uid="{F34D308E-FF01-4B84-B223-4FCC572A6E77}"/>
    <cellStyle name="Comma 2 2 5 2 4 3 2" xfId="10333" xr:uid="{EF419F77-5A2D-4718-A5FA-3838547A8271}"/>
    <cellStyle name="Comma 2 2 5 2 4 3 2 2" xfId="22208" xr:uid="{233EF256-81A1-4EA6-B546-CBB2B18BA65B}"/>
    <cellStyle name="Comma 2 2 5 2 4 3 2 2 2" xfId="46161" xr:uid="{A6527FED-73AD-44B6-982C-7B84953CA95A}"/>
    <cellStyle name="Comma 2 2 5 2 4 3 2 3" xfId="34297" xr:uid="{010195E5-37D9-4043-9264-61A541481630}"/>
    <cellStyle name="Comma 2 2 5 2 4 3 3" xfId="16272" xr:uid="{542E38D0-AB57-4D13-836D-C4C9DAB3D90B}"/>
    <cellStyle name="Comma 2 2 5 2 4 3 3 2" xfId="40226" xr:uid="{2CB3D587-FC18-494B-9FFE-28B318FF82C1}"/>
    <cellStyle name="Comma 2 2 5 2 4 3 4" xfId="28339" xr:uid="{4B6A88D6-D59B-4AC1-B2C1-570AE1A530FF}"/>
    <cellStyle name="Comma 2 2 5 2 4 4" xfId="7383" xr:uid="{074271AF-5EB3-44BA-B1E2-8D8B45C1AD8C}"/>
    <cellStyle name="Comma 2 2 5 2 4 4 2" xfId="19266" xr:uid="{A5F99F27-D8FA-4C69-9847-BB25FC10210F}"/>
    <cellStyle name="Comma 2 2 5 2 4 4 2 2" xfId="43219" xr:uid="{0FAD17C5-2082-4F6E-A129-2358E19069F4}"/>
    <cellStyle name="Comma 2 2 5 2 4 4 3" xfId="31348" xr:uid="{E3BC3CA1-8393-4A37-99D6-01223FE05804}"/>
    <cellStyle name="Comma 2 2 5 2 4 5" xfId="13331" xr:uid="{24980FB6-D72F-4F2D-B63C-8ED75EAD40A1}"/>
    <cellStyle name="Comma 2 2 5 2 4 5 2" xfId="37285" xr:uid="{7766A749-6214-4236-AA97-0F6ECEA44449}"/>
    <cellStyle name="Comma 2 2 5 2 4 6" xfId="25391" xr:uid="{6A02E2A7-6D22-4190-9C93-54E51D1FF045}"/>
    <cellStyle name="Comma 2 2 5 2 5" xfId="2075" xr:uid="{02F70837-EE10-4CEA-B15C-3E8885B62B80}"/>
    <cellStyle name="Comma 2 2 5 2 5 2" xfId="5065" xr:uid="{CDFBF2D8-915A-407F-9B96-61FEA7C02072}"/>
    <cellStyle name="Comma 2 2 5 2 5 2 2" xfId="11047" xr:uid="{A854D1B4-79F5-44BC-A36B-928E5A9D2258}"/>
    <cellStyle name="Comma 2 2 5 2 5 2 2 2" xfId="22922" xr:uid="{EDA38B6D-8744-4092-9332-FB59D193D0D8}"/>
    <cellStyle name="Comma 2 2 5 2 5 2 2 2 2" xfId="46875" xr:uid="{166FF71E-B040-4442-8534-C6EF41501605}"/>
    <cellStyle name="Comma 2 2 5 2 5 2 2 3" xfId="35011" xr:uid="{A8C43CF9-0480-41A7-9DDE-2D061D9E1240}"/>
    <cellStyle name="Comma 2 2 5 2 5 2 3" xfId="16986" xr:uid="{914B188C-EFD0-4693-BD19-91B29EED07B6}"/>
    <cellStyle name="Comma 2 2 5 2 5 2 3 2" xfId="40940" xr:uid="{6D8C1D13-A1B2-45F2-B85D-61108B976AA3}"/>
    <cellStyle name="Comma 2 2 5 2 5 2 4" xfId="29053" xr:uid="{3FA03A5F-A789-4F49-8637-D56AB7CCE370}"/>
    <cellStyle name="Comma 2 2 5 2 5 3" xfId="8097" xr:uid="{E91B3000-0A2F-4D56-BCDD-85346F0BCDC8}"/>
    <cellStyle name="Comma 2 2 5 2 5 3 2" xfId="19980" xr:uid="{712EDDB0-EB40-4994-A9FE-204C1860B2D2}"/>
    <cellStyle name="Comma 2 2 5 2 5 3 2 2" xfId="43933" xr:uid="{F3DD57E6-C150-481E-A649-7781BF9D01B2}"/>
    <cellStyle name="Comma 2 2 5 2 5 3 3" xfId="32062" xr:uid="{E4487855-64AC-4CFD-BC43-12687907928E}"/>
    <cellStyle name="Comma 2 2 5 2 5 4" xfId="14045" xr:uid="{DD92CE14-0A07-40DF-9E5E-D6E8C06644ED}"/>
    <cellStyle name="Comma 2 2 5 2 5 4 2" xfId="37999" xr:uid="{F5B82B66-816A-40FF-B54B-D634A1C75C0E}"/>
    <cellStyle name="Comma 2 2 5 2 5 5" xfId="26105" xr:uid="{538A8193-A787-4B0F-AEC3-AA2FBE9E6DEF}"/>
    <cellStyle name="Comma 2 2 5 2 6" xfId="3635" xr:uid="{CCC7947D-5050-4AC9-AA06-B411DB9B9AF8}"/>
    <cellStyle name="Comma 2 2 5 2 6 2" xfId="9617" xr:uid="{34B62F68-EDBC-44A1-B93D-6B693A32E052}"/>
    <cellStyle name="Comma 2 2 5 2 6 2 2" xfId="21492" xr:uid="{6D893D12-968B-464D-93B4-BA72D3F3D14A}"/>
    <cellStyle name="Comma 2 2 5 2 6 2 2 2" xfId="45445" xr:uid="{55407B8E-7AD9-4AFB-83F0-1642BC9F59A2}"/>
    <cellStyle name="Comma 2 2 5 2 6 2 3" xfId="33581" xr:uid="{C419A07B-2332-4FF5-845A-3DC2BCB58C6A}"/>
    <cellStyle name="Comma 2 2 5 2 6 3" xfId="15556" xr:uid="{6E02AE5B-AF18-4D38-B63A-C1A4B0F3171B}"/>
    <cellStyle name="Comma 2 2 5 2 6 3 2" xfId="39510" xr:uid="{7D6CA289-CF0A-4094-A13E-F3C665FB04DD}"/>
    <cellStyle name="Comma 2 2 5 2 6 4" xfId="27623" xr:uid="{18CD4F3C-C20E-421C-9734-8B795ECB4A57}"/>
    <cellStyle name="Comma 2 2 5 2 7" xfId="6665" xr:uid="{0DD910FE-9472-4C21-828B-5230A08010EB}"/>
    <cellStyle name="Comma 2 2 5 2 7 2" xfId="18550" xr:uid="{87A61FB8-2004-4050-8D5E-FBA08FE62164}"/>
    <cellStyle name="Comma 2 2 5 2 7 2 2" xfId="42503" xr:uid="{B9299F70-3F11-423A-940B-D4D1EA7A2075}"/>
    <cellStyle name="Comma 2 2 5 2 7 3" xfId="30632" xr:uid="{AC3A1838-C9DD-4ED0-8CC4-2855696CFD6D}"/>
    <cellStyle name="Comma 2 2 5 2 8" xfId="12615" xr:uid="{94EC9B53-D1F3-4BFA-A6B8-83AFAE09638D}"/>
    <cellStyle name="Comma 2 2 5 2 8 2" xfId="36569" xr:uid="{761E6BE6-0ED6-4CCE-BDBB-5BB3A115DED9}"/>
    <cellStyle name="Comma 2 2 5 2 9" xfId="24679" xr:uid="{0CB40884-C1A9-4B2A-90EC-85AEF07A867A}"/>
    <cellStyle name="Comma 2 2 5 3" xfId="704" xr:uid="{FF3A203C-6456-4EE1-8853-3F6C1FCE0E1C}"/>
    <cellStyle name="Comma 2 2 5 3 2" xfId="1069" xr:uid="{9873080B-3A32-4611-8993-8846303EB7C0}"/>
    <cellStyle name="Comma 2 2 5 3 2 2" xfId="1782" xr:uid="{BFCFABFB-560C-473A-8E62-D7EF1C2125E3}"/>
    <cellStyle name="Comma 2 2 5 3 2 2 2" xfId="3210" xr:uid="{4A499965-C745-4B41-B371-66671E8A5049}"/>
    <cellStyle name="Comma 2 2 5 3 2 2 2 2" xfId="6200" xr:uid="{BDBAC794-13B5-4E19-9A4C-4DE1C42EACA2}"/>
    <cellStyle name="Comma 2 2 5 3 2 2 2 2 2" xfId="12182" xr:uid="{0A9F13F1-DD39-4F39-BE5A-91DCF879FD75}"/>
    <cellStyle name="Comma 2 2 5 3 2 2 2 2 2 2" xfId="24057" xr:uid="{DA81B335-8ABC-46BD-A7E9-D359A94E6FB0}"/>
    <cellStyle name="Comma 2 2 5 3 2 2 2 2 2 2 2" xfId="48010" xr:uid="{D1D45EF8-AAC7-4531-9148-E3EEA3CC52BB}"/>
    <cellStyle name="Comma 2 2 5 3 2 2 2 2 2 3" xfId="36146" xr:uid="{1B91E844-E65E-456F-A140-CE0ABC230F63}"/>
    <cellStyle name="Comma 2 2 5 3 2 2 2 2 3" xfId="18121" xr:uid="{CE8519B9-D21A-4A26-AAA0-77734B2F2E08}"/>
    <cellStyle name="Comma 2 2 5 3 2 2 2 2 3 2" xfId="42075" xr:uid="{A5D2CDF3-C441-438F-A00F-DE2B77B90CF5}"/>
    <cellStyle name="Comma 2 2 5 3 2 2 2 2 4" xfId="30188" xr:uid="{79CC6D59-6F19-4FD3-A603-85017C761416}"/>
    <cellStyle name="Comma 2 2 5 3 2 2 2 3" xfId="9232" xr:uid="{2342D8E8-F2DD-48C6-BA81-6FE8108D838B}"/>
    <cellStyle name="Comma 2 2 5 3 2 2 2 3 2" xfId="21115" xr:uid="{CB4C1614-8056-4E93-96CB-47EB012C123D}"/>
    <cellStyle name="Comma 2 2 5 3 2 2 2 3 2 2" xfId="45068" xr:uid="{58787F96-2AED-4021-A1EA-DFF596ACB917}"/>
    <cellStyle name="Comma 2 2 5 3 2 2 2 3 3" xfId="33197" xr:uid="{DBC1C12B-57F0-4AFF-B836-C227379EA042}"/>
    <cellStyle name="Comma 2 2 5 3 2 2 2 4" xfId="15180" xr:uid="{084D0DFA-CCDD-4B42-A7F1-1CE203272BDE}"/>
    <cellStyle name="Comma 2 2 5 3 2 2 2 4 2" xfId="39134" xr:uid="{234E3DD4-E413-4A63-B1A7-33AF078604BD}"/>
    <cellStyle name="Comma 2 2 5 3 2 2 2 5" xfId="27240" xr:uid="{315BDAC6-ED63-48CD-A762-9E655582D300}"/>
    <cellStyle name="Comma 2 2 5 3 2 2 3" xfId="4772" xr:uid="{184BE4CE-E167-4617-9CA4-95BB56EEEB95}"/>
    <cellStyle name="Comma 2 2 5 3 2 2 3 2" xfId="10754" xr:uid="{90B27923-51D7-4EAA-BC79-2691E2B5B2EC}"/>
    <cellStyle name="Comma 2 2 5 3 2 2 3 2 2" xfId="22629" xr:uid="{B6B4D97B-3600-4EA4-903C-832CA78A2D79}"/>
    <cellStyle name="Comma 2 2 5 3 2 2 3 2 2 2" xfId="46582" xr:uid="{4E017336-9EA7-40A8-BF20-ADCF6243E4BB}"/>
    <cellStyle name="Comma 2 2 5 3 2 2 3 2 3" xfId="34718" xr:uid="{96B36018-4F86-43E0-A681-E3480AAE797E}"/>
    <cellStyle name="Comma 2 2 5 3 2 2 3 3" xfId="16693" xr:uid="{CDEFEC8E-DA14-404A-BFE5-703EB6D8F6AC}"/>
    <cellStyle name="Comma 2 2 5 3 2 2 3 3 2" xfId="40647" xr:uid="{188BB739-00D0-4CB3-940C-809BFB1D7E63}"/>
    <cellStyle name="Comma 2 2 5 3 2 2 3 4" xfId="28760" xr:uid="{E4DEA5AE-B2D3-44B7-9606-26DDC07996C0}"/>
    <cellStyle name="Comma 2 2 5 3 2 2 4" xfId="7804" xr:uid="{3FDB5EB3-E3AE-43DC-AB87-649877E37D9E}"/>
    <cellStyle name="Comma 2 2 5 3 2 2 4 2" xfId="19687" xr:uid="{A0FB6D5B-B6AD-48C3-B94B-95A1547F2510}"/>
    <cellStyle name="Comma 2 2 5 3 2 2 4 2 2" xfId="43640" xr:uid="{92D18ABA-5153-4D86-AB85-D1DE9CC86EFF}"/>
    <cellStyle name="Comma 2 2 5 3 2 2 4 3" xfId="31769" xr:uid="{04DC7A1E-7604-4341-8721-E663A7BA7B82}"/>
    <cellStyle name="Comma 2 2 5 3 2 2 5" xfId="13752" xr:uid="{4BFB8D54-A7A4-4D9C-901F-5E8B78904303}"/>
    <cellStyle name="Comma 2 2 5 3 2 2 5 2" xfId="37706" xr:uid="{259F05B3-84D2-4F7F-8E4D-3D7BD9269D3C}"/>
    <cellStyle name="Comma 2 2 5 3 2 2 6" xfId="25812" xr:uid="{C5B17317-F333-4F44-BA05-F50C4413BF9D}"/>
    <cellStyle name="Comma 2 2 5 3 2 3" xfId="2496" xr:uid="{FAA6B0F2-0796-420C-9AB2-8FF93107CE67}"/>
    <cellStyle name="Comma 2 2 5 3 2 3 2" xfId="5486" xr:uid="{B715E814-0438-4B6D-AA41-7F5545F4C1D1}"/>
    <cellStyle name="Comma 2 2 5 3 2 3 2 2" xfId="11468" xr:uid="{E5A5851C-4810-4109-BE5E-5AD4180B56E2}"/>
    <cellStyle name="Comma 2 2 5 3 2 3 2 2 2" xfId="23343" xr:uid="{FC8D4BF2-9894-4246-937C-ECCED15D35AF}"/>
    <cellStyle name="Comma 2 2 5 3 2 3 2 2 2 2" xfId="47296" xr:uid="{1BAC4251-BA04-4C78-BAA0-282CAFE6448D}"/>
    <cellStyle name="Comma 2 2 5 3 2 3 2 2 3" xfId="35432" xr:uid="{F6830E95-57FD-4DF7-8895-ED4C859FACA9}"/>
    <cellStyle name="Comma 2 2 5 3 2 3 2 3" xfId="17407" xr:uid="{D4BC8245-B002-483A-B1CC-B159EE6FBBCA}"/>
    <cellStyle name="Comma 2 2 5 3 2 3 2 3 2" xfId="41361" xr:uid="{C707CBA5-49D6-4120-8C52-90B431F3A6C7}"/>
    <cellStyle name="Comma 2 2 5 3 2 3 2 4" xfId="29474" xr:uid="{489D2C49-447A-48BD-B683-09304A853BBC}"/>
    <cellStyle name="Comma 2 2 5 3 2 3 3" xfId="8518" xr:uid="{93029E14-8557-4DE7-AFCF-76394EBEADC8}"/>
    <cellStyle name="Comma 2 2 5 3 2 3 3 2" xfId="20401" xr:uid="{5619799C-821F-4A9B-B67D-6031A8F4EEC9}"/>
    <cellStyle name="Comma 2 2 5 3 2 3 3 2 2" xfId="44354" xr:uid="{85C93029-1A61-486F-9EFF-C7BEE60D7DC4}"/>
    <cellStyle name="Comma 2 2 5 3 2 3 3 3" xfId="32483" xr:uid="{36791E06-08D8-41FB-A8DF-9FA322C8BB41}"/>
    <cellStyle name="Comma 2 2 5 3 2 3 4" xfId="14466" xr:uid="{DB67E1B0-9932-42B1-8E39-E2E194AA4481}"/>
    <cellStyle name="Comma 2 2 5 3 2 3 4 2" xfId="38420" xr:uid="{9B86EFC0-FDA2-4EB6-BABD-C7DFBF41CB18}"/>
    <cellStyle name="Comma 2 2 5 3 2 3 5" xfId="26526" xr:uid="{C15DB7EF-8B42-433E-B931-E3323A3C3148}"/>
    <cellStyle name="Comma 2 2 5 3 2 4" xfId="4058" xr:uid="{5F339459-BEEB-4345-84BE-0FD0FD2127FE}"/>
    <cellStyle name="Comma 2 2 5 3 2 4 2" xfId="10040" xr:uid="{44AC1B71-0118-4FB0-8335-344BB4C8AF09}"/>
    <cellStyle name="Comma 2 2 5 3 2 4 2 2" xfId="21915" xr:uid="{7E871369-B54C-48DD-BD20-568993BBB14C}"/>
    <cellStyle name="Comma 2 2 5 3 2 4 2 2 2" xfId="45868" xr:uid="{BF7F76DC-08B4-4249-B0F9-16EC336D2045}"/>
    <cellStyle name="Comma 2 2 5 3 2 4 2 3" xfId="34004" xr:uid="{15C76EC3-8E10-4436-9684-A31E96200401}"/>
    <cellStyle name="Comma 2 2 5 3 2 4 3" xfId="15979" xr:uid="{1C479F6E-CA15-4451-ACBA-11FD6D4EF179}"/>
    <cellStyle name="Comma 2 2 5 3 2 4 3 2" xfId="39933" xr:uid="{EDE124C4-0B32-49B7-9172-BD1534E127EE}"/>
    <cellStyle name="Comma 2 2 5 3 2 4 4" xfId="28046" xr:uid="{2E5A1C26-1606-4342-878C-1D06878FD688}"/>
    <cellStyle name="Comma 2 2 5 3 2 5" xfId="7090" xr:uid="{8D160386-DA4F-4DF8-962A-CF8C7A8FD36D}"/>
    <cellStyle name="Comma 2 2 5 3 2 5 2" xfId="18973" xr:uid="{B21B0FD0-1009-4D2C-8FD7-D3FF70162D80}"/>
    <cellStyle name="Comma 2 2 5 3 2 5 2 2" xfId="42926" xr:uid="{DA11EC00-2B58-4757-BE80-2E1D5646EA4B}"/>
    <cellStyle name="Comma 2 2 5 3 2 5 3" xfId="31055" xr:uid="{2023416E-14DA-4EFF-8BA2-5011B0F5A70E}"/>
    <cellStyle name="Comma 2 2 5 3 2 6" xfId="13038" xr:uid="{0B538B9A-974E-4A9B-8E54-D739F136DA5F}"/>
    <cellStyle name="Comma 2 2 5 3 2 6 2" xfId="36992" xr:uid="{47E19959-9176-480C-B934-79F191DA18D1}"/>
    <cellStyle name="Comma 2 2 5 3 2 7" xfId="25099" xr:uid="{68B2C8BD-6C1A-4736-B70D-4B196342C440}"/>
    <cellStyle name="Comma 2 2 5 3 3" xfId="1440" xr:uid="{25C47CFF-A115-4BD5-9111-C4A6B624CAA3}"/>
    <cellStyle name="Comma 2 2 5 3 3 2" xfId="2868" xr:uid="{8676F34A-D5A6-4209-A907-A635BF66F0B5}"/>
    <cellStyle name="Comma 2 2 5 3 3 2 2" xfId="5858" xr:uid="{3E31297F-6BE4-4C1B-9D42-57F4240700E3}"/>
    <cellStyle name="Comma 2 2 5 3 3 2 2 2" xfId="11840" xr:uid="{6E1D0F2E-35F7-4620-A153-080419DE6DCB}"/>
    <cellStyle name="Comma 2 2 5 3 3 2 2 2 2" xfId="23715" xr:uid="{E45D1EC7-9684-474A-888C-F516ED1C8085}"/>
    <cellStyle name="Comma 2 2 5 3 3 2 2 2 2 2" xfId="47668" xr:uid="{C68DDC21-46CE-46E3-84FF-7676BA76713B}"/>
    <cellStyle name="Comma 2 2 5 3 3 2 2 2 3" xfId="35804" xr:uid="{46EECF95-6469-41F0-94A1-9D88C350FA02}"/>
    <cellStyle name="Comma 2 2 5 3 3 2 2 3" xfId="17779" xr:uid="{8CB3B9D2-7D29-4968-9F38-9B7829512E8E}"/>
    <cellStyle name="Comma 2 2 5 3 3 2 2 3 2" xfId="41733" xr:uid="{9A1801C7-59E7-4C49-B4EA-CC99CC28FEB9}"/>
    <cellStyle name="Comma 2 2 5 3 3 2 2 4" xfId="29846" xr:uid="{39B5FB82-9FB1-410C-A181-45D6AC67E9EE}"/>
    <cellStyle name="Comma 2 2 5 3 3 2 3" xfId="8890" xr:uid="{186AE350-2C29-4226-BC3D-DBA7B1A82F0A}"/>
    <cellStyle name="Comma 2 2 5 3 3 2 3 2" xfId="20773" xr:uid="{8A5A4C22-9E85-40F6-9B91-F48F398EC23E}"/>
    <cellStyle name="Comma 2 2 5 3 3 2 3 2 2" xfId="44726" xr:uid="{F798D5E9-7A88-4505-9483-BB2684FD0CFF}"/>
    <cellStyle name="Comma 2 2 5 3 3 2 3 3" xfId="32855" xr:uid="{1727475E-1003-47E8-B643-D31D9CC6D7FF}"/>
    <cellStyle name="Comma 2 2 5 3 3 2 4" xfId="14838" xr:uid="{40B2F5A3-5692-40EA-806A-44C4AB9B0372}"/>
    <cellStyle name="Comma 2 2 5 3 3 2 4 2" xfId="38792" xr:uid="{14175C1E-8D8F-46D9-9079-285E2BB7E34B}"/>
    <cellStyle name="Comma 2 2 5 3 3 2 5" xfId="26898" xr:uid="{9121CB99-7B0C-4013-A2E3-090CE17DCE6A}"/>
    <cellStyle name="Comma 2 2 5 3 3 3" xfId="4430" xr:uid="{A997B506-F4EB-41F3-B385-40E0608D32D7}"/>
    <cellStyle name="Comma 2 2 5 3 3 3 2" xfId="10412" xr:uid="{F9BA6976-C989-4130-9AE8-23A48F41BBC0}"/>
    <cellStyle name="Comma 2 2 5 3 3 3 2 2" xfId="22287" xr:uid="{019C1EA4-38A9-413C-B1CA-896ECFC6341A}"/>
    <cellStyle name="Comma 2 2 5 3 3 3 2 2 2" xfId="46240" xr:uid="{6346F979-FDD3-45E5-A985-EFF8BD7B2011}"/>
    <cellStyle name="Comma 2 2 5 3 3 3 2 3" xfId="34376" xr:uid="{7EC4ED1F-19EB-4D47-83C8-90E2694E9C1D}"/>
    <cellStyle name="Comma 2 2 5 3 3 3 3" xfId="16351" xr:uid="{80BE0234-C9BA-4F42-80BB-DB49392EBBC9}"/>
    <cellStyle name="Comma 2 2 5 3 3 3 3 2" xfId="40305" xr:uid="{11727D37-4923-436A-BC95-34BAF3C8956A}"/>
    <cellStyle name="Comma 2 2 5 3 3 3 4" xfId="28418" xr:uid="{0BCD3A00-34B9-4D3D-97C5-9FFEC8FF55A5}"/>
    <cellStyle name="Comma 2 2 5 3 3 4" xfId="7462" xr:uid="{7E0CD0A5-41D4-459F-A9E3-793149809CE6}"/>
    <cellStyle name="Comma 2 2 5 3 3 4 2" xfId="19345" xr:uid="{000269B6-3277-4706-AB42-BE0C769C88E4}"/>
    <cellStyle name="Comma 2 2 5 3 3 4 2 2" xfId="43298" xr:uid="{D3289CAC-513E-4C82-A053-FC409E09A76D}"/>
    <cellStyle name="Comma 2 2 5 3 3 4 3" xfId="31427" xr:uid="{3C2BBF41-FF8C-4896-A2E4-A9154D2BF787}"/>
    <cellStyle name="Comma 2 2 5 3 3 5" xfId="13410" xr:uid="{A663936D-1559-45AF-93EF-7B60540CCDDF}"/>
    <cellStyle name="Comma 2 2 5 3 3 5 2" xfId="37364" xr:uid="{FE8A435D-CB0C-48FA-9662-103148B1AB5E}"/>
    <cellStyle name="Comma 2 2 5 3 3 6" xfId="25470" xr:uid="{8F5CF47E-30DD-4886-A4A4-AEEBC3DEEFA8}"/>
    <cellStyle name="Comma 2 2 5 3 4" xfId="2154" xr:uid="{ADE8CEAE-C4B0-4B52-BE0B-040A8370EFA8}"/>
    <cellStyle name="Comma 2 2 5 3 4 2" xfId="5144" xr:uid="{C57C9D44-55F3-43D6-A164-DD43D9DDA3CF}"/>
    <cellStyle name="Comma 2 2 5 3 4 2 2" xfId="11126" xr:uid="{FAAD6453-5B96-4108-BC84-2467EF317956}"/>
    <cellStyle name="Comma 2 2 5 3 4 2 2 2" xfId="23001" xr:uid="{21559195-5A35-4503-9BA6-AC0D20DECA44}"/>
    <cellStyle name="Comma 2 2 5 3 4 2 2 2 2" xfId="46954" xr:uid="{48540803-7C60-493C-816F-DAEEB99FF900}"/>
    <cellStyle name="Comma 2 2 5 3 4 2 2 3" xfId="35090" xr:uid="{DF15813A-F6CA-49D0-A0FA-ACD2FBC67042}"/>
    <cellStyle name="Comma 2 2 5 3 4 2 3" xfId="17065" xr:uid="{C0FB575A-CBD8-4016-92B6-73C738066959}"/>
    <cellStyle name="Comma 2 2 5 3 4 2 3 2" xfId="41019" xr:uid="{B09F9FEB-3270-49CF-8DC5-52A8ED280E0A}"/>
    <cellStyle name="Comma 2 2 5 3 4 2 4" xfId="29132" xr:uid="{BC2361CF-F992-452C-8232-995D2E41133C}"/>
    <cellStyle name="Comma 2 2 5 3 4 3" xfId="8176" xr:uid="{4D978ACC-2FD2-4A35-82D4-8159A34D2BF5}"/>
    <cellStyle name="Comma 2 2 5 3 4 3 2" xfId="20059" xr:uid="{27B9326F-6DC3-4928-813F-DE38636D483F}"/>
    <cellStyle name="Comma 2 2 5 3 4 3 2 2" xfId="44012" xr:uid="{2329927B-1DA4-4C16-89A7-68CB54D24B26}"/>
    <cellStyle name="Comma 2 2 5 3 4 3 3" xfId="32141" xr:uid="{D691F7FF-D8FA-4287-A565-36F4BF059090}"/>
    <cellStyle name="Comma 2 2 5 3 4 4" xfId="14124" xr:uid="{A70507E5-4464-43B8-AA15-9D24011C5E82}"/>
    <cellStyle name="Comma 2 2 5 3 4 4 2" xfId="38078" xr:uid="{297DF557-88E9-484D-9F75-1D2443800AD9}"/>
    <cellStyle name="Comma 2 2 5 3 4 5" xfId="26184" xr:uid="{95A39926-7D5A-429F-BB36-A40897823206}"/>
    <cellStyle name="Comma 2 2 5 3 5" xfId="3714" xr:uid="{96770A79-A6AA-41C0-B48B-15F7360E5DA5}"/>
    <cellStyle name="Comma 2 2 5 3 5 2" xfId="9696" xr:uid="{973CBB9E-5362-4557-B5AA-A78667C339F0}"/>
    <cellStyle name="Comma 2 2 5 3 5 2 2" xfId="21571" xr:uid="{7F7262A0-C651-44E4-B007-9D6C27F826C1}"/>
    <cellStyle name="Comma 2 2 5 3 5 2 2 2" xfId="45524" xr:uid="{AAB91096-DC16-4AB6-99BB-803E128339AE}"/>
    <cellStyle name="Comma 2 2 5 3 5 2 3" xfId="33660" xr:uid="{B46D1A6F-15CC-4CC3-9261-BAA12D130E9E}"/>
    <cellStyle name="Comma 2 2 5 3 5 3" xfId="15635" xr:uid="{FC97366A-4365-4F8B-996E-22DCC03B76C9}"/>
    <cellStyle name="Comma 2 2 5 3 5 3 2" xfId="39589" xr:uid="{604D0745-13C0-4B00-B659-77F86F211273}"/>
    <cellStyle name="Comma 2 2 5 3 5 4" xfId="27702" xr:uid="{BB70C214-F26E-43CD-9197-0AFDDE4D89D1}"/>
    <cellStyle name="Comma 2 2 5 3 6" xfId="6744" xr:uid="{34F36BBA-898E-4ACA-9910-ED45AE900ED2}"/>
    <cellStyle name="Comma 2 2 5 3 6 2" xfId="18629" xr:uid="{59E5AEC7-52C1-4DE8-AD58-7E9B3943707A}"/>
    <cellStyle name="Comma 2 2 5 3 6 2 2" xfId="42582" xr:uid="{E52BBA16-D590-4790-8A86-8F01C79C5BC7}"/>
    <cellStyle name="Comma 2 2 5 3 6 3" xfId="30711" xr:uid="{0C74806A-5B4C-4E6E-93A7-603E68061409}"/>
    <cellStyle name="Comma 2 2 5 3 7" xfId="12694" xr:uid="{082F5D62-705C-4E50-9FCA-EC35A6D01109}"/>
    <cellStyle name="Comma 2 2 5 3 7 2" xfId="36648" xr:uid="{41365A20-7623-47A6-8FED-EEA6D890D969}"/>
    <cellStyle name="Comma 2 2 5 3 8" xfId="24757" xr:uid="{B9D82898-197A-4C9A-BBB1-ADFF8C26159B}"/>
    <cellStyle name="Comma 2 2 5 4" xfId="909" xr:uid="{4A7DACAA-CE57-4B27-ADFD-B9A545425437}"/>
    <cellStyle name="Comma 2 2 5 4 2" xfId="1622" xr:uid="{C55295B8-815B-424B-9A73-6ECB9D671A67}"/>
    <cellStyle name="Comma 2 2 5 4 2 2" xfId="3050" xr:uid="{D9E2C650-375C-4D20-9608-336F1AB2E317}"/>
    <cellStyle name="Comma 2 2 5 4 2 2 2" xfId="6040" xr:uid="{3C19E98E-3FF1-40D4-945B-A52C662FDA18}"/>
    <cellStyle name="Comma 2 2 5 4 2 2 2 2" xfId="12022" xr:uid="{BEF73D00-8E67-40FE-A3FD-9D6003A4AAD2}"/>
    <cellStyle name="Comma 2 2 5 4 2 2 2 2 2" xfId="23897" xr:uid="{DE6FCF08-DA52-47DE-B283-501CE35AFF7D}"/>
    <cellStyle name="Comma 2 2 5 4 2 2 2 2 2 2" xfId="47850" xr:uid="{F88DCBF2-BC3D-42A6-8F8B-7D92D707F1ED}"/>
    <cellStyle name="Comma 2 2 5 4 2 2 2 2 3" xfId="35986" xr:uid="{41E7FF6C-CF60-4255-B605-3FFD4C133072}"/>
    <cellStyle name="Comma 2 2 5 4 2 2 2 3" xfId="17961" xr:uid="{64D53AAF-F781-4C4F-9381-B87E0855A172}"/>
    <cellStyle name="Comma 2 2 5 4 2 2 2 3 2" xfId="41915" xr:uid="{0209289A-13C7-49CA-B17F-E0F939D43708}"/>
    <cellStyle name="Comma 2 2 5 4 2 2 2 4" xfId="30028" xr:uid="{72DE84BA-840C-4670-B1DF-2D45BF35913A}"/>
    <cellStyle name="Comma 2 2 5 4 2 2 3" xfId="9072" xr:uid="{2F2ADE3C-7CF7-473B-A273-43D691DEB840}"/>
    <cellStyle name="Comma 2 2 5 4 2 2 3 2" xfId="20955" xr:uid="{DD6A8BEE-9DCA-4953-AD4F-D6206BE5E1DD}"/>
    <cellStyle name="Comma 2 2 5 4 2 2 3 2 2" xfId="44908" xr:uid="{F79576A3-4713-4B23-B61E-9C2922AAC600}"/>
    <cellStyle name="Comma 2 2 5 4 2 2 3 3" xfId="33037" xr:uid="{103B42E8-83B8-4070-A32F-7E0F5043A2D0}"/>
    <cellStyle name="Comma 2 2 5 4 2 2 4" xfId="15020" xr:uid="{26C75B4F-1993-4461-A1AB-530FABE05F45}"/>
    <cellStyle name="Comma 2 2 5 4 2 2 4 2" xfId="38974" xr:uid="{D36DF5D0-70B2-4ECD-941D-0818C83D6E6D}"/>
    <cellStyle name="Comma 2 2 5 4 2 2 5" xfId="27080" xr:uid="{8C016F3A-1101-492C-8F6E-38E90F5EB418}"/>
    <cellStyle name="Comma 2 2 5 4 2 3" xfId="4612" xr:uid="{19D0BBDF-E4DB-4A1D-8C37-43B237F4C3B7}"/>
    <cellStyle name="Comma 2 2 5 4 2 3 2" xfId="10594" xr:uid="{832AEB4A-F62A-430B-B869-91E2593E0B0F}"/>
    <cellStyle name="Comma 2 2 5 4 2 3 2 2" xfId="22469" xr:uid="{5ABAE70A-359E-4F59-954A-3A482850D005}"/>
    <cellStyle name="Comma 2 2 5 4 2 3 2 2 2" xfId="46422" xr:uid="{D1C4B63C-B917-4837-A8E2-43941EF5B745}"/>
    <cellStyle name="Comma 2 2 5 4 2 3 2 3" xfId="34558" xr:uid="{2B715D31-B691-4440-80EE-719E5956B8BE}"/>
    <cellStyle name="Comma 2 2 5 4 2 3 3" xfId="16533" xr:uid="{A6CEA740-758E-44D5-9B6C-0B54832BD811}"/>
    <cellStyle name="Comma 2 2 5 4 2 3 3 2" xfId="40487" xr:uid="{B2CF55EB-9606-47A3-875E-8862FC728B4B}"/>
    <cellStyle name="Comma 2 2 5 4 2 3 4" xfId="28600" xr:uid="{8C22B0D5-05D5-44B8-9DE5-A242CF323C4C}"/>
    <cellStyle name="Comma 2 2 5 4 2 4" xfId="7644" xr:uid="{C233AD31-0B9B-4129-B494-FB1556A47ABD}"/>
    <cellStyle name="Comma 2 2 5 4 2 4 2" xfId="19527" xr:uid="{E8FDDC01-59C0-44FB-9026-8C4E20807A9A}"/>
    <cellStyle name="Comma 2 2 5 4 2 4 2 2" xfId="43480" xr:uid="{2F57F5DB-DF76-46C2-B016-5A6D39498441}"/>
    <cellStyle name="Comma 2 2 5 4 2 4 3" xfId="31609" xr:uid="{7E88DB56-319F-46B2-9EE2-B7018A4BE7A5}"/>
    <cellStyle name="Comma 2 2 5 4 2 5" xfId="13592" xr:uid="{6BED4DA3-57F5-46C1-986E-5656D839C1B2}"/>
    <cellStyle name="Comma 2 2 5 4 2 5 2" xfId="37546" xr:uid="{37DF873C-2892-4027-8B1E-17364650DD6E}"/>
    <cellStyle name="Comma 2 2 5 4 2 6" xfId="25652" xr:uid="{4F352A9C-FDDA-44FF-A318-7CF0AEB63E53}"/>
    <cellStyle name="Comma 2 2 5 4 3" xfId="2336" xr:uid="{4C63E770-ECF8-442F-BE28-40B4B68C9E84}"/>
    <cellStyle name="Comma 2 2 5 4 3 2" xfId="5326" xr:uid="{0134F609-F712-4C41-867A-A997F2AD7AEF}"/>
    <cellStyle name="Comma 2 2 5 4 3 2 2" xfId="11308" xr:uid="{65EDF780-1E75-4896-82B9-D8BC71F2F90E}"/>
    <cellStyle name="Comma 2 2 5 4 3 2 2 2" xfId="23183" xr:uid="{EB3DC872-D83A-4ECF-9922-93A32B988EEE}"/>
    <cellStyle name="Comma 2 2 5 4 3 2 2 2 2" xfId="47136" xr:uid="{66101272-8C84-44CD-8B95-BE82989B9751}"/>
    <cellStyle name="Comma 2 2 5 4 3 2 2 3" xfId="35272" xr:uid="{FE23B1E8-A4AE-4CBA-BBFB-E0F81D3ABEB8}"/>
    <cellStyle name="Comma 2 2 5 4 3 2 3" xfId="17247" xr:uid="{ECA15B13-9C96-4EA0-881F-37CE2B54B3E9}"/>
    <cellStyle name="Comma 2 2 5 4 3 2 3 2" xfId="41201" xr:uid="{F7F8B3FF-4E26-414F-8613-A90FA299F996}"/>
    <cellStyle name="Comma 2 2 5 4 3 2 4" xfId="29314" xr:uid="{A4925E1B-5B4B-46C6-A9CB-2F3EA40E8FCB}"/>
    <cellStyle name="Comma 2 2 5 4 3 3" xfId="8358" xr:uid="{0589376A-A2D4-4CC0-A93B-9F9B20677DD3}"/>
    <cellStyle name="Comma 2 2 5 4 3 3 2" xfId="20241" xr:uid="{BBD1E689-F72F-4EAF-B4BD-F540BE7AE85E}"/>
    <cellStyle name="Comma 2 2 5 4 3 3 2 2" xfId="44194" xr:uid="{7D0B5607-4212-4087-A9C3-CCA95AE281E8}"/>
    <cellStyle name="Comma 2 2 5 4 3 3 3" xfId="32323" xr:uid="{B0C9E870-5C62-4845-9091-1FCBFD7E68A2}"/>
    <cellStyle name="Comma 2 2 5 4 3 4" xfId="14306" xr:uid="{8E1F94CB-CA37-42B3-A23A-3AD01BC3EBF6}"/>
    <cellStyle name="Comma 2 2 5 4 3 4 2" xfId="38260" xr:uid="{22BDBC9F-FAB4-4481-BE50-D16C399C3546}"/>
    <cellStyle name="Comma 2 2 5 4 3 5" xfId="26366" xr:uid="{98401D02-CF5B-4173-B8F3-A20CBA23E173}"/>
    <cellStyle name="Comma 2 2 5 4 4" xfId="3898" xr:uid="{4D9C17DB-C370-4395-80EE-4B18CDE2C2DF}"/>
    <cellStyle name="Comma 2 2 5 4 4 2" xfId="9880" xr:uid="{1D6C939E-946D-414C-862C-16C4F1F41408}"/>
    <cellStyle name="Comma 2 2 5 4 4 2 2" xfId="21755" xr:uid="{12807F24-4596-414B-B9C4-4AA4EA12F045}"/>
    <cellStyle name="Comma 2 2 5 4 4 2 2 2" xfId="45708" xr:uid="{C475630F-9F64-4D0F-BE65-5B3FFEFBCFC0}"/>
    <cellStyle name="Comma 2 2 5 4 4 2 3" xfId="33844" xr:uid="{678C72BD-28A2-4FD0-B729-BC9AFCA09868}"/>
    <cellStyle name="Comma 2 2 5 4 4 3" xfId="15819" xr:uid="{51C60D65-FA37-4685-84BE-1E138FF6E1EB}"/>
    <cellStyle name="Comma 2 2 5 4 4 3 2" xfId="39773" xr:uid="{3B42035E-5DD8-450A-8461-A3A21D37A088}"/>
    <cellStyle name="Comma 2 2 5 4 4 4" xfId="27886" xr:uid="{B1AF619B-50B6-474A-A098-5C9B7098813A}"/>
    <cellStyle name="Comma 2 2 5 4 5" xfId="6930" xr:uid="{9E0BCF25-B3DD-4D45-988C-FF78B604FB20}"/>
    <cellStyle name="Comma 2 2 5 4 5 2" xfId="18813" xr:uid="{39724373-3E4C-4CD3-80B7-829D3D8430BB}"/>
    <cellStyle name="Comma 2 2 5 4 5 2 2" xfId="42766" xr:uid="{FE11DC8A-6ACA-43EB-9F1F-3AA2B49D61B8}"/>
    <cellStyle name="Comma 2 2 5 4 5 3" xfId="30895" xr:uid="{B8EA5245-6161-4FC5-96A7-5B5B7F10898E}"/>
    <cellStyle name="Comma 2 2 5 4 6" xfId="12878" xr:uid="{707CD706-A8A3-4555-81C1-AA0074FEA55F}"/>
    <cellStyle name="Comma 2 2 5 4 6 2" xfId="36832" xr:uid="{16C27F88-5182-40AF-8F00-04E8C4A33D33}"/>
    <cellStyle name="Comma 2 2 5 4 7" xfId="24939" xr:uid="{B85028C2-07CD-404F-9499-94223173A558}"/>
    <cellStyle name="Comma 2 2 5 5" xfId="1280" xr:uid="{68BC22E4-5739-4081-BFDE-3A4217DDE80C}"/>
    <cellStyle name="Comma 2 2 5 5 2" xfId="2708" xr:uid="{1F940D6D-A5BA-435A-ABCD-946F97786FA8}"/>
    <cellStyle name="Comma 2 2 5 5 2 2" xfId="5698" xr:uid="{1BC031D6-B429-4F37-8DEC-A81F5832A453}"/>
    <cellStyle name="Comma 2 2 5 5 2 2 2" xfId="11680" xr:uid="{387BBFD6-D0B8-40E4-9AEC-BFA4BD60DF1A}"/>
    <cellStyle name="Comma 2 2 5 5 2 2 2 2" xfId="23555" xr:uid="{86DAA062-9DAE-4B8B-8D65-9BFF06D11DC4}"/>
    <cellStyle name="Comma 2 2 5 5 2 2 2 2 2" xfId="47508" xr:uid="{A565BFE3-767E-4E12-BC2F-2F689E2A6FC5}"/>
    <cellStyle name="Comma 2 2 5 5 2 2 2 3" xfId="35644" xr:uid="{98EE20D3-15D3-409A-A82D-28EFF7029464}"/>
    <cellStyle name="Comma 2 2 5 5 2 2 3" xfId="17619" xr:uid="{FD849712-643B-46F7-9B22-6D8839F9D105}"/>
    <cellStyle name="Comma 2 2 5 5 2 2 3 2" xfId="41573" xr:uid="{9BF549F5-4C4A-494E-A658-9BFA32F01D54}"/>
    <cellStyle name="Comma 2 2 5 5 2 2 4" xfId="29686" xr:uid="{520580A2-6448-4C8F-B7E0-13C76A06A1F4}"/>
    <cellStyle name="Comma 2 2 5 5 2 3" xfId="8730" xr:uid="{412337AC-7B5A-4A37-8FCE-F61A7EF71E42}"/>
    <cellStyle name="Comma 2 2 5 5 2 3 2" xfId="20613" xr:uid="{4FFEA550-65E1-407E-82A4-887BB871A88D}"/>
    <cellStyle name="Comma 2 2 5 5 2 3 2 2" xfId="44566" xr:uid="{7A6B8255-AFF4-430C-ACBC-8DA61285EACA}"/>
    <cellStyle name="Comma 2 2 5 5 2 3 3" xfId="32695" xr:uid="{DB569837-4E72-4C2E-BD6C-9E4675491050}"/>
    <cellStyle name="Comma 2 2 5 5 2 4" xfId="14678" xr:uid="{7BE736CC-E326-4E07-816B-9604BE320FD1}"/>
    <cellStyle name="Comma 2 2 5 5 2 4 2" xfId="38632" xr:uid="{2681D903-BC2C-4DF7-903B-ADE4C4FC3DA8}"/>
    <cellStyle name="Comma 2 2 5 5 2 5" xfId="26738" xr:uid="{B4BF9011-A051-4EAC-8F34-FB42C27AB8B7}"/>
    <cellStyle name="Comma 2 2 5 5 3" xfId="4270" xr:uid="{CEE4FBB5-B2B0-4896-8A11-AE89946601C8}"/>
    <cellStyle name="Comma 2 2 5 5 3 2" xfId="10252" xr:uid="{D426F4FF-7803-43EA-8967-91B957A2D9F7}"/>
    <cellStyle name="Comma 2 2 5 5 3 2 2" xfId="22127" xr:uid="{53979891-D64C-4DEC-9719-CBE31A0FCD90}"/>
    <cellStyle name="Comma 2 2 5 5 3 2 2 2" xfId="46080" xr:uid="{7606749C-2044-4CE0-AF95-4AF5E81A5A5E}"/>
    <cellStyle name="Comma 2 2 5 5 3 2 3" xfId="34216" xr:uid="{F0DA5D2A-7F4C-43DE-A374-DE5DAF354D26}"/>
    <cellStyle name="Comma 2 2 5 5 3 3" xfId="16191" xr:uid="{88FD6607-28CE-49B8-830A-3952EF1D73B8}"/>
    <cellStyle name="Comma 2 2 5 5 3 3 2" xfId="40145" xr:uid="{75F538EB-9BA6-46D7-ACA7-0E94DC3B50A6}"/>
    <cellStyle name="Comma 2 2 5 5 3 4" xfId="28258" xr:uid="{BE034EA0-B721-45DD-B460-A3B90D43E2E8}"/>
    <cellStyle name="Comma 2 2 5 5 4" xfId="7302" xr:uid="{091D576D-229E-4A62-8AFC-924D8B70418A}"/>
    <cellStyle name="Comma 2 2 5 5 4 2" xfId="19185" xr:uid="{2728AF98-79F0-4D17-80BA-99C5DD274842}"/>
    <cellStyle name="Comma 2 2 5 5 4 2 2" xfId="43138" xr:uid="{ABBD446C-E174-4132-A4A5-0E883AEBE817}"/>
    <cellStyle name="Comma 2 2 5 5 4 3" xfId="31267" xr:uid="{D7E7BB23-74C3-4665-823E-DB023CD81F1E}"/>
    <cellStyle name="Comma 2 2 5 5 5" xfId="13250" xr:uid="{284312B0-2287-4234-93BA-6FFF97D6D064}"/>
    <cellStyle name="Comma 2 2 5 5 5 2" xfId="37204" xr:uid="{98767448-167B-4A0E-ACCF-DF3BD5C16EB8}"/>
    <cellStyle name="Comma 2 2 5 5 6" xfId="25310" xr:uid="{FF586B20-32EB-4C18-A76A-018B3F8A4E61}"/>
    <cellStyle name="Comma 2 2 5 6" xfId="1994" xr:uid="{BD597455-E93F-4A36-82C2-8599A2ED9E95}"/>
    <cellStyle name="Comma 2 2 5 6 2" xfId="4984" xr:uid="{62E9719E-62C4-43A1-A1BD-910288AC0514}"/>
    <cellStyle name="Comma 2 2 5 6 2 2" xfId="10966" xr:uid="{6765FD8C-4651-46EA-AEDB-A6ECA630E61C}"/>
    <cellStyle name="Comma 2 2 5 6 2 2 2" xfId="22841" xr:uid="{C97E7E13-EFB8-41B2-A2B2-BB70B4DEFB4C}"/>
    <cellStyle name="Comma 2 2 5 6 2 2 2 2" xfId="46794" xr:uid="{AA052E8C-CD1F-469C-BBB4-EB23F9C38440}"/>
    <cellStyle name="Comma 2 2 5 6 2 2 3" xfId="34930" xr:uid="{682BFE12-7368-48A7-BDE5-539B7DD470F5}"/>
    <cellStyle name="Comma 2 2 5 6 2 3" xfId="16905" xr:uid="{3130D49E-ABBD-4CD4-BB6D-7B2413024CFC}"/>
    <cellStyle name="Comma 2 2 5 6 2 3 2" xfId="40859" xr:uid="{39FAE1A1-705A-44BB-8A92-6FCBF0DEFE30}"/>
    <cellStyle name="Comma 2 2 5 6 2 4" xfId="28972" xr:uid="{04C8CC3C-C00B-409C-904E-0A972ADB07A8}"/>
    <cellStyle name="Comma 2 2 5 6 3" xfId="8016" xr:uid="{7807FBA3-20CF-49BF-A518-583D8DA2863E}"/>
    <cellStyle name="Comma 2 2 5 6 3 2" xfId="19899" xr:uid="{2C406042-A369-49AF-868C-6651F9B9CA5D}"/>
    <cellStyle name="Comma 2 2 5 6 3 2 2" xfId="43852" xr:uid="{11D23A4C-BF02-44F8-B231-812658DD538A}"/>
    <cellStyle name="Comma 2 2 5 6 3 3" xfId="31981" xr:uid="{FF3B155D-DBD6-4988-9F74-E5D0A483FF2F}"/>
    <cellStyle name="Comma 2 2 5 6 4" xfId="13964" xr:uid="{D4C1EE94-1043-41AA-8EDD-956A2DB6A46A}"/>
    <cellStyle name="Comma 2 2 5 6 4 2" xfId="37918" xr:uid="{A709DCAF-EE8C-4C57-88D1-BE65CD78C435}"/>
    <cellStyle name="Comma 2 2 5 6 5" xfId="26024" xr:uid="{C866FC4E-69A9-421D-8B46-AF02EC467032}"/>
    <cellStyle name="Comma 2 2 5 7" xfId="3553" xr:uid="{6C0A3AFC-1043-42DA-9D3C-DEEAC839F321}"/>
    <cellStyle name="Comma 2 2 5 7 2" xfId="9535" xr:uid="{3BF6FDAA-D4AD-4EBF-BA1F-AF9A600C1D2F}"/>
    <cellStyle name="Comma 2 2 5 7 2 2" xfId="21410" xr:uid="{0CC1651B-9348-4759-833E-4BD23ABCA7B6}"/>
    <cellStyle name="Comma 2 2 5 7 2 2 2" xfId="45363" xr:uid="{76EC6857-C548-4555-8C45-8311C4422047}"/>
    <cellStyle name="Comma 2 2 5 7 2 3" xfId="33499" xr:uid="{5A702D21-7D37-4D04-9EC6-7BFAFE314648}"/>
    <cellStyle name="Comma 2 2 5 7 3" xfId="15474" xr:uid="{8584E954-52A6-4B7F-9D9D-BEB0862C8A2D}"/>
    <cellStyle name="Comma 2 2 5 7 3 2" xfId="39428" xr:uid="{3152CFDB-4E85-4A12-9E8A-BFFB47C9419C}"/>
    <cellStyle name="Comma 2 2 5 7 4" xfId="27541" xr:uid="{8D01040C-B03B-4BF7-8539-9C4B385C0C04}"/>
    <cellStyle name="Comma 2 2 5 8" xfId="6580" xr:uid="{742EB055-1529-49B1-8130-BDF16A56CC16}"/>
    <cellStyle name="Comma 2 2 5 8 2" xfId="18468" xr:uid="{A0B18165-DDA5-490D-AF00-D439083ADFFC}"/>
    <cellStyle name="Comma 2 2 5 8 2 2" xfId="42421" xr:uid="{68483905-35F3-4714-900E-C5D3CDD0AA4A}"/>
    <cellStyle name="Comma 2 2 5 8 3" xfId="30548" xr:uid="{80D0D230-ACFD-4CA1-934D-33CB802D639D}"/>
    <cellStyle name="Comma 2 2 5 9" xfId="12533" xr:uid="{F89F0358-7FF6-4DF9-8ED6-33CAD038ABAC}"/>
    <cellStyle name="Comma 2 2 5 9 2" xfId="36487" xr:uid="{82F6497E-C2C3-406C-93FA-D7A7BC0A669A}"/>
    <cellStyle name="Comma 2 2 6" xfId="563" xr:uid="{69952B1B-9A91-4FF7-ACE2-BF295218284C}"/>
    <cellStyle name="Comma 2 2 6 2" xfId="726" xr:uid="{0DA69D89-EEB7-4D7A-832C-F114D92DAF84}"/>
    <cellStyle name="Comma 2 2 6 2 2" xfId="795" xr:uid="{FEF216BB-B67B-454E-BECC-9921BF20A243}"/>
    <cellStyle name="Comma 2 2 6 2 2 2" xfId="1159" xr:uid="{FF8AA05C-1517-4484-98F9-8D3D92477BA5}"/>
    <cellStyle name="Comma 2 2 6 2 2 2 2" xfId="1873" xr:uid="{6475B78B-D5AF-4208-942C-1D02C7EE76C8}"/>
    <cellStyle name="Comma 2 2 6 2 2 2 2 2" xfId="3301" xr:uid="{19AC6407-6993-456E-A346-6283F77E1649}"/>
    <cellStyle name="Comma 2 2 6 2 2 2 2 2 2" xfId="6291" xr:uid="{8D3DA601-E77C-4D28-9BCA-B59FF6421DD4}"/>
    <cellStyle name="Comma 2 2 6 2 2 2 2 2 2 2" xfId="12273" xr:uid="{40BBB416-1262-4BDF-A8FB-B61A7B6F5E22}"/>
    <cellStyle name="Comma 2 2 6 2 2 2 2 2 2 2 2" xfId="24148" xr:uid="{CC9A6456-B8CD-4914-B46B-1C629DAD7948}"/>
    <cellStyle name="Comma 2 2 6 2 2 2 2 2 2 2 2 2" xfId="48101" xr:uid="{62978BCF-E9AE-40D9-A78F-8BA24A37A732}"/>
    <cellStyle name="Comma 2 2 6 2 2 2 2 2 2 2 3" xfId="36237" xr:uid="{C3232391-B8F5-40EB-A50B-53BCEE255767}"/>
    <cellStyle name="Comma 2 2 6 2 2 2 2 2 2 3" xfId="18212" xr:uid="{380475A2-2318-4BDB-B8F4-7FBFC9B89829}"/>
    <cellStyle name="Comma 2 2 6 2 2 2 2 2 2 3 2" xfId="42166" xr:uid="{01E1F515-EC92-4E12-B49E-078BBFFC3BC8}"/>
    <cellStyle name="Comma 2 2 6 2 2 2 2 2 2 4" xfId="30279" xr:uid="{AB28F8FA-0300-44C1-B7E6-DEDEDFE206FC}"/>
    <cellStyle name="Comma 2 2 6 2 2 2 2 2 3" xfId="9323" xr:uid="{5C60962F-3140-48E4-812A-6EB8352E0B2B}"/>
    <cellStyle name="Comma 2 2 6 2 2 2 2 2 3 2" xfId="21206" xr:uid="{4A91EC3C-9AF7-44B3-9484-B5BA99896DA0}"/>
    <cellStyle name="Comma 2 2 6 2 2 2 2 2 3 2 2" xfId="45159" xr:uid="{BDEF37AB-F6D2-4A7D-9313-A3901575C4D1}"/>
    <cellStyle name="Comma 2 2 6 2 2 2 2 2 3 3" xfId="33288" xr:uid="{F833BFFF-E1DB-4E93-85CB-1127E0FDDF4B}"/>
    <cellStyle name="Comma 2 2 6 2 2 2 2 2 4" xfId="15271" xr:uid="{CEFB71B7-32FE-4CBE-B7A5-E5E407A59FFB}"/>
    <cellStyle name="Comma 2 2 6 2 2 2 2 2 4 2" xfId="39225" xr:uid="{1D5CCDB2-9479-4C88-B483-B2412412B35F}"/>
    <cellStyle name="Comma 2 2 6 2 2 2 2 2 5" xfId="27331" xr:uid="{CCEEE174-62E4-4F73-BFD7-C32BFB050482}"/>
    <cellStyle name="Comma 2 2 6 2 2 2 2 3" xfId="4863" xr:uid="{0220993B-3F5E-4D1F-BB4D-FF21FDD79841}"/>
    <cellStyle name="Comma 2 2 6 2 2 2 2 3 2" xfId="10845" xr:uid="{D149C32A-9A91-4B35-9C9D-E49AAA54F222}"/>
    <cellStyle name="Comma 2 2 6 2 2 2 2 3 2 2" xfId="22720" xr:uid="{CC0471B4-F6F1-4D32-8811-8953612814EF}"/>
    <cellStyle name="Comma 2 2 6 2 2 2 2 3 2 2 2" xfId="46673" xr:uid="{582B6C87-F2B6-4444-8EF0-FD3EAAFB86A6}"/>
    <cellStyle name="Comma 2 2 6 2 2 2 2 3 2 3" xfId="34809" xr:uid="{BC8C7D86-4510-4F71-BC37-9F3AF4417750}"/>
    <cellStyle name="Comma 2 2 6 2 2 2 2 3 3" xfId="16784" xr:uid="{D4E21D2F-9735-4F59-83D7-8D73656630B9}"/>
    <cellStyle name="Comma 2 2 6 2 2 2 2 3 3 2" xfId="40738" xr:uid="{0C1E77C7-831C-4D4F-B923-192E5A249024}"/>
    <cellStyle name="Comma 2 2 6 2 2 2 2 3 4" xfId="28851" xr:uid="{E62AFCE0-9BBA-486F-9AF9-8A54574B9424}"/>
    <cellStyle name="Comma 2 2 6 2 2 2 2 4" xfId="7895" xr:uid="{8D567D82-AD6F-4997-90A4-8EB88E239600}"/>
    <cellStyle name="Comma 2 2 6 2 2 2 2 4 2" xfId="19778" xr:uid="{FD96D438-319F-4842-825B-61C77D707DFE}"/>
    <cellStyle name="Comma 2 2 6 2 2 2 2 4 2 2" xfId="43731" xr:uid="{F149C586-EEFB-49E0-AE70-52EC542DAAED}"/>
    <cellStyle name="Comma 2 2 6 2 2 2 2 4 3" xfId="31860" xr:uid="{33BCBC20-12B1-4E92-BC23-003ACD6F6821}"/>
    <cellStyle name="Comma 2 2 6 2 2 2 2 5" xfId="13843" xr:uid="{66E83762-120C-482D-913A-9C84A7045DE6}"/>
    <cellStyle name="Comma 2 2 6 2 2 2 2 5 2" xfId="37797" xr:uid="{FFE054DA-C984-4475-B8F4-D23096D8D73C}"/>
    <cellStyle name="Comma 2 2 6 2 2 2 2 6" xfId="25903" xr:uid="{C40A667E-568E-4130-8408-20CC73BDFD83}"/>
    <cellStyle name="Comma 2 2 6 2 2 2 3" xfId="2587" xr:uid="{02F824F1-4B6D-4500-ACFD-86A3BCFDBEBF}"/>
    <cellStyle name="Comma 2 2 6 2 2 2 3 2" xfId="5577" xr:uid="{E55735C0-1B3D-4BFB-89B7-D14004E0252C}"/>
    <cellStyle name="Comma 2 2 6 2 2 2 3 2 2" xfId="11559" xr:uid="{61BAE772-427F-42C2-A382-739DD48F1A35}"/>
    <cellStyle name="Comma 2 2 6 2 2 2 3 2 2 2" xfId="23434" xr:uid="{B5F9E64A-4CEC-4E63-94C0-79011679FF47}"/>
    <cellStyle name="Comma 2 2 6 2 2 2 3 2 2 2 2" xfId="47387" xr:uid="{ED8AD898-9F75-4E36-95A7-2EBE625FAA42}"/>
    <cellStyle name="Comma 2 2 6 2 2 2 3 2 2 3" xfId="35523" xr:uid="{CEB03CD6-1E99-4A1E-A828-C157F01D89E9}"/>
    <cellStyle name="Comma 2 2 6 2 2 2 3 2 3" xfId="17498" xr:uid="{4315830B-0753-4144-B235-62D4A4195B37}"/>
    <cellStyle name="Comma 2 2 6 2 2 2 3 2 3 2" xfId="41452" xr:uid="{C4112421-26AD-4D54-A316-1E9F66D4A81D}"/>
    <cellStyle name="Comma 2 2 6 2 2 2 3 2 4" xfId="29565" xr:uid="{818D5ADD-4FF8-480E-9B34-33F2E99BF3B0}"/>
    <cellStyle name="Comma 2 2 6 2 2 2 3 3" xfId="8609" xr:uid="{608C9549-12AD-44DC-8733-D64B41550C9F}"/>
    <cellStyle name="Comma 2 2 6 2 2 2 3 3 2" xfId="20492" xr:uid="{54373663-B3B1-4031-B85A-64DD815A406F}"/>
    <cellStyle name="Comma 2 2 6 2 2 2 3 3 2 2" xfId="44445" xr:uid="{EA58E9E7-DD80-4B5B-8B9B-2A7A3172A7E6}"/>
    <cellStyle name="Comma 2 2 6 2 2 2 3 3 3" xfId="32574" xr:uid="{14A63FAA-5DE9-40B5-97F0-8DD9AC1E99B7}"/>
    <cellStyle name="Comma 2 2 6 2 2 2 3 4" xfId="14557" xr:uid="{965F5813-011B-4F2A-86AB-4B524D265D30}"/>
    <cellStyle name="Comma 2 2 6 2 2 2 3 4 2" xfId="38511" xr:uid="{75A1C7E4-759D-46B3-A136-5CF76AF30023}"/>
    <cellStyle name="Comma 2 2 6 2 2 2 3 5" xfId="26617" xr:uid="{937A6C6D-C565-4E6D-A303-0D777EA8D7A1}"/>
    <cellStyle name="Comma 2 2 6 2 2 2 4" xfId="4149" xr:uid="{7BD0EC3C-330D-40E9-AA8C-50DD87AB457C}"/>
    <cellStyle name="Comma 2 2 6 2 2 2 4 2" xfId="10131" xr:uid="{D7E9C6AC-53C6-40AF-996A-648A0605D292}"/>
    <cellStyle name="Comma 2 2 6 2 2 2 4 2 2" xfId="22006" xr:uid="{3EEF15B3-E033-4BEE-B6A9-C899A44C9F9C}"/>
    <cellStyle name="Comma 2 2 6 2 2 2 4 2 2 2" xfId="45959" xr:uid="{41059FDA-EB81-4022-8D45-8CA16FA01586}"/>
    <cellStyle name="Comma 2 2 6 2 2 2 4 2 3" xfId="34095" xr:uid="{1ADE0638-68D7-4D6D-A9ED-3652724DE8E6}"/>
    <cellStyle name="Comma 2 2 6 2 2 2 4 3" xfId="16070" xr:uid="{5B56EA29-A664-4B1C-9FDA-ADEF03E2B8C0}"/>
    <cellStyle name="Comma 2 2 6 2 2 2 4 3 2" xfId="40024" xr:uid="{C4E576D4-5510-473A-BBAE-E0E63389A9FC}"/>
    <cellStyle name="Comma 2 2 6 2 2 2 4 4" xfId="28137" xr:uid="{2A6F26F4-BFC8-4BC1-8159-82CA9723E1DF}"/>
    <cellStyle name="Comma 2 2 6 2 2 2 5" xfId="7181" xr:uid="{DB347815-2435-4790-950E-69F8EF983903}"/>
    <cellStyle name="Comma 2 2 6 2 2 2 5 2" xfId="19064" xr:uid="{0F70A329-890F-4741-AF6E-076CAFEC4A53}"/>
    <cellStyle name="Comma 2 2 6 2 2 2 5 2 2" xfId="43017" xr:uid="{1C84FE6D-B845-4B10-B72F-65851FAF1106}"/>
    <cellStyle name="Comma 2 2 6 2 2 2 5 3" xfId="31146" xr:uid="{A7E7B51A-7508-4FAE-817C-9FFD7C24DAED}"/>
    <cellStyle name="Comma 2 2 6 2 2 2 6" xfId="13129" xr:uid="{2C7FA6CB-DEC6-4635-BBBD-ACFFB56E7FF8}"/>
    <cellStyle name="Comma 2 2 6 2 2 2 6 2" xfId="37083" xr:uid="{FD0242FE-8ECF-4D36-B424-C5A88E545CC5}"/>
    <cellStyle name="Comma 2 2 6 2 2 2 7" xfId="25189" xr:uid="{A6366D2A-BAC8-4C46-BA0C-4469F23BFCD3}"/>
    <cellStyle name="Comma 2 2 6 2 2 3" xfId="1531" xr:uid="{8BA8FD71-AF87-4B7F-8871-9A3BE79C7BE3}"/>
    <cellStyle name="Comma 2 2 6 2 2 3 2" xfId="2959" xr:uid="{52A989AE-1A2A-4DD2-B735-E97A550EA50D}"/>
    <cellStyle name="Comma 2 2 6 2 2 3 2 2" xfId="5949" xr:uid="{29B9443B-B56E-4336-9BAD-F6676043BA5D}"/>
    <cellStyle name="Comma 2 2 6 2 2 3 2 2 2" xfId="11931" xr:uid="{0A69A5AF-B9A2-40B1-8E4A-AD740F8A63D1}"/>
    <cellStyle name="Comma 2 2 6 2 2 3 2 2 2 2" xfId="23806" xr:uid="{6050D891-FFF1-4727-A9E0-F1E38EC5F695}"/>
    <cellStyle name="Comma 2 2 6 2 2 3 2 2 2 2 2" xfId="47759" xr:uid="{B1914A72-B3B5-40AE-810D-EC7508E65E0C}"/>
    <cellStyle name="Comma 2 2 6 2 2 3 2 2 2 3" xfId="35895" xr:uid="{409A409C-F6D3-4506-A99C-12D5EB1296D0}"/>
    <cellStyle name="Comma 2 2 6 2 2 3 2 2 3" xfId="17870" xr:uid="{05AC3265-BF1A-4EBD-8F91-CD05114BA915}"/>
    <cellStyle name="Comma 2 2 6 2 2 3 2 2 3 2" xfId="41824" xr:uid="{51A2CA88-B071-4653-91C4-CCBE020CD4C3}"/>
    <cellStyle name="Comma 2 2 6 2 2 3 2 2 4" xfId="29937" xr:uid="{785561AE-3AC7-46C3-B9E8-0E4E0F539985}"/>
    <cellStyle name="Comma 2 2 6 2 2 3 2 3" xfId="8981" xr:uid="{EC7C5FFF-E0A2-44A3-9578-151E40F97A0B}"/>
    <cellStyle name="Comma 2 2 6 2 2 3 2 3 2" xfId="20864" xr:uid="{C3237BA2-AAC9-4970-BBAD-D04DFF354F44}"/>
    <cellStyle name="Comma 2 2 6 2 2 3 2 3 2 2" xfId="44817" xr:uid="{2D32B0BF-314C-49E2-9044-D6808CCF6955}"/>
    <cellStyle name="Comma 2 2 6 2 2 3 2 3 3" xfId="32946" xr:uid="{1725EF81-994D-422C-B7E6-8D9020125BED}"/>
    <cellStyle name="Comma 2 2 6 2 2 3 2 4" xfId="14929" xr:uid="{3F9E07A4-0731-407D-99DE-77E9533E69F2}"/>
    <cellStyle name="Comma 2 2 6 2 2 3 2 4 2" xfId="38883" xr:uid="{E9F3FAE2-966A-499D-B166-20E223960664}"/>
    <cellStyle name="Comma 2 2 6 2 2 3 2 5" xfId="26989" xr:uid="{BBCA3F5C-043E-44D1-AC61-4E7EB0211870}"/>
    <cellStyle name="Comma 2 2 6 2 2 3 3" xfId="4521" xr:uid="{37AEF90E-F22A-4888-A693-7D8755A37F17}"/>
    <cellStyle name="Comma 2 2 6 2 2 3 3 2" xfId="10503" xr:uid="{35798893-C33A-4A8C-AA86-A413DCB80900}"/>
    <cellStyle name="Comma 2 2 6 2 2 3 3 2 2" xfId="22378" xr:uid="{F240325E-F657-4593-8779-82E01641CDDD}"/>
    <cellStyle name="Comma 2 2 6 2 2 3 3 2 2 2" xfId="46331" xr:uid="{EA63E322-4303-4DD6-9EE5-E468DCA2104B}"/>
    <cellStyle name="Comma 2 2 6 2 2 3 3 2 3" xfId="34467" xr:uid="{68F66AD5-9658-4946-8A64-9ABDA01202DE}"/>
    <cellStyle name="Comma 2 2 6 2 2 3 3 3" xfId="16442" xr:uid="{A4436F18-359C-434A-AC16-6282882B079C}"/>
    <cellStyle name="Comma 2 2 6 2 2 3 3 3 2" xfId="40396" xr:uid="{3729848B-BB8C-4897-BDBC-6C30B74A6399}"/>
    <cellStyle name="Comma 2 2 6 2 2 3 3 4" xfId="28509" xr:uid="{D7DEB73C-3BF2-455A-A925-69DE91EC99D3}"/>
    <cellStyle name="Comma 2 2 6 2 2 3 4" xfId="7553" xr:uid="{DF5FDCF1-5C5F-43CE-8E02-AFDE0D48470D}"/>
    <cellStyle name="Comma 2 2 6 2 2 3 4 2" xfId="19436" xr:uid="{224F3CCE-D928-4495-AF73-09AAC64843BB}"/>
    <cellStyle name="Comma 2 2 6 2 2 3 4 2 2" xfId="43389" xr:uid="{B7261ABD-18AC-4D52-9269-F57049A94A9C}"/>
    <cellStyle name="Comma 2 2 6 2 2 3 4 3" xfId="31518" xr:uid="{6F8B4853-C64E-44A8-9E94-F765F204B4E1}"/>
    <cellStyle name="Comma 2 2 6 2 2 3 5" xfId="13501" xr:uid="{98E4C3D6-B5FC-410B-B43A-91A4995DFF37}"/>
    <cellStyle name="Comma 2 2 6 2 2 3 5 2" xfId="37455" xr:uid="{33D848D9-6BAD-4616-BF3E-AF9457266332}"/>
    <cellStyle name="Comma 2 2 6 2 2 3 6" xfId="25561" xr:uid="{9549F7F7-B865-4535-A45D-65A79DCF2010}"/>
    <cellStyle name="Comma 2 2 6 2 2 4" xfId="2245" xr:uid="{FF6EF1EE-C1F2-4473-B7C9-1CCB85F65DD0}"/>
    <cellStyle name="Comma 2 2 6 2 2 4 2" xfId="5235" xr:uid="{F7F3733A-630A-4D6A-8527-FD4DE69F90C6}"/>
    <cellStyle name="Comma 2 2 6 2 2 4 2 2" xfId="11217" xr:uid="{56137310-AC71-4926-B4B1-E8AB8754BD3F}"/>
    <cellStyle name="Comma 2 2 6 2 2 4 2 2 2" xfId="23092" xr:uid="{307B01E8-4FAF-47AC-8F3C-4E833914309E}"/>
    <cellStyle name="Comma 2 2 6 2 2 4 2 2 2 2" xfId="47045" xr:uid="{749602B3-E155-4010-998F-1FAC7355D5DF}"/>
    <cellStyle name="Comma 2 2 6 2 2 4 2 2 3" xfId="35181" xr:uid="{8B289084-F145-4DE4-B366-320F21FAA895}"/>
    <cellStyle name="Comma 2 2 6 2 2 4 2 3" xfId="17156" xr:uid="{6065640F-AF28-46FC-ABF4-DFF7445FA7EF}"/>
    <cellStyle name="Comma 2 2 6 2 2 4 2 3 2" xfId="41110" xr:uid="{5BE25DA7-45C8-498E-8C5A-3D13AC7F4777}"/>
    <cellStyle name="Comma 2 2 6 2 2 4 2 4" xfId="29223" xr:uid="{76D5F819-53C7-495D-BF13-3B7741F4F161}"/>
    <cellStyle name="Comma 2 2 6 2 2 4 3" xfId="8267" xr:uid="{57B21E4E-2695-4BAA-9E9F-A191B1267ED0}"/>
    <cellStyle name="Comma 2 2 6 2 2 4 3 2" xfId="20150" xr:uid="{5C11D4E0-DB7B-4E36-A104-8C9A4CDBBD72}"/>
    <cellStyle name="Comma 2 2 6 2 2 4 3 2 2" xfId="44103" xr:uid="{DB38A6D3-5FF0-4CD3-8879-F07D3DA23F39}"/>
    <cellStyle name="Comma 2 2 6 2 2 4 3 3" xfId="32232" xr:uid="{45B03308-EB32-46D9-8B61-C4A2B104F3E8}"/>
    <cellStyle name="Comma 2 2 6 2 2 4 4" xfId="14215" xr:uid="{383E9023-5C06-4C06-AB99-5397B3FDDC09}"/>
    <cellStyle name="Comma 2 2 6 2 2 4 4 2" xfId="38169" xr:uid="{54B13A5F-BF2A-488B-8905-5AD9749A2A5C}"/>
    <cellStyle name="Comma 2 2 6 2 2 4 5" xfId="26275" xr:uid="{F208F906-4909-4222-98D2-E29B839CABF6}"/>
    <cellStyle name="Comma 2 2 6 2 2 5" xfId="3805" xr:uid="{05CEC638-04B2-4C51-9D33-33F01D7F8E56}"/>
    <cellStyle name="Comma 2 2 6 2 2 5 2" xfId="9787" xr:uid="{E24FF944-441A-404F-AC04-95C3594ADAC1}"/>
    <cellStyle name="Comma 2 2 6 2 2 5 2 2" xfId="21662" xr:uid="{04FD0793-DA94-4E82-9F71-0CB497B7E668}"/>
    <cellStyle name="Comma 2 2 6 2 2 5 2 2 2" xfId="45615" xr:uid="{530156A9-4CB7-4120-9300-D65022E38C68}"/>
    <cellStyle name="Comma 2 2 6 2 2 5 2 3" xfId="33751" xr:uid="{5680E400-25E4-4E7E-B5CB-4DBB1D1ACB2D}"/>
    <cellStyle name="Comma 2 2 6 2 2 5 3" xfId="15726" xr:uid="{68FAA491-C8DC-4D66-B769-A3EB79FD6BB3}"/>
    <cellStyle name="Comma 2 2 6 2 2 5 3 2" xfId="39680" xr:uid="{3BFA0ABC-4B04-495B-B3AF-228537760FC3}"/>
    <cellStyle name="Comma 2 2 6 2 2 5 4" xfId="27793" xr:uid="{8332CF09-E2DD-4137-A9B9-2029D73CD1BB}"/>
    <cellStyle name="Comma 2 2 6 2 2 6" xfId="6835" xr:uid="{28A1C2F6-F6AD-42C8-B1ED-68C07113B7C8}"/>
    <cellStyle name="Comma 2 2 6 2 2 6 2" xfId="18720" xr:uid="{1882A41D-4B24-47FF-91A0-6F143C8785F5}"/>
    <cellStyle name="Comma 2 2 6 2 2 6 2 2" xfId="42673" xr:uid="{76A64338-804D-4469-A9A6-7DA99E351A44}"/>
    <cellStyle name="Comma 2 2 6 2 2 6 3" xfId="30802" xr:uid="{C3A70185-EBD5-4EB2-A9A9-43693208895E}"/>
    <cellStyle name="Comma 2 2 6 2 2 7" xfId="12785" xr:uid="{EC2E33A7-C227-449F-B0BE-71411C251DAE}"/>
    <cellStyle name="Comma 2 2 6 2 2 7 2" xfId="36739" xr:uid="{3F62E801-707F-4EA9-96BB-4669AC92F187}"/>
    <cellStyle name="Comma 2 2 6 2 2 8" xfId="24846" xr:uid="{277DE589-8DE7-420D-9E0B-DA39B74B8F57}"/>
    <cellStyle name="Comma 2 2 6 2 3" xfId="1092" xr:uid="{CDA9889C-4EF6-481C-80EA-78180FC95CCC}"/>
    <cellStyle name="Comma 2 2 6 2 3 2" xfId="1805" xr:uid="{44F4BA09-574A-45AE-8CA8-8A8BC028BE8F}"/>
    <cellStyle name="Comma 2 2 6 2 3 2 2" xfId="3233" xr:uid="{E7F90E7A-F331-4E27-84E8-433EA6B54C39}"/>
    <cellStyle name="Comma 2 2 6 2 3 2 2 2" xfId="6223" xr:uid="{2F471215-F0DA-4E96-AF1A-9C78324F474D}"/>
    <cellStyle name="Comma 2 2 6 2 3 2 2 2 2" xfId="12205" xr:uid="{B5E79A25-2A65-4AAA-AC96-F84234791F8F}"/>
    <cellStyle name="Comma 2 2 6 2 3 2 2 2 2 2" xfId="24080" xr:uid="{9ACE3146-5958-46DF-9657-8BE625B4F779}"/>
    <cellStyle name="Comma 2 2 6 2 3 2 2 2 2 2 2" xfId="48033" xr:uid="{3AE84E31-4CB3-4366-81B5-4BA316E2C12F}"/>
    <cellStyle name="Comma 2 2 6 2 3 2 2 2 2 3" xfId="36169" xr:uid="{48192A26-09F8-4234-9364-A8F3A26C272B}"/>
    <cellStyle name="Comma 2 2 6 2 3 2 2 2 3" xfId="18144" xr:uid="{96225CB8-D845-45AE-AA7C-6CF3815E680D}"/>
    <cellStyle name="Comma 2 2 6 2 3 2 2 2 3 2" xfId="42098" xr:uid="{441D901D-6A10-4475-A9E9-8B59F2E895AA}"/>
    <cellStyle name="Comma 2 2 6 2 3 2 2 2 4" xfId="30211" xr:uid="{05E2BCE1-90CB-481E-8172-51A823038CDE}"/>
    <cellStyle name="Comma 2 2 6 2 3 2 2 3" xfId="9255" xr:uid="{3E31C211-25E8-4482-BC4E-C62E807E0FAB}"/>
    <cellStyle name="Comma 2 2 6 2 3 2 2 3 2" xfId="21138" xr:uid="{80E621CA-F42B-40DE-8A98-D7DCF5323D59}"/>
    <cellStyle name="Comma 2 2 6 2 3 2 2 3 2 2" xfId="45091" xr:uid="{7B4519C6-F767-43FD-8AE0-19FE44142BAE}"/>
    <cellStyle name="Comma 2 2 6 2 3 2 2 3 3" xfId="33220" xr:uid="{CF1C2017-B854-4D32-A5B9-98B793CA4741}"/>
    <cellStyle name="Comma 2 2 6 2 3 2 2 4" xfId="15203" xr:uid="{06996259-296D-461F-9803-065F7F4F6EBB}"/>
    <cellStyle name="Comma 2 2 6 2 3 2 2 4 2" xfId="39157" xr:uid="{FAB0318E-5873-4CCC-9DEC-D74A77770A0A}"/>
    <cellStyle name="Comma 2 2 6 2 3 2 2 5" xfId="27263" xr:uid="{D9B8C470-CB9D-4986-9E30-17EBFB8041B2}"/>
    <cellStyle name="Comma 2 2 6 2 3 2 3" xfId="4795" xr:uid="{BBE62E70-1E4F-44A4-9332-4C282C55CC38}"/>
    <cellStyle name="Comma 2 2 6 2 3 2 3 2" xfId="10777" xr:uid="{3710A59E-2778-4B67-90A0-641BA3C0306B}"/>
    <cellStyle name="Comma 2 2 6 2 3 2 3 2 2" xfId="22652" xr:uid="{59B59943-D8E0-4211-A5E3-9F45D77B2BF5}"/>
    <cellStyle name="Comma 2 2 6 2 3 2 3 2 2 2" xfId="46605" xr:uid="{85F863F0-5D68-4CA6-899B-913C2C62F6A4}"/>
    <cellStyle name="Comma 2 2 6 2 3 2 3 2 3" xfId="34741" xr:uid="{77A2DC88-77B8-485A-8F1C-B29461D3E5A6}"/>
    <cellStyle name="Comma 2 2 6 2 3 2 3 3" xfId="16716" xr:uid="{F79C350C-033C-4122-9F6C-943305C37397}"/>
    <cellStyle name="Comma 2 2 6 2 3 2 3 3 2" xfId="40670" xr:uid="{19E9E511-ED99-4B41-AFB8-F606BDEB421F}"/>
    <cellStyle name="Comma 2 2 6 2 3 2 3 4" xfId="28783" xr:uid="{7EAE82AA-E9FA-41A2-BBBD-4D8CAE7685D7}"/>
    <cellStyle name="Comma 2 2 6 2 3 2 4" xfId="7827" xr:uid="{E1520F9D-3B58-4BCF-B6EC-4905DE3F0F8E}"/>
    <cellStyle name="Comma 2 2 6 2 3 2 4 2" xfId="19710" xr:uid="{8504DA31-017C-4B87-93CF-93F93F34C558}"/>
    <cellStyle name="Comma 2 2 6 2 3 2 4 2 2" xfId="43663" xr:uid="{8C3A64AB-E0E7-4798-9212-B7BBCCE10283}"/>
    <cellStyle name="Comma 2 2 6 2 3 2 4 3" xfId="31792" xr:uid="{9FA0332A-4966-4D6D-B9AA-37FA177C5B6B}"/>
    <cellStyle name="Comma 2 2 6 2 3 2 5" xfId="13775" xr:uid="{A46E5354-7951-4F70-9F1C-A0B6A3DC322C}"/>
    <cellStyle name="Comma 2 2 6 2 3 2 5 2" xfId="37729" xr:uid="{06AABB75-6069-444E-9578-51591F215936}"/>
    <cellStyle name="Comma 2 2 6 2 3 2 6" xfId="25835" xr:uid="{4EAAE28C-CD80-49A8-A27A-1AEF3B9636E2}"/>
    <cellStyle name="Comma 2 2 6 2 3 3" xfId="2519" xr:uid="{54F85BFA-189F-425A-ADAB-1125D8ABC424}"/>
    <cellStyle name="Comma 2 2 6 2 3 3 2" xfId="5509" xr:uid="{8B77C372-49A1-4EF0-A739-D9174BCC3831}"/>
    <cellStyle name="Comma 2 2 6 2 3 3 2 2" xfId="11491" xr:uid="{209775C3-8905-4A90-A44A-B37E189CEEC8}"/>
    <cellStyle name="Comma 2 2 6 2 3 3 2 2 2" xfId="23366" xr:uid="{294BC250-6714-4E76-9EB2-F2FA2A30E47F}"/>
    <cellStyle name="Comma 2 2 6 2 3 3 2 2 2 2" xfId="47319" xr:uid="{CD78D860-90E0-4DA7-9FC0-27F8548171B8}"/>
    <cellStyle name="Comma 2 2 6 2 3 3 2 2 3" xfId="35455" xr:uid="{F8E1EE20-B38A-423D-8E6F-DFE7D9CC75DD}"/>
    <cellStyle name="Comma 2 2 6 2 3 3 2 3" xfId="17430" xr:uid="{F4ACBB13-172E-4824-9870-40997D17B2FB}"/>
    <cellStyle name="Comma 2 2 6 2 3 3 2 3 2" xfId="41384" xr:uid="{B8683EE5-56F0-4661-80D2-8612EE6E718F}"/>
    <cellStyle name="Comma 2 2 6 2 3 3 2 4" xfId="29497" xr:uid="{857BFFC1-5F65-4CEE-9B38-223F2AE6645B}"/>
    <cellStyle name="Comma 2 2 6 2 3 3 3" xfId="8541" xr:uid="{98077032-5632-4AEE-B7B8-0D4327107BC4}"/>
    <cellStyle name="Comma 2 2 6 2 3 3 3 2" xfId="20424" xr:uid="{3A5EA9A4-406D-4B73-B0EC-7EDA464132C9}"/>
    <cellStyle name="Comma 2 2 6 2 3 3 3 2 2" xfId="44377" xr:uid="{7BD3B7C4-CE45-4C62-9CF2-5E6B8AF1ED4B}"/>
    <cellStyle name="Comma 2 2 6 2 3 3 3 3" xfId="32506" xr:uid="{38A5FD93-7D71-4715-B974-295DD4217475}"/>
    <cellStyle name="Comma 2 2 6 2 3 3 4" xfId="14489" xr:uid="{368A0F84-AECB-42CC-9D37-94CDBEC870E9}"/>
    <cellStyle name="Comma 2 2 6 2 3 3 4 2" xfId="38443" xr:uid="{F590EF15-0CBD-4BC0-AFF0-658CE066E8B0}"/>
    <cellStyle name="Comma 2 2 6 2 3 3 5" xfId="26549" xr:uid="{662DC325-6AA3-4296-88F4-1F22421A9B26}"/>
    <cellStyle name="Comma 2 2 6 2 3 4" xfId="4081" xr:uid="{721CEF58-A0C3-492C-8974-AD8E1182F10E}"/>
    <cellStyle name="Comma 2 2 6 2 3 4 2" xfId="10063" xr:uid="{A266F508-148B-4D4A-86F8-4CBB191DACB6}"/>
    <cellStyle name="Comma 2 2 6 2 3 4 2 2" xfId="21938" xr:uid="{52FBEF96-DD75-4130-A38A-DC4B331C21AB}"/>
    <cellStyle name="Comma 2 2 6 2 3 4 2 2 2" xfId="45891" xr:uid="{CCF428B2-7F69-497D-97DC-46D44D618CE1}"/>
    <cellStyle name="Comma 2 2 6 2 3 4 2 3" xfId="34027" xr:uid="{2D77B587-F0E5-4111-A1EB-30C3AFD9516E}"/>
    <cellStyle name="Comma 2 2 6 2 3 4 3" xfId="16002" xr:uid="{D76BCB97-B66D-4A07-A8AD-7DB75D4638F2}"/>
    <cellStyle name="Comma 2 2 6 2 3 4 3 2" xfId="39956" xr:uid="{5968B7A2-FD20-4B45-A478-CACDBFF05260}"/>
    <cellStyle name="Comma 2 2 6 2 3 4 4" xfId="28069" xr:uid="{8D87BB1C-EA5B-4C8D-8EA1-DF523A8FEDBE}"/>
    <cellStyle name="Comma 2 2 6 2 3 5" xfId="7113" xr:uid="{00EB366F-C73C-4336-ACDB-A2A70F53B167}"/>
    <cellStyle name="Comma 2 2 6 2 3 5 2" xfId="18996" xr:uid="{35093C8D-5278-4B69-B0A0-63C94C6ED185}"/>
    <cellStyle name="Comma 2 2 6 2 3 5 2 2" xfId="42949" xr:uid="{7EE0346C-1673-494F-9484-CB077C28A68C}"/>
    <cellStyle name="Comma 2 2 6 2 3 5 3" xfId="31078" xr:uid="{E8194008-57C1-4644-99AA-3F9C84EFC5F4}"/>
    <cellStyle name="Comma 2 2 6 2 3 6" xfId="13061" xr:uid="{AF489D0F-42C8-4CB2-B15C-53EB63FC4039}"/>
    <cellStyle name="Comma 2 2 6 2 3 6 2" xfId="37015" xr:uid="{2897A061-DBC9-4E59-BD08-3CF5CC3BAB4E}"/>
    <cellStyle name="Comma 2 2 6 2 3 7" xfId="25122" xr:uid="{3FFB3871-C5FE-4265-A4EB-B27EFB362096}"/>
    <cellStyle name="Comma 2 2 6 2 4" xfId="1463" xr:uid="{31A0FDE1-CFD1-40A3-9F61-B832E0455968}"/>
    <cellStyle name="Comma 2 2 6 2 4 2" xfId="2891" xr:uid="{5F8B2F7B-6127-4472-BCB2-50B49F3F6F7E}"/>
    <cellStyle name="Comma 2 2 6 2 4 2 2" xfId="5881" xr:uid="{3E7A3959-0660-49B5-806D-03E7E909D02C}"/>
    <cellStyle name="Comma 2 2 6 2 4 2 2 2" xfId="11863" xr:uid="{91811772-F40A-4FEF-8154-BBD4FD81AA8B}"/>
    <cellStyle name="Comma 2 2 6 2 4 2 2 2 2" xfId="23738" xr:uid="{DF9CE888-0550-4376-845D-CC21FB5D638D}"/>
    <cellStyle name="Comma 2 2 6 2 4 2 2 2 2 2" xfId="47691" xr:uid="{77283BC6-72E3-46F0-9D82-25A9956C3E79}"/>
    <cellStyle name="Comma 2 2 6 2 4 2 2 2 3" xfId="35827" xr:uid="{6F6219B0-560B-44B8-8EC3-752542965089}"/>
    <cellStyle name="Comma 2 2 6 2 4 2 2 3" xfId="17802" xr:uid="{1F0F6E21-2F52-4F1F-9ACB-7F790FA1EFF6}"/>
    <cellStyle name="Comma 2 2 6 2 4 2 2 3 2" xfId="41756" xr:uid="{034B27FA-579C-45D2-89FC-085A2C1DF4AB}"/>
    <cellStyle name="Comma 2 2 6 2 4 2 2 4" xfId="29869" xr:uid="{22EC2C98-D62E-44A1-9B9A-6BB39DAAB7B4}"/>
    <cellStyle name="Comma 2 2 6 2 4 2 3" xfId="8913" xr:uid="{D5B6B9D5-D774-41CB-B865-B6005B8CD437}"/>
    <cellStyle name="Comma 2 2 6 2 4 2 3 2" xfId="20796" xr:uid="{70F9585C-46BB-48B9-A2B3-157D17066A07}"/>
    <cellStyle name="Comma 2 2 6 2 4 2 3 2 2" xfId="44749" xr:uid="{32AEDF5D-3D80-4CF4-BBF0-61A267C830D5}"/>
    <cellStyle name="Comma 2 2 6 2 4 2 3 3" xfId="32878" xr:uid="{FEEBE581-1C58-4BE7-AFC0-86C2549B5501}"/>
    <cellStyle name="Comma 2 2 6 2 4 2 4" xfId="14861" xr:uid="{80B4A9FA-D5DD-4A2A-A0EA-577446521249}"/>
    <cellStyle name="Comma 2 2 6 2 4 2 4 2" xfId="38815" xr:uid="{8DDCA732-C92A-47C3-9472-AC49B69DBD80}"/>
    <cellStyle name="Comma 2 2 6 2 4 2 5" xfId="26921" xr:uid="{7530F95B-054C-4A40-9C92-F346E7BBB47E}"/>
    <cellStyle name="Comma 2 2 6 2 4 3" xfId="4453" xr:uid="{2D91D239-2984-4475-92AC-D18E047E7062}"/>
    <cellStyle name="Comma 2 2 6 2 4 3 2" xfId="10435" xr:uid="{800F7967-2B27-4720-8B77-C01F603D21E2}"/>
    <cellStyle name="Comma 2 2 6 2 4 3 2 2" xfId="22310" xr:uid="{7302F150-197D-4A77-9479-E36884243783}"/>
    <cellStyle name="Comma 2 2 6 2 4 3 2 2 2" xfId="46263" xr:uid="{FB880CE2-6435-4272-8B16-21D24C9A10EC}"/>
    <cellStyle name="Comma 2 2 6 2 4 3 2 3" xfId="34399" xr:uid="{517ADE19-D8B2-4B8E-B064-2D0E3D76A247}"/>
    <cellStyle name="Comma 2 2 6 2 4 3 3" xfId="16374" xr:uid="{C50612E3-11FD-47AE-9C3A-68AA2F5FF678}"/>
    <cellStyle name="Comma 2 2 6 2 4 3 3 2" xfId="40328" xr:uid="{7A5B4E9D-C58B-4F68-AF69-1A5F797A22D2}"/>
    <cellStyle name="Comma 2 2 6 2 4 3 4" xfId="28441" xr:uid="{3890905D-AFF9-4AE7-AD21-5EE80B9CB848}"/>
    <cellStyle name="Comma 2 2 6 2 4 4" xfId="7485" xr:uid="{0DFFD714-FE02-4BE6-9C5C-C45C8D76D384}"/>
    <cellStyle name="Comma 2 2 6 2 4 4 2" xfId="19368" xr:uid="{CB3C020A-0B62-47E0-86E6-20094A0D026C}"/>
    <cellStyle name="Comma 2 2 6 2 4 4 2 2" xfId="43321" xr:uid="{ABD9531A-435E-4B61-B8A6-41E9520E8839}"/>
    <cellStyle name="Comma 2 2 6 2 4 4 3" xfId="31450" xr:uid="{F5CBA67F-C51F-4E9F-9BD4-E32E95E98BA9}"/>
    <cellStyle name="Comma 2 2 6 2 4 5" xfId="13433" xr:uid="{5B658EF5-4B8B-4000-B557-B549A4D43798}"/>
    <cellStyle name="Comma 2 2 6 2 4 5 2" xfId="37387" xr:uid="{572DF545-D7B6-4DFF-B4F2-CCEAE9B1F6B4}"/>
    <cellStyle name="Comma 2 2 6 2 4 6" xfId="25493" xr:uid="{6846D78D-3D08-4DE5-ACFD-9695C360AE14}"/>
    <cellStyle name="Comma 2 2 6 2 5" xfId="2177" xr:uid="{63A40C45-EA57-4167-A5E8-60654A6C4EDA}"/>
    <cellStyle name="Comma 2 2 6 2 5 2" xfId="5167" xr:uid="{87EFFFDE-EE5B-46BE-AE64-CF551EF53A26}"/>
    <cellStyle name="Comma 2 2 6 2 5 2 2" xfId="11149" xr:uid="{11617282-07D3-4840-B7B6-FF1EBA761488}"/>
    <cellStyle name="Comma 2 2 6 2 5 2 2 2" xfId="23024" xr:uid="{007CF2B7-6C06-43B1-92A0-206DA694029B}"/>
    <cellStyle name="Comma 2 2 6 2 5 2 2 2 2" xfId="46977" xr:uid="{779E3677-2E96-4EBE-B270-69D17A19273D}"/>
    <cellStyle name="Comma 2 2 6 2 5 2 2 3" xfId="35113" xr:uid="{7574E187-5331-441A-8D28-CFC26244BD08}"/>
    <cellStyle name="Comma 2 2 6 2 5 2 3" xfId="17088" xr:uid="{F2575D8B-EE5D-4184-8A61-4A4F6F09EAC3}"/>
    <cellStyle name="Comma 2 2 6 2 5 2 3 2" xfId="41042" xr:uid="{E028DC8D-400E-4692-A031-7EF803901F2E}"/>
    <cellStyle name="Comma 2 2 6 2 5 2 4" xfId="29155" xr:uid="{0B677C25-4D3F-42DD-BAFA-AE0DD44741DA}"/>
    <cellStyle name="Comma 2 2 6 2 5 3" xfId="8199" xr:uid="{50391081-ADD6-45E7-A710-EC85C9A52E22}"/>
    <cellStyle name="Comma 2 2 6 2 5 3 2" xfId="20082" xr:uid="{DD1291C6-0909-4B22-875C-F17D629CD2C8}"/>
    <cellStyle name="Comma 2 2 6 2 5 3 2 2" xfId="44035" xr:uid="{E2B151EC-3ECD-40A7-AF61-1412D3CE27A8}"/>
    <cellStyle name="Comma 2 2 6 2 5 3 3" xfId="32164" xr:uid="{AA2970AD-34D3-44A1-A052-D35BA218773F}"/>
    <cellStyle name="Comma 2 2 6 2 5 4" xfId="14147" xr:uid="{AE7502EF-B374-40F8-88F2-FC3500A16E5B}"/>
    <cellStyle name="Comma 2 2 6 2 5 4 2" xfId="38101" xr:uid="{43FE1901-093C-4DE0-9B67-1EE022F4063D}"/>
    <cellStyle name="Comma 2 2 6 2 5 5" xfId="26207" xr:uid="{9B751A0B-3737-49B6-85B0-C3EEBF921385}"/>
    <cellStyle name="Comma 2 2 6 2 6" xfId="3737" xr:uid="{C51592D8-8DD7-4FD8-B1C4-585ADBE569AC}"/>
    <cellStyle name="Comma 2 2 6 2 6 2" xfId="9719" xr:uid="{6E24F380-906A-4A9A-94F9-8FF707D06494}"/>
    <cellStyle name="Comma 2 2 6 2 6 2 2" xfId="21594" xr:uid="{0A27B357-CEA9-47D1-8A59-0AF40D2301F8}"/>
    <cellStyle name="Comma 2 2 6 2 6 2 2 2" xfId="45547" xr:uid="{31C6FACF-DAC7-4613-A493-D51A279F9A7C}"/>
    <cellStyle name="Comma 2 2 6 2 6 2 3" xfId="33683" xr:uid="{8AA1C61D-4054-42DC-8AC3-5D220EBA011B}"/>
    <cellStyle name="Comma 2 2 6 2 6 3" xfId="15658" xr:uid="{A812C838-9F2A-4003-99EC-B4E6E1504D51}"/>
    <cellStyle name="Comma 2 2 6 2 6 3 2" xfId="39612" xr:uid="{EFA66295-5B3A-41FC-992D-3541C378ED98}"/>
    <cellStyle name="Comma 2 2 6 2 6 4" xfId="27725" xr:uid="{21073385-3EBD-44CD-BC5B-7C2349D78F17}"/>
    <cellStyle name="Comma 2 2 6 2 7" xfId="6767" xr:uid="{9EA28691-BFC0-45B8-A701-471AB1687721}"/>
    <cellStyle name="Comma 2 2 6 2 7 2" xfId="18652" xr:uid="{27716F08-F792-44C2-A656-6799AC72342D}"/>
    <cellStyle name="Comma 2 2 6 2 7 2 2" xfId="42605" xr:uid="{74F697E0-06FA-4129-9532-5F82AB126778}"/>
    <cellStyle name="Comma 2 2 6 2 7 3" xfId="30734" xr:uid="{1F472CCC-F5CF-4015-8EF2-42D2AD99BE68}"/>
    <cellStyle name="Comma 2 2 6 2 8" xfId="12717" xr:uid="{15D8F6C8-06EC-41E2-86B2-DA429A5F2F68}"/>
    <cellStyle name="Comma 2 2 6 2 8 2" xfId="36671" xr:uid="{B439DCA3-F6E6-4847-B017-CAE4B6D75BD6}"/>
    <cellStyle name="Comma 2 2 6 2 9" xfId="24779" xr:uid="{54B17774-5987-4C61-B9EB-658D945F044B}"/>
    <cellStyle name="Comma 2 2 6 3" xfId="932" xr:uid="{07E3F494-CB19-48D7-BF15-17AEBB1CAE5A}"/>
    <cellStyle name="Comma 2 2 6 3 2" xfId="1645" xr:uid="{73D09EC3-6AF4-4344-B9A3-1206933F8E63}"/>
    <cellStyle name="Comma 2 2 6 3 2 2" xfId="3073" xr:uid="{4F487847-D280-47F4-B5BE-41BBA43B981C}"/>
    <cellStyle name="Comma 2 2 6 3 2 2 2" xfId="6063" xr:uid="{63BE2CE1-A12F-492C-B11B-E9D5A84D259B}"/>
    <cellStyle name="Comma 2 2 6 3 2 2 2 2" xfId="12045" xr:uid="{48045587-E89F-40DB-BCAC-12247C00DD5E}"/>
    <cellStyle name="Comma 2 2 6 3 2 2 2 2 2" xfId="23920" xr:uid="{F79048A3-8225-421B-A8E9-153F5F8A8CBA}"/>
    <cellStyle name="Comma 2 2 6 3 2 2 2 2 2 2" xfId="47873" xr:uid="{C2D51E79-76F6-49E0-AA9C-EC5E7660B950}"/>
    <cellStyle name="Comma 2 2 6 3 2 2 2 2 3" xfId="36009" xr:uid="{4A8CB7E0-E60F-4532-823F-90C295D61BFF}"/>
    <cellStyle name="Comma 2 2 6 3 2 2 2 3" xfId="17984" xr:uid="{D6E04087-7573-4316-91B1-FA66E1D2B580}"/>
    <cellStyle name="Comma 2 2 6 3 2 2 2 3 2" xfId="41938" xr:uid="{269B1D14-52D3-4868-9C42-1226A1A11829}"/>
    <cellStyle name="Comma 2 2 6 3 2 2 2 4" xfId="30051" xr:uid="{9368BF47-00AE-4C69-986B-C108D49D0D96}"/>
    <cellStyle name="Comma 2 2 6 3 2 2 3" xfId="9095" xr:uid="{5EAA6075-4718-4B18-B28B-F6B59CBE28BD}"/>
    <cellStyle name="Comma 2 2 6 3 2 2 3 2" xfId="20978" xr:uid="{AD744C56-B74B-4AF4-93DA-CC3D0E2B1193}"/>
    <cellStyle name="Comma 2 2 6 3 2 2 3 2 2" xfId="44931" xr:uid="{D0F4292D-11D0-466C-8039-52968AF16DF6}"/>
    <cellStyle name="Comma 2 2 6 3 2 2 3 3" xfId="33060" xr:uid="{855A9CF9-9BE2-4086-9C3D-366F59D7053C}"/>
    <cellStyle name="Comma 2 2 6 3 2 2 4" xfId="15043" xr:uid="{6BBD8780-1EA3-4864-A045-BB48481C33BE}"/>
    <cellStyle name="Comma 2 2 6 3 2 2 4 2" xfId="38997" xr:uid="{93031A54-A0FD-497B-8282-A8BD4A81DF21}"/>
    <cellStyle name="Comma 2 2 6 3 2 2 5" xfId="27103" xr:uid="{8E9506F2-77C8-4BB3-A2BC-63E57F118736}"/>
    <cellStyle name="Comma 2 2 6 3 2 3" xfId="4635" xr:uid="{CC49E5D1-9C17-4253-ABCC-1758FDE59B78}"/>
    <cellStyle name="Comma 2 2 6 3 2 3 2" xfId="10617" xr:uid="{2A44E449-8AAA-4704-8AB0-0352ADB518BD}"/>
    <cellStyle name="Comma 2 2 6 3 2 3 2 2" xfId="22492" xr:uid="{3B6710D8-0C8B-49A7-97CF-C33DD2A18435}"/>
    <cellStyle name="Comma 2 2 6 3 2 3 2 2 2" xfId="46445" xr:uid="{B01992B4-D2A0-4810-BA27-4DA72D41F27B}"/>
    <cellStyle name="Comma 2 2 6 3 2 3 2 3" xfId="34581" xr:uid="{25B9A14B-F7E1-438E-95B2-51E1AD92E5D1}"/>
    <cellStyle name="Comma 2 2 6 3 2 3 3" xfId="16556" xr:uid="{56C9851D-640E-4049-9B0D-B3DAEC2E00E7}"/>
    <cellStyle name="Comma 2 2 6 3 2 3 3 2" xfId="40510" xr:uid="{3ABDA8F3-7C7B-41CD-A8B6-FA7DB4F8A087}"/>
    <cellStyle name="Comma 2 2 6 3 2 3 4" xfId="28623" xr:uid="{4C3D9323-4DCA-47B7-8375-0A586EEF7FBC}"/>
    <cellStyle name="Comma 2 2 6 3 2 4" xfId="7667" xr:uid="{77FC405D-3E4C-4363-8CED-5F45B7410A49}"/>
    <cellStyle name="Comma 2 2 6 3 2 4 2" xfId="19550" xr:uid="{750BAB84-AB08-47F7-A0D9-013715DB158F}"/>
    <cellStyle name="Comma 2 2 6 3 2 4 2 2" xfId="43503" xr:uid="{2A7BD214-B443-4BFA-9C0D-91B0C06F9577}"/>
    <cellStyle name="Comma 2 2 6 3 2 4 3" xfId="31632" xr:uid="{1BA3B81D-4286-4911-8505-8C08003FD2C4}"/>
    <cellStyle name="Comma 2 2 6 3 2 5" xfId="13615" xr:uid="{25FED999-6933-42FB-BC50-C62653596771}"/>
    <cellStyle name="Comma 2 2 6 3 2 5 2" xfId="37569" xr:uid="{7F6B853D-D7B9-4D6E-AA47-4AD3258A7CBF}"/>
    <cellStyle name="Comma 2 2 6 3 2 6" xfId="25675" xr:uid="{98145E54-A9E8-4652-B230-9BA00A4E54B1}"/>
    <cellStyle name="Comma 2 2 6 3 3" xfId="2359" xr:uid="{AB590972-F91B-4306-A714-6CA7AE7295D1}"/>
    <cellStyle name="Comma 2 2 6 3 3 2" xfId="5349" xr:uid="{8556CD29-C55B-4ABD-B7B4-A9A08F6ACE63}"/>
    <cellStyle name="Comma 2 2 6 3 3 2 2" xfId="11331" xr:uid="{2AF0344D-C519-4089-B0C3-8A42EFD0D6E2}"/>
    <cellStyle name="Comma 2 2 6 3 3 2 2 2" xfId="23206" xr:uid="{1EA539AA-7611-4DB0-9C47-32E10A042059}"/>
    <cellStyle name="Comma 2 2 6 3 3 2 2 2 2" xfId="47159" xr:uid="{316EB7DB-1E03-454A-BC36-FEA7BAEDA19C}"/>
    <cellStyle name="Comma 2 2 6 3 3 2 2 3" xfId="35295" xr:uid="{922ACC49-48A1-4109-A657-53387089C51E}"/>
    <cellStyle name="Comma 2 2 6 3 3 2 3" xfId="17270" xr:uid="{68B45733-78D4-4D51-9A5C-531CE1E8C9E7}"/>
    <cellStyle name="Comma 2 2 6 3 3 2 3 2" xfId="41224" xr:uid="{8B32D72E-E909-47CF-925E-8D9E4EA21C9E}"/>
    <cellStyle name="Comma 2 2 6 3 3 2 4" xfId="29337" xr:uid="{60BFFAC2-EB6D-4CE7-8B1C-EFCC74A5B1CC}"/>
    <cellStyle name="Comma 2 2 6 3 3 3" xfId="8381" xr:uid="{AD15845E-B9CE-4D63-9B01-48DEEDF65185}"/>
    <cellStyle name="Comma 2 2 6 3 3 3 2" xfId="20264" xr:uid="{65048CB5-2F20-44A2-81B8-A78EDFEC8A27}"/>
    <cellStyle name="Comma 2 2 6 3 3 3 2 2" xfId="44217" xr:uid="{6538194D-64F7-4E8B-A733-0332CF55FF31}"/>
    <cellStyle name="Comma 2 2 6 3 3 3 3" xfId="32346" xr:uid="{28A2C3F7-F524-4A27-9968-9CA5880E6626}"/>
    <cellStyle name="Comma 2 2 6 3 3 4" xfId="14329" xr:uid="{6B8FD81A-D114-4EB4-B706-BC7AA9E6FE76}"/>
    <cellStyle name="Comma 2 2 6 3 3 4 2" xfId="38283" xr:uid="{1F1BDBA9-7FA2-41E2-9023-29DB53FD1511}"/>
    <cellStyle name="Comma 2 2 6 3 3 5" xfId="26389" xr:uid="{2204754F-1812-46F1-826F-237022683A9D}"/>
    <cellStyle name="Comma 2 2 6 3 4" xfId="3921" xr:uid="{722572C3-751E-4301-B6DA-69A4A77F9380}"/>
    <cellStyle name="Comma 2 2 6 3 4 2" xfId="9903" xr:uid="{9E16B6D8-D9B8-46B6-909E-DDBFA7BE8367}"/>
    <cellStyle name="Comma 2 2 6 3 4 2 2" xfId="21778" xr:uid="{647DD295-400E-4E85-B7A3-34C14B97DB92}"/>
    <cellStyle name="Comma 2 2 6 3 4 2 2 2" xfId="45731" xr:uid="{9F4F52E2-6950-4315-8A76-6BA16EAA7C84}"/>
    <cellStyle name="Comma 2 2 6 3 4 2 3" xfId="33867" xr:uid="{9EC8DB34-D347-4F49-878C-F5329BC5EF73}"/>
    <cellStyle name="Comma 2 2 6 3 4 3" xfId="15842" xr:uid="{8EE8874A-5268-4E5C-9839-1F94735782AF}"/>
    <cellStyle name="Comma 2 2 6 3 4 3 2" xfId="39796" xr:uid="{8B1C3076-A8CD-4342-8276-2780561DDD10}"/>
    <cellStyle name="Comma 2 2 6 3 4 4" xfId="27909" xr:uid="{FFD4E817-EFBB-48BF-BE38-89BBC46DCA41}"/>
    <cellStyle name="Comma 2 2 6 3 5" xfId="6953" xr:uid="{B918D118-9837-42FF-BFA6-DA32ECC726FF}"/>
    <cellStyle name="Comma 2 2 6 3 5 2" xfId="18836" xr:uid="{51A79ADD-FAEF-4C54-9461-F91F960439E9}"/>
    <cellStyle name="Comma 2 2 6 3 5 2 2" xfId="42789" xr:uid="{3A416051-F38F-4ED1-A8CD-1DB7066C6161}"/>
    <cellStyle name="Comma 2 2 6 3 5 3" xfId="30918" xr:uid="{3BAFACCA-CAF2-4218-B687-D220F2AD21BA}"/>
    <cellStyle name="Comma 2 2 6 3 6" xfId="12901" xr:uid="{EB890892-E8C0-4722-9612-3605A37C47C2}"/>
    <cellStyle name="Comma 2 2 6 3 6 2" xfId="36855" xr:uid="{935585EF-CB37-499D-8611-01FD4A20384A}"/>
    <cellStyle name="Comma 2 2 6 3 7" xfId="24962" xr:uid="{49B5A7A9-5F05-467F-B739-FBEBFEA042F3}"/>
    <cellStyle name="Comma 2 2 6 4" xfId="1303" xr:uid="{26233789-B004-4E8D-B920-CA45353789FE}"/>
    <cellStyle name="Comma 2 2 6 4 2" xfId="2731" xr:uid="{BD65C4BD-AD34-46EE-8F5E-D632897B64D1}"/>
    <cellStyle name="Comma 2 2 6 4 2 2" xfId="5721" xr:uid="{E1F3DB6B-204F-4A72-8FC7-1E94280C3032}"/>
    <cellStyle name="Comma 2 2 6 4 2 2 2" xfId="11703" xr:uid="{4C10B0F9-5740-4537-A9E6-8C412663F89D}"/>
    <cellStyle name="Comma 2 2 6 4 2 2 2 2" xfId="23578" xr:uid="{CD89F5D7-9E9A-44B4-9AB4-726C50ED02C6}"/>
    <cellStyle name="Comma 2 2 6 4 2 2 2 2 2" xfId="47531" xr:uid="{F034C352-5B42-409B-B6D0-B7E6F202D409}"/>
    <cellStyle name="Comma 2 2 6 4 2 2 2 3" xfId="35667" xr:uid="{016B4525-2F5E-4845-8867-86C26B4EAEFA}"/>
    <cellStyle name="Comma 2 2 6 4 2 2 3" xfId="17642" xr:uid="{145A9803-F020-46CB-857C-F0B5E24B2451}"/>
    <cellStyle name="Comma 2 2 6 4 2 2 3 2" xfId="41596" xr:uid="{A4FD8F0F-5C83-48FB-9EF4-BCD0CA050805}"/>
    <cellStyle name="Comma 2 2 6 4 2 2 4" xfId="29709" xr:uid="{95454CD0-FCF2-4CFF-B3C4-4AA764266396}"/>
    <cellStyle name="Comma 2 2 6 4 2 3" xfId="8753" xr:uid="{B757A552-74B9-4596-AC45-543E590C23A6}"/>
    <cellStyle name="Comma 2 2 6 4 2 3 2" xfId="20636" xr:uid="{F9264664-C780-4EAE-BCDA-48D3F91EC484}"/>
    <cellStyle name="Comma 2 2 6 4 2 3 2 2" xfId="44589" xr:uid="{455C5744-6976-4038-946A-1BCF1CE536BC}"/>
    <cellStyle name="Comma 2 2 6 4 2 3 3" xfId="32718" xr:uid="{BAE241D1-07CD-4309-9D56-13D29D5320A8}"/>
    <cellStyle name="Comma 2 2 6 4 2 4" xfId="14701" xr:uid="{8738C51F-C959-4C96-BDE3-8FFC65F4F5F7}"/>
    <cellStyle name="Comma 2 2 6 4 2 4 2" xfId="38655" xr:uid="{B67AF461-5B87-438E-8E04-997FA7F91B71}"/>
    <cellStyle name="Comma 2 2 6 4 2 5" xfId="26761" xr:uid="{E98863EC-528E-4F6E-9238-3C75D13204A6}"/>
    <cellStyle name="Comma 2 2 6 4 3" xfId="4293" xr:uid="{C6291DD0-F77C-4143-8291-CCC5C34B75E3}"/>
    <cellStyle name="Comma 2 2 6 4 3 2" xfId="10275" xr:uid="{8326A2B2-8F34-4545-BC8C-EC8025E3E655}"/>
    <cellStyle name="Comma 2 2 6 4 3 2 2" xfId="22150" xr:uid="{FEE086F9-D9EC-4D3A-83BF-2587B26401A3}"/>
    <cellStyle name="Comma 2 2 6 4 3 2 2 2" xfId="46103" xr:uid="{0CD66493-CA36-4D68-8E49-128208E191B9}"/>
    <cellStyle name="Comma 2 2 6 4 3 2 3" xfId="34239" xr:uid="{D5B03B40-70E6-4D0D-AA5F-6182D89BCB0F}"/>
    <cellStyle name="Comma 2 2 6 4 3 3" xfId="16214" xr:uid="{EC6F6AC8-269A-4F6F-86E6-E73B1A1DB902}"/>
    <cellStyle name="Comma 2 2 6 4 3 3 2" xfId="40168" xr:uid="{24A1DE25-3757-4D0C-8743-6C0C4D851010}"/>
    <cellStyle name="Comma 2 2 6 4 3 4" xfId="28281" xr:uid="{6861D656-675C-4E36-93FE-2FFE8E0CB723}"/>
    <cellStyle name="Comma 2 2 6 4 4" xfId="7325" xr:uid="{91F8DAEC-97B6-43F3-975E-D32E9C906824}"/>
    <cellStyle name="Comma 2 2 6 4 4 2" xfId="19208" xr:uid="{BE739428-8E0F-44CA-BA53-7667C1620EAD}"/>
    <cellStyle name="Comma 2 2 6 4 4 2 2" xfId="43161" xr:uid="{F6B8D55B-FD87-4F81-8639-2FA87F4BDAAF}"/>
    <cellStyle name="Comma 2 2 6 4 4 3" xfId="31290" xr:uid="{95678E8F-9AF9-4440-A887-F1BF4F53A5AB}"/>
    <cellStyle name="Comma 2 2 6 4 5" xfId="13273" xr:uid="{6912C6F5-B8FA-4F05-9563-A53B3979B591}"/>
    <cellStyle name="Comma 2 2 6 4 5 2" xfId="37227" xr:uid="{EA5B11AC-4B5F-43C1-A394-A5BBF3C36524}"/>
    <cellStyle name="Comma 2 2 6 4 6" xfId="25333" xr:uid="{AD8480EB-D92C-453D-9DC7-283012017989}"/>
    <cellStyle name="Comma 2 2 6 5" xfId="2017" xr:uid="{54E5542F-E9F3-457D-B84B-ECD3AE389896}"/>
    <cellStyle name="Comma 2 2 6 5 2" xfId="5007" xr:uid="{43F26A04-AD4C-4A5D-BC14-79CF6C2B6717}"/>
    <cellStyle name="Comma 2 2 6 5 2 2" xfId="10989" xr:uid="{BFC3A253-A084-495B-85D9-CF692F7DE22D}"/>
    <cellStyle name="Comma 2 2 6 5 2 2 2" xfId="22864" xr:uid="{06D459EC-A48B-4585-91B3-2EE1A40368A5}"/>
    <cellStyle name="Comma 2 2 6 5 2 2 2 2" xfId="46817" xr:uid="{2695DCB3-354F-4E34-BCD8-51108E48CFDD}"/>
    <cellStyle name="Comma 2 2 6 5 2 2 3" xfId="34953" xr:uid="{7898635F-736F-4D42-966F-9774801D49C3}"/>
    <cellStyle name="Comma 2 2 6 5 2 3" xfId="16928" xr:uid="{15A87F47-DA79-4A5A-8093-FCDB8ABD9CF5}"/>
    <cellStyle name="Comma 2 2 6 5 2 3 2" xfId="40882" xr:uid="{900B5FD7-710A-437C-9741-93EF63220ABE}"/>
    <cellStyle name="Comma 2 2 6 5 2 4" xfId="28995" xr:uid="{330875D5-44C8-49B4-95A5-E24D2106DB89}"/>
    <cellStyle name="Comma 2 2 6 5 3" xfId="8039" xr:uid="{AF193EE0-479D-40E9-895B-64E0301C0A04}"/>
    <cellStyle name="Comma 2 2 6 5 3 2" xfId="19922" xr:uid="{66C4B22D-04A2-42C7-81FF-0D3BE9839516}"/>
    <cellStyle name="Comma 2 2 6 5 3 2 2" xfId="43875" xr:uid="{BE92EB30-5750-4873-98BC-F475882F2C90}"/>
    <cellStyle name="Comma 2 2 6 5 3 3" xfId="32004" xr:uid="{673D9F6A-897B-4C68-9127-EDB079118766}"/>
    <cellStyle name="Comma 2 2 6 5 4" xfId="13987" xr:uid="{2044B4D9-6B27-41C5-AF1B-A97393F3F310}"/>
    <cellStyle name="Comma 2 2 6 5 4 2" xfId="37941" xr:uid="{422076D3-346D-4E87-A251-7953791A8250}"/>
    <cellStyle name="Comma 2 2 6 5 5" xfId="26047" xr:uid="{298AE423-6EE9-44F5-A3D3-2CDEF8D74857}"/>
    <cellStyle name="Comma 2 2 6 6" xfId="3577" xr:uid="{ADC7E344-0763-42D1-8ED4-D877E52404B2}"/>
    <cellStyle name="Comma 2 2 6 6 2" xfId="9559" xr:uid="{27102556-6665-4133-8DB1-922A8DCA14AD}"/>
    <cellStyle name="Comma 2 2 6 6 2 2" xfId="21434" xr:uid="{1FB0EE51-2AA9-43A9-B092-AA3AED9B9091}"/>
    <cellStyle name="Comma 2 2 6 6 2 2 2" xfId="45387" xr:uid="{D6064669-6485-458C-87A3-B81C8DF06C49}"/>
    <cellStyle name="Comma 2 2 6 6 2 3" xfId="33523" xr:uid="{C699CF13-0D83-4F8B-AB1D-0C9588065B2C}"/>
    <cellStyle name="Comma 2 2 6 6 3" xfId="15498" xr:uid="{0A9B376D-9A97-43AF-87A4-24ECAE9F4178}"/>
    <cellStyle name="Comma 2 2 6 6 3 2" xfId="39452" xr:uid="{B7AE268D-69FB-4421-B1DE-4EC9360D9B55}"/>
    <cellStyle name="Comma 2 2 6 6 4" xfId="27565" xr:uid="{9330970B-3550-41A9-B165-43175A2539C2}"/>
    <cellStyle name="Comma 2 2 6 7" xfId="6605" xr:uid="{7E5E9A0F-FBB8-410D-B5F1-1D821288D3FA}"/>
    <cellStyle name="Comma 2 2 6 7 2" xfId="18492" xr:uid="{CD2BCA56-21D4-4BE1-A8F0-F113D4387B8C}"/>
    <cellStyle name="Comma 2 2 6 7 2 2" xfId="42445" xr:uid="{D08A1E5B-4931-4B7A-B18B-6E31FAA966EF}"/>
    <cellStyle name="Comma 2 2 6 7 3" xfId="30573" xr:uid="{EB410B67-28DF-4E83-AC9D-9EE33792529A}"/>
    <cellStyle name="Comma 2 2 6 8" xfId="12557" xr:uid="{D06097E4-692F-426C-99E1-ECF074B0A51C}"/>
    <cellStyle name="Comma 2 2 6 8 2" xfId="36511" xr:uid="{C188DEC5-03EC-4BBA-806C-6485EEFECF16}"/>
    <cellStyle name="Comma 2 2 6 9" xfId="24621" xr:uid="{193144BD-B4B9-42D2-95C1-526039651167}"/>
    <cellStyle name="Comma 2 2 7" xfId="647" xr:uid="{87AB2EE6-205C-4843-8AD1-8202E67E6373}"/>
    <cellStyle name="Comma 2 2 7 2" xfId="1011" xr:uid="{38311275-AEF3-42B6-9019-8FCDB142A3C3}"/>
    <cellStyle name="Comma 2 2 7 2 2" xfId="1724" xr:uid="{B6553A34-D956-4124-99EC-7280B4D788EC}"/>
    <cellStyle name="Comma 2 2 7 2 2 2" xfId="3152" xr:uid="{0B55A183-0A75-4256-A3AD-0B8A787669C5}"/>
    <cellStyle name="Comma 2 2 7 2 2 2 2" xfId="6142" xr:uid="{9DEE4A8F-2E65-42F6-BB01-D00EE5C83B29}"/>
    <cellStyle name="Comma 2 2 7 2 2 2 2 2" xfId="12124" xr:uid="{58CAA2AA-CC50-4248-9945-7FE963687A6E}"/>
    <cellStyle name="Comma 2 2 7 2 2 2 2 2 2" xfId="23999" xr:uid="{6F0BC4B3-203D-4485-BB64-8DD26BC9A0D1}"/>
    <cellStyle name="Comma 2 2 7 2 2 2 2 2 2 2" xfId="47952" xr:uid="{17E77D2E-9911-46C4-B029-A5B1BBA88E98}"/>
    <cellStyle name="Comma 2 2 7 2 2 2 2 2 3" xfId="36088" xr:uid="{2C5F7BD3-C249-4D88-A278-C14CFB01DB90}"/>
    <cellStyle name="Comma 2 2 7 2 2 2 2 3" xfId="18063" xr:uid="{9A60DCE3-8444-4E7E-94A7-DAF79D6CCEE6}"/>
    <cellStyle name="Comma 2 2 7 2 2 2 2 3 2" xfId="42017" xr:uid="{F2A656CB-3E88-43BE-9643-9CB06A12C75D}"/>
    <cellStyle name="Comma 2 2 7 2 2 2 2 4" xfId="30130" xr:uid="{78EA10D1-B886-4DF0-8CF8-913FB46F9371}"/>
    <cellStyle name="Comma 2 2 7 2 2 2 3" xfId="9174" xr:uid="{4EB64515-BA9D-4B76-835C-B9CA8DE0D401}"/>
    <cellStyle name="Comma 2 2 7 2 2 2 3 2" xfId="21057" xr:uid="{5E711BB7-BA1C-425A-9728-A6B7F75937D7}"/>
    <cellStyle name="Comma 2 2 7 2 2 2 3 2 2" xfId="45010" xr:uid="{9076D5AA-D5F2-44B3-B635-B81AF5BC5288}"/>
    <cellStyle name="Comma 2 2 7 2 2 2 3 3" xfId="33139" xr:uid="{B1015F60-3714-4582-9653-74B786BC6D03}"/>
    <cellStyle name="Comma 2 2 7 2 2 2 4" xfId="15122" xr:uid="{E6FA4647-A1C2-4F1F-B125-02AE13F7F373}"/>
    <cellStyle name="Comma 2 2 7 2 2 2 4 2" xfId="39076" xr:uid="{803542BC-7227-4A4B-895F-507B374FCB67}"/>
    <cellStyle name="Comma 2 2 7 2 2 2 5" xfId="27182" xr:uid="{D017EC6C-1ACB-4B76-9BFF-DBDC2CF6496D}"/>
    <cellStyle name="Comma 2 2 7 2 2 3" xfId="4714" xr:uid="{6C399083-BCF0-4D7B-BBBA-F871C3867433}"/>
    <cellStyle name="Comma 2 2 7 2 2 3 2" xfId="10696" xr:uid="{A0361A81-7D82-4258-9A2E-E6F7894BC11C}"/>
    <cellStyle name="Comma 2 2 7 2 2 3 2 2" xfId="22571" xr:uid="{E339FF27-D6C2-426E-9784-2236EE252786}"/>
    <cellStyle name="Comma 2 2 7 2 2 3 2 2 2" xfId="46524" xr:uid="{7E5960EC-B932-4A18-A633-041FBCF72D84}"/>
    <cellStyle name="Comma 2 2 7 2 2 3 2 3" xfId="34660" xr:uid="{1D1226F0-8EAE-42A6-A87F-5A6E7AA64D33}"/>
    <cellStyle name="Comma 2 2 7 2 2 3 3" xfId="16635" xr:uid="{44558FC0-30DB-4BD3-A7FB-6A1181BF7AF9}"/>
    <cellStyle name="Comma 2 2 7 2 2 3 3 2" xfId="40589" xr:uid="{6658F6A0-D285-4724-A3BB-924B0C3F528F}"/>
    <cellStyle name="Comma 2 2 7 2 2 3 4" xfId="28702" xr:uid="{431BFFD4-76B2-4755-AD51-9A525CDA79E6}"/>
    <cellStyle name="Comma 2 2 7 2 2 4" xfId="7746" xr:uid="{CDB9C8E5-4E6D-4E6E-84E1-A2D8E7824F84}"/>
    <cellStyle name="Comma 2 2 7 2 2 4 2" xfId="19629" xr:uid="{1081A812-FA39-497F-9C7F-891AF740904A}"/>
    <cellStyle name="Comma 2 2 7 2 2 4 2 2" xfId="43582" xr:uid="{FB20EA41-76BC-487E-8FEC-AD75948EAD8C}"/>
    <cellStyle name="Comma 2 2 7 2 2 4 3" xfId="31711" xr:uid="{83625D2F-B118-4378-A712-8B9857ED1FA2}"/>
    <cellStyle name="Comma 2 2 7 2 2 5" xfId="13694" xr:uid="{F076EDB2-3923-4935-B2D8-D0FCC875FF46}"/>
    <cellStyle name="Comma 2 2 7 2 2 5 2" xfId="37648" xr:uid="{6C70C116-FC62-417D-86B3-6FABC8A3FA61}"/>
    <cellStyle name="Comma 2 2 7 2 2 6" xfId="25754" xr:uid="{4D0A1127-8DDA-47D8-BA85-5D5DD3B43372}"/>
    <cellStyle name="Comma 2 2 7 2 3" xfId="2438" xr:uid="{71866CB4-4C7C-4F6D-B576-38F6D56520DD}"/>
    <cellStyle name="Comma 2 2 7 2 3 2" xfId="5428" xr:uid="{D7EF2309-1300-43FD-B2AD-CBBC0D71C180}"/>
    <cellStyle name="Comma 2 2 7 2 3 2 2" xfId="11410" xr:uid="{1483654F-2615-4E34-86CA-7485FCDFF1D5}"/>
    <cellStyle name="Comma 2 2 7 2 3 2 2 2" xfId="23285" xr:uid="{CA83CDB7-8EF5-48A8-AA0B-8847637473BA}"/>
    <cellStyle name="Comma 2 2 7 2 3 2 2 2 2" xfId="47238" xr:uid="{5C6961BE-E4C4-40AD-9B53-61E8317867BE}"/>
    <cellStyle name="Comma 2 2 7 2 3 2 2 3" xfId="35374" xr:uid="{83B658DC-49F5-4544-B0D2-918DE3A3D977}"/>
    <cellStyle name="Comma 2 2 7 2 3 2 3" xfId="17349" xr:uid="{B84B35E7-6D64-4291-882B-0F12459B0B9D}"/>
    <cellStyle name="Comma 2 2 7 2 3 2 3 2" xfId="41303" xr:uid="{FCC992DD-5DE5-4B50-BE9D-A5253D05BE73}"/>
    <cellStyle name="Comma 2 2 7 2 3 2 4" xfId="29416" xr:uid="{C75BB3B9-4A72-45A8-8C56-4835FB6A6FE8}"/>
    <cellStyle name="Comma 2 2 7 2 3 3" xfId="8460" xr:uid="{C5FF5D6F-29F6-48EC-9345-F3D041FCCCA6}"/>
    <cellStyle name="Comma 2 2 7 2 3 3 2" xfId="20343" xr:uid="{7B225A4D-9461-40C1-AE6A-EF305695EC92}"/>
    <cellStyle name="Comma 2 2 7 2 3 3 2 2" xfId="44296" xr:uid="{14317B4F-FD47-4D6D-B584-30675D42C7D0}"/>
    <cellStyle name="Comma 2 2 7 2 3 3 3" xfId="32425" xr:uid="{5238F5F7-0AF4-4FDB-B40B-AC9C6FD735D2}"/>
    <cellStyle name="Comma 2 2 7 2 3 4" xfId="14408" xr:uid="{98C50AF7-BC77-4199-9200-DA9896F6DC9A}"/>
    <cellStyle name="Comma 2 2 7 2 3 4 2" xfId="38362" xr:uid="{119E5A29-8A1C-4443-8961-D69D9964F732}"/>
    <cellStyle name="Comma 2 2 7 2 3 5" xfId="26468" xr:uid="{EC32FE9E-DDF5-4F2B-B40F-527C65B869EA}"/>
    <cellStyle name="Comma 2 2 7 2 4" xfId="4000" xr:uid="{587F3F36-0E65-476C-975E-70092417EE9F}"/>
    <cellStyle name="Comma 2 2 7 2 4 2" xfId="9982" xr:uid="{B235C77B-5466-4120-A08C-A2E366FA8FE6}"/>
    <cellStyle name="Comma 2 2 7 2 4 2 2" xfId="21857" xr:uid="{E0957E0D-63B2-4847-B75F-121A25C27E91}"/>
    <cellStyle name="Comma 2 2 7 2 4 2 2 2" xfId="45810" xr:uid="{496D18BC-AA42-4DB5-9FA2-D3B5CE59E11B}"/>
    <cellStyle name="Comma 2 2 7 2 4 2 3" xfId="33946" xr:uid="{16456A3E-D06D-417B-8B0E-2785E7782F11}"/>
    <cellStyle name="Comma 2 2 7 2 4 3" xfId="15921" xr:uid="{61AC1248-51F0-4244-9DCC-C91DD3C2921F}"/>
    <cellStyle name="Comma 2 2 7 2 4 3 2" xfId="39875" xr:uid="{0C410292-E12E-4CA7-8731-8CCF35371E48}"/>
    <cellStyle name="Comma 2 2 7 2 4 4" xfId="27988" xr:uid="{CBEAA76A-2829-4171-B79D-DEDEF155AE99}"/>
    <cellStyle name="Comma 2 2 7 2 5" xfId="7032" xr:uid="{11E96D46-025B-4C63-A60F-AD3047ABFE4A}"/>
    <cellStyle name="Comma 2 2 7 2 5 2" xfId="18915" xr:uid="{F551D17D-31D9-4CC0-894E-AD35BEBCB7FC}"/>
    <cellStyle name="Comma 2 2 7 2 5 2 2" xfId="42868" xr:uid="{4CA39E68-BB73-4216-9B9A-A7AB0DC4A7BB}"/>
    <cellStyle name="Comma 2 2 7 2 5 3" xfId="30997" xr:uid="{8881B64C-2406-4838-A667-D3B87A9F2D57}"/>
    <cellStyle name="Comma 2 2 7 2 6" xfId="12980" xr:uid="{6BAC832C-00B3-46C0-9D5C-A01FC5973383}"/>
    <cellStyle name="Comma 2 2 7 2 6 2" xfId="36934" xr:uid="{57083F90-7D7D-42D2-A494-E06BB50E6AF9}"/>
    <cellStyle name="Comma 2 2 7 2 7" xfId="25041" xr:uid="{187A39FA-882B-4964-AA3D-A2C5F60408EF}"/>
    <cellStyle name="Comma 2 2 7 3" xfId="1382" xr:uid="{ABA9E454-1678-4208-B76A-E02084A0F105}"/>
    <cellStyle name="Comma 2 2 7 3 2" xfId="2810" xr:uid="{993F39E7-693E-470D-B14D-333541EB47A4}"/>
    <cellStyle name="Comma 2 2 7 3 2 2" xfId="5800" xr:uid="{AE3BE02F-F3FD-47E9-9752-2A0449F22317}"/>
    <cellStyle name="Comma 2 2 7 3 2 2 2" xfId="11782" xr:uid="{0FD8DDA4-B6C2-4E34-91A6-6CE6571EDAEF}"/>
    <cellStyle name="Comma 2 2 7 3 2 2 2 2" xfId="23657" xr:uid="{E156D92E-3D93-4E3D-B11B-29EF2F636006}"/>
    <cellStyle name="Comma 2 2 7 3 2 2 2 2 2" xfId="47610" xr:uid="{AA1FCFB1-9F17-40F0-9680-39F4964589EC}"/>
    <cellStyle name="Comma 2 2 7 3 2 2 2 3" xfId="35746" xr:uid="{76A71F53-F9BF-4048-8263-195C39E1AD08}"/>
    <cellStyle name="Comma 2 2 7 3 2 2 3" xfId="17721" xr:uid="{8D7E0362-FC30-400D-B4E9-13FC7C61C2FB}"/>
    <cellStyle name="Comma 2 2 7 3 2 2 3 2" xfId="41675" xr:uid="{D150BA25-2979-4582-97B1-81B13AA297BD}"/>
    <cellStyle name="Comma 2 2 7 3 2 2 4" xfId="29788" xr:uid="{2BC415C3-03C1-4517-A00A-EF75273DB122}"/>
    <cellStyle name="Comma 2 2 7 3 2 3" xfId="8832" xr:uid="{38A71974-C498-40F0-996D-41DC060BA98E}"/>
    <cellStyle name="Comma 2 2 7 3 2 3 2" xfId="20715" xr:uid="{DEBFAE00-171D-49C9-85A6-74AE73231F03}"/>
    <cellStyle name="Comma 2 2 7 3 2 3 2 2" xfId="44668" xr:uid="{396EC0F5-3937-41D5-ABA7-D4465A8F8BA0}"/>
    <cellStyle name="Comma 2 2 7 3 2 3 3" xfId="32797" xr:uid="{2D395F1A-D23C-4E07-A186-1170E654ACEB}"/>
    <cellStyle name="Comma 2 2 7 3 2 4" xfId="14780" xr:uid="{FF77758B-97A9-4451-B6EC-FF472EA95473}"/>
    <cellStyle name="Comma 2 2 7 3 2 4 2" xfId="38734" xr:uid="{30414FEE-766B-4DB8-AC11-810464A5866C}"/>
    <cellStyle name="Comma 2 2 7 3 2 5" xfId="26840" xr:uid="{44A23218-D93E-40E9-AE36-3F54F6345530}"/>
    <cellStyle name="Comma 2 2 7 3 3" xfId="4372" xr:uid="{26BE987F-8851-427C-8BC8-B59303136ABD}"/>
    <cellStyle name="Comma 2 2 7 3 3 2" xfId="10354" xr:uid="{0C747D01-3008-45D5-9E31-681CAB6D57C3}"/>
    <cellStyle name="Comma 2 2 7 3 3 2 2" xfId="22229" xr:uid="{8E5759DE-B8B9-4AF3-98CD-4F818D2FF327}"/>
    <cellStyle name="Comma 2 2 7 3 3 2 2 2" xfId="46182" xr:uid="{F428498B-AA66-4511-962C-6EA5E47D28CC}"/>
    <cellStyle name="Comma 2 2 7 3 3 2 3" xfId="34318" xr:uid="{115C93D1-661A-433F-947F-B58F98F55A6C}"/>
    <cellStyle name="Comma 2 2 7 3 3 3" xfId="16293" xr:uid="{8B80C1E7-C640-432B-957A-C054A2BCE2AC}"/>
    <cellStyle name="Comma 2 2 7 3 3 3 2" xfId="40247" xr:uid="{4B5A626B-B7AC-4476-BA10-CC08F23CF313}"/>
    <cellStyle name="Comma 2 2 7 3 3 4" xfId="28360" xr:uid="{8B085C98-9E1C-4923-9E2A-66EF62AB626A}"/>
    <cellStyle name="Comma 2 2 7 3 4" xfId="7404" xr:uid="{5C598975-894D-48F2-87A7-C58F4A3AE5D7}"/>
    <cellStyle name="Comma 2 2 7 3 4 2" xfId="19287" xr:uid="{129A3FF5-99D6-4552-AB08-057361DBE642}"/>
    <cellStyle name="Comma 2 2 7 3 4 2 2" xfId="43240" xr:uid="{E85B5EAF-9130-4F81-BF62-1355726EC65C}"/>
    <cellStyle name="Comma 2 2 7 3 4 3" xfId="31369" xr:uid="{EA6CB710-9EC3-458C-AFA6-BE9ACBA01606}"/>
    <cellStyle name="Comma 2 2 7 3 5" xfId="13352" xr:uid="{450A0D4C-769E-4C56-BF32-A7624BD986A4}"/>
    <cellStyle name="Comma 2 2 7 3 5 2" xfId="37306" xr:uid="{8A748E8D-3CD6-453A-95F7-9152C221834F}"/>
    <cellStyle name="Comma 2 2 7 3 6" xfId="25412" xr:uid="{26D4FD67-9257-4C3A-B9FF-83F0B3EE83BC}"/>
    <cellStyle name="Comma 2 2 7 4" xfId="2096" xr:uid="{3B0A043B-E384-42AC-A173-172B8D7EA1DA}"/>
    <cellStyle name="Comma 2 2 7 4 2" xfId="5086" xr:uid="{3CDFB255-343D-4DFF-B499-031303BB293F}"/>
    <cellStyle name="Comma 2 2 7 4 2 2" xfId="11068" xr:uid="{25C848B1-4B4E-4468-B1B6-97CC5A73C89C}"/>
    <cellStyle name="Comma 2 2 7 4 2 2 2" xfId="22943" xr:uid="{9C7D4EAE-80A2-4D96-B34B-E173127F6366}"/>
    <cellStyle name="Comma 2 2 7 4 2 2 2 2" xfId="46896" xr:uid="{340D83F3-D807-4944-BFE6-929B24136FC2}"/>
    <cellStyle name="Comma 2 2 7 4 2 2 3" xfId="35032" xr:uid="{28F03787-1C74-4F03-AA27-1DD828161E30}"/>
    <cellStyle name="Comma 2 2 7 4 2 3" xfId="17007" xr:uid="{7C5F90FF-4150-4EBD-BAEF-150FA1AFAF01}"/>
    <cellStyle name="Comma 2 2 7 4 2 3 2" xfId="40961" xr:uid="{07B63A86-F9BA-40E7-8B0A-1BD3AE65260A}"/>
    <cellStyle name="Comma 2 2 7 4 2 4" xfId="29074" xr:uid="{A7E35FC8-DBB6-428C-B62F-A9E0248568F1}"/>
    <cellStyle name="Comma 2 2 7 4 3" xfId="8118" xr:uid="{1ABE6CC7-2CD2-4C81-AEF4-729172D325A2}"/>
    <cellStyle name="Comma 2 2 7 4 3 2" xfId="20001" xr:uid="{91A2C349-9D97-43C2-B9B4-3D2BE3DC9F56}"/>
    <cellStyle name="Comma 2 2 7 4 3 2 2" xfId="43954" xr:uid="{C400C0C2-28C7-4366-95A6-8F581E49032F}"/>
    <cellStyle name="Comma 2 2 7 4 3 3" xfId="32083" xr:uid="{342CA3D6-0648-4057-811A-99D18CA8811A}"/>
    <cellStyle name="Comma 2 2 7 4 4" xfId="14066" xr:uid="{D86D84B7-31F7-4E78-A215-0CC7674A678F}"/>
    <cellStyle name="Comma 2 2 7 4 4 2" xfId="38020" xr:uid="{DA6FF356-0247-43C4-805D-FECC92D67895}"/>
    <cellStyle name="Comma 2 2 7 4 5" xfId="26126" xr:uid="{4E0078BE-0EC7-4B10-AEF4-99166DE503C4}"/>
    <cellStyle name="Comma 2 2 7 5" xfId="3656" xr:uid="{42915253-76F9-40D4-A420-7388BEB2EFA0}"/>
    <cellStyle name="Comma 2 2 7 5 2" xfId="9638" xr:uid="{46BCF861-1C5E-406F-BFA5-B65CF9EA6ABF}"/>
    <cellStyle name="Comma 2 2 7 5 2 2" xfId="21513" xr:uid="{FBED4333-3CED-4DD7-94C5-5773A01ADEF2}"/>
    <cellStyle name="Comma 2 2 7 5 2 2 2" xfId="45466" xr:uid="{1DD3C357-2421-4C41-ABC9-3D32BE0E5411}"/>
    <cellStyle name="Comma 2 2 7 5 2 3" xfId="33602" xr:uid="{44E166CE-761D-4A83-B47A-733C3E2C40A9}"/>
    <cellStyle name="Comma 2 2 7 5 3" xfId="15577" xr:uid="{7C3815DE-F50C-452F-A9BF-1D92709B0262}"/>
    <cellStyle name="Comma 2 2 7 5 3 2" xfId="39531" xr:uid="{EBF05116-3568-4BAF-A754-362A52964EDF}"/>
    <cellStyle name="Comma 2 2 7 5 4" xfId="27644" xr:uid="{7193480D-AD3F-415F-9FE7-321741CB6FBA}"/>
    <cellStyle name="Comma 2 2 7 6" xfId="6686" xr:uid="{91454F29-A07E-4D06-8FE1-BFF29EE31BD7}"/>
    <cellStyle name="Comma 2 2 7 6 2" xfId="18571" xr:uid="{8238B05F-8F9E-4537-89FF-7AA3DDC62D94}"/>
    <cellStyle name="Comma 2 2 7 6 2 2" xfId="42524" xr:uid="{C2F6672F-74D6-41E8-84AA-6926BB70B423}"/>
    <cellStyle name="Comma 2 2 7 6 3" xfId="30653" xr:uid="{FE700C4A-9A63-4DF7-8760-C33CA6EFB9EC}"/>
    <cellStyle name="Comma 2 2 7 7" xfId="12636" xr:uid="{C92E1911-9BA3-4CE9-8C18-316C7E2CE8C1}"/>
    <cellStyle name="Comma 2 2 7 7 2" xfId="36590" xr:uid="{A64D5537-BCE6-4415-96E8-3838BD553064}"/>
    <cellStyle name="Comma 2 2 7 8" xfId="24700" xr:uid="{4D222ABF-1722-4356-B8E4-75414B0BB910}"/>
    <cellStyle name="Comma 2 2 8" xfId="856" xr:uid="{8E1B1446-E4D5-4896-A948-B0586DD66454}"/>
    <cellStyle name="Comma 2 2 8 2" xfId="1570" xr:uid="{FE661E57-80F0-486A-8EA6-8FD15C212F76}"/>
    <cellStyle name="Comma 2 2 8 2 2" xfId="2998" xr:uid="{D268624A-D9B6-4EAC-AC0F-B55A1305EABB}"/>
    <cellStyle name="Comma 2 2 8 2 2 2" xfId="5988" xr:uid="{17E8CEED-11F3-4E6C-A65C-72DF085977B8}"/>
    <cellStyle name="Comma 2 2 8 2 2 2 2" xfId="11970" xr:uid="{6176BEFF-EA8E-4C0C-B656-A713A19C02D6}"/>
    <cellStyle name="Comma 2 2 8 2 2 2 2 2" xfId="23845" xr:uid="{57E147E5-C3A3-4844-B47F-FFE26616D2F0}"/>
    <cellStyle name="Comma 2 2 8 2 2 2 2 2 2" xfId="47798" xr:uid="{CD05C523-1475-435E-9AD2-E9D28F2FBCC2}"/>
    <cellStyle name="Comma 2 2 8 2 2 2 2 3" xfId="35934" xr:uid="{2DE86BBE-971B-4CDD-B5AC-0B5137AA51E1}"/>
    <cellStyle name="Comma 2 2 8 2 2 2 3" xfId="17909" xr:uid="{2529A99A-1CA7-4973-8C33-8C227005965A}"/>
    <cellStyle name="Comma 2 2 8 2 2 2 3 2" xfId="41863" xr:uid="{911709CA-7201-4BF0-8821-AC16885190A1}"/>
    <cellStyle name="Comma 2 2 8 2 2 2 4" xfId="29976" xr:uid="{030CF4BF-9AF2-4B96-B68E-C771EC72DDD4}"/>
    <cellStyle name="Comma 2 2 8 2 2 3" xfId="9020" xr:uid="{0DA1930D-9797-433E-ABC1-18343BA24F79}"/>
    <cellStyle name="Comma 2 2 8 2 2 3 2" xfId="20903" xr:uid="{06221E97-D047-439C-86F4-B7AFAEB546F7}"/>
    <cellStyle name="Comma 2 2 8 2 2 3 2 2" xfId="44856" xr:uid="{C5DC2823-9034-4B7B-9986-82DA277B9CB5}"/>
    <cellStyle name="Comma 2 2 8 2 2 3 3" xfId="32985" xr:uid="{683874DA-7276-4745-9122-F9315C28C6AA}"/>
    <cellStyle name="Comma 2 2 8 2 2 4" xfId="14968" xr:uid="{DCC2385B-35B0-4B53-AB3C-1557D789A2A4}"/>
    <cellStyle name="Comma 2 2 8 2 2 4 2" xfId="38922" xr:uid="{4B63E524-EE5F-44CC-BEF5-F3ED785E4878}"/>
    <cellStyle name="Comma 2 2 8 2 2 5" xfId="27028" xr:uid="{AC5F9FC4-DB77-4D44-BE8F-374C5AA8F01B}"/>
    <cellStyle name="Comma 2 2 8 2 3" xfId="4560" xr:uid="{DA0151DA-88F2-4230-A5BB-5C94684649EA}"/>
    <cellStyle name="Comma 2 2 8 2 3 2" xfId="10542" xr:uid="{BB8D339C-F358-463E-ACEF-143B227D5995}"/>
    <cellStyle name="Comma 2 2 8 2 3 2 2" xfId="22417" xr:uid="{08557925-5F46-44B2-8BB1-FC089796D5F8}"/>
    <cellStyle name="Comma 2 2 8 2 3 2 2 2" xfId="46370" xr:uid="{E20ECF51-4759-4891-8F0E-F64F9D0947A2}"/>
    <cellStyle name="Comma 2 2 8 2 3 2 3" xfId="34506" xr:uid="{6C229A35-DC41-46C6-97D2-AC0D2AE59990}"/>
    <cellStyle name="Comma 2 2 8 2 3 3" xfId="16481" xr:uid="{2AB5F6F4-150A-460D-944B-33C9B01ED6C8}"/>
    <cellStyle name="Comma 2 2 8 2 3 3 2" xfId="40435" xr:uid="{B4295072-7859-468A-83DB-E0B237FBDD36}"/>
    <cellStyle name="Comma 2 2 8 2 3 4" xfId="28548" xr:uid="{9A1ABEB5-36BB-44D2-A3FA-109E0D944632}"/>
    <cellStyle name="Comma 2 2 8 2 4" xfId="7592" xr:uid="{D2C48127-A650-4B6E-96A6-A8028A7D8524}"/>
    <cellStyle name="Comma 2 2 8 2 4 2" xfId="19475" xr:uid="{88E853C7-BB7D-411C-A51F-B73BC65C5C84}"/>
    <cellStyle name="Comma 2 2 8 2 4 2 2" xfId="43428" xr:uid="{390D988D-345E-4198-A5F8-4AD77EAD10DC}"/>
    <cellStyle name="Comma 2 2 8 2 4 3" xfId="31557" xr:uid="{3F89CD5C-DC7B-4BA8-B9C5-1430AE13813B}"/>
    <cellStyle name="Comma 2 2 8 2 5" xfId="13540" xr:uid="{5713EFAF-5B86-4632-A3F0-BA117867B53C}"/>
    <cellStyle name="Comma 2 2 8 2 5 2" xfId="37494" xr:uid="{52642582-910E-47C9-AA17-D9B1655BD24F}"/>
    <cellStyle name="Comma 2 2 8 2 6" xfId="25600" xr:uid="{5537F71C-0EAA-48E1-8101-D9B479BCD4C8}"/>
    <cellStyle name="Comma 2 2 8 3" xfId="2284" xr:uid="{E6BA920F-4F83-4550-9DDD-398932D56D13}"/>
    <cellStyle name="Comma 2 2 8 3 2" xfId="5274" xr:uid="{948BBEDC-241A-4F86-A55F-FC2AED766B33}"/>
    <cellStyle name="Comma 2 2 8 3 2 2" xfId="11256" xr:uid="{85E3EC72-7CBB-4968-9AF7-7FEE12B80337}"/>
    <cellStyle name="Comma 2 2 8 3 2 2 2" xfId="23131" xr:uid="{D942A068-8572-4CC5-83FE-948A23455667}"/>
    <cellStyle name="Comma 2 2 8 3 2 2 2 2" xfId="47084" xr:uid="{C56CA0A4-02EF-4C90-B493-F8D1879AE158}"/>
    <cellStyle name="Comma 2 2 8 3 2 2 3" xfId="35220" xr:uid="{CC771DF6-9339-497C-AD92-37CAAB201E66}"/>
    <cellStyle name="Comma 2 2 8 3 2 3" xfId="17195" xr:uid="{9D35F0B1-927F-4150-B8D5-ED8598E3B9ED}"/>
    <cellStyle name="Comma 2 2 8 3 2 3 2" xfId="41149" xr:uid="{4BCEB98A-21C8-4778-9651-F7AE05F9A2E3}"/>
    <cellStyle name="Comma 2 2 8 3 2 4" xfId="29262" xr:uid="{EF668C68-FFC2-4127-B115-781B5CCBD39D}"/>
    <cellStyle name="Comma 2 2 8 3 3" xfId="8306" xr:uid="{7D5571C6-3C62-42C7-A85F-56742F454A44}"/>
    <cellStyle name="Comma 2 2 8 3 3 2" xfId="20189" xr:uid="{159CD4C5-1035-44BB-8CE4-B9FCACF773F4}"/>
    <cellStyle name="Comma 2 2 8 3 3 2 2" xfId="44142" xr:uid="{F98131E6-02F9-438B-90E3-7CEFF5FB9E4B}"/>
    <cellStyle name="Comma 2 2 8 3 3 3" xfId="32271" xr:uid="{0FD105A9-2C7D-4D49-A89A-3227B1B537F3}"/>
    <cellStyle name="Comma 2 2 8 3 4" xfId="14254" xr:uid="{402B5EBC-3DCA-4CC2-BB4F-3B5771E852B1}"/>
    <cellStyle name="Comma 2 2 8 3 4 2" xfId="38208" xr:uid="{15546F3F-BDCA-446D-B6BA-E52197157CC9}"/>
    <cellStyle name="Comma 2 2 8 3 5" xfId="26314" xr:uid="{B3C769AD-74D3-4D5B-AE05-FCE83BA13390}"/>
    <cellStyle name="Comma 2 2 8 4" xfId="3846" xr:uid="{1ADB786F-F52F-4350-ACF8-34E2B0725C4B}"/>
    <cellStyle name="Comma 2 2 8 4 2" xfId="9828" xr:uid="{EE65E0D9-E808-42C9-9C11-C6164369D4E5}"/>
    <cellStyle name="Comma 2 2 8 4 2 2" xfId="21703" xr:uid="{9004D1BE-94B5-4BC7-A421-ADB4AD0AABA6}"/>
    <cellStyle name="Comma 2 2 8 4 2 2 2" xfId="45656" xr:uid="{342FF154-5D84-4EE2-8A34-7380AE20356F}"/>
    <cellStyle name="Comma 2 2 8 4 2 3" xfId="33792" xr:uid="{D9CC54A8-F2F6-47B4-ACC4-73047E181C20}"/>
    <cellStyle name="Comma 2 2 8 4 3" xfId="15767" xr:uid="{F83E1707-E60C-420B-829A-FA378B750BB9}"/>
    <cellStyle name="Comma 2 2 8 4 3 2" xfId="39721" xr:uid="{80D4F0AC-9160-4468-BD6C-FB0D8F9555A5}"/>
    <cellStyle name="Comma 2 2 8 4 4" xfId="27834" xr:uid="{8DC3BD65-3FC7-4075-B8BD-574549056BCE}"/>
    <cellStyle name="Comma 2 2 8 5" xfId="6878" xr:uid="{76564C86-6E71-4A8F-9E12-03B60599316B}"/>
    <cellStyle name="Comma 2 2 8 5 2" xfId="18761" xr:uid="{4DED51C0-463E-4546-B2D0-0C3BFE5EB261}"/>
    <cellStyle name="Comma 2 2 8 5 2 2" xfId="42714" xr:uid="{439872DC-6D35-45A7-B26A-C1082947EC90}"/>
    <cellStyle name="Comma 2 2 8 5 3" xfId="30843" xr:uid="{DBFCC2F6-2687-4D7A-A4BC-38A99A8E844A}"/>
    <cellStyle name="Comma 2 2 8 6" xfId="12826" xr:uid="{F4799DCB-1C8F-470C-A8E5-17CB5ED2848C}"/>
    <cellStyle name="Comma 2 2 8 6 2" xfId="36780" xr:uid="{897B3D1B-75B4-449C-9AF7-0D5A14B4A31B}"/>
    <cellStyle name="Comma 2 2 8 7" xfId="24887" xr:uid="{D2DCFDC8-81A0-407D-9275-3101F07F8E0C}"/>
    <cellStyle name="Comma 2 2 9" xfId="445" xr:uid="{C28EC971-A2E7-41DE-AC98-793EC898BEB9}"/>
    <cellStyle name="Comma 2 2 9 2" xfId="1226" xr:uid="{CC62751F-C867-4765-83AD-D07D8989791E}"/>
    <cellStyle name="Comma 2 2 9 2 2" xfId="2654" xr:uid="{F495863B-0C86-4A30-BF20-4392F07E6F61}"/>
    <cellStyle name="Comma 2 2 9 2 2 2" xfId="5644" xr:uid="{9EAB590A-96C0-4012-93A9-0FF6AEC0CF8A}"/>
    <cellStyle name="Comma 2 2 9 2 2 2 2" xfId="11626" xr:uid="{8B69FF9D-4FA0-44AF-9C0F-387D2C5C2F3A}"/>
    <cellStyle name="Comma 2 2 9 2 2 2 2 2" xfId="23501" xr:uid="{1F74DFB9-128D-4FC7-9610-CEEC7EC52315}"/>
    <cellStyle name="Comma 2 2 9 2 2 2 2 2 2" xfId="47454" xr:uid="{416BA3E2-1128-4A14-AC85-F56EE74DE2E7}"/>
    <cellStyle name="Comma 2 2 9 2 2 2 2 3" xfId="35590" xr:uid="{A90308CC-4F40-4633-A10E-7428B43D5625}"/>
    <cellStyle name="Comma 2 2 9 2 2 2 3" xfId="17565" xr:uid="{26461693-823F-4845-ABFF-AF045ED7B515}"/>
    <cellStyle name="Comma 2 2 9 2 2 2 3 2" xfId="41519" xr:uid="{4EEC9686-DA99-43EF-BA8B-5EC94D2C7734}"/>
    <cellStyle name="Comma 2 2 9 2 2 2 4" xfId="29632" xr:uid="{8ACD5B9B-03B2-424A-B5A5-19513FFEFCBF}"/>
    <cellStyle name="Comma 2 2 9 2 2 3" xfId="8676" xr:uid="{7BA66508-9A39-4F54-8B92-9B2CBFB31FED}"/>
    <cellStyle name="Comma 2 2 9 2 2 3 2" xfId="20559" xr:uid="{4EF43E05-D54E-4946-BCBA-CF275CA9B82C}"/>
    <cellStyle name="Comma 2 2 9 2 2 3 2 2" xfId="44512" xr:uid="{A485853A-CBDF-41B0-B09E-863F2047577B}"/>
    <cellStyle name="Comma 2 2 9 2 2 3 3" xfId="32641" xr:uid="{FEA1B898-56F8-4B11-94BE-36265D8CE837}"/>
    <cellStyle name="Comma 2 2 9 2 2 4" xfId="14624" xr:uid="{1851048F-C351-4F55-B0A4-5A75D470D706}"/>
    <cellStyle name="Comma 2 2 9 2 2 4 2" xfId="38578" xr:uid="{69B36383-953C-4C8A-99A6-E71892A1B6BC}"/>
    <cellStyle name="Comma 2 2 9 2 2 5" xfId="26684" xr:uid="{98CA299A-7F70-4E4D-B062-E0599D91C154}"/>
    <cellStyle name="Comma 2 2 9 2 3" xfId="4216" xr:uid="{1226CB44-DA06-4F5D-9F48-6191F5DEEBCC}"/>
    <cellStyle name="Comma 2 2 9 2 3 2" xfId="10198" xr:uid="{D195E973-FF92-430C-86D8-CCFF550D3CEA}"/>
    <cellStyle name="Comma 2 2 9 2 3 2 2" xfId="22073" xr:uid="{00DAD59A-54A1-4331-BE5F-37643CFBBDCB}"/>
    <cellStyle name="Comma 2 2 9 2 3 2 2 2" xfId="46026" xr:uid="{188F488E-0DB0-4BA9-8783-E14E438A757B}"/>
    <cellStyle name="Comma 2 2 9 2 3 2 3" xfId="34162" xr:uid="{A680B705-39A8-45ED-BA87-A64C9EEF9633}"/>
    <cellStyle name="Comma 2 2 9 2 3 3" xfId="16137" xr:uid="{76A8A407-2959-4F94-A7E4-C47D083C039F}"/>
    <cellStyle name="Comma 2 2 9 2 3 3 2" xfId="40091" xr:uid="{E81AAB94-EFA6-44E1-B120-1460B2C47573}"/>
    <cellStyle name="Comma 2 2 9 2 3 4" xfId="28204" xr:uid="{B6E8AEC7-7F8C-429F-BC8B-A0AB04666752}"/>
    <cellStyle name="Comma 2 2 9 2 4" xfId="7248" xr:uid="{DF5DE219-E94F-41F2-9B92-69383072F74D}"/>
    <cellStyle name="Comma 2 2 9 2 4 2" xfId="19131" xr:uid="{12F75830-7A44-4229-AFC4-F543313E68BD}"/>
    <cellStyle name="Comma 2 2 9 2 4 2 2" xfId="43084" xr:uid="{E5B478DA-D5F2-4D1D-82B5-462FF9AAAD6D}"/>
    <cellStyle name="Comma 2 2 9 2 4 3" xfId="31213" xr:uid="{206C0CF3-3F34-4577-8539-F2A9BB8CF0CC}"/>
    <cellStyle name="Comma 2 2 9 2 5" xfId="13196" xr:uid="{F25DB85A-197D-49C3-9811-F22BB09F7F76}"/>
    <cellStyle name="Comma 2 2 9 2 5 2" xfId="37150" xr:uid="{B9CA9680-23F1-4540-8F99-FBF22AD48028}"/>
    <cellStyle name="Comma 2 2 9 2 6" xfId="25256" xr:uid="{5B981F73-6A7D-4DC9-9C15-39806E2BF243}"/>
    <cellStyle name="Comma 2 2 9 3" xfId="1940" xr:uid="{2AD44FE1-8325-4385-AA51-6E3346A889DD}"/>
    <cellStyle name="Comma 2 2 9 3 2" xfId="4930" xr:uid="{16DCF00B-D560-49CE-9211-4CA0CED64400}"/>
    <cellStyle name="Comma 2 2 9 3 2 2" xfId="10912" xr:uid="{C85E8768-1443-4E53-A910-C3DABA5556D4}"/>
    <cellStyle name="Comma 2 2 9 3 2 2 2" xfId="22787" xr:uid="{39F4BF4D-E714-4140-94AE-593782C26ABF}"/>
    <cellStyle name="Comma 2 2 9 3 2 2 2 2" xfId="46740" xr:uid="{B4A6486E-1406-4F06-A85C-A60FD38BD47B}"/>
    <cellStyle name="Comma 2 2 9 3 2 2 3" xfId="34876" xr:uid="{06ECF972-A513-46DC-9DC5-30B72ACC0C4D}"/>
    <cellStyle name="Comma 2 2 9 3 2 3" xfId="16851" xr:uid="{BFF70436-BB16-4B5A-8298-B2B166310C97}"/>
    <cellStyle name="Comma 2 2 9 3 2 3 2" xfId="40805" xr:uid="{546244CB-097D-4FFA-89EF-7BE7EAF00BB7}"/>
    <cellStyle name="Comma 2 2 9 3 2 4" xfId="28918" xr:uid="{0DB0FDED-0ED7-4677-9734-CEA8C4FBF348}"/>
    <cellStyle name="Comma 2 2 9 3 3" xfId="7962" xr:uid="{0631329B-DC38-4724-9ADF-7FC819E8F0BD}"/>
    <cellStyle name="Comma 2 2 9 3 3 2" xfId="19845" xr:uid="{F266B6B8-10C1-4E45-A5CE-0A06D1FF0882}"/>
    <cellStyle name="Comma 2 2 9 3 3 2 2" xfId="43798" xr:uid="{11F74A9D-9D14-481C-A880-461DE8DD1B07}"/>
    <cellStyle name="Comma 2 2 9 3 3 3" xfId="31927" xr:uid="{22EDB436-16DF-4869-9F51-1F227031B354}"/>
    <cellStyle name="Comma 2 2 9 3 4" xfId="13910" xr:uid="{78DA464E-2926-4451-9349-133F3B9B3D99}"/>
    <cellStyle name="Comma 2 2 9 3 4 2" xfId="37864" xr:uid="{F3FFFAFA-8F7A-40F5-83E6-B0E37784F141}"/>
    <cellStyle name="Comma 2 2 9 3 5" xfId="25970" xr:uid="{A82A85C6-5F16-4CB8-A132-EC4A3E111B4B}"/>
    <cellStyle name="Comma 2 2 9 4" xfId="3497" xr:uid="{55F37DAF-2CF3-4694-B51C-9E36734329A6}"/>
    <cellStyle name="Comma 2 2 9 4 2" xfId="9479" xr:uid="{B61C0ED6-27CC-4306-AE7A-DEB6F2850CAB}"/>
    <cellStyle name="Comma 2 2 9 4 2 2" xfId="21354" xr:uid="{4CAC0968-6C0D-4E4A-AC68-9654C73ACF3C}"/>
    <cellStyle name="Comma 2 2 9 4 2 2 2" xfId="45307" xr:uid="{25812E88-86AF-4707-AD27-E9DC487D6690}"/>
    <cellStyle name="Comma 2 2 9 4 2 3" xfId="33443" xr:uid="{4D566B16-FFCB-4047-8717-C03A4F746D41}"/>
    <cellStyle name="Comma 2 2 9 4 3" xfId="15418" xr:uid="{396019B6-1E50-4253-BB89-C756E88C55B3}"/>
    <cellStyle name="Comma 2 2 9 4 3 2" xfId="39372" xr:uid="{7B1FCE9A-742F-4B87-B940-671E923917FD}"/>
    <cellStyle name="Comma 2 2 9 4 4" xfId="27485" xr:uid="{D035B152-2128-412A-8636-060864AC9277}"/>
    <cellStyle name="Comma 2 2 9 5" xfId="6524" xr:uid="{5E6AC238-2CA4-46E0-B14A-40C48F3B3218}"/>
    <cellStyle name="Comma 2 2 9 5 2" xfId="18413" xr:uid="{7D811519-C9E0-468F-8C14-5C1F2879DE25}"/>
    <cellStyle name="Comma 2 2 9 5 2 2" xfId="42366" xr:uid="{32E76CFD-5115-448C-8A1B-39A8187CD4AD}"/>
    <cellStyle name="Comma 2 2 9 5 3" xfId="30493" xr:uid="{E8B994B5-33BE-426D-A15C-9C3FBB8D57C5}"/>
    <cellStyle name="Comma 2 2 9 6" xfId="12477" xr:uid="{D44114C4-810F-41C4-B922-BA2662DADFAC}"/>
    <cellStyle name="Comma 2 2 9 6 2" xfId="36431" xr:uid="{900E4217-31F3-459D-9399-0AE4B78120EF}"/>
    <cellStyle name="Comma 2 2 9 7" xfId="24544" xr:uid="{BFC17D72-FEFE-4CC8-84C4-C1425226A20B}"/>
    <cellStyle name="Comma 2 20" xfId="78" xr:uid="{B7D5FAB0-A04C-4C8F-B344-2272B568D058}"/>
    <cellStyle name="Comma 2 20 2" xfId="24386" xr:uid="{C8469F59-0705-4DA2-87A9-15777AA59C0F}"/>
    <cellStyle name="Comma 2 21" xfId="24288" xr:uid="{75200D49-B432-4159-AD10-4FB26629ED49}"/>
    <cellStyle name="Comma 2 21 2" xfId="48222" xr:uid="{C9BD1BC3-9832-4C9C-9A9B-73343D6A0958}"/>
    <cellStyle name="Comma 2 22" xfId="24303" xr:uid="{4C3A5D5B-9CEE-42F1-A871-29B7E20E5E3E}"/>
    <cellStyle name="Comma 2 22 2" xfId="48237" xr:uid="{E926932C-4A18-4890-82F3-A516E99337D6}"/>
    <cellStyle name="Comma 2 23" xfId="24322" xr:uid="{AA4C3C64-0C7E-40D4-B144-81CCCDFFFBE3}"/>
    <cellStyle name="Comma 2 24" xfId="24339" xr:uid="{8644F7AC-1475-482A-8D24-E09CC26636D6}"/>
    <cellStyle name="Comma 2 3" xfId="176" xr:uid="{6F7CD0B1-F9E6-4473-99E4-5615C1DE8177}"/>
    <cellStyle name="Comma 2 3 10" xfId="6396" xr:uid="{E4FF7AA5-528D-4764-9D08-8E0C8C47C460}"/>
    <cellStyle name="Comma 2 3 10 2" xfId="18310" xr:uid="{95566682-A5DE-4914-8F4A-52655703F79E}"/>
    <cellStyle name="Comma 2 3 10 2 2" xfId="42263" xr:uid="{91CE7595-16B8-49D1-BECB-3C80B34F7A93}"/>
    <cellStyle name="Comma 2 3 10 3" xfId="30381" xr:uid="{50CB2935-32AE-472F-AE4C-D762D1F0C3D7}"/>
    <cellStyle name="Comma 2 3 11" xfId="12406" xr:uid="{77760D8B-761A-4370-879E-61506826A49C}"/>
    <cellStyle name="Comma 2 3 11 2" xfId="36360" xr:uid="{CEB743DB-64EB-4E1C-9976-A595B355A541}"/>
    <cellStyle name="Comma 2 3 12" xfId="237" xr:uid="{A31B0786-13DB-49FB-9645-7D5FA8F06E57}"/>
    <cellStyle name="Comma 2 3 12 2" xfId="24475" xr:uid="{C9588A6B-762D-4DD3-B370-1CD77582D53B}"/>
    <cellStyle name="Comma 2 3 13" xfId="24295" xr:uid="{C4D500CC-E3C2-4CB5-BA44-E3AEAB873BA7}"/>
    <cellStyle name="Comma 2 3 13 2" xfId="48229" xr:uid="{5A8AD3D5-DF22-4AC7-9072-E383AD677FD8}"/>
    <cellStyle name="Comma 2 3 14" xfId="24424" xr:uid="{82A82644-AF1E-4D76-9A1E-A175A7059467}"/>
    <cellStyle name="Comma 2 3 19" xfId="224" xr:uid="{E1093087-4FAE-4928-9083-5E5082A1D388}"/>
    <cellStyle name="Comma 2 3 19 2" xfId="47" xr:uid="{6D4BE441-F912-4047-8E7E-151E9996F14C}"/>
    <cellStyle name="Comma 2 3 19 2 2" xfId="9397" xr:uid="{4576BD32-B1A8-4EB4-9851-8F0EBE64F8AB}"/>
    <cellStyle name="Comma 2 3 19 2 2 2" xfId="21272" xr:uid="{295DD38C-257F-4C7E-B6AC-CD6A578E3238}"/>
    <cellStyle name="Comma 2 3 19 2 2 2 2" xfId="45225" xr:uid="{C7DDA9DD-14DF-4C7B-8E13-D14E16B23891}"/>
    <cellStyle name="Comma 2 3 19 2 2 3" xfId="33361" xr:uid="{756923FA-6510-41D6-9939-3B923CBF0DFF}"/>
    <cellStyle name="Comma 2 3 19 2 3" xfId="15336" xr:uid="{7D6416B3-3485-4A9B-812B-91D62C08D273}"/>
    <cellStyle name="Comma 2 3 19 2 3 2" xfId="39290" xr:uid="{F6E85736-5F1A-4265-8CFF-4D0374C5F93B}"/>
    <cellStyle name="Comma 2 3 19 2 4" xfId="3415" xr:uid="{8988611E-3FEE-446F-9673-5C4103018E7D}"/>
    <cellStyle name="Comma 2 3 19 2 4 2" xfId="27403" xr:uid="{FB94180D-0114-4586-BE00-C7997DD8A275}"/>
    <cellStyle name="Comma 2 3 19 2 5" xfId="24361" xr:uid="{7412490C-EA65-4B53-BEFB-BE1FDA920EC8}"/>
    <cellStyle name="Comma 2 3 19 3" xfId="6436" xr:uid="{6BB35C01-131A-4CA8-B756-7543C9AE5E86}"/>
    <cellStyle name="Comma 2 3 19 3 2" xfId="18335" xr:uid="{26A949E9-5628-4292-95C6-FC2A85770EF8}"/>
    <cellStyle name="Comma 2 3 19 3 2 2" xfId="42288" xr:uid="{4368FDAA-03D7-479B-A610-F8C3E1B3DA3F}"/>
    <cellStyle name="Comma 2 3 19 3 3" xfId="30409" xr:uid="{B0AFAC85-C9ED-42B7-8CF9-564D47867B72}"/>
    <cellStyle name="Comma 2 3 19 4" xfId="12392" xr:uid="{B328662D-31C6-490B-BC85-24C45C926155}"/>
    <cellStyle name="Comma 2 3 19 4 2" xfId="36349" xr:uid="{A6F71107-0324-4372-8269-490B5726E7C5}"/>
    <cellStyle name="Comma 2 3 19 5" xfId="24467" xr:uid="{0F27FE31-1E03-4FDB-BB56-477212A524CA}"/>
    <cellStyle name="Comma 2 3 2" xfId="232" xr:uid="{A3D1DDF1-3F54-4B78-93CF-F6CA4CCBBC23}"/>
    <cellStyle name="Comma 2 3 2 10" xfId="24284" xr:uid="{360C5784-BC8B-4D14-9714-8EA459B6ED69}"/>
    <cellStyle name="Comma 2 3 2 10 2" xfId="48218" xr:uid="{F73929B5-812F-47A7-AE57-2691394AF05F}"/>
    <cellStyle name="Comma 2 3 2 11" xfId="24292" xr:uid="{AAAB716B-AA89-4A6B-9A1E-298CDCEF1D8E}"/>
    <cellStyle name="Comma 2 3 2 11 2" xfId="48226" xr:uid="{6A6D9EFB-3214-4026-AC01-3A4FFB99229C}"/>
    <cellStyle name="Comma 2 3 2 12" xfId="24472" xr:uid="{7EAADAC1-B11C-4546-AB73-D889CEAF9683}"/>
    <cellStyle name="Comma 2 3 2 2" xfId="758" xr:uid="{5AADFE23-2C87-447E-B43C-0BB006723EDD}"/>
    <cellStyle name="Comma 2 3 2 2 2" xfId="1124" xr:uid="{4C10E4BF-3104-4DE2-9511-C6345CDFEDE8}"/>
    <cellStyle name="Comma 2 3 2 2 2 2" xfId="1837" xr:uid="{510D1FF0-DEC1-4DB6-93DD-5183BBBCC380}"/>
    <cellStyle name="Comma 2 3 2 2 2 2 2" xfId="3265" xr:uid="{902A81D5-F673-4EE7-B918-E7C61654C629}"/>
    <cellStyle name="Comma 2 3 2 2 2 2 2 2" xfId="6255" xr:uid="{222E887B-34AA-45DB-A1AF-98EF983AD26B}"/>
    <cellStyle name="Comma 2 3 2 2 2 2 2 2 2" xfId="12237" xr:uid="{1BA969EF-D54F-453E-9A9B-8EC4EC64061E}"/>
    <cellStyle name="Comma 2 3 2 2 2 2 2 2 2 2" xfId="24112" xr:uid="{CC87A31A-EB22-4396-8B5B-9919598655F0}"/>
    <cellStyle name="Comma 2 3 2 2 2 2 2 2 2 2 2" xfId="48065" xr:uid="{93AE4803-2329-4D9A-9408-9B81A4E1F890}"/>
    <cellStyle name="Comma 2 3 2 2 2 2 2 2 2 3" xfId="36201" xr:uid="{2AA5F1A6-4545-4455-B532-C97A30410060}"/>
    <cellStyle name="Comma 2 3 2 2 2 2 2 2 3" xfId="18176" xr:uid="{3DBE0473-3162-4EC4-8A04-EF7D500B9E0D}"/>
    <cellStyle name="Comma 2 3 2 2 2 2 2 2 3 2" xfId="42130" xr:uid="{032B3E3D-943D-4E63-A4F4-05666A9646A7}"/>
    <cellStyle name="Comma 2 3 2 2 2 2 2 2 4" xfId="30243" xr:uid="{D02105C7-5144-417E-A49A-9E1D32D688FE}"/>
    <cellStyle name="Comma 2 3 2 2 2 2 2 3" xfId="9287" xr:uid="{A473F70C-E499-465A-B37D-C2CD4C0194A4}"/>
    <cellStyle name="Comma 2 3 2 2 2 2 2 3 2" xfId="21170" xr:uid="{3871E3D6-0A2C-44C2-9565-1ADB14FD241B}"/>
    <cellStyle name="Comma 2 3 2 2 2 2 2 3 2 2" xfId="45123" xr:uid="{FB355D52-8C09-4BDD-BC96-0834A15464BE}"/>
    <cellStyle name="Comma 2 3 2 2 2 2 2 3 3" xfId="33252" xr:uid="{7E1ED522-599D-4EE0-B4D0-7812E7B45D58}"/>
    <cellStyle name="Comma 2 3 2 2 2 2 2 4" xfId="15235" xr:uid="{50734189-7637-45F5-AB67-9912F50CF8B7}"/>
    <cellStyle name="Comma 2 3 2 2 2 2 2 4 2" xfId="39189" xr:uid="{3CB3D2B2-4A1F-4D2C-BD2B-1D7BF473747E}"/>
    <cellStyle name="Comma 2 3 2 2 2 2 2 5" xfId="27295" xr:uid="{4DBF7D08-A845-49EB-95E6-3377D099712D}"/>
    <cellStyle name="Comma 2 3 2 2 2 2 3" xfId="4827" xr:uid="{6382BDED-2BB9-4DC2-B884-D8D0D85D8AD1}"/>
    <cellStyle name="Comma 2 3 2 2 2 2 3 2" xfId="10809" xr:uid="{4EF4C80E-5235-4999-9486-946663C2E0C6}"/>
    <cellStyle name="Comma 2 3 2 2 2 2 3 2 2" xfId="22684" xr:uid="{4DE5C009-4837-46E5-88DC-40E5F2071539}"/>
    <cellStyle name="Comma 2 3 2 2 2 2 3 2 2 2" xfId="46637" xr:uid="{2ED0832D-7713-4218-A905-32549EF859D4}"/>
    <cellStyle name="Comma 2 3 2 2 2 2 3 2 3" xfId="34773" xr:uid="{D8E225F7-64BB-4DC1-B9FD-A6249B56E0A5}"/>
    <cellStyle name="Comma 2 3 2 2 2 2 3 3" xfId="16748" xr:uid="{0777B57E-EEAC-49B5-A10E-471122D0C532}"/>
    <cellStyle name="Comma 2 3 2 2 2 2 3 3 2" xfId="40702" xr:uid="{3BB53F40-82BD-4C78-AC7C-D3D30E4F9543}"/>
    <cellStyle name="Comma 2 3 2 2 2 2 3 4" xfId="28815" xr:uid="{4BBECA51-6997-4304-A830-69BBCDC54008}"/>
    <cellStyle name="Comma 2 3 2 2 2 2 4" xfId="7859" xr:uid="{F851639D-067F-4222-8BEA-1AA12C25C0EC}"/>
    <cellStyle name="Comma 2 3 2 2 2 2 4 2" xfId="19742" xr:uid="{B5FF38A3-9EFA-47AA-8899-2573A112EB8D}"/>
    <cellStyle name="Comma 2 3 2 2 2 2 4 2 2" xfId="43695" xr:uid="{2F3AA067-23DE-437E-88D2-1482A9163E5C}"/>
    <cellStyle name="Comma 2 3 2 2 2 2 4 3" xfId="31824" xr:uid="{28AFB098-FA09-4D2A-987C-773270BCA77F}"/>
    <cellStyle name="Comma 2 3 2 2 2 2 5" xfId="13807" xr:uid="{3D493B52-85E9-41BA-9A1A-4C213CEDFB79}"/>
    <cellStyle name="Comma 2 3 2 2 2 2 5 2" xfId="37761" xr:uid="{C342841E-65ED-4525-ACF2-F199942DD7A9}"/>
    <cellStyle name="Comma 2 3 2 2 2 2 6" xfId="25867" xr:uid="{080CE33A-916F-40F8-BC3F-A880F014F661}"/>
    <cellStyle name="Comma 2 3 2 2 2 3" xfId="2551" xr:uid="{9C98E48A-6DB0-4939-8962-4042D7A2F5B3}"/>
    <cellStyle name="Comma 2 3 2 2 2 3 2" xfId="5541" xr:uid="{29B10540-D727-42B0-9520-DB67FB7F9226}"/>
    <cellStyle name="Comma 2 3 2 2 2 3 2 2" xfId="11523" xr:uid="{28CAE5C8-23F4-4A31-AC01-6DCD1392036F}"/>
    <cellStyle name="Comma 2 3 2 2 2 3 2 2 2" xfId="23398" xr:uid="{A46165DA-07C9-4017-9A4B-34FDE8A1B097}"/>
    <cellStyle name="Comma 2 3 2 2 2 3 2 2 2 2" xfId="47351" xr:uid="{169EC5A3-BF85-47F7-8FB5-23F1E3B464B3}"/>
    <cellStyle name="Comma 2 3 2 2 2 3 2 2 3" xfId="35487" xr:uid="{326D180D-DA3F-4AA1-97DB-62F44278CEAB}"/>
    <cellStyle name="Comma 2 3 2 2 2 3 2 3" xfId="17462" xr:uid="{3DEE5A29-DF26-459F-AD24-C74E10B49FAC}"/>
    <cellStyle name="Comma 2 3 2 2 2 3 2 3 2" xfId="41416" xr:uid="{FC79BF1F-77DD-4A03-8A2E-02CB185318BB}"/>
    <cellStyle name="Comma 2 3 2 2 2 3 2 4" xfId="29529" xr:uid="{76F0A41D-0888-4F2D-BCF4-55C7FB243D08}"/>
    <cellStyle name="Comma 2 3 2 2 2 3 3" xfId="8573" xr:uid="{B72F0881-861A-477A-84D3-B614C4968DE2}"/>
    <cellStyle name="Comma 2 3 2 2 2 3 3 2" xfId="20456" xr:uid="{41379C26-CDD0-485A-AC40-C057603C17BD}"/>
    <cellStyle name="Comma 2 3 2 2 2 3 3 2 2" xfId="44409" xr:uid="{2BBAD7AA-6F8D-4ECC-9EA0-65D359CBA322}"/>
    <cellStyle name="Comma 2 3 2 2 2 3 3 3" xfId="32538" xr:uid="{9C8DF5BB-EB69-4B60-BED6-4D95AFE22DFC}"/>
    <cellStyle name="Comma 2 3 2 2 2 3 4" xfId="14521" xr:uid="{0D0F4936-036E-4260-B03F-09EE71EA1231}"/>
    <cellStyle name="Comma 2 3 2 2 2 3 4 2" xfId="38475" xr:uid="{83DD5466-6FF7-44FD-996B-F91C4CF8CC4F}"/>
    <cellStyle name="Comma 2 3 2 2 2 3 5" xfId="26581" xr:uid="{32E83CB5-309A-4504-974F-8AC09281FFE7}"/>
    <cellStyle name="Comma 2 3 2 2 2 4" xfId="4113" xr:uid="{8C4DC257-328D-4DD5-877F-D88CB4A2B6CD}"/>
    <cellStyle name="Comma 2 3 2 2 2 4 2" xfId="10095" xr:uid="{5831A146-032C-4526-ABF7-5534021D23D1}"/>
    <cellStyle name="Comma 2 3 2 2 2 4 2 2" xfId="21970" xr:uid="{F7C9F745-EAD3-40E7-B3F9-1BC093B8D005}"/>
    <cellStyle name="Comma 2 3 2 2 2 4 2 2 2" xfId="45923" xr:uid="{7DFBEDC6-08B4-4D01-975D-A53776BE4AD8}"/>
    <cellStyle name="Comma 2 3 2 2 2 4 2 3" xfId="34059" xr:uid="{E0188C3B-AB34-48FF-86A6-B189FD2CE466}"/>
    <cellStyle name="Comma 2 3 2 2 2 4 3" xfId="16034" xr:uid="{61F36CA8-4412-4D4B-846D-5181A538735E}"/>
    <cellStyle name="Comma 2 3 2 2 2 4 3 2" xfId="39988" xr:uid="{06C7FAD7-5D62-43A9-8753-E040F26E4341}"/>
    <cellStyle name="Comma 2 3 2 2 2 4 4" xfId="28101" xr:uid="{DBA87B48-AAF2-421B-AA8A-6DE8AA64A575}"/>
    <cellStyle name="Comma 2 3 2 2 2 5" xfId="7145" xr:uid="{F472DC9D-C48E-421B-80EE-A9A20BC58D74}"/>
    <cellStyle name="Comma 2 3 2 2 2 5 2" xfId="19028" xr:uid="{D7BB5C8F-FF3C-4532-B6B4-BE22E39560D2}"/>
    <cellStyle name="Comma 2 3 2 2 2 5 2 2" xfId="42981" xr:uid="{F5AE50CB-5AA3-414E-8C8F-71129EA5BF56}"/>
    <cellStyle name="Comma 2 3 2 2 2 5 3" xfId="31110" xr:uid="{20040AAE-09D9-4808-8550-B4E5599E11D0}"/>
    <cellStyle name="Comma 2 3 2 2 2 6" xfId="13093" xr:uid="{169B4EFE-BCE8-4E30-95A8-DED90F9887D5}"/>
    <cellStyle name="Comma 2 3 2 2 2 6 2" xfId="37047" xr:uid="{001A3AC5-C894-4C36-B095-F16D1F4FFD8E}"/>
    <cellStyle name="Comma 2 3 2 2 2 7" xfId="25154" xr:uid="{0885B7CB-26FB-4F81-9A0D-A54B10913D5A}"/>
    <cellStyle name="Comma 2 3 2 2 3" xfId="1495" xr:uid="{5BFFB796-D0F5-44E1-90C2-C783690BD75B}"/>
    <cellStyle name="Comma 2 3 2 2 3 2" xfId="2923" xr:uid="{172E1548-D21A-46A5-95B0-F0EBC0B6AFE0}"/>
    <cellStyle name="Comma 2 3 2 2 3 2 2" xfId="5913" xr:uid="{5525E436-4D1D-47AD-ADA2-6822C9E9151A}"/>
    <cellStyle name="Comma 2 3 2 2 3 2 2 2" xfId="11895" xr:uid="{C50989C6-0585-466D-BABA-6EF455495DFB}"/>
    <cellStyle name="Comma 2 3 2 2 3 2 2 2 2" xfId="23770" xr:uid="{7494C1EC-343E-4C78-A669-3F1B71F9974D}"/>
    <cellStyle name="Comma 2 3 2 2 3 2 2 2 2 2" xfId="47723" xr:uid="{9EE876A1-14F0-4912-9C5A-CDD6382D6006}"/>
    <cellStyle name="Comma 2 3 2 2 3 2 2 2 3" xfId="35859" xr:uid="{B70DB0B2-BFCD-43E0-8A53-3D7174835951}"/>
    <cellStyle name="Comma 2 3 2 2 3 2 2 3" xfId="17834" xr:uid="{3FC14409-9DED-44D1-8674-08F5FDA0932D}"/>
    <cellStyle name="Comma 2 3 2 2 3 2 2 3 2" xfId="41788" xr:uid="{778A1A96-3F2A-4591-B31B-F3FE2D505A13}"/>
    <cellStyle name="Comma 2 3 2 2 3 2 2 4" xfId="29901" xr:uid="{E35BD464-93FC-4A49-816B-6FDAD05D0C33}"/>
    <cellStyle name="Comma 2 3 2 2 3 2 3" xfId="8945" xr:uid="{1911503D-638E-4DA2-AC59-17DEB03A9BEC}"/>
    <cellStyle name="Comma 2 3 2 2 3 2 3 2" xfId="20828" xr:uid="{A2D03334-A2BD-49C3-A20B-656488A89534}"/>
    <cellStyle name="Comma 2 3 2 2 3 2 3 2 2" xfId="44781" xr:uid="{71FC141A-7B37-4B90-9B93-ADC394F9B172}"/>
    <cellStyle name="Comma 2 3 2 2 3 2 3 3" xfId="32910" xr:uid="{2BB43175-D05D-4140-9EED-80603F22BD5F}"/>
    <cellStyle name="Comma 2 3 2 2 3 2 4" xfId="14893" xr:uid="{D1E2A1CA-949D-4C65-B931-18CFB2088623}"/>
    <cellStyle name="Comma 2 3 2 2 3 2 4 2" xfId="38847" xr:uid="{13213A75-AF71-4D2B-B4E6-6DA9AE06AE96}"/>
    <cellStyle name="Comma 2 3 2 2 3 2 5" xfId="26953" xr:uid="{2CDC3A79-0102-4BDC-AF0D-DCFCC79C7ECE}"/>
    <cellStyle name="Comma 2 3 2 2 3 3" xfId="4485" xr:uid="{49F13CC7-A4F6-42A4-BE2D-521F4D51BBD8}"/>
    <cellStyle name="Comma 2 3 2 2 3 3 2" xfId="10467" xr:uid="{F321919A-A817-425F-829E-92E77F5B317B}"/>
    <cellStyle name="Comma 2 3 2 2 3 3 2 2" xfId="22342" xr:uid="{8D09A1F2-1E4C-4CFA-8A11-84C8AC01355A}"/>
    <cellStyle name="Comma 2 3 2 2 3 3 2 2 2" xfId="46295" xr:uid="{5CB75A8C-0146-4228-BF14-B6D3AE0F714C}"/>
    <cellStyle name="Comma 2 3 2 2 3 3 2 3" xfId="34431" xr:uid="{22A043DA-449C-41C2-8573-9A2A97FA593C}"/>
    <cellStyle name="Comma 2 3 2 2 3 3 3" xfId="16406" xr:uid="{9AEFEE8E-9D6B-4BA2-A601-870569D535D5}"/>
    <cellStyle name="Comma 2 3 2 2 3 3 3 2" xfId="40360" xr:uid="{689FA463-9F62-4AD6-8922-79D12394E951}"/>
    <cellStyle name="Comma 2 3 2 2 3 3 4" xfId="28473" xr:uid="{981F1227-CC31-4D7E-B6E1-0CD54BE86E79}"/>
    <cellStyle name="Comma 2 3 2 2 3 4" xfId="7517" xr:uid="{CDBE3FC2-BC42-433A-8C84-9FFD858D6F89}"/>
    <cellStyle name="Comma 2 3 2 2 3 4 2" xfId="19400" xr:uid="{19D41E9D-E987-4AFF-9262-8F93D67F4980}"/>
    <cellStyle name="Comma 2 3 2 2 3 4 2 2" xfId="43353" xr:uid="{B0E0048F-95CC-42FF-A6DE-76C0ED43173E}"/>
    <cellStyle name="Comma 2 3 2 2 3 4 3" xfId="31482" xr:uid="{5C262685-E24B-466F-B1B9-2A4878C4453B}"/>
    <cellStyle name="Comma 2 3 2 2 3 5" xfId="13465" xr:uid="{BBA1D112-782C-4348-AAFE-132AAD666A72}"/>
    <cellStyle name="Comma 2 3 2 2 3 5 2" xfId="37419" xr:uid="{AE0AC5B4-1391-408F-A02A-604CF01EB89F}"/>
    <cellStyle name="Comma 2 3 2 2 3 6" xfId="25525" xr:uid="{59C57E99-292E-4494-AC36-6E42784A2435}"/>
    <cellStyle name="Comma 2 3 2 2 4" xfId="2209" xr:uid="{74F53D33-BDA7-478B-93EA-AFE63F8045E0}"/>
    <cellStyle name="Comma 2 3 2 2 4 2" xfId="5199" xr:uid="{3B498108-2202-4437-8402-70739C804F36}"/>
    <cellStyle name="Comma 2 3 2 2 4 2 2" xfId="11181" xr:uid="{2947D325-49B3-48C5-A2A7-91E0E9198890}"/>
    <cellStyle name="Comma 2 3 2 2 4 2 2 2" xfId="23056" xr:uid="{F2D022BD-F0B2-42D0-9486-CC087946425B}"/>
    <cellStyle name="Comma 2 3 2 2 4 2 2 2 2" xfId="47009" xr:uid="{47433F2A-18DB-4A66-B0BE-721F6E0C92FA}"/>
    <cellStyle name="Comma 2 3 2 2 4 2 2 3" xfId="35145" xr:uid="{4666D115-6118-43A6-BBFF-0386268FE79A}"/>
    <cellStyle name="Comma 2 3 2 2 4 2 3" xfId="17120" xr:uid="{F28B8A44-344D-4271-ADA6-77262CD64C45}"/>
    <cellStyle name="Comma 2 3 2 2 4 2 3 2" xfId="41074" xr:uid="{671E726D-7A36-4788-9C08-776771C056AF}"/>
    <cellStyle name="Comma 2 3 2 2 4 2 4" xfId="29187" xr:uid="{EF679B6B-F4A8-44F1-8C87-8757B9A04640}"/>
    <cellStyle name="Comma 2 3 2 2 4 3" xfId="8231" xr:uid="{BDB97CE7-7D29-464D-8A7B-475813D134F1}"/>
    <cellStyle name="Comma 2 3 2 2 4 3 2" xfId="20114" xr:uid="{FE9D2813-8FF0-4037-92F6-2E978A4DB748}"/>
    <cellStyle name="Comma 2 3 2 2 4 3 2 2" xfId="44067" xr:uid="{5875FE40-F8F6-403A-A011-F282A80F71DA}"/>
    <cellStyle name="Comma 2 3 2 2 4 3 3" xfId="32196" xr:uid="{A762FC95-5B4F-45B0-9124-4C0D4CCFB186}"/>
    <cellStyle name="Comma 2 3 2 2 4 4" xfId="14179" xr:uid="{551189BC-4392-4AAF-B00E-D3AB1881F7FE}"/>
    <cellStyle name="Comma 2 3 2 2 4 4 2" xfId="38133" xr:uid="{C0FC5C44-5870-476B-9D12-ABCB4CBC691B}"/>
    <cellStyle name="Comma 2 3 2 2 4 5" xfId="26239" xr:uid="{88AC6312-46FD-45EC-904A-C0118594B542}"/>
    <cellStyle name="Comma 2 3 2 2 5" xfId="3769" xr:uid="{BB81573B-C3EA-43FB-A8B5-D7A59EDF0F41}"/>
    <cellStyle name="Comma 2 3 2 2 5 2" xfId="9751" xr:uid="{1A18A795-B330-4372-974B-537CB735A71A}"/>
    <cellStyle name="Comma 2 3 2 2 5 2 2" xfId="21626" xr:uid="{54C93256-C02A-4812-AE38-7E33B92AF908}"/>
    <cellStyle name="Comma 2 3 2 2 5 2 2 2" xfId="45579" xr:uid="{7AB3C1FB-6CDA-45A7-BA20-49020946C764}"/>
    <cellStyle name="Comma 2 3 2 2 5 2 3" xfId="33715" xr:uid="{8E6C1CE8-CA23-4923-9272-BC67FC08AD01}"/>
    <cellStyle name="Comma 2 3 2 2 5 3" xfId="15690" xr:uid="{2D45FDA8-E1B4-43C2-A1CD-394C7C44F604}"/>
    <cellStyle name="Comma 2 3 2 2 5 3 2" xfId="39644" xr:uid="{33EAA4E7-37B3-46A3-8223-4CFF9560F922}"/>
    <cellStyle name="Comma 2 3 2 2 5 4" xfId="27757" xr:uid="{D5AFDD8A-C78E-4647-9129-708F232BB897}"/>
    <cellStyle name="Comma 2 3 2 2 6" xfId="6799" xr:uid="{877D5A0D-210B-45D0-A7D3-2442DF57AD1B}"/>
    <cellStyle name="Comma 2 3 2 2 6 2" xfId="18684" xr:uid="{908BF27B-480A-4DD3-BF5E-8140572CFE54}"/>
    <cellStyle name="Comma 2 3 2 2 6 2 2" xfId="42637" xr:uid="{A8C29FCC-DFDA-4118-B955-863B7A4EA238}"/>
    <cellStyle name="Comma 2 3 2 2 6 3" xfId="30766" xr:uid="{60530CE5-B2AB-4C1D-BFD8-48DF2D84A086}"/>
    <cellStyle name="Comma 2 3 2 2 7" xfId="12749" xr:uid="{38981A38-EB54-4836-B866-0C7100BC0704}"/>
    <cellStyle name="Comma 2 3 2 2 7 2" xfId="36703" xr:uid="{121F5867-E500-49EA-B526-8ADCFA41CBD7}"/>
    <cellStyle name="Comma 2 3 2 2 8" xfId="24811" xr:uid="{BAB00AE8-F8D9-45A0-AD9D-97CFAA59A58D}"/>
    <cellStyle name="Comma 2 3 2 3" xfId="964" xr:uid="{4F124C18-3742-4920-87C9-41D2BCE71565}"/>
    <cellStyle name="Comma 2 3 2 3 2" xfId="1677" xr:uid="{F28966FC-0B83-4235-9BBD-A9090F13B8C9}"/>
    <cellStyle name="Comma 2 3 2 3 2 2" xfId="3105" xr:uid="{134ACBD8-3824-4A6F-8832-38A312E5175C}"/>
    <cellStyle name="Comma 2 3 2 3 2 2 2" xfId="6095" xr:uid="{AAFC08FE-9358-4A28-BAE1-0825006A8162}"/>
    <cellStyle name="Comma 2 3 2 3 2 2 2 2" xfId="12077" xr:uid="{11182A83-8B92-454A-BA44-0A9F2E900102}"/>
    <cellStyle name="Comma 2 3 2 3 2 2 2 2 2" xfId="23952" xr:uid="{A4F026BF-F654-42BD-A815-0795A514973D}"/>
    <cellStyle name="Comma 2 3 2 3 2 2 2 2 2 2" xfId="47905" xr:uid="{590463DD-C65E-4B71-A948-415FA8B68FF3}"/>
    <cellStyle name="Comma 2 3 2 3 2 2 2 2 3" xfId="36041" xr:uid="{92BC3C6D-5147-4857-899A-FB686D9699E3}"/>
    <cellStyle name="Comma 2 3 2 3 2 2 2 3" xfId="18016" xr:uid="{95A83D05-0E10-4FF9-9CBB-EE302B0F3D7E}"/>
    <cellStyle name="Comma 2 3 2 3 2 2 2 3 2" xfId="41970" xr:uid="{6AEAAE78-D5B6-4BF8-B145-51747E0F9429}"/>
    <cellStyle name="Comma 2 3 2 3 2 2 2 4" xfId="30083" xr:uid="{96A25874-7FCE-46F5-9455-D1C763C10FFB}"/>
    <cellStyle name="Comma 2 3 2 3 2 2 3" xfId="9127" xr:uid="{C11BFE67-B1F4-496C-A284-0609AF307308}"/>
    <cellStyle name="Comma 2 3 2 3 2 2 3 2" xfId="21010" xr:uid="{3B8F7C93-F317-48FC-B5DA-F789DC45DB39}"/>
    <cellStyle name="Comma 2 3 2 3 2 2 3 2 2" xfId="44963" xr:uid="{34E2A524-C4A5-4F46-85A0-47C03E26D5AC}"/>
    <cellStyle name="Comma 2 3 2 3 2 2 3 3" xfId="33092" xr:uid="{5DF37F46-DF98-4135-8B4C-FC9505970B98}"/>
    <cellStyle name="Comma 2 3 2 3 2 2 4" xfId="15075" xr:uid="{ACF00DAE-3FDE-418F-9FD5-5E757AD342FD}"/>
    <cellStyle name="Comma 2 3 2 3 2 2 4 2" xfId="39029" xr:uid="{B98C484C-49AF-4592-85A7-3D4CBA7A166F}"/>
    <cellStyle name="Comma 2 3 2 3 2 2 5" xfId="27135" xr:uid="{2E419AEC-F403-439C-BA5D-E4BC53BEC501}"/>
    <cellStyle name="Comma 2 3 2 3 2 3" xfId="4667" xr:uid="{F2DF87B7-1309-4EC0-94FC-139B37339DD8}"/>
    <cellStyle name="Comma 2 3 2 3 2 3 2" xfId="10649" xr:uid="{1695F404-215E-448A-8E1F-4EE017541A3A}"/>
    <cellStyle name="Comma 2 3 2 3 2 3 2 2" xfId="22524" xr:uid="{050E4F57-8074-41FF-BB3B-52AB975CC7CB}"/>
    <cellStyle name="Comma 2 3 2 3 2 3 2 2 2" xfId="46477" xr:uid="{600F6B44-61D8-458D-AE00-241DD06D3DC0}"/>
    <cellStyle name="Comma 2 3 2 3 2 3 2 3" xfId="34613" xr:uid="{2FBBBCB2-6527-4E3A-9BE9-C55200B8DF7E}"/>
    <cellStyle name="Comma 2 3 2 3 2 3 3" xfId="16588" xr:uid="{92B629BF-E0AE-4B13-BF2F-6952240871DA}"/>
    <cellStyle name="Comma 2 3 2 3 2 3 3 2" xfId="40542" xr:uid="{4731DAF3-0803-4843-A295-D721F335ACF2}"/>
    <cellStyle name="Comma 2 3 2 3 2 3 4" xfId="28655" xr:uid="{26DCA7ED-BB97-4C9D-8256-616561424D45}"/>
    <cellStyle name="Comma 2 3 2 3 2 4" xfId="7699" xr:uid="{3A979506-D182-4DC9-AC68-F2930180550A}"/>
    <cellStyle name="Comma 2 3 2 3 2 4 2" xfId="19582" xr:uid="{3B291650-9601-4527-B91A-93E7EAF27E1A}"/>
    <cellStyle name="Comma 2 3 2 3 2 4 2 2" xfId="43535" xr:uid="{5904066A-C56A-4060-88B3-0427A85BFE60}"/>
    <cellStyle name="Comma 2 3 2 3 2 4 3" xfId="31664" xr:uid="{986533C0-753D-4318-B3AE-3F2DF83D3C52}"/>
    <cellStyle name="Comma 2 3 2 3 2 5" xfId="13647" xr:uid="{502C2036-4518-406B-AE5C-C7F95DE7101D}"/>
    <cellStyle name="Comma 2 3 2 3 2 5 2" xfId="37601" xr:uid="{C461CE55-60F9-4814-872A-E60F7678696F}"/>
    <cellStyle name="Comma 2 3 2 3 2 6" xfId="25707" xr:uid="{587EAC30-A2FC-436F-82B6-7CB95F5A7AED}"/>
    <cellStyle name="Comma 2 3 2 3 3" xfId="2391" xr:uid="{60CA9AA2-3CDA-4497-864D-8ED14C1A0549}"/>
    <cellStyle name="Comma 2 3 2 3 3 2" xfId="5381" xr:uid="{DB66C9DF-DF0F-4535-9F62-10AC55ED6F92}"/>
    <cellStyle name="Comma 2 3 2 3 3 2 2" xfId="11363" xr:uid="{377DA86F-F854-41BE-A13A-3E032FC4C303}"/>
    <cellStyle name="Comma 2 3 2 3 3 2 2 2" xfId="23238" xr:uid="{35BDD8A1-DC34-4B33-ADD7-FF50AC73A4CD}"/>
    <cellStyle name="Comma 2 3 2 3 3 2 2 2 2" xfId="47191" xr:uid="{FE97A48C-EF7C-49F8-A456-1A100195425F}"/>
    <cellStyle name="Comma 2 3 2 3 3 2 2 3" xfId="35327" xr:uid="{AFB1310B-3EA6-4B31-B288-4E1148C58514}"/>
    <cellStyle name="Comma 2 3 2 3 3 2 3" xfId="17302" xr:uid="{BC9ACFE5-1376-4C7C-98DE-6A883B7A185B}"/>
    <cellStyle name="Comma 2 3 2 3 3 2 3 2" xfId="41256" xr:uid="{D202197D-8193-47CB-883D-646C8464181C}"/>
    <cellStyle name="Comma 2 3 2 3 3 2 4" xfId="29369" xr:uid="{0400F8D1-76C8-45DF-B619-E95D01378D14}"/>
    <cellStyle name="Comma 2 3 2 3 3 3" xfId="8413" xr:uid="{03D35828-C9EA-43E9-97DF-20375F8F4DC9}"/>
    <cellStyle name="Comma 2 3 2 3 3 3 2" xfId="20296" xr:uid="{7E30DD38-8320-418A-AC7F-0ABCA1D8DF2D}"/>
    <cellStyle name="Comma 2 3 2 3 3 3 2 2" xfId="44249" xr:uid="{EAFCFDB3-8177-48AD-ACA9-4B88AA1FE167}"/>
    <cellStyle name="Comma 2 3 2 3 3 3 3" xfId="32378" xr:uid="{6F34832C-7AAE-4F08-9632-FE5DF4443B79}"/>
    <cellStyle name="Comma 2 3 2 3 3 4" xfId="14361" xr:uid="{F5DF10B5-4F0A-4729-B3FD-07DD4F349726}"/>
    <cellStyle name="Comma 2 3 2 3 3 4 2" xfId="38315" xr:uid="{F899BB60-898D-4DA7-8C41-3D84484C585A}"/>
    <cellStyle name="Comma 2 3 2 3 3 5" xfId="26421" xr:uid="{220B0A85-5F47-4A1B-BC7E-E82BEF348012}"/>
    <cellStyle name="Comma 2 3 2 3 4" xfId="3953" xr:uid="{2E7F11F8-F9B5-4A2E-9708-DBB7072A0DCF}"/>
    <cellStyle name="Comma 2 3 2 3 4 2" xfId="9935" xr:uid="{F964A22E-9443-4BED-9C8C-0FCECAC3F878}"/>
    <cellStyle name="Comma 2 3 2 3 4 2 2" xfId="21810" xr:uid="{B123C8DB-1E42-4F1F-BA01-E551AF04CFE5}"/>
    <cellStyle name="Comma 2 3 2 3 4 2 2 2" xfId="45763" xr:uid="{0A97C455-7B8C-436C-B274-12B15BEECEF3}"/>
    <cellStyle name="Comma 2 3 2 3 4 2 3" xfId="33899" xr:uid="{DE6F5C75-0345-44B8-A6D5-67625D9BFD0F}"/>
    <cellStyle name="Comma 2 3 2 3 4 3" xfId="15874" xr:uid="{2469C592-1D05-4A8A-9E43-0207044BADF6}"/>
    <cellStyle name="Comma 2 3 2 3 4 3 2" xfId="39828" xr:uid="{96F1847E-8C64-4E9D-8765-5253324CE2DD}"/>
    <cellStyle name="Comma 2 3 2 3 4 4" xfId="27941" xr:uid="{2D329A1E-79B7-424E-BF7A-D0603C86C42C}"/>
    <cellStyle name="Comma 2 3 2 3 5" xfId="6985" xr:uid="{3A59C502-AEEE-4A63-A139-8B25C5E93422}"/>
    <cellStyle name="Comma 2 3 2 3 5 2" xfId="18868" xr:uid="{67E31D6F-E6E8-46D0-BB3D-AF3F724E4930}"/>
    <cellStyle name="Comma 2 3 2 3 5 2 2" xfId="42821" xr:uid="{13A338BC-0AAC-4D6A-897D-436D405A922A}"/>
    <cellStyle name="Comma 2 3 2 3 5 3" xfId="30950" xr:uid="{9F6AD589-E2D8-4889-A403-C895AF51017F}"/>
    <cellStyle name="Comma 2 3 2 3 6" xfId="12933" xr:uid="{C4C25F0A-5538-497C-93A3-A995897C426B}"/>
    <cellStyle name="Comma 2 3 2 3 6 2" xfId="36887" xr:uid="{A2A8EF4C-100C-4D4B-8AE7-725153E66092}"/>
    <cellStyle name="Comma 2 3 2 3 7" xfId="24994" xr:uid="{DD7C773B-E3F6-4F11-8FA1-BF74B326D18A}"/>
    <cellStyle name="Comma 2 3 2 4" xfId="1335" xr:uid="{5644D1BD-CDCA-4201-B3A2-C74E6737238A}"/>
    <cellStyle name="Comma 2 3 2 4 2" xfId="2763" xr:uid="{593318E3-437B-4413-A586-CDCFE491AA30}"/>
    <cellStyle name="Comma 2 3 2 4 2 2" xfId="5753" xr:uid="{78F66C32-508B-4C0B-AEEF-8877E177D7ED}"/>
    <cellStyle name="Comma 2 3 2 4 2 2 2" xfId="11735" xr:uid="{FEFEF986-25D4-44CC-91BA-AB1EC0BE142F}"/>
    <cellStyle name="Comma 2 3 2 4 2 2 2 2" xfId="23610" xr:uid="{8D40DF4A-4B86-457B-AFF6-42E337D983DA}"/>
    <cellStyle name="Comma 2 3 2 4 2 2 2 2 2" xfId="47563" xr:uid="{EFD5FD72-4C61-4A73-99B5-8B228FF189F7}"/>
    <cellStyle name="Comma 2 3 2 4 2 2 2 3" xfId="35699" xr:uid="{CF7E816E-EA27-4F84-AF69-FCFDF97CBC45}"/>
    <cellStyle name="Comma 2 3 2 4 2 2 3" xfId="17674" xr:uid="{C30AD342-6CB4-4ABA-B3F5-812380DFFE00}"/>
    <cellStyle name="Comma 2 3 2 4 2 2 3 2" xfId="41628" xr:uid="{C8746B07-4A4A-4D58-ACD0-6B9FC7983CA4}"/>
    <cellStyle name="Comma 2 3 2 4 2 2 4" xfId="29741" xr:uid="{26B4A73F-E668-4711-A545-F1EF60B0F876}"/>
    <cellStyle name="Comma 2 3 2 4 2 3" xfId="8785" xr:uid="{FC918FF8-160E-4469-A6BE-77DD08DB46D2}"/>
    <cellStyle name="Comma 2 3 2 4 2 3 2" xfId="20668" xr:uid="{A011737B-B6F7-4FAC-9F1A-33927FF21ED9}"/>
    <cellStyle name="Comma 2 3 2 4 2 3 2 2" xfId="44621" xr:uid="{17440EB0-0820-4E55-A6DE-4D61D90FA90A}"/>
    <cellStyle name="Comma 2 3 2 4 2 3 3" xfId="32750" xr:uid="{2AE7D8F0-9836-4BD0-B237-ADE38B00C378}"/>
    <cellStyle name="Comma 2 3 2 4 2 4" xfId="14733" xr:uid="{D178B4E1-F107-4239-AD76-69DE92D06059}"/>
    <cellStyle name="Comma 2 3 2 4 2 4 2" xfId="38687" xr:uid="{E4B44AA2-3D07-4D5E-9B64-A48967DA6977}"/>
    <cellStyle name="Comma 2 3 2 4 2 5" xfId="26793" xr:uid="{B8076C0A-85E3-4BD9-85E1-0A479E30BE93}"/>
    <cellStyle name="Comma 2 3 2 4 3" xfId="4325" xr:uid="{183458EF-84FC-464E-8F6E-B3116E429361}"/>
    <cellStyle name="Comma 2 3 2 4 3 2" xfId="10307" xr:uid="{311AC00B-562D-4C0F-93C1-F69B28014DE9}"/>
    <cellStyle name="Comma 2 3 2 4 3 2 2" xfId="22182" xr:uid="{887A38A1-4102-4327-876B-5F22FBFD20C7}"/>
    <cellStyle name="Comma 2 3 2 4 3 2 2 2" xfId="46135" xr:uid="{79AAA92E-C24E-4A5A-B66B-A8574FAAB4A7}"/>
    <cellStyle name="Comma 2 3 2 4 3 2 3" xfId="34271" xr:uid="{B1A4B1A8-6E0A-4B44-8FFC-172F2D73E746}"/>
    <cellStyle name="Comma 2 3 2 4 3 3" xfId="16246" xr:uid="{7705EDCB-9790-4FE8-B18C-54A4FD012AC2}"/>
    <cellStyle name="Comma 2 3 2 4 3 3 2" xfId="40200" xr:uid="{16D9EEC1-B843-4803-9778-C87D507E5A6C}"/>
    <cellStyle name="Comma 2 3 2 4 3 4" xfId="28313" xr:uid="{ADF16A33-8199-421A-A0E5-38DFC6381EE1}"/>
    <cellStyle name="Comma 2 3 2 4 4" xfId="7357" xr:uid="{93BEBC55-F97D-44D7-947F-C2DCE1807478}"/>
    <cellStyle name="Comma 2 3 2 4 4 2" xfId="19240" xr:uid="{CE06441B-CF18-44E5-82B6-E9FA674F9227}"/>
    <cellStyle name="Comma 2 3 2 4 4 2 2" xfId="43193" xr:uid="{8372CCFD-D444-42AE-B17E-FCF3393AF97E}"/>
    <cellStyle name="Comma 2 3 2 4 4 3" xfId="31322" xr:uid="{2F49FAF6-9024-47DD-AA15-8D29517922F3}"/>
    <cellStyle name="Comma 2 3 2 4 5" xfId="13305" xr:uid="{4366F053-D122-442B-81A9-86925338B7EA}"/>
    <cellStyle name="Comma 2 3 2 4 5 2" xfId="37259" xr:uid="{79AB50EF-93BE-4A38-BF15-70FD9AA178B4}"/>
    <cellStyle name="Comma 2 3 2 4 6" xfId="25365" xr:uid="{29D7F20E-B8A0-4DB6-9A40-4384A45F4E46}"/>
    <cellStyle name="Comma 2 3 2 5" xfId="2049" xr:uid="{E2DF8BDC-2781-410B-AECE-89C94FC72329}"/>
    <cellStyle name="Comma 2 3 2 5 2" xfId="5039" xr:uid="{53199C41-334E-4A11-837A-79A7A8F373D1}"/>
    <cellStyle name="Comma 2 3 2 5 2 2" xfId="11021" xr:uid="{FAE8600F-10F9-4FC3-A28D-DFAD20378ACF}"/>
    <cellStyle name="Comma 2 3 2 5 2 2 2" xfId="22896" xr:uid="{CF5A5A14-F35F-4C3A-AD3F-3CFFD1FB9E05}"/>
    <cellStyle name="Comma 2 3 2 5 2 2 2 2" xfId="46849" xr:uid="{856F48C0-B658-49CE-B190-3776404AE035}"/>
    <cellStyle name="Comma 2 3 2 5 2 2 3" xfId="34985" xr:uid="{733F494E-FDE5-4059-A1F6-7DE2739D5BA0}"/>
    <cellStyle name="Comma 2 3 2 5 2 3" xfId="16960" xr:uid="{2011C6E3-F5C5-4EA9-AF04-64C940C231F3}"/>
    <cellStyle name="Comma 2 3 2 5 2 3 2" xfId="40914" xr:uid="{A69F68FF-43BB-4ED4-B1F9-200EEFB69B74}"/>
    <cellStyle name="Comma 2 3 2 5 2 4" xfId="29027" xr:uid="{9196D4A7-DAD0-4E51-9694-162B1E1A49D5}"/>
    <cellStyle name="Comma 2 3 2 5 3" xfId="8071" xr:uid="{28A8EEBC-B004-415F-972A-9F36C794BC20}"/>
    <cellStyle name="Comma 2 3 2 5 3 2" xfId="19954" xr:uid="{D800ACEC-E4FA-4E16-83AF-F66C527832EA}"/>
    <cellStyle name="Comma 2 3 2 5 3 2 2" xfId="43907" xr:uid="{D07DA06D-EB8E-4B03-91CC-C84E856A3253}"/>
    <cellStyle name="Comma 2 3 2 5 3 3" xfId="32036" xr:uid="{DDD1655D-F687-4DF6-9C10-8420F5CB90C8}"/>
    <cellStyle name="Comma 2 3 2 5 4" xfId="14019" xr:uid="{1D05BB2B-4E7D-4189-8352-BBEA93591D70}"/>
    <cellStyle name="Comma 2 3 2 5 4 2" xfId="37973" xr:uid="{C1955136-28BD-456C-9F58-6103EB85BAEC}"/>
    <cellStyle name="Comma 2 3 2 5 5" xfId="26079" xr:uid="{EE5CF32E-176D-454A-9788-FA6611EE3C70}"/>
    <cellStyle name="Comma 2 3 2 6" xfId="599" xr:uid="{BE437931-36C6-4ACE-BB2C-E61A8215B8B6}"/>
    <cellStyle name="Comma 2 3 2 6 2" xfId="3609" xr:uid="{EC330D6D-CAC7-4A34-BAED-224811BEE0E1}"/>
    <cellStyle name="Comma 2 3 2 6 2 2" xfId="9591" xr:uid="{81E3B586-AB5E-4F91-A4FF-8AE747B670DA}"/>
    <cellStyle name="Comma 2 3 2 6 2 2 2" xfId="21466" xr:uid="{25BE15CD-203E-4A70-B365-7F8365542BD6}"/>
    <cellStyle name="Comma 2 3 2 6 2 2 2 2" xfId="45419" xr:uid="{61D7B468-B50B-4A85-8451-36C447687245}"/>
    <cellStyle name="Comma 2 3 2 6 2 2 3" xfId="33555" xr:uid="{DF89C0CC-D5A7-40FB-A8F9-0D3B1972EB0A}"/>
    <cellStyle name="Comma 2 3 2 6 2 3" xfId="15530" xr:uid="{1AED0659-100A-4E85-A644-814647AD8083}"/>
    <cellStyle name="Comma 2 3 2 6 2 3 2" xfId="39484" xr:uid="{38BA2E60-5883-46F1-AB4C-34F600FEB4ED}"/>
    <cellStyle name="Comma 2 3 2 6 2 4" xfId="27597" xr:uid="{06D02944-61C1-43C2-9AF0-EC20A647602C}"/>
    <cellStyle name="Comma 2 3 2 6 3" xfId="6639" xr:uid="{98C1630C-9AE5-48D8-B08F-A82AF77401A2}"/>
    <cellStyle name="Comma 2 3 2 6 3 2" xfId="18524" xr:uid="{26023172-4095-47C5-BCE1-186477778EEB}"/>
    <cellStyle name="Comma 2 3 2 6 3 2 2" xfId="42477" xr:uid="{DFBE591D-73F5-47F4-9964-7111C2A7B8A1}"/>
    <cellStyle name="Comma 2 3 2 6 3 3" xfId="30606" xr:uid="{7284DFB7-0121-4C16-A84B-650514140E38}"/>
    <cellStyle name="Comma 2 3 2 6 4" xfId="12589" xr:uid="{7384B809-1B2F-4CEB-8D5D-45B90B365DC1}"/>
    <cellStyle name="Comma 2 3 2 6 4 2" xfId="36543" xr:uid="{6935042F-95A2-4979-9AB7-43748C1CF71B}"/>
    <cellStyle name="Comma 2 3 2 6 5" xfId="24654" xr:uid="{6A960FBC-00C6-4451-9839-85604DA5C66D}"/>
    <cellStyle name="Comma 2 3 2 7" xfId="3421" xr:uid="{C8D50C09-6E6A-4C95-A066-17E22CF5505A}"/>
    <cellStyle name="Comma 2 3 2 7 2" xfId="9403" xr:uid="{AC9B06A1-6FB7-4513-A072-5F49FED0C4C6}"/>
    <cellStyle name="Comma 2 3 2 7 2 2" xfId="21278" xr:uid="{DE3B8F48-1813-4A9E-9E07-09191C6DE0A5}"/>
    <cellStyle name="Comma 2 3 2 7 2 2 2" xfId="45231" xr:uid="{692083BD-909E-49D1-A7A9-281988BC46E4}"/>
    <cellStyle name="Comma 2 3 2 7 2 3" xfId="33367" xr:uid="{9C9224CD-DA6C-43F4-919D-709952FAEFF3}"/>
    <cellStyle name="Comma 2 3 2 7 3" xfId="15342" xr:uid="{BD41371F-0D86-4657-BBCF-57AED1A3D5BC}"/>
    <cellStyle name="Comma 2 3 2 7 3 2" xfId="39296" xr:uid="{3E51F320-D5BA-443C-BD15-F9E7B112A624}"/>
    <cellStyle name="Comma 2 3 2 7 4" xfId="27409" xr:uid="{16F2C591-1775-4096-B107-9398E6B3997D}"/>
    <cellStyle name="Comma 2 3 2 8" xfId="6442" xr:uid="{D441CE35-08EA-4AE9-BF3F-6A46929FD3AD}"/>
    <cellStyle name="Comma 2 3 2 8 2" xfId="18340" xr:uid="{9452B79D-98AF-433A-8763-FE72438F6EC4}"/>
    <cellStyle name="Comma 2 3 2 8 2 2" xfId="42293" xr:uid="{5E1D9984-BE08-40FD-93EB-74BA77450CEE}"/>
    <cellStyle name="Comma 2 3 2 8 3" xfId="30415" xr:uid="{5E6104A0-5D57-4E06-937E-FDD1133F52D0}"/>
    <cellStyle name="Comma 2 3 2 9" xfId="12401" xr:uid="{073B2069-887B-445A-A8FB-0F8A7B656A4D}"/>
    <cellStyle name="Comma 2 3 2 9 2" xfId="36355" xr:uid="{84F5F108-CAAC-4A0E-9B26-C0DAE21FF37C}"/>
    <cellStyle name="Comma 2 3 3" xfId="679" xr:uid="{6E44BC39-EB3C-4A4F-8979-0C5DC08EC8CE}"/>
    <cellStyle name="Comma 2 3 3 2" xfId="1043" xr:uid="{6BEC16BF-E7D0-4CEA-A8CC-48616A6E0589}"/>
    <cellStyle name="Comma 2 3 3 2 2" xfId="1756" xr:uid="{01DA9634-637A-4D44-9351-D374B439BE72}"/>
    <cellStyle name="Comma 2 3 3 2 2 2" xfId="3184" xr:uid="{BB1C32FC-79D8-4FBC-8C2B-05F6BD75B83D}"/>
    <cellStyle name="Comma 2 3 3 2 2 2 2" xfId="6174" xr:uid="{153DD13F-1385-48C0-9C6E-6DE1F77B77B8}"/>
    <cellStyle name="Comma 2 3 3 2 2 2 2 2" xfId="12156" xr:uid="{397C586D-0D9B-424C-ABAB-6B1DB457C753}"/>
    <cellStyle name="Comma 2 3 3 2 2 2 2 2 2" xfId="24031" xr:uid="{42211552-88BA-4F24-BB87-0385FFE79A3A}"/>
    <cellStyle name="Comma 2 3 3 2 2 2 2 2 2 2" xfId="47984" xr:uid="{32B5C40B-DBBC-4F26-BEB5-BFB1A87E9BC1}"/>
    <cellStyle name="Comma 2 3 3 2 2 2 2 2 3" xfId="36120" xr:uid="{A364DF74-4E29-49A1-92CE-DB2E3B713CEA}"/>
    <cellStyle name="Comma 2 3 3 2 2 2 2 3" xfId="18095" xr:uid="{66A4691C-06DC-41AF-9C21-0561C7150127}"/>
    <cellStyle name="Comma 2 3 3 2 2 2 2 3 2" xfId="42049" xr:uid="{B1B9780D-D990-4F14-9758-A683AB6D7CDD}"/>
    <cellStyle name="Comma 2 3 3 2 2 2 2 4" xfId="30162" xr:uid="{8E550DA5-EA84-4B1B-BF83-AFAAC8644BFC}"/>
    <cellStyle name="Comma 2 3 3 2 2 2 3" xfId="9206" xr:uid="{B2FAFA9E-2B0D-40B0-A1C2-4CDD255BF5FE}"/>
    <cellStyle name="Comma 2 3 3 2 2 2 3 2" xfId="21089" xr:uid="{D727E3D9-7962-4F23-A612-3AB69A794849}"/>
    <cellStyle name="Comma 2 3 3 2 2 2 3 2 2" xfId="45042" xr:uid="{CFA967B6-75E0-4AC2-AA5B-911E98410779}"/>
    <cellStyle name="Comma 2 3 3 2 2 2 3 3" xfId="33171" xr:uid="{76013E9C-76BB-4739-B937-994DE53F24F4}"/>
    <cellStyle name="Comma 2 3 3 2 2 2 4" xfId="15154" xr:uid="{94E2899A-B7D5-4213-9DCC-04E11E3C5326}"/>
    <cellStyle name="Comma 2 3 3 2 2 2 4 2" xfId="39108" xr:uid="{B22D1098-3E27-428E-90D4-5A22758875FC}"/>
    <cellStyle name="Comma 2 3 3 2 2 2 5" xfId="27214" xr:uid="{ABE53D8D-7272-49FA-9B9B-737D2A7425F2}"/>
    <cellStyle name="Comma 2 3 3 2 2 3" xfId="4746" xr:uid="{C035E012-624A-4D82-A672-A766BA0C6841}"/>
    <cellStyle name="Comma 2 3 3 2 2 3 2" xfId="10728" xr:uid="{3366DD54-28C3-4CC8-A297-29AE340ADC13}"/>
    <cellStyle name="Comma 2 3 3 2 2 3 2 2" xfId="22603" xr:uid="{191527A1-1423-4B4B-B54B-6A8214719612}"/>
    <cellStyle name="Comma 2 3 3 2 2 3 2 2 2" xfId="46556" xr:uid="{F5F2EF17-2494-40E3-A7DF-272BD779D3CD}"/>
    <cellStyle name="Comma 2 3 3 2 2 3 2 3" xfId="34692" xr:uid="{C70BCE2C-8BC9-493D-8BBF-09F2261602FF}"/>
    <cellStyle name="Comma 2 3 3 2 2 3 3" xfId="16667" xr:uid="{BD73D8C0-BEB9-4945-BA99-CA86F1C11DAB}"/>
    <cellStyle name="Comma 2 3 3 2 2 3 3 2" xfId="40621" xr:uid="{2E885CEE-683C-4861-9870-3FC118A01B91}"/>
    <cellStyle name="Comma 2 3 3 2 2 3 4" xfId="28734" xr:uid="{8174AD58-5501-4AFA-A284-3CE62FBD63ED}"/>
    <cellStyle name="Comma 2 3 3 2 2 4" xfId="7778" xr:uid="{63E6D861-CC19-4C72-A7E9-F8B4699F9895}"/>
    <cellStyle name="Comma 2 3 3 2 2 4 2" xfId="19661" xr:uid="{1A9CACC8-074F-4C76-9332-9FD4F0E7B0AB}"/>
    <cellStyle name="Comma 2 3 3 2 2 4 2 2" xfId="43614" xr:uid="{009EF3AC-8708-417A-913A-EB358D90F98C}"/>
    <cellStyle name="Comma 2 3 3 2 2 4 3" xfId="31743" xr:uid="{4CDC664E-D275-44A9-8D6A-77E69391867F}"/>
    <cellStyle name="Comma 2 3 3 2 2 5" xfId="13726" xr:uid="{67E18044-E304-47AE-A46F-C8C379F5BD73}"/>
    <cellStyle name="Comma 2 3 3 2 2 5 2" xfId="37680" xr:uid="{F5976142-B0B9-446C-B5D3-AC0D43627116}"/>
    <cellStyle name="Comma 2 3 3 2 2 6" xfId="25786" xr:uid="{DAB762BD-D779-4A25-8F86-ACE35DF761EA}"/>
    <cellStyle name="Comma 2 3 3 2 3" xfId="2470" xr:uid="{ED394364-1B34-4B8D-BBD4-77C8AB84B2F4}"/>
    <cellStyle name="Comma 2 3 3 2 3 2" xfId="5460" xr:uid="{886D6CC5-CBDE-4F53-83CD-3478CD4F9570}"/>
    <cellStyle name="Comma 2 3 3 2 3 2 2" xfId="11442" xr:uid="{F690035A-D4C9-4579-BC94-C61BC2CC6D96}"/>
    <cellStyle name="Comma 2 3 3 2 3 2 2 2" xfId="23317" xr:uid="{8D92176B-604D-4E81-A4A3-288BCD3740EB}"/>
    <cellStyle name="Comma 2 3 3 2 3 2 2 2 2" xfId="47270" xr:uid="{1FCBF653-C1E8-404F-B878-F33FC03652A6}"/>
    <cellStyle name="Comma 2 3 3 2 3 2 2 3" xfId="35406" xr:uid="{98148DDA-8FEA-4B3B-B101-A314FC569B86}"/>
    <cellStyle name="Comma 2 3 3 2 3 2 3" xfId="17381" xr:uid="{285F42EF-DC2D-44F0-89FC-F1146629640F}"/>
    <cellStyle name="Comma 2 3 3 2 3 2 3 2" xfId="41335" xr:uid="{52BF8399-C750-4962-8C6C-64F02DFBC63C}"/>
    <cellStyle name="Comma 2 3 3 2 3 2 4" xfId="29448" xr:uid="{CB3818E2-4CFE-4D3E-893C-1750628FBDC4}"/>
    <cellStyle name="Comma 2 3 3 2 3 3" xfId="8492" xr:uid="{A01362BE-3E4F-4D75-B14A-BDA5DBA9075C}"/>
    <cellStyle name="Comma 2 3 3 2 3 3 2" xfId="20375" xr:uid="{E09CDCDA-A5BC-4E42-8826-A23378FB80E6}"/>
    <cellStyle name="Comma 2 3 3 2 3 3 2 2" xfId="44328" xr:uid="{865461E6-B0DD-42D2-A8BE-3551A69FC8ED}"/>
    <cellStyle name="Comma 2 3 3 2 3 3 3" xfId="32457" xr:uid="{6AFFB456-3D51-4DA2-A397-AC124BA8F870}"/>
    <cellStyle name="Comma 2 3 3 2 3 4" xfId="14440" xr:uid="{56140E92-A284-4DE3-89B5-FB217A98F32F}"/>
    <cellStyle name="Comma 2 3 3 2 3 4 2" xfId="38394" xr:uid="{0B40CF75-5F78-4E20-8F8B-45031F744A5F}"/>
    <cellStyle name="Comma 2 3 3 2 3 5" xfId="26500" xr:uid="{E2723035-5E8E-4287-AF38-00086CB34168}"/>
    <cellStyle name="Comma 2 3 3 2 4" xfId="4032" xr:uid="{51A65BE7-799F-4434-B8E3-E109EF2AA53E}"/>
    <cellStyle name="Comma 2 3 3 2 4 2" xfId="10014" xr:uid="{19650A06-65FD-4F68-AAEE-1703A1C1E806}"/>
    <cellStyle name="Comma 2 3 3 2 4 2 2" xfId="21889" xr:uid="{994190A6-B586-4807-8C40-CFE9DB126EC5}"/>
    <cellStyle name="Comma 2 3 3 2 4 2 2 2" xfId="45842" xr:uid="{93B21A08-F0BB-4132-9F6A-21DBD1443BBD}"/>
    <cellStyle name="Comma 2 3 3 2 4 2 3" xfId="33978" xr:uid="{9909FD5C-4D84-4CE7-AB2C-C875ABF2ECC4}"/>
    <cellStyle name="Comma 2 3 3 2 4 3" xfId="15953" xr:uid="{83DC30B7-A287-4339-BC52-DFCB9D9479C5}"/>
    <cellStyle name="Comma 2 3 3 2 4 3 2" xfId="39907" xr:uid="{80130891-83D5-4B0D-80DE-A85D0CC0A3A9}"/>
    <cellStyle name="Comma 2 3 3 2 4 4" xfId="28020" xr:uid="{B8010AF8-D84F-4B79-A97B-B5F8F8E1F09F}"/>
    <cellStyle name="Comma 2 3 3 2 5" xfId="7064" xr:uid="{1A18434C-821C-4221-9A66-A8B4B826DA45}"/>
    <cellStyle name="Comma 2 3 3 2 5 2" xfId="18947" xr:uid="{C399E1D2-52BE-4877-8750-F4D1462615AC}"/>
    <cellStyle name="Comma 2 3 3 2 5 2 2" xfId="42900" xr:uid="{9D9F97A2-E0A0-447F-B81A-9D2211396B9E}"/>
    <cellStyle name="Comma 2 3 3 2 5 3" xfId="31029" xr:uid="{58D82027-171B-4DFB-8F81-DD0369ED0F6A}"/>
    <cellStyle name="Comma 2 3 3 2 6" xfId="13012" xr:uid="{314F6FD9-D10D-445B-B7CC-630AE0E2208A}"/>
    <cellStyle name="Comma 2 3 3 2 6 2" xfId="36966" xr:uid="{7DE1F343-C59D-4C72-BBB1-3FBB8CE0369C}"/>
    <cellStyle name="Comma 2 3 3 2 7" xfId="25073" xr:uid="{F8239205-17CF-47BA-8BC0-F7E02D1CC874}"/>
    <cellStyle name="Comma 2 3 3 3" xfId="1414" xr:uid="{F87CD91E-B9C5-4486-91ED-D117263AB7B0}"/>
    <cellStyle name="Comma 2 3 3 3 2" xfId="2842" xr:uid="{86A39C45-A0DF-4C6B-BB65-35F74FA148B0}"/>
    <cellStyle name="Comma 2 3 3 3 2 2" xfId="5832" xr:uid="{01983CFE-6269-414A-8153-744503DC894D}"/>
    <cellStyle name="Comma 2 3 3 3 2 2 2" xfId="11814" xr:uid="{06020018-D94C-4FE9-B6E9-0317B72C767B}"/>
    <cellStyle name="Comma 2 3 3 3 2 2 2 2" xfId="23689" xr:uid="{2C5E6F98-7D66-40C4-962F-48692C142DED}"/>
    <cellStyle name="Comma 2 3 3 3 2 2 2 2 2" xfId="47642" xr:uid="{11C43C0C-EA30-41A9-85B3-0601ABAB6062}"/>
    <cellStyle name="Comma 2 3 3 3 2 2 2 3" xfId="35778" xr:uid="{4996E77B-405B-4854-873F-B2D70BB8EDE4}"/>
    <cellStyle name="Comma 2 3 3 3 2 2 3" xfId="17753" xr:uid="{BB813D2D-1024-4AFE-899F-20AD6863CBF5}"/>
    <cellStyle name="Comma 2 3 3 3 2 2 3 2" xfId="41707" xr:uid="{A255B464-9437-46E3-8AE4-15FD59142154}"/>
    <cellStyle name="Comma 2 3 3 3 2 2 4" xfId="29820" xr:uid="{706FDA66-83D0-4E79-A8F9-9A98EE25E388}"/>
    <cellStyle name="Comma 2 3 3 3 2 3" xfId="8864" xr:uid="{E3F3A7B3-FEA6-4E40-A0D9-26E34E0805AD}"/>
    <cellStyle name="Comma 2 3 3 3 2 3 2" xfId="20747" xr:uid="{B28829FF-C61B-473E-892C-3B04BD0047DF}"/>
    <cellStyle name="Comma 2 3 3 3 2 3 2 2" xfId="44700" xr:uid="{7FEB0CDE-3CEA-4792-B7A0-BB1C28192A26}"/>
    <cellStyle name="Comma 2 3 3 3 2 3 3" xfId="32829" xr:uid="{6C5A1B73-1ADC-4177-8A53-8BDF3672E5BC}"/>
    <cellStyle name="Comma 2 3 3 3 2 4" xfId="14812" xr:uid="{EE442B7C-611E-42EC-99F6-26287B255D7F}"/>
    <cellStyle name="Comma 2 3 3 3 2 4 2" xfId="38766" xr:uid="{F57BCCE0-30F9-4BAF-8D91-A71B36CB6A7F}"/>
    <cellStyle name="Comma 2 3 3 3 2 5" xfId="26872" xr:uid="{5973A794-66EE-4802-B7D1-5489BE086004}"/>
    <cellStyle name="Comma 2 3 3 3 3" xfId="4404" xr:uid="{3E80E9A1-A63F-4F93-844B-2C4C633DF08C}"/>
    <cellStyle name="Comma 2 3 3 3 3 2" xfId="10386" xr:uid="{F1DFB385-F3AC-47F1-BC08-B3A7FE5D4730}"/>
    <cellStyle name="Comma 2 3 3 3 3 2 2" xfId="22261" xr:uid="{31FDB70F-9405-47F2-9BF0-559E62BCE0F9}"/>
    <cellStyle name="Comma 2 3 3 3 3 2 2 2" xfId="46214" xr:uid="{2F2E8BA6-27A8-4E4C-9E45-92F327C21992}"/>
    <cellStyle name="Comma 2 3 3 3 3 2 3" xfId="34350" xr:uid="{B4513803-2BDE-4213-97BA-B984DF4C67D0}"/>
    <cellStyle name="Comma 2 3 3 3 3 3" xfId="16325" xr:uid="{8074177A-D2F0-4D5F-98B5-6BA833788151}"/>
    <cellStyle name="Comma 2 3 3 3 3 3 2" xfId="40279" xr:uid="{D0A145F8-4021-468D-A9D6-D4FF9FC0F8DB}"/>
    <cellStyle name="Comma 2 3 3 3 3 4" xfId="28392" xr:uid="{7EC251AD-631F-48C2-A969-1F14134CC630}"/>
    <cellStyle name="Comma 2 3 3 3 4" xfId="7436" xr:uid="{955C5736-1252-4673-972F-EFEEBC866209}"/>
    <cellStyle name="Comma 2 3 3 3 4 2" xfId="19319" xr:uid="{23AB498F-1E58-492C-8AB9-5795B14D9BC8}"/>
    <cellStyle name="Comma 2 3 3 3 4 2 2" xfId="43272" xr:uid="{CF14FFD6-0858-42CB-8DA3-5A625AE55454}"/>
    <cellStyle name="Comma 2 3 3 3 4 3" xfId="31401" xr:uid="{5EB3D114-F77B-4183-9DA3-17F638730CB6}"/>
    <cellStyle name="Comma 2 3 3 3 5" xfId="13384" xr:uid="{E89D74A0-9786-4E6E-BD3A-FF72B8A539D3}"/>
    <cellStyle name="Comma 2 3 3 3 5 2" xfId="37338" xr:uid="{09C488EF-351D-4EE2-B758-3899313E4F12}"/>
    <cellStyle name="Comma 2 3 3 3 6" xfId="25444" xr:uid="{53862FF5-9F09-4D55-8A0B-D462ED05F378}"/>
    <cellStyle name="Comma 2 3 3 4" xfId="2128" xr:uid="{7F1D08B7-291D-4BBD-B347-8C8F010E9675}"/>
    <cellStyle name="Comma 2 3 3 4 2" xfId="5118" xr:uid="{6BE71A08-60F3-4E76-9762-A1E9178361CE}"/>
    <cellStyle name="Comma 2 3 3 4 2 2" xfId="11100" xr:uid="{0AD3BBBD-C5FD-46A5-83BD-D02C2D3B909A}"/>
    <cellStyle name="Comma 2 3 3 4 2 2 2" xfId="22975" xr:uid="{AAE0D7DD-08F7-40AE-916C-A50EB74457C8}"/>
    <cellStyle name="Comma 2 3 3 4 2 2 2 2" xfId="46928" xr:uid="{1D832989-E850-413D-B476-A12CABB633A0}"/>
    <cellStyle name="Comma 2 3 3 4 2 2 3" xfId="35064" xr:uid="{7400C766-E697-4722-9CD5-9BA0E49E6526}"/>
    <cellStyle name="Comma 2 3 3 4 2 3" xfId="17039" xr:uid="{456B9A91-1382-4976-90A4-5E75459AA8A8}"/>
    <cellStyle name="Comma 2 3 3 4 2 3 2" xfId="40993" xr:uid="{F5E638CE-AD16-44BB-AA88-9270CF0EB390}"/>
    <cellStyle name="Comma 2 3 3 4 2 4" xfId="29106" xr:uid="{A267E979-266D-4B57-AEC9-9B9D3FE16C55}"/>
    <cellStyle name="Comma 2 3 3 4 3" xfId="8150" xr:uid="{80AABAFC-9E96-4BBE-BDD6-4D8B7DE34B89}"/>
    <cellStyle name="Comma 2 3 3 4 3 2" xfId="20033" xr:uid="{6D991CCA-9313-423E-B693-58AA518BBADC}"/>
    <cellStyle name="Comma 2 3 3 4 3 2 2" xfId="43986" xr:uid="{A365EEC0-7995-4069-814E-0749849AC504}"/>
    <cellStyle name="Comma 2 3 3 4 3 3" xfId="32115" xr:uid="{94866AEB-5117-40C5-B2FA-A5D7A2A55B42}"/>
    <cellStyle name="Comma 2 3 3 4 4" xfId="14098" xr:uid="{22FBA13E-BA38-41AA-B895-62B40F70B0ED}"/>
    <cellStyle name="Comma 2 3 3 4 4 2" xfId="38052" xr:uid="{29EB76C5-0118-4A4D-8A84-55BC8075129C}"/>
    <cellStyle name="Comma 2 3 3 4 5" xfId="26158" xr:uid="{E71A0D42-A9D2-460F-9487-D5E81813EF8F}"/>
    <cellStyle name="Comma 2 3 3 5" xfId="3354" xr:uid="{2CD2D781-6BF6-4C21-97A6-DC3EBB501311}"/>
    <cellStyle name="Comma 2 3 3 5 2" xfId="6334" xr:uid="{75082BDC-9500-41F0-9416-6EDF1EF30E34}"/>
    <cellStyle name="Comma 2 3 3 5 2 2" xfId="12316" xr:uid="{F674FBE5-6889-4080-A5E4-98C31CE6BA0C}"/>
    <cellStyle name="Comma 2 3 3 5 2 2 2" xfId="24191" xr:uid="{F2C4B2A2-C6F1-4F7D-81DB-382C94D28FC0}"/>
    <cellStyle name="Comma 2 3 3 5 2 2 2 2" xfId="48144" xr:uid="{32D0EF50-0B12-49E8-A532-2CB4C1FA105B}"/>
    <cellStyle name="Comma 2 3 3 5 2 2 3" xfId="36280" xr:uid="{4188CDBD-C7CA-4D9A-A3FD-D5FF6CBCA1F9}"/>
    <cellStyle name="Comma 2 3 3 5 2 3" xfId="18255" xr:uid="{7DBF4B31-AE7B-49BA-8B03-9C6B834C9B87}"/>
    <cellStyle name="Comma 2 3 3 5 2 3 2" xfId="42209" xr:uid="{E7E110FF-32A2-4DB3-BD66-BC93935B990E}"/>
    <cellStyle name="Comma 2 3 3 5 2 4" xfId="30322" xr:uid="{B921D944-EDE1-443B-B97B-B82A0616AF32}"/>
    <cellStyle name="Comma 2 3 3 5 3" xfId="9369" xr:uid="{D8380E00-9BA1-425B-A4F7-88A8BE8960FB}"/>
    <cellStyle name="Comma 2 3 3 5 3 2" xfId="21249" xr:uid="{E281E72C-2789-4B5C-AA9E-3E5375D23280}"/>
    <cellStyle name="Comma 2 3 3 5 3 2 2" xfId="45202" xr:uid="{C3D9EA2A-3F79-4800-A555-F54CB64A3291}"/>
    <cellStyle name="Comma 2 3 3 5 3 3" xfId="33334" xr:uid="{7A487315-3CA2-435B-95E4-ED4997543F37}"/>
    <cellStyle name="Comma 2 3 3 5 4" xfId="15313" xr:uid="{9825FAB9-C142-471C-ADCC-4A1D4997366C}"/>
    <cellStyle name="Comma 2 3 3 5 4 2" xfId="39267" xr:uid="{BBD991C8-A2E1-46A7-BD0C-293990B1C1E9}"/>
    <cellStyle name="Comma 2 3 3 5 5" xfId="27376" xr:uid="{025C2BF0-5FC7-4D33-8375-325A81A44BE4}"/>
    <cellStyle name="Comma 2 3 3 6" xfId="3688" xr:uid="{526FEEC4-9942-4398-92FA-729BD75EFC03}"/>
    <cellStyle name="Comma 2 3 3 6 2" xfId="9670" xr:uid="{AE7FEBE9-8040-4D87-93BF-FD6396995166}"/>
    <cellStyle name="Comma 2 3 3 6 2 2" xfId="21545" xr:uid="{123F9AF7-91E8-4251-A47F-D9C15E3660A9}"/>
    <cellStyle name="Comma 2 3 3 6 2 2 2" xfId="45498" xr:uid="{2211BCBF-AF1F-4BAE-B280-4CFED15189C4}"/>
    <cellStyle name="Comma 2 3 3 6 2 3" xfId="33634" xr:uid="{FE5CBB5F-1D12-4D37-827B-9A595954C2C7}"/>
    <cellStyle name="Comma 2 3 3 6 3" xfId="15609" xr:uid="{300BF0AC-B2D4-4408-84FE-CEBA35895DA3}"/>
    <cellStyle name="Comma 2 3 3 6 3 2" xfId="39563" xr:uid="{CEB6873F-1EF6-489E-868B-A3C2A6D493B3}"/>
    <cellStyle name="Comma 2 3 3 6 4" xfId="27676" xr:uid="{8E25A9C4-BF50-4EBD-93AB-0DAFD1F37A1A}"/>
    <cellStyle name="Comma 2 3 3 7" xfId="6718" xr:uid="{D42060C1-0226-4B0C-84EF-9557C143DA7D}"/>
    <cellStyle name="Comma 2 3 3 7 2" xfId="18603" xr:uid="{229628BA-0853-482D-90E3-24AF27EFBFB3}"/>
    <cellStyle name="Comma 2 3 3 7 2 2" xfId="42556" xr:uid="{ED3F5F34-1FD5-4C69-8E64-436E88463079}"/>
    <cellStyle name="Comma 2 3 3 7 3" xfId="30685" xr:uid="{81516DD9-C240-4DC3-8AC4-5B8818251271}"/>
    <cellStyle name="Comma 2 3 3 8" xfId="12668" xr:uid="{B73F696C-DB87-4687-BB80-359361C90C4C}"/>
    <cellStyle name="Comma 2 3 3 8 2" xfId="36622" xr:uid="{AA202BA1-9806-4926-95D4-310F0A2DDF7F}"/>
    <cellStyle name="Comma 2 3 3 9" xfId="24732" xr:uid="{498E3D2E-1512-45D2-808D-2924EB4F7BE1}"/>
    <cellStyle name="Comma 2 3 4" xfId="884" xr:uid="{4EF3CE8B-D477-436E-ABC9-7BA44B695E8E}"/>
    <cellStyle name="Comma 2 3 4 2" xfId="1597" xr:uid="{9B3A6F3A-D532-47B7-A78D-A75A66663926}"/>
    <cellStyle name="Comma 2 3 4 2 2" xfId="3025" xr:uid="{E74D78CA-2F96-4342-ADD4-684A99ACE396}"/>
    <cellStyle name="Comma 2 3 4 2 2 2" xfId="6015" xr:uid="{6A5F2894-A616-4730-B395-5D3186A84EB4}"/>
    <cellStyle name="Comma 2 3 4 2 2 2 2" xfId="11997" xr:uid="{BA04ABDC-5756-43D9-8434-5F0C436A0F96}"/>
    <cellStyle name="Comma 2 3 4 2 2 2 2 2" xfId="23872" xr:uid="{F04EBC53-54F2-474A-B33E-AF77E4B96BEA}"/>
    <cellStyle name="Comma 2 3 4 2 2 2 2 2 2" xfId="47825" xr:uid="{F02C6F4F-E959-4449-AE03-80EED3E1CF5F}"/>
    <cellStyle name="Comma 2 3 4 2 2 2 2 3" xfId="35961" xr:uid="{86DE6824-DCE4-4EE1-9B4A-2BE19E461870}"/>
    <cellStyle name="Comma 2 3 4 2 2 2 3" xfId="17936" xr:uid="{702CD0C7-2418-438C-9578-68EEE35A939D}"/>
    <cellStyle name="Comma 2 3 4 2 2 2 3 2" xfId="41890" xr:uid="{30A7BFC1-D95E-4FD2-9D1E-F83007FBA2BF}"/>
    <cellStyle name="Comma 2 3 4 2 2 2 4" xfId="30003" xr:uid="{4121EE2D-88FD-46CC-8274-3181681863A4}"/>
    <cellStyle name="Comma 2 3 4 2 2 3" xfId="9047" xr:uid="{BF2EFAA7-DEB9-412F-8114-E3555EF524EE}"/>
    <cellStyle name="Comma 2 3 4 2 2 3 2" xfId="20930" xr:uid="{DA665048-B3AD-45DD-89CB-780DAED9EF7A}"/>
    <cellStyle name="Comma 2 3 4 2 2 3 2 2" xfId="44883" xr:uid="{7231187C-9E8E-4F58-9228-626DD27FCD58}"/>
    <cellStyle name="Comma 2 3 4 2 2 3 3" xfId="33012" xr:uid="{0C2050ED-6E65-488B-89E6-726E044ED6A1}"/>
    <cellStyle name="Comma 2 3 4 2 2 4" xfId="14995" xr:uid="{1F217D77-B8EF-4797-B9E3-988705E692A8}"/>
    <cellStyle name="Comma 2 3 4 2 2 4 2" xfId="38949" xr:uid="{2B6CC327-B3B9-45E1-8CB9-69BE1AC35789}"/>
    <cellStyle name="Comma 2 3 4 2 2 5" xfId="27055" xr:uid="{EB73C499-D24E-4E18-A9AD-182BFF380C0D}"/>
    <cellStyle name="Comma 2 3 4 2 3" xfId="4587" xr:uid="{C1F0C0A1-6667-4611-B7E9-A37B6A5DAF90}"/>
    <cellStyle name="Comma 2 3 4 2 3 2" xfId="10569" xr:uid="{1C8ABC69-6D1B-43E5-B120-559B576819BA}"/>
    <cellStyle name="Comma 2 3 4 2 3 2 2" xfId="22444" xr:uid="{C331B831-D6CD-4563-99C6-8185CF2EC844}"/>
    <cellStyle name="Comma 2 3 4 2 3 2 2 2" xfId="46397" xr:uid="{0A6DA309-F552-4025-BE9B-D67FDB1C3295}"/>
    <cellStyle name="Comma 2 3 4 2 3 2 3" xfId="34533" xr:uid="{D329E882-38F2-4E2D-B58C-6E7873213A9E}"/>
    <cellStyle name="Comma 2 3 4 2 3 3" xfId="16508" xr:uid="{5532B7E7-8D07-4593-9167-12345484EAED}"/>
    <cellStyle name="Comma 2 3 4 2 3 3 2" xfId="40462" xr:uid="{470E9E75-5F5A-4B7F-BCCF-774E1B646969}"/>
    <cellStyle name="Comma 2 3 4 2 3 4" xfId="28575" xr:uid="{E4D6A641-44B6-4D11-AD84-BCC53AD133C8}"/>
    <cellStyle name="Comma 2 3 4 2 4" xfId="7619" xr:uid="{073BC9DF-28B9-4B14-B3E1-E641B5D9FFA5}"/>
    <cellStyle name="Comma 2 3 4 2 4 2" xfId="19502" xr:uid="{D8B162A6-BA81-437D-A324-05FA398E7ACA}"/>
    <cellStyle name="Comma 2 3 4 2 4 2 2" xfId="43455" xr:uid="{54C4241B-D9C4-47BE-B82E-22969430A78B}"/>
    <cellStyle name="Comma 2 3 4 2 4 3" xfId="31584" xr:uid="{0B4E03C7-43F2-4938-A22C-21E1C9E31965}"/>
    <cellStyle name="Comma 2 3 4 2 5" xfId="13567" xr:uid="{21FD0EEB-A8B2-4B18-8ED0-449123D9BD48}"/>
    <cellStyle name="Comma 2 3 4 2 5 2" xfId="37521" xr:uid="{BBE9878C-F3EE-46C9-ACA7-FD1BCDB17F45}"/>
    <cellStyle name="Comma 2 3 4 2 6" xfId="25627" xr:uid="{532D6AA5-9344-45CF-86EC-A089B9DD4D9E}"/>
    <cellStyle name="Comma 2 3 4 3" xfId="2311" xr:uid="{C20E76C1-74DF-4145-BFA6-C7A5E02E6C47}"/>
    <cellStyle name="Comma 2 3 4 3 2" xfId="5301" xr:uid="{21617582-A47D-4A8B-9DF0-0F6840EEE6E8}"/>
    <cellStyle name="Comma 2 3 4 3 2 2" xfId="11283" xr:uid="{B78094C6-C342-4D5F-BF17-876B52C73661}"/>
    <cellStyle name="Comma 2 3 4 3 2 2 2" xfId="23158" xr:uid="{E7F7A508-CBE4-47F7-9B6A-A39E55A2D0F2}"/>
    <cellStyle name="Comma 2 3 4 3 2 2 2 2" xfId="47111" xr:uid="{08203B0C-F324-4CB1-9296-0222648C97C7}"/>
    <cellStyle name="Comma 2 3 4 3 2 2 3" xfId="35247" xr:uid="{06C928CA-9DCF-4B1E-96A0-1D678E6BC517}"/>
    <cellStyle name="Comma 2 3 4 3 2 3" xfId="17222" xr:uid="{E003206D-7174-482F-B7E4-B4970AA5FACE}"/>
    <cellStyle name="Comma 2 3 4 3 2 3 2" xfId="41176" xr:uid="{61151E2A-264F-43B6-9226-89A8BBD08B64}"/>
    <cellStyle name="Comma 2 3 4 3 2 4" xfId="29289" xr:uid="{B7402510-C7C6-4F6E-B193-6AFAD146EF15}"/>
    <cellStyle name="Comma 2 3 4 3 3" xfId="8333" xr:uid="{22BA6C0A-9A80-40B4-BEA7-9DC40B3DC8A4}"/>
    <cellStyle name="Comma 2 3 4 3 3 2" xfId="20216" xr:uid="{161BC232-93B5-4C77-80DC-CFBF6C6DD3BD}"/>
    <cellStyle name="Comma 2 3 4 3 3 2 2" xfId="44169" xr:uid="{E9F490AC-4EC1-4100-BFD0-6B140210D723}"/>
    <cellStyle name="Comma 2 3 4 3 3 3" xfId="32298" xr:uid="{F48B6450-2B17-4C78-A8CA-A57303B12FE9}"/>
    <cellStyle name="Comma 2 3 4 3 4" xfId="14281" xr:uid="{431F54E4-D418-4CA6-853B-ED953FA40537}"/>
    <cellStyle name="Comma 2 3 4 3 4 2" xfId="38235" xr:uid="{0F08E961-E42A-48F9-8A96-0F8127DBEAB6}"/>
    <cellStyle name="Comma 2 3 4 3 5" xfId="26341" xr:uid="{E667C7CA-BB4B-44A7-85E3-EBEB76C01BA6}"/>
    <cellStyle name="Comma 2 3 4 4" xfId="3873" xr:uid="{C67C6F4A-9CE6-4D49-A26C-1828472E1F9D}"/>
    <cellStyle name="Comma 2 3 4 4 2" xfId="9855" xr:uid="{96F104D7-8A44-49A8-BCC4-BA7066EDB431}"/>
    <cellStyle name="Comma 2 3 4 4 2 2" xfId="21730" xr:uid="{3B016910-3F8D-4077-94A8-467A534E65DB}"/>
    <cellStyle name="Comma 2 3 4 4 2 2 2" xfId="45683" xr:uid="{1B84D529-41AA-4B3B-B736-FFDDF8DC3D0F}"/>
    <cellStyle name="Comma 2 3 4 4 2 3" xfId="33819" xr:uid="{15E60994-B8CE-4B34-9494-4B1C2A78E60D}"/>
    <cellStyle name="Comma 2 3 4 4 3" xfId="15794" xr:uid="{62E4CD30-734B-4698-A27B-7CD0AC62EE44}"/>
    <cellStyle name="Comma 2 3 4 4 3 2" xfId="39748" xr:uid="{3AAEE599-00D9-4D7B-BE46-D9635F05D538}"/>
    <cellStyle name="Comma 2 3 4 4 4" xfId="27861" xr:uid="{C326C608-D1A3-4B32-9E1E-735A77CB1C10}"/>
    <cellStyle name="Comma 2 3 4 5" xfId="6905" xr:uid="{343043BF-AA36-4E7C-9F85-898C605B8C15}"/>
    <cellStyle name="Comma 2 3 4 5 2" xfId="18788" xr:uid="{37922F24-16B3-421B-AC0D-F4A63C8DA477}"/>
    <cellStyle name="Comma 2 3 4 5 2 2" xfId="42741" xr:uid="{C7306CCF-FBFD-4F47-833F-24ABE7792EC8}"/>
    <cellStyle name="Comma 2 3 4 5 3" xfId="30870" xr:uid="{8E414D35-F799-41A8-B997-72494E34FD9D}"/>
    <cellStyle name="Comma 2 3 4 6" xfId="12853" xr:uid="{46BC9349-1B2E-4DC5-95DE-1F3025FAB77B}"/>
    <cellStyle name="Comma 2 3 4 6 2" xfId="36807" xr:uid="{E8144C18-F192-4037-9D16-DBF0ED357A3C}"/>
    <cellStyle name="Comma 2 3 4 7" xfId="24914" xr:uid="{8F1CA8D1-E27D-4B4D-82C2-DD0E0EEFFE81}"/>
    <cellStyle name="Comma 2 3 5" xfId="508" xr:uid="{F3843AAB-91E0-4B48-B745-E152D6D7A420}"/>
    <cellStyle name="Comma 2 3 5 2" xfId="1254" xr:uid="{9C43B6B3-4C04-49A2-978A-8BA4D0D30249}"/>
    <cellStyle name="Comma 2 3 5 2 2" xfId="2682" xr:uid="{775D4F7E-6E24-4C2B-A88D-313AA4FD29C8}"/>
    <cellStyle name="Comma 2 3 5 2 2 2" xfId="5672" xr:uid="{A49E4B0D-C9F1-4842-97A9-4513938DC5E8}"/>
    <cellStyle name="Comma 2 3 5 2 2 2 2" xfId="11654" xr:uid="{7AF2C38D-3E1B-483D-8CC0-C00A24CEE46F}"/>
    <cellStyle name="Comma 2 3 5 2 2 2 2 2" xfId="23529" xr:uid="{A7CFD36E-58F6-4282-A954-50A0B493D762}"/>
    <cellStyle name="Comma 2 3 5 2 2 2 2 2 2" xfId="47482" xr:uid="{26C06BE0-D4B0-436A-A25F-77DF87FF84AB}"/>
    <cellStyle name="Comma 2 3 5 2 2 2 2 3" xfId="35618" xr:uid="{4A6D442E-AAEB-492A-96E1-248366847EB4}"/>
    <cellStyle name="Comma 2 3 5 2 2 2 3" xfId="17593" xr:uid="{8160AAB9-21B5-46FD-B2F8-A3CE967FF2F4}"/>
    <cellStyle name="Comma 2 3 5 2 2 2 3 2" xfId="41547" xr:uid="{91BEE76B-943E-4C2B-87E6-52B734314D56}"/>
    <cellStyle name="Comma 2 3 5 2 2 2 4" xfId="29660" xr:uid="{260178CA-3636-447C-B05C-ACD1CEE1C3DE}"/>
    <cellStyle name="Comma 2 3 5 2 2 3" xfId="8704" xr:uid="{9FDA1AA9-1912-4E2F-AB1B-DF1CD341FDE5}"/>
    <cellStyle name="Comma 2 3 5 2 2 3 2" xfId="20587" xr:uid="{6299863E-A687-4E86-8157-FD3372A0D8E1}"/>
    <cellStyle name="Comma 2 3 5 2 2 3 2 2" xfId="44540" xr:uid="{D08BE312-7B4C-4C2E-8216-B17F5E867A47}"/>
    <cellStyle name="Comma 2 3 5 2 2 3 3" xfId="32669" xr:uid="{1F6F3D93-7CF5-4A2C-81CE-27347F32EEBB}"/>
    <cellStyle name="Comma 2 3 5 2 2 4" xfId="14652" xr:uid="{2A22FF62-F8EE-41E1-8A70-11FA35E614E5}"/>
    <cellStyle name="Comma 2 3 5 2 2 4 2" xfId="38606" xr:uid="{C755DB24-70D7-4434-B628-0D24CBE69C3D}"/>
    <cellStyle name="Comma 2 3 5 2 2 5" xfId="26712" xr:uid="{20059DA1-9F40-4919-A3B8-11C1FFF82209}"/>
    <cellStyle name="Comma 2 3 5 2 3" xfId="4244" xr:uid="{133B3D43-86FF-46CF-9F3A-40FB52EFD648}"/>
    <cellStyle name="Comma 2 3 5 2 3 2" xfId="10226" xr:uid="{6BBB2D20-5867-41EF-B5A1-AB8C7B9305C0}"/>
    <cellStyle name="Comma 2 3 5 2 3 2 2" xfId="22101" xr:uid="{AA09FC96-254E-4E2E-AB1E-25D27AE70064}"/>
    <cellStyle name="Comma 2 3 5 2 3 2 2 2" xfId="46054" xr:uid="{7372F14F-3933-477D-BA8A-30662D530B15}"/>
    <cellStyle name="Comma 2 3 5 2 3 2 3" xfId="34190" xr:uid="{FA0214E3-7F78-45E9-BBFC-ECAA8D05C553}"/>
    <cellStyle name="Comma 2 3 5 2 3 3" xfId="16165" xr:uid="{64B6D9DE-8768-434C-9EDD-84854295CFB7}"/>
    <cellStyle name="Comma 2 3 5 2 3 3 2" xfId="40119" xr:uid="{C04E6624-2766-4B42-8E6A-DF1BF089D50D}"/>
    <cellStyle name="Comma 2 3 5 2 3 4" xfId="28232" xr:uid="{66B26A10-59A0-45CD-896B-C979FE94BADE}"/>
    <cellStyle name="Comma 2 3 5 2 4" xfId="7276" xr:uid="{71E179B2-C2A7-402C-BAC0-DD8E4EA77A31}"/>
    <cellStyle name="Comma 2 3 5 2 4 2" xfId="19159" xr:uid="{F9D06CD0-19B1-4AA9-8786-30D6B39D9509}"/>
    <cellStyle name="Comma 2 3 5 2 4 2 2" xfId="43112" xr:uid="{38052BF2-FA7B-4EA7-BB3B-5C012F527156}"/>
    <cellStyle name="Comma 2 3 5 2 4 3" xfId="31241" xr:uid="{7F7F728F-DADE-40B2-AF04-97AF99BDB4D5}"/>
    <cellStyle name="Comma 2 3 5 2 5" xfId="13224" xr:uid="{A18A03DE-96E0-420F-8381-D9356F3F4F42}"/>
    <cellStyle name="Comma 2 3 5 2 5 2" xfId="37178" xr:uid="{68D94BC6-FB44-42D9-AAC0-6324817221D4}"/>
    <cellStyle name="Comma 2 3 5 2 6" xfId="25284" xr:uid="{3E594AC7-6B57-4D24-A5E8-605A2C16738E}"/>
    <cellStyle name="Comma 2 3 5 3" xfId="1968" xr:uid="{44D77B32-F487-4161-BAF9-BE95487D1F58}"/>
    <cellStyle name="Comma 2 3 5 3 2" xfId="4958" xr:uid="{8B0EFCF7-3105-4737-86DC-5CFAF9D9118C}"/>
    <cellStyle name="Comma 2 3 5 3 2 2" xfId="10940" xr:uid="{384C7745-7877-4CC4-A9DF-1973270AE3AD}"/>
    <cellStyle name="Comma 2 3 5 3 2 2 2" xfId="22815" xr:uid="{02752815-E4E5-43E0-8291-CC97EEF5CC7D}"/>
    <cellStyle name="Comma 2 3 5 3 2 2 2 2" xfId="46768" xr:uid="{78DEEA25-0AEF-4E5A-A1E8-9F45DA13FA54}"/>
    <cellStyle name="Comma 2 3 5 3 2 2 3" xfId="34904" xr:uid="{C217B366-E7BE-43D3-812B-E9C446B9FE6A}"/>
    <cellStyle name="Comma 2 3 5 3 2 3" xfId="16879" xr:uid="{640EADBC-CB26-49EA-A657-7EE506346B6A}"/>
    <cellStyle name="Comma 2 3 5 3 2 3 2" xfId="40833" xr:uid="{58920315-1F44-4493-9B1F-101A0639F1B4}"/>
    <cellStyle name="Comma 2 3 5 3 2 4" xfId="28946" xr:uid="{D9DD2408-963C-47A1-BBF8-2E29D37461DC}"/>
    <cellStyle name="Comma 2 3 5 3 3" xfId="7990" xr:uid="{D4F05CF8-D801-4E3D-B390-A046BFB91D09}"/>
    <cellStyle name="Comma 2 3 5 3 3 2" xfId="19873" xr:uid="{E722B0EB-45F7-4800-BE6F-258D59FF1B8D}"/>
    <cellStyle name="Comma 2 3 5 3 3 2 2" xfId="43826" xr:uid="{BA3F3AE3-716A-4D7E-B6FF-E7C56E86588B}"/>
    <cellStyle name="Comma 2 3 5 3 3 3" xfId="31955" xr:uid="{4B1BD426-A0B9-4951-9E8A-A237D3096276}"/>
    <cellStyle name="Comma 2 3 5 3 4" xfId="13938" xr:uid="{3189A10A-B70F-4293-9829-157C67FF5833}"/>
    <cellStyle name="Comma 2 3 5 3 4 2" xfId="37892" xr:uid="{DCB6E21D-84FD-4CEF-8401-B004A95522E6}"/>
    <cellStyle name="Comma 2 3 5 3 5" xfId="25998" xr:uid="{00F7A571-ACD8-4968-B629-8AD8B037BE2A}"/>
    <cellStyle name="Comma 2 3 5 4" xfId="3528" xr:uid="{F925752F-6F2D-4125-A041-017ABEEB5F29}"/>
    <cellStyle name="Comma 2 3 5 4 2" xfId="9510" xr:uid="{C063F4F7-0B9B-4406-BDB4-98813E1C2D2E}"/>
    <cellStyle name="Comma 2 3 5 4 2 2" xfId="21385" xr:uid="{1A7D9D75-249B-453C-9250-6F1ADEF2F46A}"/>
    <cellStyle name="Comma 2 3 5 4 2 2 2" xfId="45338" xr:uid="{B5E84793-0C52-47C8-8399-C18DA95A2604}"/>
    <cellStyle name="Comma 2 3 5 4 2 3" xfId="33474" xr:uid="{8AA8A964-1B9E-4657-B6F9-C867FAD71A77}"/>
    <cellStyle name="Comma 2 3 5 4 3" xfId="15449" xr:uid="{6341C18B-3440-472A-9CA8-6F613A83C4A5}"/>
    <cellStyle name="Comma 2 3 5 4 3 2" xfId="39403" xr:uid="{983C6B5A-EBFF-4374-B109-8041255BEC3D}"/>
    <cellStyle name="Comma 2 3 5 4 4" xfId="27516" xr:uid="{46479DF8-FC53-46C7-B539-281C7E01AA7B}"/>
    <cellStyle name="Comma 2 3 5 5" xfId="6556" xr:uid="{A490E922-C888-4D30-82D9-8BA8447E341E}"/>
    <cellStyle name="Comma 2 3 5 5 2" xfId="18444" xr:uid="{7AB75DEE-0DA3-4E66-A054-4E231E4135E8}"/>
    <cellStyle name="Comma 2 3 5 5 2 2" xfId="42397" xr:uid="{3BD485DA-C6D5-4BC4-8822-FC74AC880FF8}"/>
    <cellStyle name="Comma 2 3 5 5 3" xfId="30524" xr:uid="{B5459E7A-5FAB-4E23-85A8-AFAAEA68B5A6}"/>
    <cellStyle name="Comma 2 3 5 6" xfId="12508" xr:uid="{65BD8930-4E48-4A57-A8B4-CE67351ED742}"/>
    <cellStyle name="Comma 2 3 5 6 2" xfId="36462" xr:uid="{D833B82C-FD9C-45CB-904A-1C729F396339}"/>
    <cellStyle name="Comma 2 3 5 7" xfId="24575" xr:uid="{6B13AAB6-D604-442F-869A-0B29CC4E84E0}"/>
    <cellStyle name="Comma 2 3 6" xfId="1203" xr:uid="{1F837ECA-ADAD-4798-BA2D-3FA18C40E61F}"/>
    <cellStyle name="Comma 2 3 6 2" xfId="2631" xr:uid="{1B85F983-E557-49AB-AB6F-862321FE4015}"/>
    <cellStyle name="Comma 2 3 6 2 2" xfId="5621" xr:uid="{502EBB35-F503-4C2E-AC34-E0D6E90267DB}"/>
    <cellStyle name="Comma 2 3 6 2 2 2" xfId="11603" xr:uid="{F4043FC6-6C70-46FE-BFEE-33F61B4801BE}"/>
    <cellStyle name="Comma 2 3 6 2 2 2 2" xfId="23478" xr:uid="{DCCDBC36-6571-49B0-9FAF-B3CD15B4EE88}"/>
    <cellStyle name="Comma 2 3 6 2 2 2 2 2" xfId="47431" xr:uid="{02E7B0D5-C3C1-42BD-A437-F594B90D1784}"/>
    <cellStyle name="Comma 2 3 6 2 2 2 3" xfId="35567" xr:uid="{73A067F2-65D4-4CAF-AB40-56BE7C13355C}"/>
    <cellStyle name="Comma 2 3 6 2 2 3" xfId="17542" xr:uid="{134E7524-7A30-450F-874E-7E1DE8FA61CD}"/>
    <cellStyle name="Comma 2 3 6 2 2 3 2" xfId="41496" xr:uid="{FBEF3978-4F0E-4C18-BAB3-25C2A582E6E2}"/>
    <cellStyle name="Comma 2 3 6 2 2 4" xfId="29609" xr:uid="{66F6229D-E656-499B-B5EF-9D281E104CB0}"/>
    <cellStyle name="Comma 2 3 6 2 3" xfId="8653" xr:uid="{C6517127-2F4A-4858-9311-F17300826770}"/>
    <cellStyle name="Comma 2 3 6 2 3 2" xfId="20536" xr:uid="{0207888E-9EE6-4629-8545-394295940A7F}"/>
    <cellStyle name="Comma 2 3 6 2 3 2 2" xfId="44489" xr:uid="{80D924E5-3BE7-4F0F-A6B2-02A2B7FD59E2}"/>
    <cellStyle name="Comma 2 3 6 2 3 3" xfId="32618" xr:uid="{F5981DA6-0CFA-4AF5-A0D6-BC930A1A60F5}"/>
    <cellStyle name="Comma 2 3 6 2 4" xfId="14601" xr:uid="{C8A02DD7-0F9E-49B2-90CF-F2BAAA3451ED}"/>
    <cellStyle name="Comma 2 3 6 2 4 2" xfId="38555" xr:uid="{0F273E53-5504-4E8B-BECB-6A8322AF3C22}"/>
    <cellStyle name="Comma 2 3 6 2 5" xfId="26661" xr:uid="{2784E207-EBEE-4265-AE17-A9058DA0100C}"/>
    <cellStyle name="Comma 2 3 6 3" xfId="4193" xr:uid="{C8A7A265-4F54-4AEC-9338-1C3145CC2687}"/>
    <cellStyle name="Comma 2 3 6 3 2" xfId="10175" xr:uid="{57C194ED-384E-4754-8687-F1BF6871E2B4}"/>
    <cellStyle name="Comma 2 3 6 3 2 2" xfId="22050" xr:uid="{EB6E9F87-AEB3-4C4D-9140-AEAF09A7B9BC}"/>
    <cellStyle name="Comma 2 3 6 3 2 2 2" xfId="46003" xr:uid="{16CC5C49-AD10-4E48-B141-C0C82AB6ED4B}"/>
    <cellStyle name="Comma 2 3 6 3 2 3" xfId="34139" xr:uid="{64BE4C3B-0E0E-41C8-8A84-2D3A22D2EB81}"/>
    <cellStyle name="Comma 2 3 6 3 3" xfId="16114" xr:uid="{BE747E5A-A484-4606-8A2D-48F9177470F9}"/>
    <cellStyle name="Comma 2 3 6 3 3 2" xfId="40068" xr:uid="{56402F53-581C-4E59-BBCB-7BE808A5C7BA}"/>
    <cellStyle name="Comma 2 3 6 3 4" xfId="28181" xr:uid="{AE496DC1-307B-40FB-9317-01FBC325E2B8}"/>
    <cellStyle name="Comma 2 3 6 4" xfId="7225" xr:uid="{EFE9739B-FDF7-47A1-BBF6-62E67689AF85}"/>
    <cellStyle name="Comma 2 3 6 4 2" xfId="19108" xr:uid="{41D50223-2793-404E-AD55-4A85787EDF9D}"/>
    <cellStyle name="Comma 2 3 6 4 2 2" xfId="43061" xr:uid="{AEC8D49F-1059-44D9-9E0A-F2632B4A64F0}"/>
    <cellStyle name="Comma 2 3 6 4 3" xfId="31190" xr:uid="{146583C0-BD42-45EC-BCC9-FA2C34B89FD9}"/>
    <cellStyle name="Comma 2 3 6 5" xfId="13173" xr:uid="{2A67DECF-E9DC-4488-BE1F-EA9166E2F834}"/>
    <cellStyle name="Comma 2 3 6 5 2" xfId="37127" xr:uid="{66B73E1E-C2C9-40AA-91F1-96DE29D3BCF3}"/>
    <cellStyle name="Comma 2 3 6 6" xfId="25233" xr:uid="{699623CC-1B6E-4901-83A9-7C5FF787E3F5}"/>
    <cellStyle name="Comma 2 3 7" xfId="1917" xr:uid="{7FAA752A-A0F1-4CC9-9C94-E6EB5FD443B2}"/>
    <cellStyle name="Comma 2 3 7 2" xfId="4907" xr:uid="{1C8AC82B-2F94-45AF-8FC0-00FEAB3120F5}"/>
    <cellStyle name="Comma 2 3 7 2 2" xfId="10889" xr:uid="{361DF10A-845D-4916-95D9-D91104D28F6D}"/>
    <cellStyle name="Comma 2 3 7 2 2 2" xfId="22764" xr:uid="{F3178098-5D06-4553-A2B0-664CA6961BC3}"/>
    <cellStyle name="Comma 2 3 7 2 2 2 2" xfId="46717" xr:uid="{4A237F4F-209B-4A2F-A2D5-EFA6262D6868}"/>
    <cellStyle name="Comma 2 3 7 2 2 3" xfId="34853" xr:uid="{11B72DEC-8FF1-46EF-9CC7-A38E6213DAC4}"/>
    <cellStyle name="Comma 2 3 7 2 3" xfId="16828" xr:uid="{AF1D824C-F57C-4A6C-9C87-E69021A1E2F7}"/>
    <cellStyle name="Comma 2 3 7 2 3 2" xfId="40782" xr:uid="{AA06A3DD-34B7-4C5B-AC5F-A3BE020428FF}"/>
    <cellStyle name="Comma 2 3 7 2 4" xfId="28895" xr:uid="{7145F183-8D95-4CA2-A6EE-D91BC4463581}"/>
    <cellStyle name="Comma 2 3 7 3" xfId="7939" xr:uid="{942F7814-4B2B-4CCA-A61F-18305D91DC7C}"/>
    <cellStyle name="Comma 2 3 7 3 2" xfId="19822" xr:uid="{81A62BF5-B89E-4BFF-9D07-47EC76A52A94}"/>
    <cellStyle name="Comma 2 3 7 3 2 2" xfId="43775" xr:uid="{CC0A27AF-7DFB-4A38-95CC-8FDE29ECF6AA}"/>
    <cellStyle name="Comma 2 3 7 3 3" xfId="31904" xr:uid="{6AE1E0B6-3A99-4AFD-BF86-3782469C05BC}"/>
    <cellStyle name="Comma 2 3 7 4" xfId="13887" xr:uid="{E598C640-FFF6-4C5D-A6D0-8DFC008B55A7}"/>
    <cellStyle name="Comma 2 3 7 4 2" xfId="37841" xr:uid="{D04AD1CB-67E0-4FC7-A7B8-821997BC4CD9}"/>
    <cellStyle name="Comma 2 3 7 5" xfId="25947" xr:uid="{E1B1EECD-5839-4AF0-B917-97AF98501B90}"/>
    <cellStyle name="Comma 2 3 8" xfId="3334" xr:uid="{79891514-F2A6-4D86-A993-B18B9B70B902}"/>
    <cellStyle name="Comma 2 3 8 2" xfId="6322" xr:uid="{5FE37ADE-DB54-47C1-9086-D1C17AA9302B}"/>
    <cellStyle name="Comma 2 3 8 2 2" xfId="12304" xr:uid="{0A6C37BC-9FAC-42ED-B6D2-58AC5E71C83E}"/>
    <cellStyle name="Comma 2 3 8 2 2 2" xfId="24179" xr:uid="{6162CE7A-7E17-411D-8B30-2FBB50E17BF7}"/>
    <cellStyle name="Comma 2 3 8 2 2 2 2" xfId="48132" xr:uid="{53BCAC88-08CF-4B43-A103-8FAF15B73BB2}"/>
    <cellStyle name="Comma 2 3 8 2 2 3" xfId="36268" xr:uid="{FE3E0C6C-ACD5-4577-A23A-3A344FF6E47C}"/>
    <cellStyle name="Comma 2 3 8 2 3" xfId="18243" xr:uid="{062C1545-F470-465A-950A-6B77949DD6D1}"/>
    <cellStyle name="Comma 2 3 8 2 3 2" xfId="42197" xr:uid="{F7999BED-FB1A-4C4C-BF7D-73E7A83873F4}"/>
    <cellStyle name="Comma 2 3 8 2 4" xfId="30310" xr:uid="{1A67F8C8-D5BF-4AA0-8C42-21A822AC3F0F}"/>
    <cellStyle name="Comma 2 3 8 3" xfId="9354" xr:uid="{9B3FCF8D-65C1-4296-8A93-91020C03262A}"/>
    <cellStyle name="Comma 2 3 8 3 2" xfId="21237" xr:uid="{4FA3668D-5208-4CAA-A3BA-939B95085DA2}"/>
    <cellStyle name="Comma 2 3 8 3 2 2" xfId="45190" xr:uid="{8E3641D1-7CDB-45B5-8533-E7F15FE46441}"/>
    <cellStyle name="Comma 2 3 8 3 3" xfId="33319" xr:uid="{BEC3984C-F781-459C-ACAA-A5205301074C}"/>
    <cellStyle name="Comma 2 3 8 4" xfId="15302" xr:uid="{47B59450-FD71-4B40-BDCD-2A9C9D27DBDC}"/>
    <cellStyle name="Comma 2 3 8 4 2" xfId="39256" xr:uid="{3CAFCDD1-4748-4A04-9CCA-C63678EC2F73}"/>
    <cellStyle name="Comma 2 3 8 5" xfId="27362" xr:uid="{6A60DD50-44BC-470A-B82C-9F3194245E61}"/>
    <cellStyle name="Comma 2 3 9" xfId="48" xr:uid="{93A95301-625D-4F8C-8155-BE23D4297ECC}"/>
    <cellStyle name="Comma 2 3 9 2" xfId="9408" xr:uid="{4E90720A-EDE9-40FC-BD03-E01730D47DF2}"/>
    <cellStyle name="Comma 2 3 9 2 2" xfId="21283" xr:uid="{14345B05-BE11-44FA-9E04-8B980B573C4E}"/>
    <cellStyle name="Comma 2 3 9 2 2 2" xfId="45236" xr:uid="{2D4EDBF4-644B-4D9D-95FF-6ABBDCEB0F67}"/>
    <cellStyle name="Comma 2 3 9 2 3" xfId="33372" xr:uid="{2878D246-4ADD-4DB1-BC3E-C81FA6843AA4}"/>
    <cellStyle name="Comma 2 3 9 3" xfId="15347" xr:uid="{7624138B-2A00-478A-82ED-12A8E493B18E}"/>
    <cellStyle name="Comma 2 3 9 3 2" xfId="39301" xr:uid="{EED8FD82-10EB-4D22-97E9-C1C288CD8FE8}"/>
    <cellStyle name="Comma 2 3 9 4" xfId="3426" xr:uid="{7A4CA595-941E-4FAE-9CA0-D81174521B7C}"/>
    <cellStyle name="Comma 2 3 9 4 2" xfId="27414" xr:uid="{60855D20-B48A-4B3F-B1FA-BA39B8F520DE}"/>
    <cellStyle name="Comma 2 3 9 5" xfId="24362" xr:uid="{B4172259-8E1B-4CBA-B08C-0B02FBBAF9D3}"/>
    <cellStyle name="Comma 2 4" xfId="95" xr:uid="{DA87DDCB-F892-449A-A8F4-F0AAE9A19166}"/>
    <cellStyle name="Comma 2 4 10" xfId="6568" xr:uid="{6D0F59F9-1631-4237-B947-74248B40ACAB}"/>
    <cellStyle name="Comma 2 4 10 2" xfId="18456" xr:uid="{0DF14B5A-4554-41D0-BAD2-9447A9183800}"/>
    <cellStyle name="Comma 2 4 10 2 2" xfId="42409" xr:uid="{06E6A717-C80D-4BE6-ABC9-F23CBB07CD67}"/>
    <cellStyle name="Comma 2 4 10 3" xfId="453" xr:uid="{DFA6C9DB-B0F4-46B4-86FF-BABB1B8F49BC}"/>
    <cellStyle name="Comma 2 4 10 3 10" xfId="24546" xr:uid="{7E05D620-010E-484E-9BBC-1B05FAE865AD}"/>
    <cellStyle name="Comma 2 4 10 3 2" xfId="565" xr:uid="{372A2993-E109-4B05-BD54-35ADD9583966}"/>
    <cellStyle name="Comma 2 4 10 3 2 2" xfId="728" xr:uid="{99D2EA5B-9C3C-4F64-872D-141A86CDFA0E}"/>
    <cellStyle name="Comma 2 4 10 3 2 2 2" xfId="1094" xr:uid="{873486D1-289D-407F-8D2E-024DDFFA0344}"/>
    <cellStyle name="Comma 2 4 10 3 2 2 2 2" xfId="1807" xr:uid="{F7D9B543-245F-47FB-8300-15642560F352}"/>
    <cellStyle name="Comma 2 4 10 3 2 2 2 2 2" xfId="3235" xr:uid="{F195C4AC-75EF-4467-91F6-8E827DAC6B9F}"/>
    <cellStyle name="Comma 2 4 10 3 2 2 2 2 2 2" xfId="6225" xr:uid="{DCCD2DF9-DCA2-4C6C-BF3C-8B0B0B7E8E6F}"/>
    <cellStyle name="Comma 2 4 10 3 2 2 2 2 2 2 2" xfId="12207" xr:uid="{DC0FD22B-2F09-4F8B-9E41-F2239C4B16E5}"/>
    <cellStyle name="Comma 2 4 10 3 2 2 2 2 2 2 2 2" xfId="24082" xr:uid="{C2E0A703-BA19-4579-A684-E78F22999D98}"/>
    <cellStyle name="Comma 2 4 10 3 2 2 2 2 2 2 2 2 2" xfId="48035" xr:uid="{FBDC7E0E-6F71-4A1D-A3D4-8D3864CC576C}"/>
    <cellStyle name="Comma 2 4 10 3 2 2 2 2 2 2 2 3" xfId="36171" xr:uid="{B215B9E5-A5AA-4D10-B4E0-EC4FC7B543DC}"/>
    <cellStyle name="Comma 2 4 10 3 2 2 2 2 2 2 3" xfId="18146" xr:uid="{5C52DB17-CB98-4E8B-BE49-18D05AADFD09}"/>
    <cellStyle name="Comma 2 4 10 3 2 2 2 2 2 2 3 2" xfId="42100" xr:uid="{BFD3D2DD-9954-4011-AE4B-5E77FED33D6A}"/>
    <cellStyle name="Comma 2 4 10 3 2 2 2 2 2 2 4" xfId="30213" xr:uid="{F2F36B72-008B-45B0-8388-3E71390E79C1}"/>
    <cellStyle name="Comma 2 4 10 3 2 2 2 2 2 3" xfId="9257" xr:uid="{A0072015-AF77-4E70-A23B-F27401A4D395}"/>
    <cellStyle name="Comma 2 4 10 3 2 2 2 2 2 3 2" xfId="21140" xr:uid="{34D6B9D8-186E-4510-BFC2-7AFD67B874CE}"/>
    <cellStyle name="Comma 2 4 10 3 2 2 2 2 2 3 2 2" xfId="45093" xr:uid="{4AA91151-67AE-48AD-97D1-4E20868F7041}"/>
    <cellStyle name="Comma 2 4 10 3 2 2 2 2 2 3 3" xfId="33222" xr:uid="{BE253861-07DD-46CD-9AE3-F6B54CEE9334}"/>
    <cellStyle name="Comma 2 4 10 3 2 2 2 2 2 4" xfId="15205" xr:uid="{76F0B17D-07D8-4E7F-BB4E-2FC2C79C0D2C}"/>
    <cellStyle name="Comma 2 4 10 3 2 2 2 2 2 4 2" xfId="39159" xr:uid="{34CEB60D-4340-4139-A47F-10FB549E922A}"/>
    <cellStyle name="Comma 2 4 10 3 2 2 2 2 2 5" xfId="27265" xr:uid="{D9C72241-B918-450B-B44F-A2D0C4499102}"/>
    <cellStyle name="Comma 2 4 10 3 2 2 2 2 3" xfId="4797" xr:uid="{6505F886-A5B9-4635-9DE9-CBAF8FFFC668}"/>
    <cellStyle name="Comma 2 4 10 3 2 2 2 2 3 2" xfId="10779" xr:uid="{D5594963-2F22-411D-9110-C3DFA2AD28D7}"/>
    <cellStyle name="Comma 2 4 10 3 2 2 2 2 3 2 2" xfId="22654" xr:uid="{37971064-0B08-4B08-8125-D9332E14DB8E}"/>
    <cellStyle name="Comma 2 4 10 3 2 2 2 2 3 2 2 2" xfId="46607" xr:uid="{9FE153EE-CCD3-472F-BC83-3D8C520331CB}"/>
    <cellStyle name="Comma 2 4 10 3 2 2 2 2 3 2 3" xfId="34743" xr:uid="{37F03235-6A32-4F80-93CA-2A1BFF429E25}"/>
    <cellStyle name="Comma 2 4 10 3 2 2 2 2 3 3" xfId="16718" xr:uid="{D285BF3C-9311-4922-AA7D-D260D29345E3}"/>
    <cellStyle name="Comma 2 4 10 3 2 2 2 2 3 3 2" xfId="40672" xr:uid="{B69E0030-A654-462B-BB89-79FD80E43692}"/>
    <cellStyle name="Comma 2 4 10 3 2 2 2 2 3 4" xfId="28785" xr:uid="{31FBA10C-88CA-4F5A-9B50-778901312432}"/>
    <cellStyle name="Comma 2 4 10 3 2 2 2 2 4" xfId="7829" xr:uid="{BC7E331C-A51B-4236-AABB-2CB47C307B39}"/>
    <cellStyle name="Comma 2 4 10 3 2 2 2 2 4 2" xfId="19712" xr:uid="{61ABEE69-0593-4AEE-9458-2120E073FB43}"/>
    <cellStyle name="Comma 2 4 10 3 2 2 2 2 4 2 2" xfId="43665" xr:uid="{0ABFA416-1729-469F-A7FC-7AC0BE042CA4}"/>
    <cellStyle name="Comma 2 4 10 3 2 2 2 2 4 3" xfId="31794" xr:uid="{28DB967E-C3F2-46CD-9181-DF863ED6E556}"/>
    <cellStyle name="Comma 2 4 10 3 2 2 2 2 5" xfId="13777" xr:uid="{1334700B-2431-4F79-9707-836B0F738C71}"/>
    <cellStyle name="Comma 2 4 10 3 2 2 2 2 5 2" xfId="37731" xr:uid="{7DDD5696-6D7F-4FCF-B3B8-02D91DFBF7B8}"/>
    <cellStyle name="Comma 2 4 10 3 2 2 2 2 6" xfId="25837" xr:uid="{2F6C57C3-C705-4537-9FAB-62504DC520A7}"/>
    <cellStyle name="Comma 2 4 10 3 2 2 2 3" xfId="2521" xr:uid="{CE74C0AF-158B-4768-B322-999876D32142}"/>
    <cellStyle name="Comma 2 4 10 3 2 2 2 3 2" xfId="5511" xr:uid="{2AB8E36E-DF7D-42F9-8928-F97BA38DBE94}"/>
    <cellStyle name="Comma 2 4 10 3 2 2 2 3 2 2" xfId="11493" xr:uid="{F5303190-2C44-4965-A13E-828E323E0DA3}"/>
    <cellStyle name="Comma 2 4 10 3 2 2 2 3 2 2 2" xfId="23368" xr:uid="{3CB51524-1E00-4798-A636-DAC8382A2E10}"/>
    <cellStyle name="Comma 2 4 10 3 2 2 2 3 2 2 2 2" xfId="47321" xr:uid="{C126A25F-5482-4990-A2FE-77642BF1F0E5}"/>
    <cellStyle name="Comma 2 4 10 3 2 2 2 3 2 2 3" xfId="35457" xr:uid="{3F8A1D3C-D7DA-4F0D-9C0A-C012E323F54F}"/>
    <cellStyle name="Comma 2 4 10 3 2 2 2 3 2 3" xfId="17432" xr:uid="{BC81F1F5-AA2D-4C46-BE5D-6CE36960CA2F}"/>
    <cellStyle name="Comma 2 4 10 3 2 2 2 3 2 3 2" xfId="41386" xr:uid="{E80D03BB-385E-4D2E-A943-EFF2EFCBC131}"/>
    <cellStyle name="Comma 2 4 10 3 2 2 2 3 2 4" xfId="29499" xr:uid="{D00CFA77-9688-4574-8B10-46314897C09A}"/>
    <cellStyle name="Comma 2 4 10 3 2 2 2 3 3" xfId="8543" xr:uid="{5DA56112-71A6-4819-AE1C-5BEFCED47C99}"/>
    <cellStyle name="Comma 2 4 10 3 2 2 2 3 3 2" xfId="20426" xr:uid="{C7E666C6-9D0C-48E5-BABF-6915E367E9C1}"/>
    <cellStyle name="Comma 2 4 10 3 2 2 2 3 3 2 2" xfId="44379" xr:uid="{E46888D8-9CB4-436D-B7F9-D6204826382A}"/>
    <cellStyle name="Comma 2 4 10 3 2 2 2 3 3 3" xfId="32508" xr:uid="{C55F34BA-6B63-4AB0-8CC0-F80AC6F20213}"/>
    <cellStyle name="Comma 2 4 10 3 2 2 2 3 4" xfId="14491" xr:uid="{F298A3BB-4399-4F49-8CE1-4F4BAFEF283B}"/>
    <cellStyle name="Comma 2 4 10 3 2 2 2 3 4 2" xfId="38445" xr:uid="{3048FFA8-EA96-4A9E-8A4D-2FAA5E997C26}"/>
    <cellStyle name="Comma 2 4 10 3 2 2 2 3 5" xfId="26551" xr:uid="{AA5EF340-41D9-415F-857C-BFBAAE831111}"/>
    <cellStyle name="Comma 2 4 10 3 2 2 2 4" xfId="4083" xr:uid="{2FEA24CE-709E-4EF2-8F9B-DCC2F19DADE5}"/>
    <cellStyle name="Comma 2 4 10 3 2 2 2 4 2" xfId="10065" xr:uid="{B4337099-D917-40B0-A7FB-47DAD4844763}"/>
    <cellStyle name="Comma 2 4 10 3 2 2 2 4 2 2" xfId="21940" xr:uid="{3B9DC3B3-76F0-4BAF-BBAA-F14E5A64CDFA}"/>
    <cellStyle name="Comma 2 4 10 3 2 2 2 4 2 2 2" xfId="45893" xr:uid="{B4ED7650-E3A9-4995-A3EF-0D41963E7127}"/>
    <cellStyle name="Comma 2 4 10 3 2 2 2 4 2 3" xfId="34029" xr:uid="{F3F23BFF-1BCB-4A62-B036-166E0A86B012}"/>
    <cellStyle name="Comma 2 4 10 3 2 2 2 4 3" xfId="16004" xr:uid="{F086D569-997B-45B8-9C76-48F3AD1BF2A9}"/>
    <cellStyle name="Comma 2 4 10 3 2 2 2 4 3 2" xfId="39958" xr:uid="{911C42EF-9995-4C9E-85EE-FE6D2EF339A3}"/>
    <cellStyle name="Comma 2 4 10 3 2 2 2 4 4" xfId="28071" xr:uid="{DEF92B54-3F85-4645-8DEC-640AD185DA24}"/>
    <cellStyle name="Comma 2 4 10 3 2 2 2 5" xfId="7115" xr:uid="{52803D1D-7BE2-4497-A701-2956AFC30623}"/>
    <cellStyle name="Comma 2 4 10 3 2 2 2 5 2" xfId="18998" xr:uid="{059AF275-2EBA-4831-A6B7-1F2330BEAC1A}"/>
    <cellStyle name="Comma 2 4 10 3 2 2 2 5 2 2" xfId="42951" xr:uid="{0E007F31-A9B6-400D-8B53-EB1387C0BA9B}"/>
    <cellStyle name="Comma 2 4 10 3 2 2 2 5 3" xfId="31080" xr:uid="{5CF65ABF-BA3A-4CA1-B4F7-557CDD3D382C}"/>
    <cellStyle name="Comma 2 4 10 3 2 2 2 6" xfId="13063" xr:uid="{676EBD3B-39EB-45BE-96ED-DAEF52642B69}"/>
    <cellStyle name="Comma 2 4 10 3 2 2 2 6 2" xfId="37017" xr:uid="{C60072B8-08D5-4D88-9AFA-B5EB80E20EF9}"/>
    <cellStyle name="Comma 2 4 10 3 2 2 2 7" xfId="25124" xr:uid="{FFC0871E-C1B7-4403-948F-2DA778ED2BFA}"/>
    <cellStyle name="Comma 2 4 10 3 2 2 3" xfId="1465" xr:uid="{FB8E06C8-7A4D-4DAE-AAC0-F6F87CFAD211}"/>
    <cellStyle name="Comma 2 4 10 3 2 2 3 2" xfId="2893" xr:uid="{6AAED0E1-13A9-49D1-8776-E62845D88DD0}"/>
    <cellStyle name="Comma 2 4 10 3 2 2 3 2 2" xfId="5883" xr:uid="{AE76E834-72AA-4409-ADB8-4DF1B277C436}"/>
    <cellStyle name="Comma 2 4 10 3 2 2 3 2 2 2" xfId="11865" xr:uid="{594D0B61-4B77-48F9-AB06-FD6646FC40FD}"/>
    <cellStyle name="Comma 2 4 10 3 2 2 3 2 2 2 2" xfId="23740" xr:uid="{344328B1-50A2-439A-B29A-27E33F244BB2}"/>
    <cellStyle name="Comma 2 4 10 3 2 2 3 2 2 2 2 2" xfId="47693" xr:uid="{86F6066C-BF18-4806-AF81-E5930AE1C8A8}"/>
    <cellStyle name="Comma 2 4 10 3 2 2 3 2 2 2 3" xfId="35829" xr:uid="{95215EBA-72E0-44C2-9A99-B6FA7E3F7ED1}"/>
    <cellStyle name="Comma 2 4 10 3 2 2 3 2 2 3" xfId="17804" xr:uid="{88FC3120-7353-40E7-8783-C636363661BD}"/>
    <cellStyle name="Comma 2 4 10 3 2 2 3 2 2 3 2" xfId="41758" xr:uid="{B1800737-34F7-4555-B422-90A6ACC09E68}"/>
    <cellStyle name="Comma 2 4 10 3 2 2 3 2 2 4" xfId="29871" xr:uid="{86ACF7E6-114F-411D-BAD0-A46B538F86CE}"/>
    <cellStyle name="Comma 2 4 10 3 2 2 3 2 3" xfId="8915" xr:uid="{D8C8B884-EB3E-49A1-98EA-01785DC8C7D4}"/>
    <cellStyle name="Comma 2 4 10 3 2 2 3 2 3 2" xfId="20798" xr:uid="{0EBFD72F-8B9C-4DB8-86CF-57C0CBF1980C}"/>
    <cellStyle name="Comma 2 4 10 3 2 2 3 2 3 2 2" xfId="44751" xr:uid="{6A641640-2273-4757-89F1-6854A0878184}"/>
    <cellStyle name="Comma 2 4 10 3 2 2 3 2 3 3" xfId="32880" xr:uid="{D0817524-BCD2-40F6-B482-224A0E8B2BE3}"/>
    <cellStyle name="Comma 2 4 10 3 2 2 3 2 4" xfId="14863" xr:uid="{03CABAF5-2124-4334-87CA-A323FC801E70}"/>
    <cellStyle name="Comma 2 4 10 3 2 2 3 2 4 2" xfId="38817" xr:uid="{2FF6DDCB-4EC4-46C7-93E9-8DC22F8E37F2}"/>
    <cellStyle name="Comma 2 4 10 3 2 2 3 2 5" xfId="26923" xr:uid="{FBD61B90-3A92-4F4D-B815-C2F256FB7261}"/>
    <cellStyle name="Comma 2 4 10 3 2 2 3 3" xfId="4455" xr:uid="{CD6C1A34-0DE1-47EC-A8BF-2CEF23CC501B}"/>
    <cellStyle name="Comma 2 4 10 3 2 2 3 3 2" xfId="10437" xr:uid="{31DF2FC8-08F2-4C0B-A052-F8495378D78A}"/>
    <cellStyle name="Comma 2 4 10 3 2 2 3 3 2 2" xfId="22312" xr:uid="{28DDA98A-7172-4993-9254-3693DB43832C}"/>
    <cellStyle name="Comma 2 4 10 3 2 2 3 3 2 2 2" xfId="46265" xr:uid="{F1A8EC46-C21D-42D6-A915-4EA6629AE9E1}"/>
    <cellStyle name="Comma 2 4 10 3 2 2 3 3 2 3" xfId="34401" xr:uid="{1BEF2C82-B1E6-4001-8FE0-BB5DB50AA6B3}"/>
    <cellStyle name="Comma 2 4 10 3 2 2 3 3 3" xfId="16376" xr:uid="{A720AD03-7C51-4F0D-9576-29AD4293E5F2}"/>
    <cellStyle name="Comma 2 4 10 3 2 2 3 3 3 2" xfId="40330" xr:uid="{4EA109E5-936E-4C1E-9CFD-D3A6060456F6}"/>
    <cellStyle name="Comma 2 4 10 3 2 2 3 3 4" xfId="28443" xr:uid="{F2169D2D-4C9C-41AE-A593-86E763D0D769}"/>
    <cellStyle name="Comma 2 4 10 3 2 2 3 4" xfId="7487" xr:uid="{884FC1A3-EAE8-404E-BC56-CE09ED7B3826}"/>
    <cellStyle name="Comma 2 4 10 3 2 2 3 4 2" xfId="19370" xr:uid="{44EE8204-8635-46BC-90E6-6BCF0BCCC20F}"/>
    <cellStyle name="Comma 2 4 10 3 2 2 3 4 2 2" xfId="43323" xr:uid="{20A1915A-D636-46E9-AED1-D3668ADC648E}"/>
    <cellStyle name="Comma 2 4 10 3 2 2 3 4 3" xfId="31452" xr:uid="{551FB3EE-5B2E-4400-A465-4D0FD248EF93}"/>
    <cellStyle name="Comma 2 4 10 3 2 2 3 5" xfId="13435" xr:uid="{7A50B8F2-2D9A-4D03-B58D-EB6BBADD28EA}"/>
    <cellStyle name="Comma 2 4 10 3 2 2 3 5 2" xfId="37389" xr:uid="{5222FC46-3EA6-4582-AC48-E106BD59ADB7}"/>
    <cellStyle name="Comma 2 4 10 3 2 2 3 6" xfId="25495" xr:uid="{CF1AB3EB-78BC-44E4-A964-B1CA4F0B72A1}"/>
    <cellStyle name="Comma 2 4 10 3 2 2 4" xfId="2179" xr:uid="{D2F9D0BA-97EA-404D-835F-E9CC26812768}"/>
    <cellStyle name="Comma 2 4 10 3 2 2 4 2" xfId="5169" xr:uid="{E842C1A0-8D0C-481E-BA43-867A62BB9B2A}"/>
    <cellStyle name="Comma 2 4 10 3 2 2 4 2 2" xfId="11151" xr:uid="{E3FBB62C-6D8B-4A97-A1C1-2FFA2ADA3D81}"/>
    <cellStyle name="Comma 2 4 10 3 2 2 4 2 2 2" xfId="23026" xr:uid="{C2BC4F3C-2184-4B3E-A411-08DB54BBD2DD}"/>
    <cellStyle name="Comma 2 4 10 3 2 2 4 2 2 2 2" xfId="46979" xr:uid="{2CAA3949-BE58-4F8B-B1F5-287206FA3929}"/>
    <cellStyle name="Comma 2 4 10 3 2 2 4 2 2 3" xfId="35115" xr:uid="{FDBCE6EB-7255-4A73-8D36-3F781D60E0FD}"/>
    <cellStyle name="Comma 2 4 10 3 2 2 4 2 3" xfId="17090" xr:uid="{13E550DD-9D82-472C-92AE-C86609596A98}"/>
    <cellStyle name="Comma 2 4 10 3 2 2 4 2 3 2" xfId="41044" xr:uid="{5E5A7CAD-57D2-44A7-8D1B-B23E4A58145C}"/>
    <cellStyle name="Comma 2 4 10 3 2 2 4 2 4" xfId="29157" xr:uid="{914C39EC-C299-4D89-95CE-DD8FD3D77860}"/>
    <cellStyle name="Comma 2 4 10 3 2 2 4 3" xfId="8201" xr:uid="{E84EE66D-EA87-49B4-ADED-31644A32B8B3}"/>
    <cellStyle name="Comma 2 4 10 3 2 2 4 3 2" xfId="20084" xr:uid="{4DCE8DD6-1993-45CF-BD57-33DF8C340A21}"/>
    <cellStyle name="Comma 2 4 10 3 2 2 4 3 2 2" xfId="44037" xr:uid="{FA8FDE4B-AE2A-42BC-929D-5C224A0F47EF}"/>
    <cellStyle name="Comma 2 4 10 3 2 2 4 3 3" xfId="32166" xr:uid="{377F792F-CD73-488D-AC37-4C7FEA1789D3}"/>
    <cellStyle name="Comma 2 4 10 3 2 2 4 4" xfId="14149" xr:uid="{E28E40D8-D8F7-45D3-8222-15364DB57873}"/>
    <cellStyle name="Comma 2 4 10 3 2 2 4 4 2" xfId="38103" xr:uid="{22705351-6CED-4A9B-9744-FC02270467DC}"/>
    <cellStyle name="Comma 2 4 10 3 2 2 4 5" xfId="26209" xr:uid="{70A6ADE4-1DE8-4898-B6E2-6B3A6DAD64A4}"/>
    <cellStyle name="Comma 2 4 10 3 2 2 5" xfId="3739" xr:uid="{812AF7B4-83FB-456F-BF2C-41BECE577F50}"/>
    <cellStyle name="Comma 2 4 10 3 2 2 5 2" xfId="9721" xr:uid="{EAC99913-2A03-42C5-B981-8EBE35E0C0AE}"/>
    <cellStyle name="Comma 2 4 10 3 2 2 5 2 2" xfId="21596" xr:uid="{77A802A4-26F0-4F30-8C6F-59D0964405ED}"/>
    <cellStyle name="Comma 2 4 10 3 2 2 5 2 2 2" xfId="45549" xr:uid="{4B2A4E82-FAE7-413D-B45F-6E617F86D170}"/>
    <cellStyle name="Comma 2 4 10 3 2 2 5 2 3" xfId="33685" xr:uid="{C2608E91-7CB5-4E59-AB24-F11474F58B41}"/>
    <cellStyle name="Comma 2 4 10 3 2 2 5 3" xfId="15660" xr:uid="{BE6D0840-B114-4E69-8C37-932419946205}"/>
    <cellStyle name="Comma 2 4 10 3 2 2 5 3 2" xfId="39614" xr:uid="{1B4C057F-749D-4568-83B3-2AA91C8C2F0A}"/>
    <cellStyle name="Comma 2 4 10 3 2 2 5 4" xfId="27727" xr:uid="{7F4F2D7A-65A9-4191-A350-CB1FF46629B9}"/>
    <cellStyle name="Comma 2 4 10 3 2 2 6" xfId="6769" xr:uid="{D4B3C176-C23D-43F9-8D64-53EAEDE04029}"/>
    <cellStyle name="Comma 2 4 10 3 2 2 6 2" xfId="18654" xr:uid="{1A7EC330-6DB7-4916-893D-145D41035868}"/>
    <cellStyle name="Comma 2 4 10 3 2 2 6 2 2" xfId="42607" xr:uid="{D3B3999F-515B-4A9C-80B2-A2BB2B700F24}"/>
    <cellStyle name="Comma 2 4 10 3 2 2 6 3" xfId="30736" xr:uid="{EC8AC1CA-7DE8-466E-A215-C9B36D10FA04}"/>
    <cellStyle name="Comma 2 4 10 3 2 2 7" xfId="12719" xr:uid="{31887BC7-B850-4FEF-A4B8-63DDD4E71224}"/>
    <cellStyle name="Comma 2 4 10 3 2 2 7 2" xfId="36673" xr:uid="{FD6CAAF9-1AEE-419F-93A6-A055D2FFD1D3}"/>
    <cellStyle name="Comma 2 4 10 3 2 2 8" xfId="24781" xr:uid="{95C70A68-6379-470C-BFA7-C507CD96BAE1}"/>
    <cellStyle name="Comma 2 4 10 3 2 3" xfId="934" xr:uid="{2C139B1F-16C5-4DC6-986C-03AA3A33D551}"/>
    <cellStyle name="Comma 2 4 10 3 2 3 2" xfId="1647" xr:uid="{D47C2843-68C8-4B4F-A905-CE6247323660}"/>
    <cellStyle name="Comma 2 4 10 3 2 3 2 2" xfId="3075" xr:uid="{F468E401-9CD8-4519-8348-90DB5C15FC32}"/>
    <cellStyle name="Comma 2 4 10 3 2 3 2 2 2" xfId="6065" xr:uid="{25CD850B-B24C-4B24-9D0A-3D7270DCD05A}"/>
    <cellStyle name="Comma 2 4 10 3 2 3 2 2 2 2" xfId="12047" xr:uid="{6CBAD236-3820-4BAD-BEEF-6B970A480B7E}"/>
    <cellStyle name="Comma 2 4 10 3 2 3 2 2 2 2 2" xfId="23922" xr:uid="{B705D7B6-B94F-4CA7-8670-4F75F930BB81}"/>
    <cellStyle name="Comma 2 4 10 3 2 3 2 2 2 2 2 2" xfId="47875" xr:uid="{40AE6CC3-8F94-40AC-B220-68162A8C699F}"/>
    <cellStyle name="Comma 2 4 10 3 2 3 2 2 2 2 3" xfId="36011" xr:uid="{B09ABD75-4994-4D1E-B172-20F1999161D5}"/>
    <cellStyle name="Comma 2 4 10 3 2 3 2 2 2 3" xfId="17986" xr:uid="{E0B2538B-9305-4C02-80E2-C5A440824D96}"/>
    <cellStyle name="Comma 2 4 10 3 2 3 2 2 2 3 2" xfId="41940" xr:uid="{A0BDF48D-3182-4D91-ABCE-9674078EEA59}"/>
    <cellStyle name="Comma 2 4 10 3 2 3 2 2 2 4" xfId="30053" xr:uid="{D11C3AEC-1546-4786-94DA-310AB375AC57}"/>
    <cellStyle name="Comma 2 4 10 3 2 3 2 2 3" xfId="9097" xr:uid="{13701CA4-35B7-4781-AFFE-80124F066A4E}"/>
    <cellStyle name="Comma 2 4 10 3 2 3 2 2 3 2" xfId="20980" xr:uid="{5B96A8A9-876D-438E-975D-373009EA6A57}"/>
    <cellStyle name="Comma 2 4 10 3 2 3 2 2 3 2 2" xfId="44933" xr:uid="{9F8DD803-EDDE-4562-B62F-C80757829246}"/>
    <cellStyle name="Comma 2 4 10 3 2 3 2 2 3 3" xfId="33062" xr:uid="{71A6BC07-9936-4B9C-8D74-46086C77373A}"/>
    <cellStyle name="Comma 2 4 10 3 2 3 2 2 4" xfId="15045" xr:uid="{D36C8DF0-F318-4289-8BE2-9A2F4F86FD9F}"/>
    <cellStyle name="Comma 2 4 10 3 2 3 2 2 4 2" xfId="38999" xr:uid="{BA68A877-615C-4175-8CB6-41F21E7DDCF0}"/>
    <cellStyle name="Comma 2 4 10 3 2 3 2 2 5" xfId="27105" xr:uid="{526581C2-A9FE-40FB-B955-2971690EFB6F}"/>
    <cellStyle name="Comma 2 4 10 3 2 3 2 3" xfId="4637" xr:uid="{FD032DF8-6E76-45D5-8571-7E2B0395687E}"/>
    <cellStyle name="Comma 2 4 10 3 2 3 2 3 2" xfId="10619" xr:uid="{72793882-FAF7-4E79-A123-512E021E54BC}"/>
    <cellStyle name="Comma 2 4 10 3 2 3 2 3 2 2" xfId="22494" xr:uid="{7C350C1D-43C8-4EF7-8CE6-49F045E601A7}"/>
    <cellStyle name="Comma 2 4 10 3 2 3 2 3 2 2 2" xfId="46447" xr:uid="{E1BC61A1-E71B-45FB-9C50-FFAE4CE556AD}"/>
    <cellStyle name="Comma 2 4 10 3 2 3 2 3 2 3" xfId="34583" xr:uid="{9E5C867C-1B7D-49F3-AE2B-ED16BF972F94}"/>
    <cellStyle name="Comma 2 4 10 3 2 3 2 3 3" xfId="16558" xr:uid="{8D162CCF-5EA0-4AB9-992F-AA98B1072ADC}"/>
    <cellStyle name="Comma 2 4 10 3 2 3 2 3 3 2" xfId="40512" xr:uid="{FE773BC8-F94B-43E9-9730-83594E914C26}"/>
    <cellStyle name="Comma 2 4 10 3 2 3 2 3 4" xfId="28625" xr:uid="{C2535D3A-E370-4D19-BF54-DB033FEB082A}"/>
    <cellStyle name="Comma 2 4 10 3 2 3 2 4" xfId="7669" xr:uid="{7619DE6D-1EDA-44A9-8E4F-1C5D1AA114B6}"/>
    <cellStyle name="Comma 2 4 10 3 2 3 2 4 2" xfId="19552" xr:uid="{A49A15E0-09A7-49A2-B40B-902DCD54AAFC}"/>
    <cellStyle name="Comma 2 4 10 3 2 3 2 4 2 2" xfId="43505" xr:uid="{68F46209-4D10-462D-B8A8-E26AC5D6E557}"/>
    <cellStyle name="Comma 2 4 10 3 2 3 2 4 3" xfId="31634" xr:uid="{74E61AB7-C227-4377-9AAA-67DA610795E1}"/>
    <cellStyle name="Comma 2 4 10 3 2 3 2 5" xfId="13617" xr:uid="{A041D7A6-E0E6-4D7B-BA4C-F78544292BE5}"/>
    <cellStyle name="Comma 2 4 10 3 2 3 2 5 2" xfId="37571" xr:uid="{373CA18A-82EA-4577-83F9-083B2B58BFC9}"/>
    <cellStyle name="Comma 2 4 10 3 2 3 2 6" xfId="25677" xr:uid="{A4FD6FA0-338C-4FD2-AB5E-EDA07367AFA3}"/>
    <cellStyle name="Comma 2 4 10 3 2 3 3" xfId="2361" xr:uid="{B7ADEB2E-9CE9-4B2C-A052-2B0F844D4B15}"/>
    <cellStyle name="Comma 2 4 10 3 2 3 3 2" xfId="5351" xr:uid="{B88287E6-2671-4050-ABFC-920C043A360B}"/>
    <cellStyle name="Comma 2 4 10 3 2 3 3 2 2" xfId="11333" xr:uid="{BFB71F3D-6F6A-40F0-AA76-7C26FA689393}"/>
    <cellStyle name="Comma 2 4 10 3 2 3 3 2 2 2" xfId="23208" xr:uid="{080846D1-3671-4D8A-A99A-B72080B9B2A1}"/>
    <cellStyle name="Comma 2 4 10 3 2 3 3 2 2 2 2" xfId="47161" xr:uid="{EE0B403E-B5D8-4556-AD07-AA85E6532FBC}"/>
    <cellStyle name="Comma 2 4 10 3 2 3 3 2 2 3" xfId="35297" xr:uid="{0639F98B-98A0-41FD-A704-408503449B5E}"/>
    <cellStyle name="Comma 2 4 10 3 2 3 3 2 3" xfId="17272" xr:uid="{0C61568B-4F5E-4879-82AD-EFCF2F4ADC5D}"/>
    <cellStyle name="Comma 2 4 10 3 2 3 3 2 3 2" xfId="41226" xr:uid="{A6458AD2-8B67-4587-AB2F-353EAA25A060}"/>
    <cellStyle name="Comma 2 4 10 3 2 3 3 2 4" xfId="29339" xr:uid="{A532C76F-1DB5-4C6B-8B50-662C7CDC8869}"/>
    <cellStyle name="Comma 2 4 10 3 2 3 3 3" xfId="8383" xr:uid="{756E2207-93BF-4049-BBCA-19624037854C}"/>
    <cellStyle name="Comma 2 4 10 3 2 3 3 3 2" xfId="20266" xr:uid="{89904470-C604-410A-8BB2-7AC0A5D9B758}"/>
    <cellStyle name="Comma 2 4 10 3 2 3 3 3 2 2" xfId="44219" xr:uid="{EC367069-D1DC-4C54-9FCE-1E9F4D1007A1}"/>
    <cellStyle name="Comma 2 4 10 3 2 3 3 3 3" xfId="32348" xr:uid="{085401EB-52C2-42CF-BA31-68FE228F8CF1}"/>
    <cellStyle name="Comma 2 4 10 3 2 3 3 4" xfId="14331" xr:uid="{A4320688-6527-458A-A873-292440D944B4}"/>
    <cellStyle name="Comma 2 4 10 3 2 3 3 4 2" xfId="38285" xr:uid="{3888E44F-B7D6-430B-8DFA-4329BC230327}"/>
    <cellStyle name="Comma 2 4 10 3 2 3 3 5" xfId="26391" xr:uid="{2B39798E-1529-4C4C-9E21-AC276EDA2034}"/>
    <cellStyle name="Comma 2 4 10 3 2 3 4" xfId="3923" xr:uid="{5775404D-C487-4F46-BD3D-3828533CCE89}"/>
    <cellStyle name="Comma 2 4 10 3 2 3 4 2" xfId="9905" xr:uid="{DFC6523A-EED4-4C11-AF6B-7BA53C9610E6}"/>
    <cellStyle name="Comma 2 4 10 3 2 3 4 2 2" xfId="21780" xr:uid="{9361FCCC-7599-4B4B-990B-3D42267D0D96}"/>
    <cellStyle name="Comma 2 4 10 3 2 3 4 2 2 2" xfId="45733" xr:uid="{3C21B9BF-1F13-4268-B9DF-C359E0EB2A68}"/>
    <cellStyle name="Comma 2 4 10 3 2 3 4 2 3" xfId="33869" xr:uid="{A0E55C1F-6C08-42D7-90B5-F7935FC22F36}"/>
    <cellStyle name="Comma 2 4 10 3 2 3 4 3" xfId="15844" xr:uid="{A99EC8DA-5888-4DD5-9674-8B975A8AF333}"/>
    <cellStyle name="Comma 2 4 10 3 2 3 4 3 2" xfId="39798" xr:uid="{F81E357D-1192-4AC4-86D5-6D019CC42CDA}"/>
    <cellStyle name="Comma 2 4 10 3 2 3 4 4" xfId="27911" xr:uid="{6582A925-3C8D-4333-B33E-B4ECFE473CDC}"/>
    <cellStyle name="Comma 2 4 10 3 2 3 5" xfId="6955" xr:uid="{C06E80BC-56BB-42BD-A982-233CFD659B6F}"/>
    <cellStyle name="Comma 2 4 10 3 2 3 5 2" xfId="18838" xr:uid="{48194826-0C17-4A36-BF81-316781C2952C}"/>
    <cellStyle name="Comma 2 4 10 3 2 3 5 2 2" xfId="42791" xr:uid="{1F5960AB-1E32-4C2F-A9F0-C7F031697C1D}"/>
    <cellStyle name="Comma 2 4 10 3 2 3 5 3" xfId="30920" xr:uid="{1E2C0EF8-67C8-4D15-A9E4-FB74C8D610BF}"/>
    <cellStyle name="Comma 2 4 10 3 2 3 6" xfId="12903" xr:uid="{1243E9A5-7F51-44FD-993B-73EC2824B296}"/>
    <cellStyle name="Comma 2 4 10 3 2 3 6 2" xfId="36857" xr:uid="{5489927B-CD45-4BA3-A038-C92570391A88}"/>
    <cellStyle name="Comma 2 4 10 3 2 3 7" xfId="24964" xr:uid="{921DDDDD-1E6D-4415-8270-1654F6E3DB1D}"/>
    <cellStyle name="Comma 2 4 10 3 2 4" xfId="1305" xr:uid="{863A343D-A63C-45E5-B5F3-4C70F024C65B}"/>
    <cellStyle name="Comma 2 4 10 3 2 4 2" xfId="2733" xr:uid="{E28A6647-9134-4169-9CBE-C8FE1F188B6B}"/>
    <cellStyle name="Comma 2 4 10 3 2 4 2 2" xfId="5723" xr:uid="{0CBDDBCB-5687-4FD3-81F7-6FE5F6673EFA}"/>
    <cellStyle name="Comma 2 4 10 3 2 4 2 2 2" xfId="11705" xr:uid="{B6CC9FC2-02F6-4B29-8F41-F097086CAB09}"/>
    <cellStyle name="Comma 2 4 10 3 2 4 2 2 2 2" xfId="23580" xr:uid="{B80553AA-FDF7-4AD2-8CEA-53851231C3A1}"/>
    <cellStyle name="Comma 2 4 10 3 2 4 2 2 2 2 2" xfId="47533" xr:uid="{129BEDB3-1C87-44BE-83EF-53263F80779A}"/>
    <cellStyle name="Comma 2 4 10 3 2 4 2 2 2 3" xfId="35669" xr:uid="{324C5DF7-8FAB-477A-89E6-1C2762F9D844}"/>
    <cellStyle name="Comma 2 4 10 3 2 4 2 2 3" xfId="17644" xr:uid="{0C354C00-ED9C-4D7A-87B3-86EBC6C05C06}"/>
    <cellStyle name="Comma 2 4 10 3 2 4 2 2 3 2" xfId="41598" xr:uid="{FEA480AC-7289-448F-BCEF-D7041912FBFD}"/>
    <cellStyle name="Comma 2 4 10 3 2 4 2 2 4" xfId="29711" xr:uid="{0F14DF4D-43B9-460D-988F-A59A4BB5F917}"/>
    <cellStyle name="Comma 2 4 10 3 2 4 2 3" xfId="8755" xr:uid="{CDFDA09B-99A4-4503-9FBC-94B287306590}"/>
    <cellStyle name="Comma 2 4 10 3 2 4 2 3 2" xfId="20638" xr:uid="{FD88B541-03F4-4DB4-9546-8A052208AEC0}"/>
    <cellStyle name="Comma 2 4 10 3 2 4 2 3 2 2" xfId="44591" xr:uid="{878687E0-FBFE-4313-B0D9-D03EC3AF54D8}"/>
    <cellStyle name="Comma 2 4 10 3 2 4 2 3 3" xfId="32720" xr:uid="{3243432F-E614-4239-99DF-739FE2DDC164}"/>
    <cellStyle name="Comma 2 4 10 3 2 4 2 4" xfId="14703" xr:uid="{3B988096-9911-4627-A04B-09FAA3088FB6}"/>
    <cellStyle name="Comma 2 4 10 3 2 4 2 4 2" xfId="38657" xr:uid="{592F74C8-C5B5-44B6-984D-02D21FC27D12}"/>
    <cellStyle name="Comma 2 4 10 3 2 4 2 5" xfId="26763" xr:uid="{45634169-0E20-42AF-8E48-E23274B70699}"/>
    <cellStyle name="Comma 2 4 10 3 2 4 3" xfId="4295" xr:uid="{D2C15B25-7F09-4EF8-86D2-DB17C44DD11F}"/>
    <cellStyle name="Comma 2 4 10 3 2 4 3 2" xfId="10277" xr:uid="{F4C9CAE5-6746-4E76-8184-C067B64F7066}"/>
    <cellStyle name="Comma 2 4 10 3 2 4 3 2 2" xfId="22152" xr:uid="{A58D730C-92E7-43F9-A96C-E619C85D96A7}"/>
    <cellStyle name="Comma 2 4 10 3 2 4 3 2 2 2" xfId="46105" xr:uid="{F4547D5B-74B6-42C9-9BB2-54FC641B1C17}"/>
    <cellStyle name="Comma 2 4 10 3 2 4 3 2 3" xfId="34241" xr:uid="{2CD750DD-6B99-4150-9BDC-6AFD5F53613F}"/>
    <cellStyle name="Comma 2 4 10 3 2 4 3 3" xfId="16216" xr:uid="{886E0133-840A-4C8D-A8F4-5647B623BEE3}"/>
    <cellStyle name="Comma 2 4 10 3 2 4 3 3 2" xfId="40170" xr:uid="{A1834682-B8C3-4F8E-8864-D9F7C96F57D6}"/>
    <cellStyle name="Comma 2 4 10 3 2 4 3 4" xfId="28283" xr:uid="{B0522646-368F-44CD-9557-0854BF8E2053}"/>
    <cellStyle name="Comma 2 4 10 3 2 4 4" xfId="7327" xr:uid="{439021B5-D15C-4F9C-9BFE-6A062FC92D91}"/>
    <cellStyle name="Comma 2 4 10 3 2 4 4 2" xfId="19210" xr:uid="{0D4F79EE-7B23-4247-AA60-52C686908D90}"/>
    <cellStyle name="Comma 2 4 10 3 2 4 4 2 2" xfId="43163" xr:uid="{C7978257-A2E2-498A-9F31-4A346C40827A}"/>
    <cellStyle name="Comma 2 4 10 3 2 4 4 3" xfId="31292" xr:uid="{5417848E-A815-49FA-ADF7-B418760AFF57}"/>
    <cellStyle name="Comma 2 4 10 3 2 4 5" xfId="13275" xr:uid="{60A895A4-B660-4A87-B16F-D05BE362D1D1}"/>
    <cellStyle name="Comma 2 4 10 3 2 4 5 2" xfId="37229" xr:uid="{40F15C4A-06A3-4874-B07E-39B2E3465EB3}"/>
    <cellStyle name="Comma 2 4 10 3 2 4 6" xfId="25335" xr:uid="{8BE86152-6C3E-433F-B198-95700EED2519}"/>
    <cellStyle name="Comma 2 4 10 3 2 5" xfId="2019" xr:uid="{30A6E2D5-37ED-4477-9FD1-70B2D1337735}"/>
    <cellStyle name="Comma 2 4 10 3 2 5 2" xfId="5009" xr:uid="{5DCBF155-400A-4420-9880-282A25960131}"/>
    <cellStyle name="Comma 2 4 10 3 2 5 2 2" xfId="10991" xr:uid="{6C4A0394-62B2-4546-8B4F-DFDB1661785B}"/>
    <cellStyle name="Comma 2 4 10 3 2 5 2 2 2" xfId="22866" xr:uid="{3290BC06-CF32-44B6-B2C7-952ADB61263B}"/>
    <cellStyle name="Comma 2 4 10 3 2 5 2 2 2 2" xfId="46819" xr:uid="{0326F53E-F971-432A-B606-E64512EAC854}"/>
    <cellStyle name="Comma 2 4 10 3 2 5 2 2 3" xfId="34955" xr:uid="{F698B45B-D5D2-4281-95D8-5288E4003F65}"/>
    <cellStyle name="Comma 2 4 10 3 2 5 2 3" xfId="16930" xr:uid="{7F988990-2405-4E3A-B34A-A7E0F4DCB2F6}"/>
    <cellStyle name="Comma 2 4 10 3 2 5 2 3 2" xfId="40884" xr:uid="{98061EA7-D0F9-48AA-9D1B-CB1B76C14D4C}"/>
    <cellStyle name="Comma 2 4 10 3 2 5 2 4" xfId="28997" xr:uid="{EA221854-A87B-4217-8E93-CA5A1B1722BD}"/>
    <cellStyle name="Comma 2 4 10 3 2 5 3" xfId="8041" xr:uid="{8CDDF901-4101-4988-B250-D0E36D913FEB}"/>
    <cellStyle name="Comma 2 4 10 3 2 5 3 2" xfId="19924" xr:uid="{9BA1BEFA-42E5-422D-B571-1E2B6E73BAF9}"/>
    <cellStyle name="Comma 2 4 10 3 2 5 3 2 2" xfId="43877" xr:uid="{2EA5EE7C-B6B1-4C18-ABD1-802E00C2A686}"/>
    <cellStyle name="Comma 2 4 10 3 2 5 3 3" xfId="32006" xr:uid="{AF7DAAAE-5EA5-4D4A-8E83-37EDB6A80CFB}"/>
    <cellStyle name="Comma 2 4 10 3 2 5 4" xfId="13989" xr:uid="{ACFC9D55-D25A-442D-8578-E09EE5AF3B15}"/>
    <cellStyle name="Comma 2 4 10 3 2 5 4 2" xfId="37943" xr:uid="{E437B0F3-1A82-413F-B88B-98768A195064}"/>
    <cellStyle name="Comma 2 4 10 3 2 5 5" xfId="26049" xr:uid="{2E7CEDCC-22E8-445F-B7D7-737162944BE4}"/>
    <cellStyle name="Comma 2 4 10 3 2 6" xfId="3579" xr:uid="{0F7BEDA9-86FB-426B-9579-7615D07A8EB0}"/>
    <cellStyle name="Comma 2 4 10 3 2 6 2" xfId="9561" xr:uid="{4AA57C05-01C0-47BA-8D16-75F15DB8F59B}"/>
    <cellStyle name="Comma 2 4 10 3 2 6 2 2" xfId="21436" xr:uid="{A60F29E1-7550-4159-B112-74D029B33BAF}"/>
    <cellStyle name="Comma 2 4 10 3 2 6 2 2 2" xfId="45389" xr:uid="{09F1F410-DFD5-4AAB-BDA2-A773B4A6EED5}"/>
    <cellStyle name="Comma 2 4 10 3 2 6 2 3" xfId="33525" xr:uid="{21246F6B-0610-4A84-8F32-498951DB3634}"/>
    <cellStyle name="Comma 2 4 10 3 2 6 3" xfId="15500" xr:uid="{2E7772DA-5010-499B-9BB6-F72A68B32285}"/>
    <cellStyle name="Comma 2 4 10 3 2 6 3 2" xfId="39454" xr:uid="{336D3458-B27B-4517-913A-A76488A53F5C}"/>
    <cellStyle name="Comma 2 4 10 3 2 6 4" xfId="27567" xr:uid="{BAA58778-12A7-4099-8FD4-73295685DB19}"/>
    <cellStyle name="Comma 2 4 10 3 2 7" xfId="6607" xr:uid="{527E174B-699A-4C65-8643-DE4F91670ECD}"/>
    <cellStyle name="Comma 2 4 10 3 2 7 2" xfId="18494" xr:uid="{570C3C8D-4943-4E38-ABD0-2ABAC4683DAB}"/>
    <cellStyle name="Comma 2 4 10 3 2 7 2 2" xfId="42447" xr:uid="{794F9FFE-34BA-4070-A8B1-0DBAF42842BC}"/>
    <cellStyle name="Comma 2 4 10 3 2 7 3" xfId="30575" xr:uid="{EB1E2E4B-C949-48C9-B795-47503023CB55}"/>
    <cellStyle name="Comma 2 4 10 3 2 8" xfId="12559" xr:uid="{4B1888C8-6019-4C22-93D7-B8C44F475EE0}"/>
    <cellStyle name="Comma 2 4 10 3 2 8 2" xfId="36513" xr:uid="{793C7E52-61BD-448A-A131-2D0516E13600}"/>
    <cellStyle name="Comma 2 4 10 3 2 9" xfId="24623" xr:uid="{CEC11FB6-0C7A-4193-AF83-CF8C04A6BB12}"/>
    <cellStyle name="Comma 2 4 10 3 3" xfId="649" xr:uid="{2209DF47-A0D7-470A-90E4-EEDA1516736D}"/>
    <cellStyle name="Comma 2 4 10 3 3 2" xfId="1013" xr:uid="{DCF45FF2-E559-4068-B32B-A66349F99A88}"/>
    <cellStyle name="Comma 2 4 10 3 3 2 2" xfId="1726" xr:uid="{BBDE0438-2089-4070-A49F-7B1865498CEF}"/>
    <cellStyle name="Comma 2 4 10 3 3 2 2 2" xfId="3154" xr:uid="{2306B046-EE42-486C-AE04-622E53B380FE}"/>
    <cellStyle name="Comma 2 4 10 3 3 2 2 2 2" xfId="6144" xr:uid="{E536CC7D-39D0-4BF0-B394-A1843D82947A}"/>
    <cellStyle name="Comma 2 4 10 3 3 2 2 2 2 2" xfId="12126" xr:uid="{27FE2676-6F41-41A3-B00E-1B7FD6AF6CCA}"/>
    <cellStyle name="Comma 2 4 10 3 3 2 2 2 2 2 2" xfId="24001" xr:uid="{32E48192-CFE7-4CB7-9E7A-81D62515F0A7}"/>
    <cellStyle name="Comma 2 4 10 3 3 2 2 2 2 2 2 2" xfId="47954" xr:uid="{CB8CA729-2BBE-4230-BF3F-F78E755D1BC2}"/>
    <cellStyle name="Comma 2 4 10 3 3 2 2 2 2 2 3" xfId="36090" xr:uid="{6116ED86-1DEA-4612-8FA4-5DD05FFA76A7}"/>
    <cellStyle name="Comma 2 4 10 3 3 2 2 2 2 3" xfId="18065" xr:uid="{CCE6405B-EACB-490F-AAAE-1B604E161AB0}"/>
    <cellStyle name="Comma 2 4 10 3 3 2 2 2 2 3 2" xfId="42019" xr:uid="{58E35B6A-92CE-488C-B203-D52D9A566FA6}"/>
    <cellStyle name="Comma 2 4 10 3 3 2 2 2 2 4" xfId="30132" xr:uid="{AC18F139-148D-4F03-8FDC-B3E8D7A61518}"/>
    <cellStyle name="Comma 2 4 10 3 3 2 2 2 3" xfId="9176" xr:uid="{711EE098-E003-4467-A539-D000D2DB6A56}"/>
    <cellStyle name="Comma 2 4 10 3 3 2 2 2 3 2" xfId="21059" xr:uid="{C0E2C72F-4A40-4C37-ABAB-B7AEC09FBCD6}"/>
    <cellStyle name="Comma 2 4 10 3 3 2 2 2 3 2 2" xfId="45012" xr:uid="{0DC1AC02-F200-475B-819B-6B37688D1C19}"/>
    <cellStyle name="Comma 2 4 10 3 3 2 2 2 3 3" xfId="33141" xr:uid="{E9DE3531-3D1B-4FB7-8525-D18354FCCF4C}"/>
    <cellStyle name="Comma 2 4 10 3 3 2 2 2 4" xfId="15124" xr:uid="{507A0C21-6F4F-4D3F-83F1-EEF7F18307E0}"/>
    <cellStyle name="Comma 2 4 10 3 3 2 2 2 4 2" xfId="39078" xr:uid="{9BECAD6E-5C5C-43E0-9670-0DDA30A4D506}"/>
    <cellStyle name="Comma 2 4 10 3 3 2 2 2 5" xfId="27184" xr:uid="{820530BB-96EA-4EA8-B2A6-DB4CA6CBBEE0}"/>
    <cellStyle name="Comma 2 4 10 3 3 2 2 3" xfId="4716" xr:uid="{43A4F55C-C71D-4597-B676-86B5896BD233}"/>
    <cellStyle name="Comma 2 4 10 3 3 2 2 3 2" xfId="10698" xr:uid="{72027621-F626-4B65-BDE7-1972586E37EB}"/>
    <cellStyle name="Comma 2 4 10 3 3 2 2 3 2 2" xfId="22573" xr:uid="{E2D2625B-5FDD-4380-B363-0C8344CCE0DA}"/>
    <cellStyle name="Comma 2 4 10 3 3 2 2 3 2 2 2" xfId="46526" xr:uid="{24281C79-BDAE-47E6-BA2D-543228F604A7}"/>
    <cellStyle name="Comma 2 4 10 3 3 2 2 3 2 3" xfId="34662" xr:uid="{BE7ECDB2-C3FE-4555-A4F9-392EDD2EE42B}"/>
    <cellStyle name="Comma 2 4 10 3 3 2 2 3 3" xfId="16637" xr:uid="{DE08DC92-8ABB-4E4A-9CA7-A8A64733F024}"/>
    <cellStyle name="Comma 2 4 10 3 3 2 2 3 3 2" xfId="40591" xr:uid="{D802113F-1281-4F14-BB06-40C795E0E898}"/>
    <cellStyle name="Comma 2 4 10 3 3 2 2 3 4" xfId="28704" xr:uid="{E419CB1E-F3C6-4B10-A7B7-62FFEE18784D}"/>
    <cellStyle name="Comma 2 4 10 3 3 2 2 4" xfId="7748" xr:uid="{E81F9ACF-DF68-459B-A578-D1BFF03F7C6E}"/>
    <cellStyle name="Comma 2 4 10 3 3 2 2 4 2" xfId="19631" xr:uid="{C9B6558A-5934-4F4A-BA14-43FEBDF6C14B}"/>
    <cellStyle name="Comma 2 4 10 3 3 2 2 4 2 2" xfId="43584" xr:uid="{5F6FB02D-A875-423C-A291-F4296CB2502B}"/>
    <cellStyle name="Comma 2 4 10 3 3 2 2 4 3" xfId="31713" xr:uid="{D51EA8C5-1683-47CE-BF1C-C3FA253CBB3B}"/>
    <cellStyle name="Comma 2 4 10 3 3 2 2 5" xfId="13696" xr:uid="{8580E1AC-98FE-43D4-8ADA-5ED2632785E1}"/>
    <cellStyle name="Comma 2 4 10 3 3 2 2 5 2" xfId="37650" xr:uid="{B6181868-02AD-4537-B41B-1A8513EF22CA}"/>
    <cellStyle name="Comma 2 4 10 3 3 2 2 6" xfId="25756" xr:uid="{A094271E-EA8C-4679-93BE-18915FF6C7F9}"/>
    <cellStyle name="Comma 2 4 10 3 3 2 3" xfId="2440" xr:uid="{A4F88759-1DBA-4C9D-B999-F5636BE36884}"/>
    <cellStyle name="Comma 2 4 10 3 3 2 3 2" xfId="5430" xr:uid="{41FF691A-3E4F-4A2E-8F19-2CC2CC65E363}"/>
    <cellStyle name="Comma 2 4 10 3 3 2 3 2 2" xfId="11412" xr:uid="{CC2BBAF8-DDB7-4B8B-9151-F35DBB365C6D}"/>
    <cellStyle name="Comma 2 4 10 3 3 2 3 2 2 2" xfId="23287" xr:uid="{317A4AF9-7DD3-478C-A5A7-53275C1DCD20}"/>
    <cellStyle name="Comma 2 4 10 3 3 2 3 2 2 2 2" xfId="47240" xr:uid="{44B1E824-8A37-4C65-9D89-1CD0ACAE9B95}"/>
    <cellStyle name="Comma 2 4 10 3 3 2 3 2 2 3" xfId="35376" xr:uid="{35944BFB-663C-4FEA-92A6-A891EEF3E644}"/>
    <cellStyle name="Comma 2 4 10 3 3 2 3 2 3" xfId="17351" xr:uid="{4F99EB75-CDE9-47C4-ACB5-AFB99724670B}"/>
    <cellStyle name="Comma 2 4 10 3 3 2 3 2 3 2" xfId="41305" xr:uid="{DD834465-5A2D-4052-8702-528BD72209AC}"/>
    <cellStyle name="Comma 2 4 10 3 3 2 3 2 4" xfId="29418" xr:uid="{C348EA47-61C2-4D71-ABB5-E94A52024638}"/>
    <cellStyle name="Comma 2 4 10 3 3 2 3 3" xfId="8462" xr:uid="{53B74F2E-85BF-4F62-8D31-57450337D310}"/>
    <cellStyle name="Comma 2 4 10 3 3 2 3 3 2" xfId="20345" xr:uid="{E96BFA50-B61F-49B9-9119-CDCF352E08A1}"/>
    <cellStyle name="Comma 2 4 10 3 3 2 3 3 2 2" xfId="44298" xr:uid="{9157DCA4-D003-4C1C-9D42-024BD56A529C}"/>
    <cellStyle name="Comma 2 4 10 3 3 2 3 3 3" xfId="32427" xr:uid="{1ACB51D8-F405-428D-A906-CF8B239840B0}"/>
    <cellStyle name="Comma 2 4 10 3 3 2 3 4" xfId="14410" xr:uid="{1C4E21BC-3C01-4011-A446-5F4E53F5EC12}"/>
    <cellStyle name="Comma 2 4 10 3 3 2 3 4 2" xfId="38364" xr:uid="{E0275A2C-5134-4ADB-9B00-D9905A2CF78A}"/>
    <cellStyle name="Comma 2 4 10 3 3 2 3 5" xfId="26470" xr:uid="{2027C2CD-1299-4D97-9844-7243BA175B34}"/>
    <cellStyle name="Comma 2 4 10 3 3 2 4" xfId="4002" xr:uid="{5457B7B1-77B1-4A54-B588-BDF1A23D53F9}"/>
    <cellStyle name="Comma 2 4 10 3 3 2 4 2" xfId="9984" xr:uid="{F4FDBF36-7D3E-43FE-89C0-DF544AA3887F}"/>
    <cellStyle name="Comma 2 4 10 3 3 2 4 2 2" xfId="21859" xr:uid="{1187B85B-3826-45FF-801B-E0EA42AD4D29}"/>
    <cellStyle name="Comma 2 4 10 3 3 2 4 2 2 2" xfId="45812" xr:uid="{581CA31F-0C19-4B01-8FB9-1E5E2D9469B3}"/>
    <cellStyle name="Comma 2 4 10 3 3 2 4 2 3" xfId="33948" xr:uid="{E05F3B4C-9547-42E0-AED7-2C9839AE52B7}"/>
    <cellStyle name="Comma 2 4 10 3 3 2 4 3" xfId="15923" xr:uid="{B36AC9EC-62BE-4A3A-BC33-452ADB003718}"/>
    <cellStyle name="Comma 2 4 10 3 3 2 4 3 2" xfId="39877" xr:uid="{C200AE7E-4895-4595-92B2-897219CC6F36}"/>
    <cellStyle name="Comma 2 4 10 3 3 2 4 4" xfId="27990" xr:uid="{0B1F1FFA-6176-45E9-AC99-1A4D2FE5120D}"/>
    <cellStyle name="Comma 2 4 10 3 3 2 5" xfId="7034" xr:uid="{A7E6DECD-BEB5-460E-AD44-ECCA748C6FC6}"/>
    <cellStyle name="Comma 2 4 10 3 3 2 5 2" xfId="18917" xr:uid="{1BF570EE-FDFA-41EF-BFE0-D5059AFCAE5C}"/>
    <cellStyle name="Comma 2 4 10 3 3 2 5 2 2" xfId="42870" xr:uid="{D092234D-172F-41CE-AC29-1A11C50FF032}"/>
    <cellStyle name="Comma 2 4 10 3 3 2 5 3" xfId="30999" xr:uid="{0743A35E-51C7-43F3-8308-4F4FDC6FC9F6}"/>
    <cellStyle name="Comma 2 4 10 3 3 2 6" xfId="12982" xr:uid="{EBFAD0F8-84A5-428B-AFF5-CD82708EEE57}"/>
    <cellStyle name="Comma 2 4 10 3 3 2 6 2" xfId="36936" xr:uid="{80B9B2BB-913C-4C55-B327-8F6AD06DEF32}"/>
    <cellStyle name="Comma 2 4 10 3 3 2 7" xfId="25043" xr:uid="{2F68E460-09BF-41F8-BBAD-B425046F4A24}"/>
    <cellStyle name="Comma 2 4 10 3 3 3" xfId="1384" xr:uid="{C7D0DCE6-10BF-4831-8F0A-9DBD16557C1E}"/>
    <cellStyle name="Comma 2 4 10 3 3 3 2" xfId="2812" xr:uid="{779B953C-2DB0-4D45-B15F-3B861A2603E0}"/>
    <cellStyle name="Comma 2 4 10 3 3 3 2 2" xfId="5802" xr:uid="{3B0F21CA-0758-4EC7-B5E9-A69195145E6D}"/>
    <cellStyle name="Comma 2 4 10 3 3 3 2 2 2" xfId="11784" xr:uid="{C1CB84D7-8613-430A-B5B9-3E8450DD29FF}"/>
    <cellStyle name="Comma 2 4 10 3 3 3 2 2 2 2" xfId="23659" xr:uid="{97BF84C1-7049-4356-B611-51D2E5180CF3}"/>
    <cellStyle name="Comma 2 4 10 3 3 3 2 2 2 2 2" xfId="47612" xr:uid="{FCE875B7-C1DF-4412-AB11-AD4AF59D8C27}"/>
    <cellStyle name="Comma 2 4 10 3 3 3 2 2 2 3" xfId="35748" xr:uid="{062197CD-8E01-4FA4-9ED7-8801B4E6F188}"/>
    <cellStyle name="Comma 2 4 10 3 3 3 2 2 3" xfId="17723" xr:uid="{7890568B-2D97-436E-8B93-8359D9C3E596}"/>
    <cellStyle name="Comma 2 4 10 3 3 3 2 2 3 2" xfId="41677" xr:uid="{961617A9-477A-445E-8631-43D89C4B953A}"/>
    <cellStyle name="Comma 2 4 10 3 3 3 2 2 4" xfId="29790" xr:uid="{CF677DCA-9C59-4232-ACCD-C0631E29B3A4}"/>
    <cellStyle name="Comma 2 4 10 3 3 3 2 3" xfId="8834" xr:uid="{254696BF-63D8-42D1-9C33-925561A39615}"/>
    <cellStyle name="Comma 2 4 10 3 3 3 2 3 2" xfId="20717" xr:uid="{837F97C3-DB43-427E-8A0A-EFB139FB2D6A}"/>
    <cellStyle name="Comma 2 4 10 3 3 3 2 3 2 2" xfId="44670" xr:uid="{FDBB6316-F639-40FD-AE92-91DC46826CB8}"/>
    <cellStyle name="Comma 2 4 10 3 3 3 2 3 3" xfId="32799" xr:uid="{B1ED0BC1-75C0-4A23-9306-538C747B27A2}"/>
    <cellStyle name="Comma 2 4 10 3 3 3 2 4" xfId="14782" xr:uid="{CFF1B356-CECA-4345-97BE-8F11C19D0BAA}"/>
    <cellStyle name="Comma 2 4 10 3 3 3 2 4 2" xfId="38736" xr:uid="{C62179B3-DE29-4570-8878-A52E9228F76B}"/>
    <cellStyle name="Comma 2 4 10 3 3 3 2 5" xfId="26842" xr:uid="{CA3B4429-03AA-42A8-A735-CEC2F3A84206}"/>
    <cellStyle name="Comma 2 4 10 3 3 3 3" xfId="4374" xr:uid="{BE377CA8-68A3-484A-85D2-D16DE7452594}"/>
    <cellStyle name="Comma 2 4 10 3 3 3 3 2" xfId="10356" xr:uid="{AAD36ACB-4733-47EC-A7B9-B4A4D2F85E81}"/>
    <cellStyle name="Comma 2 4 10 3 3 3 3 2 2" xfId="22231" xr:uid="{B36A7B24-56BA-49CE-98AA-EA7D9B61C169}"/>
    <cellStyle name="Comma 2 4 10 3 3 3 3 2 2 2" xfId="46184" xr:uid="{4D9D044F-3BB0-4BAC-9700-ACA96DA4EEDE}"/>
    <cellStyle name="Comma 2 4 10 3 3 3 3 2 3" xfId="34320" xr:uid="{9CB98DF3-B657-4F44-8D3C-69517FF99136}"/>
    <cellStyle name="Comma 2 4 10 3 3 3 3 3" xfId="16295" xr:uid="{5D3C30B1-7C6E-4BD2-82FA-20911A82BF0A}"/>
    <cellStyle name="Comma 2 4 10 3 3 3 3 3 2" xfId="40249" xr:uid="{6CD02585-348C-42F6-941B-6D8538C05C48}"/>
    <cellStyle name="Comma 2 4 10 3 3 3 3 4" xfId="28362" xr:uid="{A2A49C7B-6A0A-43E1-B38A-ABB121C8E9CC}"/>
    <cellStyle name="Comma 2 4 10 3 3 3 4" xfId="7406" xr:uid="{B1B1890D-DE13-40BC-9034-ADAFC85E5134}"/>
    <cellStyle name="Comma 2 4 10 3 3 3 4 2" xfId="19289" xr:uid="{DD8580C2-8AEF-4526-BFC2-4EF8435B4B4A}"/>
    <cellStyle name="Comma 2 4 10 3 3 3 4 2 2" xfId="43242" xr:uid="{9C93F06F-DD48-46C7-AA17-685B0EE131CD}"/>
    <cellStyle name="Comma 2 4 10 3 3 3 4 3" xfId="31371" xr:uid="{C7BEF97E-A1EE-48D8-A44E-E382D73B166A}"/>
    <cellStyle name="Comma 2 4 10 3 3 3 5" xfId="13354" xr:uid="{1E2976EF-C80D-4286-80DC-26E78254991B}"/>
    <cellStyle name="Comma 2 4 10 3 3 3 5 2" xfId="37308" xr:uid="{67C9694F-4EDD-4E77-A544-657980913109}"/>
    <cellStyle name="Comma 2 4 10 3 3 3 6" xfId="25414" xr:uid="{6B5CB199-0501-4B32-AC60-C9EA4242D92D}"/>
    <cellStyle name="Comma 2 4 10 3 3 4" xfId="2098" xr:uid="{56AD5FC5-D06B-46A9-91AB-9151A3D25000}"/>
    <cellStyle name="Comma 2 4 10 3 3 4 2" xfId="5088" xr:uid="{FCEE51AC-9D4C-4204-9FD3-DC128E532B28}"/>
    <cellStyle name="Comma 2 4 10 3 3 4 2 2" xfId="11070" xr:uid="{91C328AC-7278-4971-955E-CAA2E8311C1F}"/>
    <cellStyle name="Comma 2 4 10 3 3 4 2 2 2" xfId="22945" xr:uid="{9C0C4646-4136-4D46-B827-8E38D94F93A7}"/>
    <cellStyle name="Comma 2 4 10 3 3 4 2 2 2 2" xfId="46898" xr:uid="{973E2F11-9DCB-4381-AC2E-F1C480FFD0B4}"/>
    <cellStyle name="Comma 2 4 10 3 3 4 2 2 3" xfId="35034" xr:uid="{D97E1673-AEF9-4FED-B6D8-AF2E091C5ACA}"/>
    <cellStyle name="Comma 2 4 10 3 3 4 2 3" xfId="17009" xr:uid="{917CB5B9-5C91-430A-A29B-B2A4BE27C903}"/>
    <cellStyle name="Comma 2 4 10 3 3 4 2 3 2" xfId="40963" xr:uid="{A331265B-715E-4B26-A168-66F6A644F49F}"/>
    <cellStyle name="Comma 2 4 10 3 3 4 2 4" xfId="29076" xr:uid="{1082C5EA-E692-4E4F-A3FD-407733529451}"/>
    <cellStyle name="Comma 2 4 10 3 3 4 3" xfId="8120" xr:uid="{54924F4C-A17D-414E-B988-E007CD24546B}"/>
    <cellStyle name="Comma 2 4 10 3 3 4 3 2" xfId="20003" xr:uid="{D48F5711-785F-491A-8DBF-FD738E503F85}"/>
    <cellStyle name="Comma 2 4 10 3 3 4 3 2 2" xfId="43956" xr:uid="{672D740A-7539-4158-A9B4-A13D6B82AE46}"/>
    <cellStyle name="Comma 2 4 10 3 3 4 3 3" xfId="32085" xr:uid="{7996A627-9386-4372-9211-61C7F98271FE}"/>
    <cellStyle name="Comma 2 4 10 3 3 4 4" xfId="14068" xr:uid="{AA3AECA4-9605-4268-8295-0555C21C67D8}"/>
    <cellStyle name="Comma 2 4 10 3 3 4 4 2" xfId="38022" xr:uid="{FB3AE405-79B9-4FCB-824A-C8BB5C65452F}"/>
    <cellStyle name="Comma 2 4 10 3 3 4 5" xfId="26128" xr:uid="{00F5F73A-F68C-4F45-ADB7-C79696F596CE}"/>
    <cellStyle name="Comma 2 4 10 3 3 5" xfId="3658" xr:uid="{04940620-69B3-45E0-BED9-2BE243C4092C}"/>
    <cellStyle name="Comma 2 4 10 3 3 5 2" xfId="9640" xr:uid="{6F2C2E24-FEE5-4576-B379-BF94E32A60EF}"/>
    <cellStyle name="Comma 2 4 10 3 3 5 2 2" xfId="21515" xr:uid="{8924382D-A966-4763-B610-CD8BA3F9066F}"/>
    <cellStyle name="Comma 2 4 10 3 3 5 2 2 2" xfId="45468" xr:uid="{6E2A7B7B-C81E-4239-A5FB-291ACF366BE0}"/>
    <cellStyle name="Comma 2 4 10 3 3 5 2 3" xfId="33604" xr:uid="{533A7BEA-B2F1-4753-8812-DBF6D7956E4D}"/>
    <cellStyle name="Comma 2 4 10 3 3 5 3" xfId="15579" xr:uid="{FACAA545-7307-4543-A768-8783B321AEB1}"/>
    <cellStyle name="Comma 2 4 10 3 3 5 3 2" xfId="39533" xr:uid="{2B91EAA4-46F5-45D6-AAA8-13F762894A75}"/>
    <cellStyle name="Comma 2 4 10 3 3 5 4" xfId="27646" xr:uid="{6A3E1A77-91D1-4C78-899B-173DCA3AA1A9}"/>
    <cellStyle name="Comma 2 4 10 3 3 6" xfId="6688" xr:uid="{1696DFBA-BD5D-43D9-9F84-833AE9F730B9}"/>
    <cellStyle name="Comma 2 4 10 3 3 6 2" xfId="18573" xr:uid="{EC31C45D-72B2-4E41-89B1-B099C4E1BE3E}"/>
    <cellStyle name="Comma 2 4 10 3 3 6 2 2" xfId="42526" xr:uid="{AF19176D-0C8B-42B8-A670-40BF322F6433}"/>
    <cellStyle name="Comma 2 4 10 3 3 6 3" xfId="30655" xr:uid="{6DD66708-F798-4DD8-B963-639C056AF3C7}"/>
    <cellStyle name="Comma 2 4 10 3 3 7" xfId="12638" xr:uid="{69AF7658-5010-4435-A4CA-A9162494B376}"/>
    <cellStyle name="Comma 2 4 10 3 3 7 2" xfId="36592" xr:uid="{969C4E49-2451-460F-9675-5514D20DDA69}"/>
    <cellStyle name="Comma 2 4 10 3 3 8" xfId="24702" xr:uid="{F33C1DB3-59A1-4F9D-94C7-C0AEDF677A1C}"/>
    <cellStyle name="Comma 2 4 10 3 4" xfId="857" xr:uid="{9C5041B4-C07E-47BD-ACA6-1E2E17CF43DB}"/>
    <cellStyle name="Comma 2 4 10 3 4 2" xfId="1571" xr:uid="{8AA30EE3-C1CC-4BDF-9C5B-62D968329222}"/>
    <cellStyle name="Comma 2 4 10 3 4 2 2" xfId="2999" xr:uid="{2235C7A0-CFFE-4A60-91F7-3A8B911DA02B}"/>
    <cellStyle name="Comma 2 4 10 3 4 2 2 2" xfId="5989" xr:uid="{7DF46612-9034-4C53-B4F0-B87ED632BAEC}"/>
    <cellStyle name="Comma 2 4 10 3 4 2 2 2 2" xfId="11971" xr:uid="{7D6F8608-1EFB-47EA-B4F8-0248E0B45FCC}"/>
    <cellStyle name="Comma 2 4 10 3 4 2 2 2 2 2" xfId="23846" xr:uid="{B0C2972F-E617-4ADD-B7CE-D9119B89E6E2}"/>
    <cellStyle name="Comma 2 4 10 3 4 2 2 2 2 2 2" xfId="47799" xr:uid="{41774564-D5DF-4557-A7F2-D44D68D13FE7}"/>
    <cellStyle name="Comma 2 4 10 3 4 2 2 2 2 3" xfId="35935" xr:uid="{048205D1-B3CB-4807-B1C7-5D2A1BDEB84B}"/>
    <cellStyle name="Comma 2 4 10 3 4 2 2 2 3" xfId="17910" xr:uid="{B52BBD03-F30E-4E66-96BC-C372401256DA}"/>
    <cellStyle name="Comma 2 4 10 3 4 2 2 2 3 2" xfId="41864" xr:uid="{1179677E-83FA-48F9-8074-A5B5EEE764EA}"/>
    <cellStyle name="Comma 2 4 10 3 4 2 2 2 4" xfId="29977" xr:uid="{4ECDAE2E-98F7-412C-8B2D-B7A43150474F}"/>
    <cellStyle name="Comma 2 4 10 3 4 2 2 3" xfId="9021" xr:uid="{9E14A2C5-7BD1-4831-8F69-32EF0C7B2298}"/>
    <cellStyle name="Comma 2 4 10 3 4 2 2 3 2" xfId="20904" xr:uid="{797E3E74-53C3-443C-A611-CAEBB8FCFE38}"/>
    <cellStyle name="Comma 2 4 10 3 4 2 2 3 2 2" xfId="44857" xr:uid="{D85EF485-E12C-415B-8E40-FABB8BA4E8C9}"/>
    <cellStyle name="Comma 2 4 10 3 4 2 2 3 3" xfId="32986" xr:uid="{1FA52AA5-B50D-4BFD-8BC6-EB61745616BB}"/>
    <cellStyle name="Comma 2 4 10 3 4 2 2 4" xfId="14969" xr:uid="{73BBC186-9890-4076-8506-846EEA888262}"/>
    <cellStyle name="Comma 2 4 10 3 4 2 2 4 2" xfId="38923" xr:uid="{8B4B1C38-6FE3-413E-92AA-5BEF8033DE5E}"/>
    <cellStyle name="Comma 2 4 10 3 4 2 2 5" xfId="27029" xr:uid="{FF9675EB-DFC4-4071-807B-F343A935B769}"/>
    <cellStyle name="Comma 2 4 10 3 4 2 3" xfId="4561" xr:uid="{BF1A0A01-EC7F-4D21-BEC8-2538633D5336}"/>
    <cellStyle name="Comma 2 4 10 3 4 2 3 2" xfId="10543" xr:uid="{DC528E26-5922-43AF-A112-6770B4148B2D}"/>
    <cellStyle name="Comma 2 4 10 3 4 2 3 2 2" xfId="22418" xr:uid="{7CF52CF9-735B-40A6-A666-2DCE6F19B73E}"/>
    <cellStyle name="Comma 2 4 10 3 4 2 3 2 2 2" xfId="46371" xr:uid="{563C69EE-FE6C-4CF3-B888-D14015192CE4}"/>
    <cellStyle name="Comma 2 4 10 3 4 2 3 2 3" xfId="34507" xr:uid="{788817F5-52FF-4662-9667-5A0C8F76F709}"/>
    <cellStyle name="Comma 2 4 10 3 4 2 3 3" xfId="16482" xr:uid="{57872373-9AB6-4BCB-9E9E-B25422FF64BE}"/>
    <cellStyle name="Comma 2 4 10 3 4 2 3 3 2" xfId="40436" xr:uid="{0C0B92EA-6C22-4D84-A4BB-B489351FAB8E}"/>
    <cellStyle name="Comma 2 4 10 3 4 2 3 4" xfId="28549" xr:uid="{C7957818-4083-4A6E-BEC3-7E9A696833D7}"/>
    <cellStyle name="Comma 2 4 10 3 4 2 4" xfId="7593" xr:uid="{EE56EE39-6A16-4795-B1D5-3662135FBFCD}"/>
    <cellStyle name="Comma 2 4 10 3 4 2 4 2" xfId="19476" xr:uid="{C13C115C-9779-4A9F-A7E7-421E5CB9E31E}"/>
    <cellStyle name="Comma 2 4 10 3 4 2 4 2 2" xfId="43429" xr:uid="{41197010-633B-44BB-9D16-75E143E191D0}"/>
    <cellStyle name="Comma 2 4 10 3 4 2 4 3" xfId="31558" xr:uid="{0C0F97EF-5BE7-4633-912E-601285357AC4}"/>
    <cellStyle name="Comma 2 4 10 3 4 2 5" xfId="13541" xr:uid="{DC446C95-136B-4C61-B514-DD4A845744A6}"/>
    <cellStyle name="Comma 2 4 10 3 4 2 5 2" xfId="37495" xr:uid="{A52B834D-E7F9-4A40-B732-289CBBFA0109}"/>
    <cellStyle name="Comma 2 4 10 3 4 2 6" xfId="25601" xr:uid="{14EFE307-725E-42D1-9EA5-A4AD514135C7}"/>
    <cellStyle name="Comma 2 4 10 3 4 3" xfId="2285" xr:uid="{B8E3D8E0-577B-4089-A41F-4009DA984A6E}"/>
    <cellStyle name="Comma 2 4 10 3 4 3 2" xfId="5275" xr:uid="{51DD7906-9102-410C-9669-490F183A313B}"/>
    <cellStyle name="Comma 2 4 10 3 4 3 2 2" xfId="11257" xr:uid="{8CC6FAE4-3F85-4150-8BCC-9297B81A48DF}"/>
    <cellStyle name="Comma 2 4 10 3 4 3 2 2 2" xfId="23132" xr:uid="{5CFBE7D2-165D-4E0B-9B65-CD0A965D6337}"/>
    <cellStyle name="Comma 2 4 10 3 4 3 2 2 2 2" xfId="47085" xr:uid="{4CF366C7-B319-431A-AC28-836B135976C1}"/>
    <cellStyle name="Comma 2 4 10 3 4 3 2 2 3" xfId="35221" xr:uid="{0825837E-DEEE-46D2-A103-9CDD479E368F}"/>
    <cellStyle name="Comma 2 4 10 3 4 3 2 3" xfId="17196" xr:uid="{876615E0-0098-4EBD-AFD1-9E4AA29B30A0}"/>
    <cellStyle name="Comma 2 4 10 3 4 3 2 3 2" xfId="41150" xr:uid="{C6EC4A15-E9BB-4411-926B-DD17E34EE969}"/>
    <cellStyle name="Comma 2 4 10 3 4 3 2 4" xfId="29263" xr:uid="{4E6DCBBE-2411-4841-952A-A4179ACDA89A}"/>
    <cellStyle name="Comma 2 4 10 3 4 3 3" xfId="8307" xr:uid="{E1221D32-4132-4546-8183-947B2FE621AA}"/>
    <cellStyle name="Comma 2 4 10 3 4 3 3 2" xfId="20190" xr:uid="{678D5D73-8B91-4761-A567-DA6B4254D45F}"/>
    <cellStyle name="Comma 2 4 10 3 4 3 3 2 2" xfId="44143" xr:uid="{910EAE54-F418-4E10-B326-49696470C455}"/>
    <cellStyle name="Comma 2 4 10 3 4 3 3 3" xfId="32272" xr:uid="{8D973CAF-C83E-44BC-906A-FC68474D0FF9}"/>
    <cellStyle name="Comma 2 4 10 3 4 3 4" xfId="14255" xr:uid="{C183EE9E-6C98-4830-AF3E-DABABA51AA05}"/>
    <cellStyle name="Comma 2 4 10 3 4 3 4 2" xfId="38209" xr:uid="{A94293A2-ECAB-4ED2-B46F-AB87A2E7EAB5}"/>
    <cellStyle name="Comma 2 4 10 3 4 3 5" xfId="26315" xr:uid="{4FF8C8AF-89C9-46C0-9E77-A04BFC6A81D3}"/>
    <cellStyle name="Comma 2 4 10 3 4 4" xfId="3847" xr:uid="{7864BD67-B8AB-47CF-BC54-64CEDCBF1065}"/>
    <cellStyle name="Comma 2 4 10 3 4 4 2" xfId="9829" xr:uid="{20A024DC-ADD8-4B5A-9F1F-6ABCC2B5DD6E}"/>
    <cellStyle name="Comma 2 4 10 3 4 4 2 2" xfId="21704" xr:uid="{85246104-5A6A-4ACA-9662-041C18159E2D}"/>
    <cellStyle name="Comma 2 4 10 3 4 4 2 2 2" xfId="45657" xr:uid="{EDE79655-118E-4626-8BE5-52FD5652914A}"/>
    <cellStyle name="Comma 2 4 10 3 4 4 2 3" xfId="33793" xr:uid="{1944B9FC-FA8E-4791-A0DC-DBDA9C117E47}"/>
    <cellStyle name="Comma 2 4 10 3 4 4 3" xfId="15768" xr:uid="{17BFAEF9-4E44-4C72-9945-151BAAEB1844}"/>
    <cellStyle name="Comma 2 4 10 3 4 4 3 2" xfId="39722" xr:uid="{1991E307-BE4C-4EC0-BFFF-004ADAA2482C}"/>
    <cellStyle name="Comma 2 4 10 3 4 4 4" xfId="27835" xr:uid="{CD977B9B-D6E1-4F7A-B98E-82DDAAEB5458}"/>
    <cellStyle name="Comma 2 4 10 3 4 5" xfId="6879" xr:uid="{B7E07F4C-F4ED-4DE0-8818-AE232B8F3F74}"/>
    <cellStyle name="Comma 2 4 10 3 4 5 2" xfId="18762" xr:uid="{D96802B2-3587-4827-AC94-C309A6ECCA4B}"/>
    <cellStyle name="Comma 2 4 10 3 4 5 2 2" xfId="42715" xr:uid="{F7F57B0F-E651-4EF1-A406-EF5E404DA19D}"/>
    <cellStyle name="Comma 2 4 10 3 4 5 3" xfId="30844" xr:uid="{16E21504-4AAD-48FC-87F5-FBFDC1C1B002}"/>
    <cellStyle name="Comma 2 4 10 3 4 6" xfId="12827" xr:uid="{D8C59E1D-452F-48A1-A205-1E9B952C46E1}"/>
    <cellStyle name="Comma 2 4 10 3 4 6 2" xfId="36781" xr:uid="{AD27DA82-4397-40C6-9E49-08D1A6BCC291}"/>
    <cellStyle name="Comma 2 4 10 3 4 7" xfId="24888" xr:uid="{7BE38078-DEEE-45F5-8D56-F1F3EDB53DA8}"/>
    <cellStyle name="Comma 2 4 10 3 5" xfId="1228" xr:uid="{81610339-C866-4D39-8A04-BF71B8E3DDF8}"/>
    <cellStyle name="Comma 2 4 10 3 5 2" xfId="2656" xr:uid="{8613A062-CDF5-45C3-A925-467EF0AE7B41}"/>
    <cellStyle name="Comma 2 4 10 3 5 2 2" xfId="5646" xr:uid="{E69444DF-8F53-4BE7-9183-7AE2CA2E70EA}"/>
    <cellStyle name="Comma 2 4 10 3 5 2 2 2" xfId="11628" xr:uid="{D4E03F60-5DB3-4A77-A09B-12106C3FB837}"/>
    <cellStyle name="Comma 2 4 10 3 5 2 2 2 2" xfId="23503" xr:uid="{BF52C02A-9DEA-4639-85A7-C970E2DECD7E}"/>
    <cellStyle name="Comma 2 4 10 3 5 2 2 2 2 2" xfId="47456" xr:uid="{431BE0B9-19D5-45C8-B0AA-051C893BD5B6}"/>
    <cellStyle name="Comma 2 4 10 3 5 2 2 2 3" xfId="35592" xr:uid="{27829286-43F5-499B-BF3F-5A4A8C3BF3FC}"/>
    <cellStyle name="Comma 2 4 10 3 5 2 2 3" xfId="17567" xr:uid="{EDF32DE7-31C7-4012-A2EC-3C0D29578321}"/>
    <cellStyle name="Comma 2 4 10 3 5 2 2 3 2" xfId="41521" xr:uid="{F18A9C5E-6710-4655-ADE4-5D3E148B4F66}"/>
    <cellStyle name="Comma 2 4 10 3 5 2 2 4" xfId="29634" xr:uid="{07F4395E-7271-4146-9CA5-2E9134C5008E}"/>
    <cellStyle name="Comma 2 4 10 3 5 2 3" xfId="8678" xr:uid="{0E778BC0-9E23-433C-9B29-1248029A89C0}"/>
    <cellStyle name="Comma 2 4 10 3 5 2 3 2" xfId="20561" xr:uid="{FBF7B745-4F1E-4493-B156-3BFF3BC6EF73}"/>
    <cellStyle name="Comma 2 4 10 3 5 2 3 2 2" xfId="44514" xr:uid="{019A0457-7C9F-44ED-9476-DEE1EB144A06}"/>
    <cellStyle name="Comma 2 4 10 3 5 2 3 3" xfId="32643" xr:uid="{A1C87944-5574-4774-AF15-A9E29B54077C}"/>
    <cellStyle name="Comma 2 4 10 3 5 2 4" xfId="14626" xr:uid="{DB147F9D-5090-4D9E-893F-1501BA6C6EE5}"/>
    <cellStyle name="Comma 2 4 10 3 5 2 4 2" xfId="38580" xr:uid="{0914D7F5-DFB6-4B4A-BD87-7C1B8642205A}"/>
    <cellStyle name="Comma 2 4 10 3 5 2 5" xfId="26686" xr:uid="{01F69A09-DA7D-4A06-ABAD-EAFD7879B77C}"/>
    <cellStyle name="Comma 2 4 10 3 5 3" xfId="4218" xr:uid="{BCBD54A9-D164-4D9F-A483-DCCAD61B1894}"/>
    <cellStyle name="Comma 2 4 10 3 5 3 2" xfId="10200" xr:uid="{006BED9C-C23B-4D59-96C0-E4FBE7D3B67F}"/>
    <cellStyle name="Comma 2 4 10 3 5 3 2 2" xfId="22075" xr:uid="{119A88E7-C795-4518-9158-31F355C6F243}"/>
    <cellStyle name="Comma 2 4 10 3 5 3 2 2 2" xfId="46028" xr:uid="{07389564-BB68-47E4-B958-8CE74830C905}"/>
    <cellStyle name="Comma 2 4 10 3 5 3 2 3" xfId="34164" xr:uid="{9C9173FD-54C2-4C44-BCC0-6EBD526626EC}"/>
    <cellStyle name="Comma 2 4 10 3 5 3 3" xfId="16139" xr:uid="{72B92146-E1C2-4EB1-823C-E4A9D4B289F4}"/>
    <cellStyle name="Comma 2 4 10 3 5 3 3 2" xfId="40093" xr:uid="{26B78651-0F1F-48F5-B680-973F169848D8}"/>
    <cellStyle name="Comma 2 4 10 3 5 3 4" xfId="28206" xr:uid="{8100849E-4F4E-447D-8A23-56325C59DC2C}"/>
    <cellStyle name="Comma 2 4 10 3 5 4" xfId="7250" xr:uid="{54602BEA-AF9E-45CE-B435-FAAD1961FFB8}"/>
    <cellStyle name="Comma 2 4 10 3 5 4 2" xfId="19133" xr:uid="{0D400C18-3C33-44E2-8991-8B48FED82481}"/>
    <cellStyle name="Comma 2 4 10 3 5 4 2 2" xfId="43086" xr:uid="{D6E951D4-5DF6-462F-AD99-459AE8FF9A25}"/>
    <cellStyle name="Comma 2 4 10 3 5 4 3" xfId="31215" xr:uid="{BFD026AE-D80F-40BF-BA33-02AD7553F2F4}"/>
    <cellStyle name="Comma 2 4 10 3 5 5" xfId="13198" xr:uid="{C72208EC-EDA4-428F-B468-38ABE959D869}"/>
    <cellStyle name="Comma 2 4 10 3 5 5 2" xfId="37152" xr:uid="{8ECCAA8C-93F0-46E3-A7EA-44504BE75AFB}"/>
    <cellStyle name="Comma 2 4 10 3 5 6" xfId="25258" xr:uid="{BA2CFA8B-988B-4F47-91AB-BE1FB33502B5}"/>
    <cellStyle name="Comma 2 4 10 3 6" xfId="1942" xr:uid="{D11E9DB8-D8A9-4E8B-910B-7DBCD313BB02}"/>
    <cellStyle name="Comma 2 4 10 3 6 2" xfId="4932" xr:uid="{6524D0CE-181C-4AEE-A57E-CAC69DB9FB7E}"/>
    <cellStyle name="Comma 2 4 10 3 6 2 2" xfId="10914" xr:uid="{800146E9-C2BB-463D-B7D3-5DEDE886D390}"/>
    <cellStyle name="Comma 2 4 10 3 6 2 2 2" xfId="22789" xr:uid="{E951B6C1-4F19-4C0C-9C1D-AC6C1BBF5B14}"/>
    <cellStyle name="Comma 2 4 10 3 6 2 2 2 2" xfId="46742" xr:uid="{3E003416-A9DF-40A0-92B0-2BA206CCFF26}"/>
    <cellStyle name="Comma 2 4 10 3 6 2 2 3" xfId="34878" xr:uid="{549D742A-DDB2-4601-80B1-D56BDA7087EA}"/>
    <cellStyle name="Comma 2 4 10 3 6 2 3" xfId="16853" xr:uid="{EFD643D9-8243-4B8C-89B7-656C0FC34228}"/>
    <cellStyle name="Comma 2 4 10 3 6 2 3 2" xfId="40807" xr:uid="{A9AD9630-AD8A-43FE-AAC7-08A23BAC884F}"/>
    <cellStyle name="Comma 2 4 10 3 6 2 4" xfId="28920" xr:uid="{EA91477F-933B-40EE-B9D0-C73A58AF3EDD}"/>
    <cellStyle name="Comma 2 4 10 3 6 3" xfId="7964" xr:uid="{920F2749-C0B4-42C0-9A50-92DF8C25D770}"/>
    <cellStyle name="Comma 2 4 10 3 6 3 2" xfId="19847" xr:uid="{6444CF57-CF8C-4553-A139-4F899C2217BE}"/>
    <cellStyle name="Comma 2 4 10 3 6 3 2 2" xfId="43800" xr:uid="{07ED3EF3-8BC0-4ED5-A90A-E10A0E398352}"/>
    <cellStyle name="Comma 2 4 10 3 6 3 3" xfId="31929" xr:uid="{81D7EA76-66DF-4FC5-8BA6-431BBE613D4C}"/>
    <cellStyle name="Comma 2 4 10 3 6 4" xfId="13912" xr:uid="{A0673148-6797-4F25-AB65-C403F12C1201}"/>
    <cellStyle name="Comma 2 4 10 3 6 4 2" xfId="37866" xr:uid="{A29192E0-56E8-43C5-ACCE-4F65D038D57A}"/>
    <cellStyle name="Comma 2 4 10 3 6 5" xfId="25972" xr:uid="{527EF250-6CEC-40D1-8477-52C90241EF34}"/>
    <cellStyle name="Comma 2 4 10 3 7" xfId="3499" xr:uid="{B795BE26-FC11-48D5-A80A-01D2FCBFE8D0}"/>
    <cellStyle name="Comma 2 4 10 3 7 2" xfId="9481" xr:uid="{C19A59CE-0F90-4CA4-A2CA-52661F115EC9}"/>
    <cellStyle name="Comma 2 4 10 3 7 2 2" xfId="21356" xr:uid="{7EF8B328-2D0B-4F96-B9C5-77B8892BD2A4}"/>
    <cellStyle name="Comma 2 4 10 3 7 2 2 2" xfId="45309" xr:uid="{019833B4-9783-45A7-BE77-D91A7FF450D1}"/>
    <cellStyle name="Comma 2 4 10 3 7 2 3" xfId="33445" xr:uid="{E7F00BBE-5879-47EE-822E-F2C61C2FF1DC}"/>
    <cellStyle name="Comma 2 4 10 3 7 3" xfId="15420" xr:uid="{8F753F49-9C76-4F6A-9235-511290C8CC7F}"/>
    <cellStyle name="Comma 2 4 10 3 7 3 2" xfId="39374" xr:uid="{D55E7529-842B-4688-BDF0-7FFBE2986DCA}"/>
    <cellStyle name="Comma 2 4 10 3 7 4" xfId="27487" xr:uid="{BD2413DE-68A7-4822-A6E5-471D3FAC9057}"/>
    <cellStyle name="Comma 2 4 10 3 8" xfId="6526" xr:uid="{DBA90EBF-1878-4CBA-9A7E-B6E77C1D4247}"/>
    <cellStyle name="Comma 2 4 10 3 8 2" xfId="18415" xr:uid="{A3A58CBA-4755-4EFC-AB67-DDB95D97A55B}"/>
    <cellStyle name="Comma 2 4 10 3 8 2 2" xfId="42368" xr:uid="{E694399C-2545-4E7C-A985-5FBDF1A8E0DC}"/>
    <cellStyle name="Comma 2 4 10 3 8 3" xfId="30495" xr:uid="{5D984CDD-869F-432E-A7FE-F673F5823A07}"/>
    <cellStyle name="Comma 2 4 10 3 9" xfId="12479" xr:uid="{AFBD9764-1780-42CA-90FB-216D89A99EF1}"/>
    <cellStyle name="Comma 2 4 10 3 9 2" xfId="36433" xr:uid="{1BAFA146-5E27-419F-996C-7D5EC3C81436}"/>
    <cellStyle name="Comma 2 4 10 4" xfId="30536" xr:uid="{9E3FD5F8-B566-4638-A866-CBEED71D895F}"/>
    <cellStyle name="Comma 2 4 11" xfId="12520" xr:uid="{8D142522-90D0-47A6-AE88-C4B512CD6B45}"/>
    <cellStyle name="Comma 2 4 11 2" xfId="36474" xr:uid="{7DB3C63F-4346-49F5-B90B-582808E894C7}"/>
    <cellStyle name="Comma 2 4 12" xfId="524" xr:uid="{89522FA7-EC0B-457C-9133-3BC039009B50}"/>
    <cellStyle name="Comma 2 4 12 2" xfId="24586" xr:uid="{F0C165A6-FA4E-49F4-9253-1BFB6D587EC4}"/>
    <cellStyle name="Comma 2 4 2" xfId="213" xr:uid="{9D6A93F1-091A-43C2-9CBE-EF9BE6E00C00}"/>
    <cellStyle name="Comma 2 4 2 10" xfId="24457" xr:uid="{F043803A-431A-443A-9534-13ABEF1C3A0D}"/>
    <cellStyle name="Comma 2 4 2 2" xfId="769" xr:uid="{C5E27DDB-1BE6-498D-BE14-77F40DA3882A}"/>
    <cellStyle name="Comma 2 4 2 2 2" xfId="1135" xr:uid="{C749089B-5826-4709-BE4B-0C89E6FE6376}"/>
    <cellStyle name="Comma 2 4 2 2 2 2" xfId="1849" xr:uid="{13A812D2-9BF9-44BE-A8C2-DAC6E61EBBD4}"/>
    <cellStyle name="Comma 2 4 2 2 2 2 2" xfId="3277" xr:uid="{6A68F75D-6382-4D27-BFD7-824A9D3C54F9}"/>
    <cellStyle name="Comma 2 4 2 2 2 2 2 2" xfId="6267" xr:uid="{BABC1C0C-0F1D-4C8D-8EAB-03F20B078E7B}"/>
    <cellStyle name="Comma 2 4 2 2 2 2 2 2 2" xfId="12249" xr:uid="{05F1AFFB-15EF-40FC-BA4C-FC333A92EA34}"/>
    <cellStyle name="Comma 2 4 2 2 2 2 2 2 2 2" xfId="24124" xr:uid="{E1CE2BDC-8CEC-4903-9841-4B0C2037E906}"/>
    <cellStyle name="Comma 2 4 2 2 2 2 2 2 2 2 2" xfId="48077" xr:uid="{933A781D-D155-48DA-9450-3423A3712F65}"/>
    <cellStyle name="Comma 2 4 2 2 2 2 2 2 2 3" xfId="36213" xr:uid="{52F4169A-92B1-4271-98B2-CB5F6A8E1963}"/>
    <cellStyle name="Comma 2 4 2 2 2 2 2 2 3" xfId="18188" xr:uid="{43A347AE-9268-4DCC-BE6A-6C982165B6CC}"/>
    <cellStyle name="Comma 2 4 2 2 2 2 2 2 3 2" xfId="42142" xr:uid="{8C6C1E90-8E7F-4C72-85A9-73107A47892A}"/>
    <cellStyle name="Comma 2 4 2 2 2 2 2 2 4" xfId="30255" xr:uid="{6F4A7D2F-584E-4493-9371-566B7796A684}"/>
    <cellStyle name="Comma 2 4 2 2 2 2 2 3" xfId="9299" xr:uid="{9C7ED13A-B153-45F9-A542-3E83B19DAD7D}"/>
    <cellStyle name="Comma 2 4 2 2 2 2 2 3 2" xfId="21182" xr:uid="{D7411264-0B45-4CC2-AE2C-DE907437467C}"/>
    <cellStyle name="Comma 2 4 2 2 2 2 2 3 2 2" xfId="45135" xr:uid="{291F924A-A668-47C4-A144-9CD29531A930}"/>
    <cellStyle name="Comma 2 4 2 2 2 2 2 3 3" xfId="33264" xr:uid="{16CB8518-83DF-4AF1-8A9B-DAEC1BFB80F4}"/>
    <cellStyle name="Comma 2 4 2 2 2 2 2 4" xfId="15247" xr:uid="{F6E3C188-2765-45C6-B8D6-DE8CBD943215}"/>
    <cellStyle name="Comma 2 4 2 2 2 2 2 4 2" xfId="39201" xr:uid="{348B733B-CA5F-4AD3-886A-A55C66B5754B}"/>
    <cellStyle name="Comma 2 4 2 2 2 2 2 5" xfId="27307" xr:uid="{032A0659-9502-4DAB-B108-B45E80847255}"/>
    <cellStyle name="Comma 2 4 2 2 2 2 3" xfId="4839" xr:uid="{7E9CB448-222E-4F76-BFCB-EA62A9DF3B74}"/>
    <cellStyle name="Comma 2 4 2 2 2 2 3 2" xfId="10821" xr:uid="{0FA8549D-0884-43E3-A79B-5154E20FBDBF}"/>
    <cellStyle name="Comma 2 4 2 2 2 2 3 2 2" xfId="22696" xr:uid="{138A92D8-F13E-47FC-9532-847E0C89A849}"/>
    <cellStyle name="Comma 2 4 2 2 2 2 3 2 2 2" xfId="46649" xr:uid="{A9D29361-0947-46CE-BA82-FF001C0DB839}"/>
    <cellStyle name="Comma 2 4 2 2 2 2 3 2 3" xfId="34785" xr:uid="{49ADDD32-C3C0-4ABB-8761-83F3EEDB828C}"/>
    <cellStyle name="Comma 2 4 2 2 2 2 3 3" xfId="16760" xr:uid="{4EEC20F1-CA91-45F2-8CF0-74DB713470E2}"/>
    <cellStyle name="Comma 2 4 2 2 2 2 3 3 2" xfId="40714" xr:uid="{80A28656-3273-43BE-B01E-CBC5845B70A3}"/>
    <cellStyle name="Comma 2 4 2 2 2 2 3 4" xfId="28827" xr:uid="{5C02A7EF-74DC-4B45-9C4A-FE51E7943B98}"/>
    <cellStyle name="Comma 2 4 2 2 2 2 4" xfId="7871" xr:uid="{CFDB1191-6DEC-42EA-BCD3-B650D6672BB4}"/>
    <cellStyle name="Comma 2 4 2 2 2 2 4 2" xfId="19754" xr:uid="{E6B3FA6C-5280-4B3F-AFDC-1D62E543F2AA}"/>
    <cellStyle name="Comma 2 4 2 2 2 2 4 2 2" xfId="43707" xr:uid="{8C7CBB50-A903-437E-9D48-E56703500C18}"/>
    <cellStyle name="Comma 2 4 2 2 2 2 4 3" xfId="31836" xr:uid="{897304E0-3820-4FE1-B17D-DCD03DF2D87E}"/>
    <cellStyle name="Comma 2 4 2 2 2 2 5" xfId="13819" xr:uid="{7EA70406-FA48-4781-99F0-28F4E3F35CF3}"/>
    <cellStyle name="Comma 2 4 2 2 2 2 5 2" xfId="37773" xr:uid="{E16CBB53-A37E-4998-8B91-6701815E7107}"/>
    <cellStyle name="Comma 2 4 2 2 2 2 6" xfId="25879" xr:uid="{12A167C4-2C69-462A-A2FF-2DA4189A7B96}"/>
    <cellStyle name="Comma 2 4 2 2 2 3" xfId="2563" xr:uid="{5051FF4D-A5E0-42E5-B1E7-D46892CC55BF}"/>
    <cellStyle name="Comma 2 4 2 2 2 3 2" xfId="5553" xr:uid="{4B349330-D5CB-4622-8148-1046F40FEE78}"/>
    <cellStyle name="Comma 2 4 2 2 2 3 2 2" xfId="11535" xr:uid="{61C8BB61-5BF2-472E-8293-F39B06D117A8}"/>
    <cellStyle name="Comma 2 4 2 2 2 3 2 2 2" xfId="23410" xr:uid="{7F45628F-9ED6-4802-B78E-C793AA5FB4DD}"/>
    <cellStyle name="Comma 2 4 2 2 2 3 2 2 2 2" xfId="47363" xr:uid="{6CE1B8FE-57B6-4F4A-B370-637A4D4A41EA}"/>
    <cellStyle name="Comma 2 4 2 2 2 3 2 2 3" xfId="35499" xr:uid="{03E33311-74BE-492D-8C2F-66A6B6BFF39B}"/>
    <cellStyle name="Comma 2 4 2 2 2 3 2 3" xfId="17474" xr:uid="{0242AE6C-FF0C-4060-8F57-86BBC7EEFFC1}"/>
    <cellStyle name="Comma 2 4 2 2 2 3 2 3 2" xfId="41428" xr:uid="{91CF77FB-1DA0-41C8-80F0-983796045393}"/>
    <cellStyle name="Comma 2 4 2 2 2 3 2 4" xfId="29541" xr:uid="{6E804595-A2CC-462B-B492-20CA5F27B620}"/>
    <cellStyle name="Comma 2 4 2 2 2 3 3" xfId="8585" xr:uid="{51D95E4F-F833-4658-B085-9FD4785A5CAB}"/>
    <cellStyle name="Comma 2 4 2 2 2 3 3 2" xfId="20468" xr:uid="{F35214E0-9EA8-4F36-9F6B-6C619F49EA62}"/>
    <cellStyle name="Comma 2 4 2 2 2 3 3 2 2" xfId="44421" xr:uid="{59DB8C6E-C9C7-4910-B26B-E4E9DF18EAF9}"/>
    <cellStyle name="Comma 2 4 2 2 2 3 3 3" xfId="32550" xr:uid="{796872A6-8E5C-4D86-B9BE-3361964F05C3}"/>
    <cellStyle name="Comma 2 4 2 2 2 3 4" xfId="14533" xr:uid="{269D66FC-FC95-47D7-8D37-32F68A923C03}"/>
    <cellStyle name="Comma 2 4 2 2 2 3 4 2" xfId="38487" xr:uid="{F5FFB928-17C1-4814-BE13-F4D6CB9D3FED}"/>
    <cellStyle name="Comma 2 4 2 2 2 3 5" xfId="26593" xr:uid="{4E6F585D-A2AD-41EE-B44C-9CF4042A2059}"/>
    <cellStyle name="Comma 2 4 2 2 2 4" xfId="4125" xr:uid="{6F3A1992-A163-4AB7-AE13-902A5E9A9404}"/>
    <cellStyle name="Comma 2 4 2 2 2 4 2" xfId="10107" xr:uid="{4F549682-D3CF-497B-B9F7-1AF48D2E96E9}"/>
    <cellStyle name="Comma 2 4 2 2 2 4 2 2" xfId="21982" xr:uid="{B2185734-C06C-469F-B366-7497313C8DEF}"/>
    <cellStyle name="Comma 2 4 2 2 2 4 2 2 2" xfId="45935" xr:uid="{0E3F7C9B-2F16-4357-B263-C1509ED2B755}"/>
    <cellStyle name="Comma 2 4 2 2 2 4 2 3" xfId="34071" xr:uid="{14D5BC3B-CBA0-4F5A-93F5-D8C7391CF894}"/>
    <cellStyle name="Comma 2 4 2 2 2 4 3" xfId="16046" xr:uid="{F0B7C7DA-86E5-4C31-9FEE-D121C2D0B1E0}"/>
    <cellStyle name="Comma 2 4 2 2 2 4 3 2" xfId="40000" xr:uid="{19C0B8EA-689A-47FA-BC46-41D9BC44907A}"/>
    <cellStyle name="Comma 2 4 2 2 2 4 4" xfId="28113" xr:uid="{D4CCA2CE-1467-48DB-9822-633F8B5F73AF}"/>
    <cellStyle name="Comma 2 4 2 2 2 5" xfId="7157" xr:uid="{6FCE7040-B853-4248-A9DB-96772D122F03}"/>
    <cellStyle name="Comma 2 4 2 2 2 5 2" xfId="19040" xr:uid="{664BF13C-3B2E-4681-BF91-592C68CEFD0F}"/>
    <cellStyle name="Comma 2 4 2 2 2 5 2 2" xfId="42993" xr:uid="{F5D18B21-713E-40B1-958E-E0F833E59F60}"/>
    <cellStyle name="Comma 2 4 2 2 2 5 3" xfId="31122" xr:uid="{6AEFBC93-6C44-4372-BD5F-FD290F103D03}"/>
    <cellStyle name="Comma 2 4 2 2 2 6" xfId="13105" xr:uid="{3E9070AA-FCFB-4C9D-8A6B-EB150F57B0B4}"/>
    <cellStyle name="Comma 2 4 2 2 2 6 2" xfId="37059" xr:uid="{30623783-6ACB-410C-9AB9-DE95A4D2118D}"/>
    <cellStyle name="Comma 2 4 2 2 2 7" xfId="25165" xr:uid="{67708F29-0349-412F-B306-4BA048CAED4A}"/>
    <cellStyle name="Comma 2 4 2 2 3" xfId="1507" xr:uid="{B5EC5D20-FF83-41CA-995F-B1A4A942FAA7}"/>
    <cellStyle name="Comma 2 4 2 2 3 2" xfId="2935" xr:uid="{F11DDF28-0B8E-4C35-BA4B-E5C8B9559244}"/>
    <cellStyle name="Comma 2 4 2 2 3 2 2" xfId="5925" xr:uid="{044960EC-1B87-43EB-94A8-0959D104FDD4}"/>
    <cellStyle name="Comma 2 4 2 2 3 2 2 2" xfId="11907" xr:uid="{0F2358ED-4178-4FD0-B0DD-DFAFFA7DD19F}"/>
    <cellStyle name="Comma 2 4 2 2 3 2 2 2 2" xfId="23782" xr:uid="{4586E3D6-6605-49A2-8961-A433BA2608B7}"/>
    <cellStyle name="Comma 2 4 2 2 3 2 2 2 2 2" xfId="47735" xr:uid="{F6EA1BB7-9383-4164-99E6-63C89A416800}"/>
    <cellStyle name="Comma 2 4 2 2 3 2 2 2 3" xfId="35871" xr:uid="{13CC2650-BEC1-406D-8B49-E431D511D354}"/>
    <cellStyle name="Comma 2 4 2 2 3 2 2 3" xfId="17846" xr:uid="{7202B6FD-4F40-4852-8092-ED5A09332656}"/>
    <cellStyle name="Comma 2 4 2 2 3 2 2 3 2" xfId="41800" xr:uid="{DCBF9185-C7C4-449C-BE1A-398908CAD41E}"/>
    <cellStyle name="Comma 2 4 2 2 3 2 2 4" xfId="29913" xr:uid="{829FF57F-B9AB-4AE0-8C24-10F3D0A9BB64}"/>
    <cellStyle name="Comma 2 4 2 2 3 2 3" xfId="8957" xr:uid="{3C6B90F5-6B52-4F89-B4B4-37481A3C93DF}"/>
    <cellStyle name="Comma 2 4 2 2 3 2 3 2" xfId="20840" xr:uid="{ED115577-36CF-4794-9DDA-EF0CE1AC1C61}"/>
    <cellStyle name="Comma 2 4 2 2 3 2 3 2 2" xfId="44793" xr:uid="{CAE3EFCC-1F13-4D2A-AE0A-CA8C23972DDB}"/>
    <cellStyle name="Comma 2 4 2 2 3 2 3 3" xfId="32922" xr:uid="{C55F4170-B74C-4A44-9369-40EFA72D87DC}"/>
    <cellStyle name="Comma 2 4 2 2 3 2 4" xfId="14905" xr:uid="{8E06B8C0-CFC7-41AD-9FF7-98DA3DBF1EBF}"/>
    <cellStyle name="Comma 2 4 2 2 3 2 4 2" xfId="38859" xr:uid="{C6CB609D-C69B-4877-AF85-BF17B2A8F3A9}"/>
    <cellStyle name="Comma 2 4 2 2 3 2 5" xfId="26965" xr:uid="{1C28BF89-9AD5-4C18-AF29-24AA856E2388}"/>
    <cellStyle name="Comma 2 4 2 2 3 3" xfId="4497" xr:uid="{8A6C75CD-6000-4F04-BE11-B24FF7C0F6C8}"/>
    <cellStyle name="Comma 2 4 2 2 3 3 2" xfId="10479" xr:uid="{A39E440E-DF92-4F80-9072-A2AD8074E96C}"/>
    <cellStyle name="Comma 2 4 2 2 3 3 2 2" xfId="22354" xr:uid="{0F518733-522A-48F9-ADB0-B81E8CA42177}"/>
    <cellStyle name="Comma 2 4 2 2 3 3 2 2 2" xfId="46307" xr:uid="{58D67FAD-1556-46A3-B562-A8E437992901}"/>
    <cellStyle name="Comma 2 4 2 2 3 3 2 3" xfId="34443" xr:uid="{AB4AF334-E774-4787-8017-E5552A012A47}"/>
    <cellStyle name="Comma 2 4 2 2 3 3 3" xfId="16418" xr:uid="{BF09CAD1-C228-4B16-A126-E465F0C25AB4}"/>
    <cellStyle name="Comma 2 4 2 2 3 3 3 2" xfId="40372" xr:uid="{6E0011AD-34CB-4683-B5A5-B1B6831A3608}"/>
    <cellStyle name="Comma 2 4 2 2 3 3 4" xfId="28485" xr:uid="{CF753B82-CC63-47DA-BAB2-A0ED07E0E84D}"/>
    <cellStyle name="Comma 2 4 2 2 3 4" xfId="7529" xr:uid="{18AB83B8-5FDA-4031-AA7A-12AB8B68D7EA}"/>
    <cellStyle name="Comma 2 4 2 2 3 4 2" xfId="19412" xr:uid="{614465EC-D7C2-48E8-BB12-016D1CF3369A}"/>
    <cellStyle name="Comma 2 4 2 2 3 4 2 2" xfId="43365" xr:uid="{008E1A2C-A2A2-4CE6-9524-50E2AB2644ED}"/>
    <cellStyle name="Comma 2 4 2 2 3 4 3" xfId="31494" xr:uid="{4BD43BBB-D72A-48E2-98B2-CB96AF09EBB7}"/>
    <cellStyle name="Comma 2 4 2 2 3 5" xfId="13477" xr:uid="{7B94CD0B-DAB7-4BA1-B1DD-988E0DE052E4}"/>
    <cellStyle name="Comma 2 4 2 2 3 5 2" xfId="37431" xr:uid="{CD9AE57F-DB91-4934-912D-1CE0DB2BAE63}"/>
    <cellStyle name="Comma 2 4 2 2 3 6" xfId="25537" xr:uid="{02068FA3-9026-43DC-98E0-0611122D3775}"/>
    <cellStyle name="Comma 2 4 2 2 4" xfId="2221" xr:uid="{98FD67CA-F205-43F5-9492-DB792B59762B}"/>
    <cellStyle name="Comma 2 4 2 2 4 2" xfId="5211" xr:uid="{9630B5BA-E095-4686-B8DD-EE419FA67F96}"/>
    <cellStyle name="Comma 2 4 2 2 4 2 2" xfId="11193" xr:uid="{6C5BCE9C-24A9-47A8-9267-E10C323AAF6F}"/>
    <cellStyle name="Comma 2 4 2 2 4 2 2 2" xfId="23068" xr:uid="{8225EFE2-422F-4D63-84D9-672568C0745C}"/>
    <cellStyle name="Comma 2 4 2 2 4 2 2 2 2" xfId="47021" xr:uid="{FF65C5C8-F18F-4596-9679-2E86FC0FFC1C}"/>
    <cellStyle name="Comma 2 4 2 2 4 2 2 3" xfId="35157" xr:uid="{75487E8F-3996-4422-9C49-A85BCE2CD6BF}"/>
    <cellStyle name="Comma 2 4 2 2 4 2 3" xfId="17132" xr:uid="{75DBACAE-709C-45A5-98EB-8229C8C09E47}"/>
    <cellStyle name="Comma 2 4 2 2 4 2 3 2" xfId="41086" xr:uid="{496B506C-998D-4C75-A909-CB9413B75CB0}"/>
    <cellStyle name="Comma 2 4 2 2 4 2 4" xfId="29199" xr:uid="{191D81CB-E9B9-427F-825B-90026DF677FB}"/>
    <cellStyle name="Comma 2 4 2 2 4 3" xfId="8243" xr:uid="{5BC550C4-213D-4F02-BF76-3A93F1C489CF}"/>
    <cellStyle name="Comma 2 4 2 2 4 3 2" xfId="20126" xr:uid="{73D4386E-D024-4654-97FE-8A09A6D2B919}"/>
    <cellStyle name="Comma 2 4 2 2 4 3 2 2" xfId="44079" xr:uid="{42828EF6-2BD2-4695-89B0-96D9F645A111}"/>
    <cellStyle name="Comma 2 4 2 2 4 3 3" xfId="32208" xr:uid="{D42D5B82-6459-46F6-93F1-FBBD20018826}"/>
    <cellStyle name="Comma 2 4 2 2 4 4" xfId="14191" xr:uid="{8F4437A2-0A05-4034-A12A-8215542B97DA}"/>
    <cellStyle name="Comma 2 4 2 2 4 4 2" xfId="38145" xr:uid="{921A05EE-9709-4B19-99CC-B6A3204BFCA1}"/>
    <cellStyle name="Comma 2 4 2 2 4 5" xfId="26251" xr:uid="{500BA6CE-341B-4288-B278-73B01FE49D9D}"/>
    <cellStyle name="Comma 2 4 2 2 5" xfId="3781" xr:uid="{E2383002-1AD9-475C-848D-29971640376D}"/>
    <cellStyle name="Comma 2 4 2 2 5 2" xfId="9763" xr:uid="{1A739A98-78AE-4FE0-8F17-53EE744A80B7}"/>
    <cellStyle name="Comma 2 4 2 2 5 2 2" xfId="21638" xr:uid="{B610E6BF-B6A7-45FE-9344-7C179753B337}"/>
    <cellStyle name="Comma 2 4 2 2 5 2 2 2" xfId="45591" xr:uid="{1310266A-C540-4366-B12E-C5772734C1EA}"/>
    <cellStyle name="Comma 2 4 2 2 5 2 3" xfId="33727" xr:uid="{3D96D5FB-40AA-44EA-9066-E7C00CE77D76}"/>
    <cellStyle name="Comma 2 4 2 2 5 3" xfId="15702" xr:uid="{642899B8-A592-47CA-A65A-86F2A8272543}"/>
    <cellStyle name="Comma 2 4 2 2 5 3 2" xfId="39656" xr:uid="{9492600C-A517-4C7E-B58B-442AD09300D0}"/>
    <cellStyle name="Comma 2 4 2 2 5 4" xfId="27769" xr:uid="{9B33BA5D-5464-400E-8F79-57A4E827FE27}"/>
    <cellStyle name="Comma 2 4 2 2 6" xfId="6811" xr:uid="{EB34A615-ECD5-460D-A4D2-FB9FF5C179C3}"/>
    <cellStyle name="Comma 2 4 2 2 6 2" xfId="18696" xr:uid="{D81FA6F6-0183-44DA-B1D4-340BFDD721F8}"/>
    <cellStyle name="Comma 2 4 2 2 6 2 2" xfId="42649" xr:uid="{45EEF0F0-0A6D-40D6-8FB2-951B98933C07}"/>
    <cellStyle name="Comma 2 4 2 2 6 3" xfId="30778" xr:uid="{28D7CF94-B44F-4A8E-923F-98F612AB5770}"/>
    <cellStyle name="Comma 2 4 2 2 7" xfId="12761" xr:uid="{718DFF24-823A-4ECE-B78B-11EB657BA49C}"/>
    <cellStyle name="Comma 2 4 2 2 7 2" xfId="36715" xr:uid="{8ED2769B-702A-419E-B60F-BF62B8FE7A80}"/>
    <cellStyle name="Comma 2 4 2 2 8" xfId="24822" xr:uid="{D6D4EDE9-F7FE-4CD5-A6A3-9000AA8F7A33}"/>
    <cellStyle name="Comma 2 4 2 3" xfId="976" xr:uid="{D628B092-8F69-4B89-95FF-B0D0ED9C5C12}"/>
    <cellStyle name="Comma 2 4 2 3 2" xfId="1689" xr:uid="{93B1C2F0-7674-4C89-942A-B8D9598452CF}"/>
    <cellStyle name="Comma 2 4 2 3 2 2" xfId="3117" xr:uid="{06DA7430-6446-48CE-AF3A-7EDB0524F671}"/>
    <cellStyle name="Comma 2 4 2 3 2 2 2" xfId="6107" xr:uid="{9EEBD492-9597-4D8F-A72D-EBF290CE09A8}"/>
    <cellStyle name="Comma 2 4 2 3 2 2 2 2" xfId="12089" xr:uid="{20DB9972-211A-43FA-A09A-2398FFF9088D}"/>
    <cellStyle name="Comma 2 4 2 3 2 2 2 2 2" xfId="23964" xr:uid="{E1230951-A40C-47C2-9FD3-25DDD13690E8}"/>
    <cellStyle name="Comma 2 4 2 3 2 2 2 2 2 2" xfId="47917" xr:uid="{2CC33FDA-F2E7-43F2-AFB0-0A0B640C75F3}"/>
    <cellStyle name="Comma 2 4 2 3 2 2 2 2 3" xfId="36053" xr:uid="{F471C0A4-3A23-4460-9E84-5BB375BD7A54}"/>
    <cellStyle name="Comma 2 4 2 3 2 2 2 3" xfId="18028" xr:uid="{1FD2DF9F-2F06-4352-A214-41FF1CF40815}"/>
    <cellStyle name="Comma 2 4 2 3 2 2 2 3 2" xfId="41982" xr:uid="{132AB2BB-52D8-4A59-8108-A0D245124CB6}"/>
    <cellStyle name="Comma 2 4 2 3 2 2 2 4" xfId="30095" xr:uid="{70171049-944C-489F-A9D0-38E10E915307}"/>
    <cellStyle name="Comma 2 4 2 3 2 2 3" xfId="9139" xr:uid="{BA946A0C-A0CA-4484-9700-D48D91F5171F}"/>
    <cellStyle name="Comma 2 4 2 3 2 2 3 2" xfId="21022" xr:uid="{E329D3BE-04F4-438A-8412-9D13F5E0B535}"/>
    <cellStyle name="Comma 2 4 2 3 2 2 3 2 2" xfId="44975" xr:uid="{68BEC843-2C13-429F-9B51-1E78E7759019}"/>
    <cellStyle name="Comma 2 4 2 3 2 2 3 3" xfId="33104" xr:uid="{9409AA3C-128F-470A-BC81-1740D910FCD9}"/>
    <cellStyle name="Comma 2 4 2 3 2 2 4" xfId="15087" xr:uid="{4CEB1B77-EF36-4915-85AA-1139F134D81B}"/>
    <cellStyle name="Comma 2 4 2 3 2 2 4 2" xfId="39041" xr:uid="{1058B543-1B54-4564-A45A-DBFBF0AA2641}"/>
    <cellStyle name="Comma 2 4 2 3 2 2 5" xfId="27147" xr:uid="{A878AABD-A4BF-446D-8A46-8315FDAF4F19}"/>
    <cellStyle name="Comma 2 4 2 3 2 3" xfId="4679" xr:uid="{C7B58E37-3701-4FA1-A480-340B62B67AAC}"/>
    <cellStyle name="Comma 2 4 2 3 2 3 2" xfId="10661" xr:uid="{5A3FCE0B-88F0-4D80-BAE9-533B2F8ADF30}"/>
    <cellStyle name="Comma 2 4 2 3 2 3 2 2" xfId="22536" xr:uid="{3E16F9D7-A90F-43B2-9C22-6EF291CFE116}"/>
    <cellStyle name="Comma 2 4 2 3 2 3 2 2 2" xfId="46489" xr:uid="{CB9D650E-9C36-4384-A1D0-98BBFC6A8C09}"/>
    <cellStyle name="Comma 2 4 2 3 2 3 2 3" xfId="34625" xr:uid="{F9FF023C-CCBD-44C5-BF17-C0893E83BDD8}"/>
    <cellStyle name="Comma 2 4 2 3 2 3 3" xfId="16600" xr:uid="{F146522C-F4B2-4AC1-A74A-5CBE7E1811BA}"/>
    <cellStyle name="Comma 2 4 2 3 2 3 3 2" xfId="40554" xr:uid="{9A06C763-6EBA-44D5-B2DF-84C84A57130D}"/>
    <cellStyle name="Comma 2 4 2 3 2 3 4" xfId="28667" xr:uid="{C034DC64-32A6-4C43-8BC6-9F154ECA2FCD}"/>
    <cellStyle name="Comma 2 4 2 3 2 4" xfId="7711" xr:uid="{CF514A80-3F92-4913-A0D3-413DF19E92BA}"/>
    <cellStyle name="Comma 2 4 2 3 2 4 2" xfId="19594" xr:uid="{B2C973E0-F52A-438F-8DE5-58994F750AE9}"/>
    <cellStyle name="Comma 2 4 2 3 2 4 2 2" xfId="43547" xr:uid="{95CD18DF-85D1-4FE3-87CB-170DFC075DF7}"/>
    <cellStyle name="Comma 2 4 2 3 2 4 3" xfId="31676" xr:uid="{E94205C8-A4A1-4A7B-9847-339ED0BE295D}"/>
    <cellStyle name="Comma 2 4 2 3 2 5" xfId="13659" xr:uid="{A8E5D8E8-0D5F-4B0E-949F-A83A18A45A8F}"/>
    <cellStyle name="Comma 2 4 2 3 2 5 2" xfId="37613" xr:uid="{3F4E3FF9-4215-42C3-A0C6-5E006EC2F6C9}"/>
    <cellStyle name="Comma 2 4 2 3 2 6" xfId="25719" xr:uid="{3B94905B-1D0D-4D83-8A1A-401A132FBE01}"/>
    <cellStyle name="Comma 2 4 2 3 3" xfId="2403" xr:uid="{2E9A0BCB-BEB9-4DB8-B069-CBBE366F3F9A}"/>
    <cellStyle name="Comma 2 4 2 3 3 2" xfId="5393" xr:uid="{CACEC4B1-5A4C-40BE-938D-898E88882FBF}"/>
    <cellStyle name="Comma 2 4 2 3 3 2 2" xfId="11375" xr:uid="{C89D0B04-39E2-43FF-AB27-6A78536FFFF7}"/>
    <cellStyle name="Comma 2 4 2 3 3 2 2 2" xfId="23250" xr:uid="{87890521-8AEE-4F7E-A133-4279EE84221B}"/>
    <cellStyle name="Comma 2 4 2 3 3 2 2 2 2" xfId="47203" xr:uid="{5EF77052-4E60-4D08-AB47-A1BEB0C7FF1F}"/>
    <cellStyle name="Comma 2 4 2 3 3 2 2 3" xfId="35339" xr:uid="{B1B02F37-2FEF-4A8D-9FC9-61DB9B3CD84F}"/>
    <cellStyle name="Comma 2 4 2 3 3 2 3" xfId="17314" xr:uid="{4149B737-2554-4FBB-A87B-FAC379CBC789}"/>
    <cellStyle name="Comma 2 4 2 3 3 2 3 2" xfId="41268" xr:uid="{74DC2A66-CEB8-44A3-A9B5-B7053028952C}"/>
    <cellStyle name="Comma 2 4 2 3 3 2 4" xfId="29381" xr:uid="{60174396-63B3-4484-BEB7-FB7BEB4EB57A}"/>
    <cellStyle name="Comma 2 4 2 3 3 3" xfId="8425" xr:uid="{9E58CA08-E696-4F0F-8768-F70FFC1B674C}"/>
    <cellStyle name="Comma 2 4 2 3 3 3 2" xfId="20308" xr:uid="{B575CE17-6CCE-4D57-BE90-E2BD7A203062}"/>
    <cellStyle name="Comma 2 4 2 3 3 3 2 2" xfId="44261" xr:uid="{8B0A3125-837F-44BA-B03C-4FB5A38DF535}"/>
    <cellStyle name="Comma 2 4 2 3 3 3 3" xfId="32390" xr:uid="{625A0763-2948-475A-84CE-AAE0E329BE49}"/>
    <cellStyle name="Comma 2 4 2 3 3 4" xfId="14373" xr:uid="{4DF60E8F-DCD6-4DB1-B43A-15BFAEDC9A79}"/>
    <cellStyle name="Comma 2 4 2 3 3 4 2" xfId="38327" xr:uid="{092725F5-2404-48F4-81AC-0B9C96088E27}"/>
    <cellStyle name="Comma 2 4 2 3 3 5" xfId="26433" xr:uid="{E2A94616-5496-44B4-B1F0-6CC29C4C16BE}"/>
    <cellStyle name="Comma 2 4 2 3 4" xfId="3965" xr:uid="{81CF9EC1-B5A1-410E-88EE-C89862C5DBEA}"/>
    <cellStyle name="Comma 2 4 2 3 4 2" xfId="9947" xr:uid="{18466F04-48BF-4A0F-9AE5-9DD64CA6BB10}"/>
    <cellStyle name="Comma 2 4 2 3 4 2 2" xfId="21822" xr:uid="{CF492257-5946-42F0-A208-C3B4A557E5AD}"/>
    <cellStyle name="Comma 2 4 2 3 4 2 2 2" xfId="45775" xr:uid="{5AD38897-6D74-41F0-9A3A-361909041913}"/>
    <cellStyle name="Comma 2 4 2 3 4 2 3" xfId="33911" xr:uid="{201F7559-723C-4E88-805B-43D523AB97AE}"/>
    <cellStyle name="Comma 2 4 2 3 4 3" xfId="15886" xr:uid="{F5A04034-BEC6-4725-ABCE-BA59BF0EC655}"/>
    <cellStyle name="Comma 2 4 2 3 4 3 2" xfId="39840" xr:uid="{2EBEF5F4-5BBD-43E4-97FD-169E7395D9C6}"/>
    <cellStyle name="Comma 2 4 2 3 4 4" xfId="27953" xr:uid="{739707FB-E218-4239-ABCD-C786905C1D73}"/>
    <cellStyle name="Comma 2 4 2 3 5" xfId="6997" xr:uid="{9BC674D3-580A-4205-80EE-A264A114B445}"/>
    <cellStyle name="Comma 2 4 2 3 5 2" xfId="18880" xr:uid="{86CAD16A-9993-4F0F-B9D8-998D78CE379C}"/>
    <cellStyle name="Comma 2 4 2 3 5 2 2" xfId="42833" xr:uid="{C0899512-398E-4C54-A994-492C0F02D627}"/>
    <cellStyle name="Comma 2 4 2 3 5 3" xfId="30962" xr:uid="{F1035D4F-23B3-4617-B26C-D05DB4E00F0B}"/>
    <cellStyle name="Comma 2 4 2 3 6" xfId="12945" xr:uid="{112B4F7A-C994-4FAC-B286-BBBD709159D4}"/>
    <cellStyle name="Comma 2 4 2 3 6 2" xfId="36899" xr:uid="{2D6CEB40-FBF6-47F5-BA98-6FB47913925D}"/>
    <cellStyle name="Comma 2 4 2 3 7" xfId="25006" xr:uid="{B3EB788E-3B6B-4365-97EA-A0833488039C}"/>
    <cellStyle name="Comma 2 4 2 4" xfId="1347" xr:uid="{98426036-A781-4C94-B82C-6CE4DEA33C18}"/>
    <cellStyle name="Comma 2 4 2 4 2" xfId="2775" xr:uid="{A39B43D6-A20F-4AFA-AB14-DBC5F1D556EF}"/>
    <cellStyle name="Comma 2 4 2 4 2 2" xfId="5765" xr:uid="{0A56500A-302F-4924-89F7-6D06EA2CFAF5}"/>
    <cellStyle name="Comma 2 4 2 4 2 2 2" xfId="11747" xr:uid="{F519CC4F-237D-4165-810F-DDC2A37C96D0}"/>
    <cellStyle name="Comma 2 4 2 4 2 2 2 2" xfId="23622" xr:uid="{90352E18-7D11-4B21-8C89-9C75FAF231BF}"/>
    <cellStyle name="Comma 2 4 2 4 2 2 2 2 2" xfId="47575" xr:uid="{0B0CE172-9BF0-4708-955A-E11999F8A6CA}"/>
    <cellStyle name="Comma 2 4 2 4 2 2 2 3" xfId="35711" xr:uid="{97EF37C9-36F2-43F2-A13C-F5D6B9C53744}"/>
    <cellStyle name="Comma 2 4 2 4 2 2 3" xfId="17686" xr:uid="{EA64F2CA-18B8-42B9-8CD0-0B9BB4F64F9E}"/>
    <cellStyle name="Comma 2 4 2 4 2 2 3 2" xfId="41640" xr:uid="{9241E54B-80EB-41D7-B9CA-963B39F79D23}"/>
    <cellStyle name="Comma 2 4 2 4 2 2 4" xfId="29753" xr:uid="{04EF10A4-18F9-4FE7-B163-491432BA3A88}"/>
    <cellStyle name="Comma 2 4 2 4 2 3" xfId="8797" xr:uid="{23E6A886-BBFB-4EB1-8CB7-496C4D00A55E}"/>
    <cellStyle name="Comma 2 4 2 4 2 3 2" xfId="20680" xr:uid="{447178FF-3B24-408C-89A1-4B505A5EDC8F}"/>
    <cellStyle name="Comma 2 4 2 4 2 3 2 2" xfId="44633" xr:uid="{52CE5273-5BBC-474D-ADF7-764A04BDFEEF}"/>
    <cellStyle name="Comma 2 4 2 4 2 3 3" xfId="32762" xr:uid="{593A8628-C893-40EA-A664-72B476CF3D14}"/>
    <cellStyle name="Comma 2 4 2 4 2 4" xfId="14745" xr:uid="{B696DC72-F981-4D83-A5E8-5DC0353B92E1}"/>
    <cellStyle name="Comma 2 4 2 4 2 4 2" xfId="38699" xr:uid="{051F49F9-C15E-489D-BAD8-B93C8F4D5CCF}"/>
    <cellStyle name="Comma 2 4 2 4 2 5" xfId="26805" xr:uid="{38A1E733-7371-4451-899B-D3C283E118FD}"/>
    <cellStyle name="Comma 2 4 2 4 3" xfId="4337" xr:uid="{31EBA087-1147-4329-AD46-7D5D91F5C1A1}"/>
    <cellStyle name="Comma 2 4 2 4 3 2" xfId="10319" xr:uid="{7D8D8E16-473A-44D0-A2F1-064096EF4D1F}"/>
    <cellStyle name="Comma 2 4 2 4 3 2 2" xfId="22194" xr:uid="{166D0145-D693-4900-B2DA-C4E967ADADA9}"/>
    <cellStyle name="Comma 2 4 2 4 3 2 2 2" xfId="46147" xr:uid="{A7C6D715-F4BA-414C-B4EA-35C5F4970033}"/>
    <cellStyle name="Comma 2 4 2 4 3 2 3" xfId="34283" xr:uid="{D5571223-40C8-4190-ADD0-D5ABFCC6B3E9}"/>
    <cellStyle name="Comma 2 4 2 4 3 3" xfId="16258" xr:uid="{730AFF64-97D5-4124-B8AB-6EAE277DF570}"/>
    <cellStyle name="Comma 2 4 2 4 3 3 2" xfId="40212" xr:uid="{01285962-D624-44F0-A0DC-D057A5C9FC17}"/>
    <cellStyle name="Comma 2 4 2 4 3 4" xfId="28325" xr:uid="{C1BF95B9-1A86-466F-9FCD-D51D2C584050}"/>
    <cellStyle name="Comma 2 4 2 4 4" xfId="7369" xr:uid="{32E5A635-84F8-4DFF-B367-2A1433FBA5AC}"/>
    <cellStyle name="Comma 2 4 2 4 4 2" xfId="19252" xr:uid="{01FBE533-B78E-4E8B-B97A-F630EC35066F}"/>
    <cellStyle name="Comma 2 4 2 4 4 2 2" xfId="43205" xr:uid="{AEAFEA70-AA82-4058-95EF-0CC2A31EBB6E}"/>
    <cellStyle name="Comma 2 4 2 4 4 3" xfId="31334" xr:uid="{9BC46DE4-DFB4-498A-9507-2AA1595ACC23}"/>
    <cellStyle name="Comma 2 4 2 4 5" xfId="13317" xr:uid="{BA43B8B7-72C9-487B-A353-04FCFBF018BE}"/>
    <cellStyle name="Comma 2 4 2 4 5 2" xfId="37271" xr:uid="{21B71B72-E59A-4825-B4B2-8C6B8B4606BD}"/>
    <cellStyle name="Comma 2 4 2 4 6" xfId="25377" xr:uid="{0DCCF3E3-FE53-4F50-9462-357C61AB1E52}"/>
    <cellStyle name="Comma 2 4 2 5" xfId="2061" xr:uid="{4BF047CB-0242-4F84-A9E0-631F99611B8E}"/>
    <cellStyle name="Comma 2 4 2 5 2" xfId="5051" xr:uid="{4D21CBD2-9C0C-481B-A852-59B541CD662C}"/>
    <cellStyle name="Comma 2 4 2 5 2 2" xfId="11033" xr:uid="{20F88E43-AE19-4594-B0E5-90525E407C1C}"/>
    <cellStyle name="Comma 2 4 2 5 2 2 2" xfId="22908" xr:uid="{11A5EE46-3B19-4642-A1DD-9CBAC176FBE1}"/>
    <cellStyle name="Comma 2 4 2 5 2 2 2 2" xfId="46861" xr:uid="{63781759-2E17-44EB-BFC1-7141553A86AF}"/>
    <cellStyle name="Comma 2 4 2 5 2 2 3" xfId="34997" xr:uid="{A819D8EF-528F-41DA-9C73-71C4C165133D}"/>
    <cellStyle name="Comma 2 4 2 5 2 3" xfId="16972" xr:uid="{2E10E6BA-3D0C-4A5A-91A6-5B5508A295F3}"/>
    <cellStyle name="Comma 2 4 2 5 2 3 2" xfId="40926" xr:uid="{6CF67EAF-266C-4030-BDC0-44D78128945F}"/>
    <cellStyle name="Comma 2 4 2 5 2 4" xfId="29039" xr:uid="{8BAB1101-522A-4580-AC43-120B77DAA5DB}"/>
    <cellStyle name="Comma 2 4 2 5 3" xfId="8083" xr:uid="{C8F3EB1A-E42D-41D5-B90D-58202A6C71E6}"/>
    <cellStyle name="Comma 2 4 2 5 3 2" xfId="19966" xr:uid="{6B826B7F-9A78-453E-951F-BD214FE2F06D}"/>
    <cellStyle name="Comma 2 4 2 5 3 2 2" xfId="43919" xr:uid="{4538CF56-F75F-4815-8A37-E16C22C17186}"/>
    <cellStyle name="Comma 2 4 2 5 3 3" xfId="32048" xr:uid="{93B3B06B-71DF-4028-9970-748F323D2823}"/>
    <cellStyle name="Comma 2 4 2 5 4" xfId="14031" xr:uid="{0345503E-E725-4A12-9ED6-ABAB767E03C7}"/>
    <cellStyle name="Comma 2 4 2 5 4 2" xfId="37985" xr:uid="{86B70314-D33C-4B5E-BE3D-2D7D6BC8279B}"/>
    <cellStyle name="Comma 2 4 2 5 5" xfId="26091" xr:uid="{DC82AB54-5A66-482F-84CC-5E2F20B20706}"/>
    <cellStyle name="Comma 2 4 2 6" xfId="3621" xr:uid="{4CA1D203-3324-4CCA-8500-10E1BD3B1843}"/>
    <cellStyle name="Comma 2 4 2 6 2" xfId="9603" xr:uid="{64607176-736C-40C2-A3E4-D668AF6966A4}"/>
    <cellStyle name="Comma 2 4 2 6 2 2" xfId="21478" xr:uid="{04BD5BE8-0ADE-4046-96B7-4920DFC6938D}"/>
    <cellStyle name="Comma 2 4 2 6 2 2 2" xfId="45431" xr:uid="{1023B736-F132-4668-92F0-923D0187B2C9}"/>
    <cellStyle name="Comma 2 4 2 6 2 3" xfId="33567" xr:uid="{89A73BDB-1B9C-479D-A384-A92525E11942}"/>
    <cellStyle name="Comma 2 4 2 6 3" xfId="15542" xr:uid="{C1549206-3C4C-48CE-B985-AE634F81F360}"/>
    <cellStyle name="Comma 2 4 2 6 3 2" xfId="39496" xr:uid="{4FE103BB-807E-4AD8-A429-D864B4D1D3A6}"/>
    <cellStyle name="Comma 2 4 2 6 4" xfId="27609" xr:uid="{E93CD937-4227-4AD9-A57E-17AB8361AD61}"/>
    <cellStyle name="Comma 2 4 2 7" xfId="6651" xr:uid="{4EC153CC-2A9E-4E96-87E7-D9F3342A5C25}"/>
    <cellStyle name="Comma 2 4 2 7 2" xfId="18536" xr:uid="{0196FD2B-8505-460D-ABFE-2F853C76C256}"/>
    <cellStyle name="Comma 2 4 2 7 2 2" xfId="42489" xr:uid="{6DC10F63-B3CA-4DE2-9B73-5CB900A61A06}"/>
    <cellStyle name="Comma 2 4 2 7 3" xfId="30618" xr:uid="{094513B9-E8F5-4922-BDC2-36FBC907FF79}"/>
    <cellStyle name="Comma 2 4 2 8" xfId="12601" xr:uid="{7F4BDB53-FE37-4D06-8C65-378536E0F361}"/>
    <cellStyle name="Comma 2 4 2 8 2" xfId="36555" xr:uid="{1603BC27-AD40-4F1B-907C-8FEBDEB34541}"/>
    <cellStyle name="Comma 2 4 2 9" xfId="612" xr:uid="{D31B98FC-1138-41F3-A476-048EFE717532}"/>
    <cellStyle name="Comma 2 4 2 9 2" xfId="24665" xr:uid="{F03B130D-70A4-44EA-84F2-C332A28C1328}"/>
    <cellStyle name="Comma 2 4 3" xfId="690" xr:uid="{F381124F-1BDA-4B0A-A107-EEED9ED60C72}"/>
    <cellStyle name="Comma 2 4 3 2" xfId="1055" xr:uid="{D584AD76-1E3F-42BE-8FC3-240CDA006CB9}"/>
    <cellStyle name="Comma 2 4 3 2 2" xfId="1768" xr:uid="{35100FCB-12C4-485A-A0E7-1DDB0EB6D523}"/>
    <cellStyle name="Comma 2 4 3 2 2 2" xfId="3196" xr:uid="{B583D8BE-353F-4E4C-8796-20B857FB5981}"/>
    <cellStyle name="Comma 2 4 3 2 2 2 2" xfId="6186" xr:uid="{58C06DD4-802E-4C99-9DD7-A983084B6D38}"/>
    <cellStyle name="Comma 2 4 3 2 2 2 2 2" xfId="12168" xr:uid="{4316932C-7F00-492D-A023-C1C6B7E6F6BB}"/>
    <cellStyle name="Comma 2 4 3 2 2 2 2 2 2" xfId="24043" xr:uid="{E18107C2-1D43-4498-BD51-783EB2B3792F}"/>
    <cellStyle name="Comma 2 4 3 2 2 2 2 2 2 2" xfId="47996" xr:uid="{CA62E34A-0105-4E12-9EB7-457FE01C8623}"/>
    <cellStyle name="Comma 2 4 3 2 2 2 2 2 3" xfId="36132" xr:uid="{FB406F1A-A9B8-4D98-B680-43DD5E44E16A}"/>
    <cellStyle name="Comma 2 4 3 2 2 2 2 3" xfId="18107" xr:uid="{733A8C20-298C-4102-A088-7ADF44515CA9}"/>
    <cellStyle name="Comma 2 4 3 2 2 2 2 3 2" xfId="42061" xr:uid="{9DC476AF-9A01-4B57-B36E-777AC3B48ADE}"/>
    <cellStyle name="Comma 2 4 3 2 2 2 2 4" xfId="30174" xr:uid="{D9038F14-33BB-4086-8691-577E699D74A9}"/>
    <cellStyle name="Comma 2 4 3 2 2 2 3" xfId="9218" xr:uid="{D2FBCB30-67B2-4926-91E5-240730CC64DA}"/>
    <cellStyle name="Comma 2 4 3 2 2 2 3 2" xfId="21101" xr:uid="{B170F812-AFCF-474F-AE16-EAA4280FE663}"/>
    <cellStyle name="Comma 2 4 3 2 2 2 3 2 2" xfId="45054" xr:uid="{01B6874A-3F96-481E-984A-CB7F851FA24F}"/>
    <cellStyle name="Comma 2 4 3 2 2 2 3 3" xfId="33183" xr:uid="{3535892E-A574-4742-B548-26650F2D378C}"/>
    <cellStyle name="Comma 2 4 3 2 2 2 4" xfId="15166" xr:uid="{DBCF29CD-B335-43A3-B439-2B82CBFDD5AC}"/>
    <cellStyle name="Comma 2 4 3 2 2 2 4 2" xfId="39120" xr:uid="{8F58D4E8-41AD-4F42-8BC0-ECC5C91B6D3A}"/>
    <cellStyle name="Comma 2 4 3 2 2 2 5" xfId="27226" xr:uid="{FEF5E978-5FCE-4EC9-89F7-317240587664}"/>
    <cellStyle name="Comma 2 4 3 2 2 3" xfId="4758" xr:uid="{56E7AA35-2B6D-4455-AF44-144A5C2C275F}"/>
    <cellStyle name="Comma 2 4 3 2 2 3 2" xfId="10740" xr:uid="{3E96413A-6D02-403E-BB93-E72E38F75642}"/>
    <cellStyle name="Comma 2 4 3 2 2 3 2 2" xfId="22615" xr:uid="{147076B2-8615-411D-B829-881BE5DC48ED}"/>
    <cellStyle name="Comma 2 4 3 2 2 3 2 2 2" xfId="46568" xr:uid="{4194269F-FC40-4B8C-92CA-2E23F6FD61FD}"/>
    <cellStyle name="Comma 2 4 3 2 2 3 2 3" xfId="34704" xr:uid="{7CB5A016-9F32-4F5A-A70A-01DF336931C6}"/>
    <cellStyle name="Comma 2 4 3 2 2 3 3" xfId="16679" xr:uid="{7EF8AD23-ABA8-4AA5-83F4-240EE94B28A4}"/>
    <cellStyle name="Comma 2 4 3 2 2 3 3 2" xfId="40633" xr:uid="{E96FB9C8-54F1-43AC-8983-9C80342E0A0B}"/>
    <cellStyle name="Comma 2 4 3 2 2 3 4" xfId="28746" xr:uid="{63D19631-A3B8-4DF0-931A-C81BDB757A88}"/>
    <cellStyle name="Comma 2 4 3 2 2 4" xfId="7790" xr:uid="{83576D50-015A-4F7F-A9FE-68EC3548FB98}"/>
    <cellStyle name="Comma 2 4 3 2 2 4 2" xfId="19673" xr:uid="{4EC11FC9-BD9A-4930-BE51-586A363D2265}"/>
    <cellStyle name="Comma 2 4 3 2 2 4 2 2" xfId="43626" xr:uid="{4F1F9FCD-71C6-4801-8B47-F774F0BBAF0C}"/>
    <cellStyle name="Comma 2 4 3 2 2 4 3" xfId="31755" xr:uid="{D45AFA9B-0E81-4FC1-9CA6-476D39D0A56B}"/>
    <cellStyle name="Comma 2 4 3 2 2 5" xfId="13738" xr:uid="{3FF046DA-BBE2-4A27-AA95-1A4CF7D59A16}"/>
    <cellStyle name="Comma 2 4 3 2 2 5 2" xfId="37692" xr:uid="{B45C9E46-9971-43BB-95C2-AFF2469E37B9}"/>
    <cellStyle name="Comma 2 4 3 2 2 6" xfId="25798" xr:uid="{D1B64978-4CE0-4A6E-945C-244A3BB2AA10}"/>
    <cellStyle name="Comma 2 4 3 2 3" xfId="2482" xr:uid="{F6B99247-A745-4A83-8289-31073484A9D4}"/>
    <cellStyle name="Comma 2 4 3 2 3 2" xfId="5472" xr:uid="{CCF4537F-F8E7-40B4-A2AE-3537499349F5}"/>
    <cellStyle name="Comma 2 4 3 2 3 2 2" xfId="11454" xr:uid="{6B65725C-8566-4203-9CE7-4286835A49CD}"/>
    <cellStyle name="Comma 2 4 3 2 3 2 2 2" xfId="23329" xr:uid="{D68DA62B-0E05-47F0-AFB6-C074532A98B7}"/>
    <cellStyle name="Comma 2 4 3 2 3 2 2 2 2" xfId="47282" xr:uid="{C8CEB8F3-3209-4B39-8EB5-482E58AF7243}"/>
    <cellStyle name="Comma 2 4 3 2 3 2 2 3" xfId="35418" xr:uid="{0635F61F-E1DA-4B0D-A158-A8CE881A760B}"/>
    <cellStyle name="Comma 2 4 3 2 3 2 3" xfId="17393" xr:uid="{31C1D58D-2880-4120-84A1-1F60524C4546}"/>
    <cellStyle name="Comma 2 4 3 2 3 2 3 2" xfId="41347" xr:uid="{42A822B7-8EAF-4429-8363-B6F43BA18A69}"/>
    <cellStyle name="Comma 2 4 3 2 3 2 4" xfId="29460" xr:uid="{5ADE7C82-67F8-41C7-826B-1B135067EE2A}"/>
    <cellStyle name="Comma 2 4 3 2 3 3" xfId="8504" xr:uid="{03BFB486-B37A-492B-A6E1-641CC57EF931}"/>
    <cellStyle name="Comma 2 4 3 2 3 3 2" xfId="20387" xr:uid="{60399B53-248B-4F1C-8C9A-9501849AF86E}"/>
    <cellStyle name="Comma 2 4 3 2 3 3 2 2" xfId="44340" xr:uid="{1E5498E9-E900-4768-AC5C-497DCB256B7A}"/>
    <cellStyle name="Comma 2 4 3 2 3 3 3" xfId="32469" xr:uid="{A41CBD65-80A2-42B1-810C-CE83C1A76511}"/>
    <cellStyle name="Comma 2 4 3 2 3 4" xfId="14452" xr:uid="{1245F7A6-CD4A-4DCD-9430-3EB9093A42F6}"/>
    <cellStyle name="Comma 2 4 3 2 3 4 2" xfId="38406" xr:uid="{AE685A85-6D78-4FD6-97AF-9686E92C7E18}"/>
    <cellStyle name="Comma 2 4 3 2 3 5" xfId="26512" xr:uid="{45FE835E-42EE-4524-A876-FBCC3A8C91F7}"/>
    <cellStyle name="Comma 2 4 3 2 4" xfId="4044" xr:uid="{44500852-3CDE-439F-B4DC-AC1ACE72191E}"/>
    <cellStyle name="Comma 2 4 3 2 4 2" xfId="10026" xr:uid="{78D1B9C0-485C-47F2-9CEA-6CB784007381}"/>
    <cellStyle name="Comma 2 4 3 2 4 2 2" xfId="21901" xr:uid="{F386912B-0FC3-4A74-935A-BC1884DD28DE}"/>
    <cellStyle name="Comma 2 4 3 2 4 2 2 2" xfId="45854" xr:uid="{A1164F85-BA6D-4346-ACF9-D760BC44AA43}"/>
    <cellStyle name="Comma 2 4 3 2 4 2 3" xfId="33990" xr:uid="{E1A563EE-6818-45DA-93DE-AFD4E9B310CB}"/>
    <cellStyle name="Comma 2 4 3 2 4 3" xfId="15965" xr:uid="{2EC12FAC-28AA-477A-AF55-12D7B42EDCCF}"/>
    <cellStyle name="Comma 2 4 3 2 4 3 2" xfId="39919" xr:uid="{802789D5-BBF2-4D8F-BEAB-75EDAE1E0E64}"/>
    <cellStyle name="Comma 2 4 3 2 4 4" xfId="28032" xr:uid="{EF32539C-4964-4ED1-9169-7EE89C32C95A}"/>
    <cellStyle name="Comma 2 4 3 2 5" xfId="7076" xr:uid="{1E0113FD-F68F-4577-93FC-D4BED23D9EE5}"/>
    <cellStyle name="Comma 2 4 3 2 5 2" xfId="18959" xr:uid="{42F19A2F-F5BC-4F28-A854-979F362DCD7B}"/>
    <cellStyle name="Comma 2 4 3 2 5 2 2" xfId="42912" xr:uid="{99ACD75A-CEDD-4EC4-8E70-07609B83175F}"/>
    <cellStyle name="Comma 2 4 3 2 5 3" xfId="31041" xr:uid="{2EC40086-8C81-4093-8849-98829482A00D}"/>
    <cellStyle name="Comma 2 4 3 2 6" xfId="13024" xr:uid="{EE943B9A-9328-401F-A448-A1362CA3DA47}"/>
    <cellStyle name="Comma 2 4 3 2 6 2" xfId="36978" xr:uid="{AE51AEED-B688-4C6D-8586-04B7C68CE3EB}"/>
    <cellStyle name="Comma 2 4 3 2 7" xfId="25085" xr:uid="{0615F2A4-8C36-470F-BA6A-C6A891665075}"/>
    <cellStyle name="Comma 2 4 3 3" xfId="1426" xr:uid="{CDC222A1-6D9E-4A66-9FA6-F28777602C96}"/>
    <cellStyle name="Comma 2 4 3 3 2" xfId="2854" xr:uid="{29ED8256-6214-4E4C-ABB8-C8FF7757B6D9}"/>
    <cellStyle name="Comma 2 4 3 3 2 2" xfId="5844" xr:uid="{DDD02831-0218-4218-9D85-A7A988F93E3D}"/>
    <cellStyle name="Comma 2 4 3 3 2 2 2" xfId="11826" xr:uid="{0796CDD1-A655-4CE9-AE10-967B896A3899}"/>
    <cellStyle name="Comma 2 4 3 3 2 2 2 2" xfId="23701" xr:uid="{5E978443-5C5F-4AB5-B297-E0292AE8EDF6}"/>
    <cellStyle name="Comma 2 4 3 3 2 2 2 2 2" xfId="47654" xr:uid="{4ECEBC50-CAD2-46C1-8948-B6D55576F23F}"/>
    <cellStyle name="Comma 2 4 3 3 2 2 2 3" xfId="35790" xr:uid="{FCEB1FD0-632E-4613-B2BD-8C4364C3C7BF}"/>
    <cellStyle name="Comma 2 4 3 3 2 2 3" xfId="17765" xr:uid="{60C94EDF-46EE-423A-B4BA-30FFD69480D3}"/>
    <cellStyle name="Comma 2 4 3 3 2 2 3 2" xfId="41719" xr:uid="{998F0AF6-DAB9-44F6-AFAF-207F2294B3B6}"/>
    <cellStyle name="Comma 2 4 3 3 2 2 4" xfId="29832" xr:uid="{47341271-0600-4F8F-8D85-B20603F77F87}"/>
    <cellStyle name="Comma 2 4 3 3 2 3" xfId="8876" xr:uid="{463A365B-28E9-4A35-B0DE-AD8D060FDF96}"/>
    <cellStyle name="Comma 2 4 3 3 2 3 2" xfId="20759" xr:uid="{03B928DC-C6EB-4111-95BC-9BCBC771E29D}"/>
    <cellStyle name="Comma 2 4 3 3 2 3 2 2" xfId="44712" xr:uid="{792BE846-AE6D-4406-9AC8-B5980DC2A9BB}"/>
    <cellStyle name="Comma 2 4 3 3 2 3 3" xfId="32841" xr:uid="{45038254-2B82-4709-8BC0-8CC2EC79EF2D}"/>
    <cellStyle name="Comma 2 4 3 3 2 4" xfId="14824" xr:uid="{F9EB6A61-C3B0-457F-8582-7188D659AAAA}"/>
    <cellStyle name="Comma 2 4 3 3 2 4 2" xfId="38778" xr:uid="{F2A667FC-E9F2-48D9-B552-7F83ED0684F8}"/>
    <cellStyle name="Comma 2 4 3 3 2 5" xfId="26884" xr:uid="{7529CBD3-8B94-4328-B963-58C15F04585A}"/>
    <cellStyle name="Comma 2 4 3 3 3" xfId="4416" xr:uid="{0D5BAB53-6DCA-4A45-8C31-DB0FF3E2277B}"/>
    <cellStyle name="Comma 2 4 3 3 3 2" xfId="10398" xr:uid="{13E586A7-ABF4-4489-AE09-54F10192225C}"/>
    <cellStyle name="Comma 2 4 3 3 3 2 2" xfId="22273" xr:uid="{71F926E5-7E94-47A3-A80A-5D587206DE92}"/>
    <cellStyle name="Comma 2 4 3 3 3 2 2 2" xfId="46226" xr:uid="{96AB1B05-6725-4418-92D5-6C08157C658D}"/>
    <cellStyle name="Comma 2 4 3 3 3 2 3" xfId="34362" xr:uid="{CFA4CEB6-343F-44D3-836A-CB04468FCF12}"/>
    <cellStyle name="Comma 2 4 3 3 3 3" xfId="16337" xr:uid="{740917B4-EA06-4805-A2B9-843CFF0390BB}"/>
    <cellStyle name="Comma 2 4 3 3 3 3 2" xfId="40291" xr:uid="{73085918-DD0C-42CB-AAD8-30943BB5F43C}"/>
    <cellStyle name="Comma 2 4 3 3 3 4" xfId="28404" xr:uid="{832E3A25-579B-4C58-95E3-E90DF68E2F34}"/>
    <cellStyle name="Comma 2 4 3 3 4" xfId="7448" xr:uid="{80570AF5-C453-43EB-A0FA-B79A357558A2}"/>
    <cellStyle name="Comma 2 4 3 3 4 2" xfId="19331" xr:uid="{BCC3ABBE-058F-48FB-BCA1-63F4B8896110}"/>
    <cellStyle name="Comma 2 4 3 3 4 2 2" xfId="43284" xr:uid="{B05D9DF2-5B68-47B5-8DA2-DA84ADB1A4AD}"/>
    <cellStyle name="Comma 2 4 3 3 4 3" xfId="31413" xr:uid="{CF18EAAE-FB57-4937-B02C-50D71CF7CF53}"/>
    <cellStyle name="Comma 2 4 3 3 5" xfId="13396" xr:uid="{5FF7707D-56E7-42A3-A28D-ED621D66B6D1}"/>
    <cellStyle name="Comma 2 4 3 3 5 2" xfId="37350" xr:uid="{86E4D877-A524-40E6-B13A-4F4F9AD95287}"/>
    <cellStyle name="Comma 2 4 3 3 6" xfId="25456" xr:uid="{9D3B029E-5DC5-4BCD-A542-DE6DFB2E15A2}"/>
    <cellStyle name="Comma 2 4 3 4" xfId="2140" xr:uid="{833A3E78-1D5B-4508-A45D-259248F8FA15}"/>
    <cellStyle name="Comma 2 4 3 4 2" xfId="5130" xr:uid="{E90BA019-37E8-4F99-BA8C-97620529FD26}"/>
    <cellStyle name="Comma 2 4 3 4 2 2" xfId="11112" xr:uid="{80F37DCC-F25A-48B4-88AE-F0AD0CC89E2F}"/>
    <cellStyle name="Comma 2 4 3 4 2 2 2" xfId="22987" xr:uid="{A646B197-342C-4926-8FE0-C8781F4E784A}"/>
    <cellStyle name="Comma 2 4 3 4 2 2 2 2" xfId="46940" xr:uid="{6B3B887E-3D36-4644-9479-9A0AAED1009D}"/>
    <cellStyle name="Comma 2 4 3 4 2 2 3" xfId="35076" xr:uid="{30C8B0E8-CD02-4315-BEED-A7BA0209FA5C}"/>
    <cellStyle name="Comma 2 4 3 4 2 3" xfId="17051" xr:uid="{96ED1302-4A82-48D4-8F87-BA9F0E60BC0D}"/>
    <cellStyle name="Comma 2 4 3 4 2 3 2" xfId="41005" xr:uid="{E22C0AA2-FBF4-4D22-8B9A-D3BB990CD3D7}"/>
    <cellStyle name="Comma 2 4 3 4 2 4" xfId="29118" xr:uid="{7B8B5F3A-C4CC-4EDE-94FB-54A4207B762F}"/>
    <cellStyle name="Comma 2 4 3 4 3" xfId="8162" xr:uid="{E9079AD8-3A11-4A2F-9F3A-A6976822A616}"/>
    <cellStyle name="Comma 2 4 3 4 3 2" xfId="20045" xr:uid="{77071F36-6ECD-414A-8F75-5D1FD826DBE8}"/>
    <cellStyle name="Comma 2 4 3 4 3 2 2" xfId="43998" xr:uid="{3B229918-87E7-4DE2-ADA7-D8084761B1A5}"/>
    <cellStyle name="Comma 2 4 3 4 3 3" xfId="32127" xr:uid="{980026B3-E072-4E4D-A5ED-1417B7F08D13}"/>
    <cellStyle name="Comma 2 4 3 4 4" xfId="14110" xr:uid="{34762382-03C2-46B3-9D36-042E5D52F0F7}"/>
    <cellStyle name="Comma 2 4 3 4 4 2" xfId="38064" xr:uid="{D3A6CED7-F58A-48DD-A5E4-79180CEC2C87}"/>
    <cellStyle name="Comma 2 4 3 4 5" xfId="26170" xr:uid="{E95FA39F-09AE-45F8-9390-54EEB8812A2B}"/>
    <cellStyle name="Comma 2 4 3 5" xfId="3700" xr:uid="{BA37883C-657F-4303-AFE3-43C72AFB5CA6}"/>
    <cellStyle name="Comma 2 4 3 5 2" xfId="9682" xr:uid="{130C5C90-8233-4222-A801-9E05B996B3DF}"/>
    <cellStyle name="Comma 2 4 3 5 2 2" xfId="21557" xr:uid="{5026801F-D77D-4173-91A5-BC151206E6E9}"/>
    <cellStyle name="Comma 2 4 3 5 2 2 2" xfId="45510" xr:uid="{95CA3F5E-8179-4DBF-9C91-6A80EA20605D}"/>
    <cellStyle name="Comma 2 4 3 5 2 3" xfId="33646" xr:uid="{7FA730BE-2E05-4B65-BEBA-6FEF719C5D98}"/>
    <cellStyle name="Comma 2 4 3 5 3" xfId="15621" xr:uid="{630C8EC1-46E7-4AB3-AB7C-66A0E26500C6}"/>
    <cellStyle name="Comma 2 4 3 5 3 2" xfId="39575" xr:uid="{AB37D102-D1CA-4136-823E-6219EC232266}"/>
    <cellStyle name="Comma 2 4 3 5 4" xfId="27688" xr:uid="{6F85B6EE-2C3F-4027-97C4-51F3C63B7567}"/>
    <cellStyle name="Comma 2 4 3 6" xfId="6730" xr:uid="{E3E2EE19-2688-4037-AEB9-87A042EB468D}"/>
    <cellStyle name="Comma 2 4 3 6 2" xfId="18615" xr:uid="{894CE3E2-D86E-4EB8-8803-1080BAFD1A9B}"/>
    <cellStyle name="Comma 2 4 3 6 2 2" xfId="42568" xr:uid="{B32EED6E-D40B-4C11-A330-BC92FF5B6BA0}"/>
    <cellStyle name="Comma 2 4 3 6 3" xfId="30697" xr:uid="{F4BA5D95-DCC8-4D9B-A40B-E31B37A7E976}"/>
    <cellStyle name="Comma 2 4 3 7" xfId="12680" xr:uid="{E37C797C-1EAF-4758-AFB2-885C7DE3C8CF}"/>
    <cellStyle name="Comma 2 4 3 7 2" xfId="36634" xr:uid="{C4719C87-0CC8-490F-AF87-5C7D68D7787D}"/>
    <cellStyle name="Comma 2 4 3 8" xfId="24743" xr:uid="{3E1364D1-5D99-476B-B8FE-7FF386C0A4F9}"/>
    <cellStyle name="Comma 2 4 4" xfId="895" xr:uid="{3F55D269-859D-40DA-8A12-6CCD47087A01}"/>
    <cellStyle name="Comma 2 4 4 2" xfId="1608" xr:uid="{01D54E58-F4B4-429C-83BD-F8B5CBF08F8C}"/>
    <cellStyle name="Comma 2 4 4 2 2" xfId="3036" xr:uid="{A2B6C48F-3CDE-4B88-858B-87D17DBE5E61}"/>
    <cellStyle name="Comma 2 4 4 2 2 2" xfId="6026" xr:uid="{4D1AF7D0-54EF-4049-92B0-D88F749ED065}"/>
    <cellStyle name="Comma 2 4 4 2 2 2 2" xfId="12008" xr:uid="{80931C0B-E859-4675-97BD-9CE35A94E383}"/>
    <cellStyle name="Comma 2 4 4 2 2 2 2 2" xfId="23883" xr:uid="{5D983A74-E027-42DE-BBCC-04AF3CC69582}"/>
    <cellStyle name="Comma 2 4 4 2 2 2 2 2 2" xfId="47836" xr:uid="{C377CA43-1D3C-485A-8DF2-747DD0A86603}"/>
    <cellStyle name="Comma 2 4 4 2 2 2 2 3" xfId="35972" xr:uid="{CDB8B483-C6DF-46EE-8A27-6A9AD4D7239D}"/>
    <cellStyle name="Comma 2 4 4 2 2 2 3" xfId="17947" xr:uid="{60D92504-8B17-4731-8F20-23BFD6C78D5F}"/>
    <cellStyle name="Comma 2 4 4 2 2 2 3 2" xfId="41901" xr:uid="{39CC3C86-BD2B-4EB9-A6CB-8155E09D6C7B}"/>
    <cellStyle name="Comma 2 4 4 2 2 2 4" xfId="30014" xr:uid="{2A5A6A5C-15B9-4F36-8935-4B9504CE5A16}"/>
    <cellStyle name="Comma 2 4 4 2 2 3" xfId="9058" xr:uid="{05FAB4A5-4806-49B3-B44F-0EE558F57ECE}"/>
    <cellStyle name="Comma 2 4 4 2 2 3 2" xfId="20941" xr:uid="{A1C28984-1653-4C76-8A28-20E8E8D032EC}"/>
    <cellStyle name="Comma 2 4 4 2 2 3 2 2" xfId="44894" xr:uid="{15589387-9B22-4A17-9365-C46EF8A99257}"/>
    <cellStyle name="Comma 2 4 4 2 2 3 3" xfId="33023" xr:uid="{903C32B2-7F75-4F18-B118-E1E72F1AFF9C}"/>
    <cellStyle name="Comma 2 4 4 2 2 4" xfId="15006" xr:uid="{17CE11EB-C633-4930-A186-CC4F4680FCD7}"/>
    <cellStyle name="Comma 2 4 4 2 2 4 2" xfId="38960" xr:uid="{B1AB8400-0D52-439E-A7CC-FF282636D2C6}"/>
    <cellStyle name="Comma 2 4 4 2 2 5" xfId="27066" xr:uid="{C6BC6F73-19C3-4E75-9D46-CFC2D00B80C8}"/>
    <cellStyle name="Comma 2 4 4 2 3" xfId="4598" xr:uid="{E5C2D830-0F12-44DD-BA19-E96B6950CF12}"/>
    <cellStyle name="Comma 2 4 4 2 3 2" xfId="10580" xr:uid="{6DB5963A-18F7-4065-80DD-7E815DC184DF}"/>
    <cellStyle name="Comma 2 4 4 2 3 2 2" xfId="22455" xr:uid="{B8D8BCB5-08FF-4DA3-99EE-C9C829556B40}"/>
    <cellStyle name="Comma 2 4 4 2 3 2 2 2" xfId="46408" xr:uid="{E677F350-8BB9-48FF-AA89-0FDE449C9C7C}"/>
    <cellStyle name="Comma 2 4 4 2 3 2 3" xfId="34544" xr:uid="{EB3AE382-CF1A-49B5-BA6A-0EA28AE9AFB4}"/>
    <cellStyle name="Comma 2 4 4 2 3 3" xfId="16519" xr:uid="{B013FCCF-ABB5-4843-A09B-9413AF859E57}"/>
    <cellStyle name="Comma 2 4 4 2 3 3 2" xfId="40473" xr:uid="{31E09E3C-F927-4026-B0C8-DE5973EBE2CC}"/>
    <cellStyle name="Comma 2 4 4 2 3 4" xfId="28586" xr:uid="{F62F4397-BF43-4785-839A-DBB8FCBB400C}"/>
    <cellStyle name="Comma 2 4 4 2 4" xfId="7630" xr:uid="{C1619CFE-EBF8-4188-9192-33C443F1193A}"/>
    <cellStyle name="Comma 2 4 4 2 4 2" xfId="19513" xr:uid="{CA05C053-3D16-4D08-B2CA-4C30540B8861}"/>
    <cellStyle name="Comma 2 4 4 2 4 2 2" xfId="43466" xr:uid="{4CEE85C4-B8A9-4828-8AD7-0B37B5D3F2BF}"/>
    <cellStyle name="Comma 2 4 4 2 4 3" xfId="31595" xr:uid="{A355FCF4-7787-4F2A-B97F-90FCF15F66D3}"/>
    <cellStyle name="Comma 2 4 4 2 5" xfId="13578" xr:uid="{E8BE0EE8-E713-4FB1-BB65-A03F547369B8}"/>
    <cellStyle name="Comma 2 4 4 2 5 2" xfId="37532" xr:uid="{7445F0EA-7095-4AEC-80A2-268B83AB69B9}"/>
    <cellStyle name="Comma 2 4 4 2 6" xfId="25638" xr:uid="{15551BB8-DCFC-4A5D-9AB8-930127441474}"/>
    <cellStyle name="Comma 2 4 4 3" xfId="2322" xr:uid="{F5CD0457-47A8-45D0-8CE7-E56CA883C0E4}"/>
    <cellStyle name="Comma 2 4 4 3 2" xfId="5312" xr:uid="{6564EFB3-E613-465B-89C7-E38604AA2D53}"/>
    <cellStyle name="Comma 2 4 4 3 2 2" xfId="11294" xr:uid="{19CCB773-75CA-4EC9-9EBE-AC3D46B2D6C2}"/>
    <cellStyle name="Comma 2 4 4 3 2 2 2" xfId="23169" xr:uid="{79760F92-367F-4502-8973-5331BCE7338E}"/>
    <cellStyle name="Comma 2 4 4 3 2 2 2 2" xfId="47122" xr:uid="{BD968741-DDB3-470A-850E-B8EBC282EDB8}"/>
    <cellStyle name="Comma 2 4 4 3 2 2 3" xfId="35258" xr:uid="{43DFD843-7B7D-4EE0-9208-706C1510753B}"/>
    <cellStyle name="Comma 2 4 4 3 2 3" xfId="17233" xr:uid="{A8B38F2C-4956-4B5E-81DD-0E7F1CCD1CAB}"/>
    <cellStyle name="Comma 2 4 4 3 2 3 2" xfId="41187" xr:uid="{07E73B97-7BED-49F2-8973-2E0D5B1CB28E}"/>
    <cellStyle name="Comma 2 4 4 3 2 4" xfId="29300" xr:uid="{E71B68B5-9DD1-44CE-8D4F-93C46C97B184}"/>
    <cellStyle name="Comma 2 4 4 3 3" xfId="8344" xr:uid="{633A7ABE-B8B4-46B2-AF1F-9A8BE664ADE5}"/>
    <cellStyle name="Comma 2 4 4 3 3 2" xfId="20227" xr:uid="{00585862-4F39-44D7-9AAA-DBF8E7E46F9F}"/>
    <cellStyle name="Comma 2 4 4 3 3 2 2" xfId="44180" xr:uid="{1194F7E1-EDDD-415D-B35D-EECE34CE6411}"/>
    <cellStyle name="Comma 2 4 4 3 3 3" xfId="32309" xr:uid="{6E91A8B9-5022-4CDD-8329-90688AF81C9E}"/>
    <cellStyle name="Comma 2 4 4 3 4" xfId="14292" xr:uid="{5DC8951B-F28C-48DD-A4DC-ABB02A97C34D}"/>
    <cellStyle name="Comma 2 4 4 3 4 2" xfId="38246" xr:uid="{6914C498-675B-4DA4-B9B3-1076929C1FE9}"/>
    <cellStyle name="Comma 2 4 4 3 5" xfId="26352" xr:uid="{CB0AD477-58C7-44C9-B362-96394E1D0344}"/>
    <cellStyle name="Comma 2 4 4 4" xfId="3884" xr:uid="{A8FE817F-A7A2-4717-AE97-CBC373C29580}"/>
    <cellStyle name="Comma 2 4 4 4 2" xfId="9866" xr:uid="{BD9EA776-460A-4BE4-8C4E-2F6853CDB535}"/>
    <cellStyle name="Comma 2 4 4 4 2 2" xfId="21741" xr:uid="{C722B445-3F16-43E8-886B-286DC4FD07CA}"/>
    <cellStyle name="Comma 2 4 4 4 2 2 2" xfId="45694" xr:uid="{F6105A12-D6A1-4493-9E7C-D056D4E607B9}"/>
    <cellStyle name="Comma 2 4 4 4 2 3" xfId="33830" xr:uid="{02033B65-F7DA-447D-9067-3D20DC4C80E3}"/>
    <cellStyle name="Comma 2 4 4 4 3" xfId="15805" xr:uid="{19F13600-1834-4B95-934B-039B91E74597}"/>
    <cellStyle name="Comma 2 4 4 4 3 2" xfId="39759" xr:uid="{1CF8155B-9428-4595-BA34-DB78E6C99F4A}"/>
    <cellStyle name="Comma 2 4 4 4 4" xfId="27872" xr:uid="{455BE3FA-C7B8-4023-8F42-8D5FE13C309F}"/>
    <cellStyle name="Comma 2 4 4 5" xfId="6916" xr:uid="{B3372706-1F1D-4549-8010-4223FF8EEC57}"/>
    <cellStyle name="Comma 2 4 4 5 2" xfId="18799" xr:uid="{B09314C1-63A0-450E-8EAC-B8544B46BBF7}"/>
    <cellStyle name="Comma 2 4 4 5 2 2" xfId="42752" xr:uid="{801D0E82-A5B3-48DB-85B5-AE0D7E727F11}"/>
    <cellStyle name="Comma 2 4 4 5 3" xfId="30881" xr:uid="{A8AFFF84-12FF-4872-993D-FE5D83CA60A2}"/>
    <cellStyle name="Comma 2 4 4 6" xfId="12864" xr:uid="{0619C9FC-76EF-4E2C-BB7C-9063C2444FE0}"/>
    <cellStyle name="Comma 2 4 4 6 2" xfId="36818" xr:uid="{D1766B3A-79D3-4ED2-9FE4-2B07FFF0E753}"/>
    <cellStyle name="Comma 2 4 4 7" xfId="24925" xr:uid="{9DE92D92-5607-4C00-9BD4-A07247A90D50}"/>
    <cellStyle name="Comma 2 4 5" xfId="1266" xr:uid="{03F367DA-9638-4487-BCE9-1AA4BFBB298A}"/>
    <cellStyle name="Comma 2 4 5 2" xfId="2694" xr:uid="{E324D5C8-227F-4D5E-A614-6554BCD7B619}"/>
    <cellStyle name="Comma 2 4 5 2 2" xfId="5684" xr:uid="{2C0F7FDE-A21A-4FB6-8045-F2FD3D2DDE2A}"/>
    <cellStyle name="Comma 2 4 5 2 2 2" xfId="11666" xr:uid="{62B94906-EBD3-4795-8940-73D953237E82}"/>
    <cellStyle name="Comma 2 4 5 2 2 2 2" xfId="23541" xr:uid="{2A83452D-DC7C-482E-93BD-B6040C304881}"/>
    <cellStyle name="Comma 2 4 5 2 2 2 2 2" xfId="47494" xr:uid="{BA208E80-2891-4DCD-B799-59CC7B13EBD1}"/>
    <cellStyle name="Comma 2 4 5 2 2 2 3" xfId="35630" xr:uid="{28645435-BD24-45A0-B8EE-03272D7937B2}"/>
    <cellStyle name="Comma 2 4 5 2 2 3" xfId="17605" xr:uid="{D8CAE5C0-CC88-4A36-B4DF-4D7D8B6C46A0}"/>
    <cellStyle name="Comma 2 4 5 2 2 3 2" xfId="41559" xr:uid="{88AD57EF-B6A6-41AE-B776-3E7209B75F50}"/>
    <cellStyle name="Comma 2 4 5 2 2 4" xfId="29672" xr:uid="{1C8155B6-C7A8-4DAD-9A7D-9965DC158B20}"/>
    <cellStyle name="Comma 2 4 5 2 3" xfId="8716" xr:uid="{24A5FCDE-5B50-4A23-A16C-E5678A8F493D}"/>
    <cellStyle name="Comma 2 4 5 2 3 2" xfId="20599" xr:uid="{DD8D5A41-5512-4907-8BE4-F825FDFD4B62}"/>
    <cellStyle name="Comma 2 4 5 2 3 2 2" xfId="44552" xr:uid="{B3C8628C-5E19-4B8B-9D46-D96529B7A5B2}"/>
    <cellStyle name="Comma 2 4 5 2 3 3" xfId="32681" xr:uid="{4817B374-958F-4AF9-9FF8-EFB331A63311}"/>
    <cellStyle name="Comma 2 4 5 2 4" xfId="14664" xr:uid="{DC4C80C8-E420-4E60-84C9-9C67876488F1}"/>
    <cellStyle name="Comma 2 4 5 2 4 2" xfId="38618" xr:uid="{05EB2F0C-F2E1-47A6-9F42-0C58EFF20168}"/>
    <cellStyle name="Comma 2 4 5 2 5" xfId="26724" xr:uid="{71CC452A-4B6F-4C3C-B2EF-A530FC352012}"/>
    <cellStyle name="Comma 2 4 5 3" xfId="4256" xr:uid="{72BFE0FE-0111-47BA-8383-41C711F551E2}"/>
    <cellStyle name="Comma 2 4 5 3 2" xfId="10238" xr:uid="{B4724D3D-966B-4328-A3FE-216E6F521A01}"/>
    <cellStyle name="Comma 2 4 5 3 2 2" xfId="22113" xr:uid="{476ECC37-D13C-4348-A12B-B37D2D66203A}"/>
    <cellStyle name="Comma 2 4 5 3 2 2 2" xfId="46066" xr:uid="{8B4F390F-59DB-4C0E-8BE1-BEB78CFA2631}"/>
    <cellStyle name="Comma 2 4 5 3 2 3" xfId="34202" xr:uid="{9E2217F9-E99E-4A38-ACEA-101D046D7A9C}"/>
    <cellStyle name="Comma 2 4 5 3 3" xfId="16177" xr:uid="{03A1C1FF-D769-40E7-A1F7-5F8344B92955}"/>
    <cellStyle name="Comma 2 4 5 3 3 2" xfId="40131" xr:uid="{799AA166-B0E1-4407-93F3-D5D644A4F8CA}"/>
    <cellStyle name="Comma 2 4 5 3 4" xfId="28244" xr:uid="{6DA439E8-0895-433A-87AD-979BB6439048}"/>
    <cellStyle name="Comma 2 4 5 4" xfId="7288" xr:uid="{2DE131B5-B4E9-475E-B8B9-5924DC30A295}"/>
    <cellStyle name="Comma 2 4 5 4 2" xfId="19171" xr:uid="{ECE510EB-B380-4156-973F-C047C487D059}"/>
    <cellStyle name="Comma 2 4 5 4 2 2" xfId="43124" xr:uid="{51080AF3-7112-4CBC-A44D-7A91AA3A4ABC}"/>
    <cellStyle name="Comma 2 4 5 4 3" xfId="31253" xr:uid="{A509AD05-422B-494C-AA31-81C939F2C7A9}"/>
    <cellStyle name="Comma 2 4 5 5" xfId="13236" xr:uid="{154C42AB-4B84-4BCC-94B7-37C17A2F82E2}"/>
    <cellStyle name="Comma 2 4 5 5 2" xfId="37190" xr:uid="{544E13FB-38D2-4DE8-A9A2-364360852635}"/>
    <cellStyle name="Comma 2 4 5 6" xfId="25296" xr:uid="{84590284-7994-4280-AD91-D862A8957BAA}"/>
    <cellStyle name="Comma 2 4 6" xfId="1980" xr:uid="{F2E1B572-46B4-4934-A68B-16AE4A77077B}"/>
    <cellStyle name="Comma 2 4 6 2" xfId="4970" xr:uid="{F48F23C9-34BB-4216-BFA2-AABB0C37D0F0}"/>
    <cellStyle name="Comma 2 4 6 2 2" xfId="10952" xr:uid="{1CDA12BF-80D3-458E-AB5E-39DA113225B4}"/>
    <cellStyle name="Comma 2 4 6 2 2 2" xfId="22827" xr:uid="{0DF81FEC-DC39-4A8C-9855-5CA1832C665F}"/>
    <cellStyle name="Comma 2 4 6 2 2 2 2" xfId="46780" xr:uid="{A1CDA31D-71B2-423A-8A4D-2165754FCFE4}"/>
    <cellStyle name="Comma 2 4 6 2 2 3" xfId="34916" xr:uid="{5E2993FB-3769-4559-842B-C0DDD23906AA}"/>
    <cellStyle name="Comma 2 4 6 2 3" xfId="16891" xr:uid="{9FBDD79C-C409-4B91-AA18-F879200A54B9}"/>
    <cellStyle name="Comma 2 4 6 2 3 2" xfId="40845" xr:uid="{934FF725-A4F9-4B18-8791-04D332FA635B}"/>
    <cellStyle name="Comma 2 4 6 2 4" xfId="28958" xr:uid="{7F02C509-9145-4F08-B8ED-EFFF97E442D0}"/>
    <cellStyle name="Comma 2 4 6 3" xfId="8002" xr:uid="{055A6B94-CB39-4A27-A5DB-CD40BF37ABC8}"/>
    <cellStyle name="Comma 2 4 6 3 2" xfId="19885" xr:uid="{CDCAE264-5A5C-41A8-828D-2DAA75DCD541}"/>
    <cellStyle name="Comma 2 4 6 3 2 2" xfId="43838" xr:uid="{F7D10505-67CB-46E5-84E7-5DA8C5C0B02B}"/>
    <cellStyle name="Comma 2 4 6 3 3" xfId="31967" xr:uid="{24098EAB-BE3C-4A2F-8339-FE4C3BA08024}"/>
    <cellStyle name="Comma 2 4 6 4" xfId="13950" xr:uid="{C8F883B8-B3F7-4BBB-8F32-17A8E6515E13}"/>
    <cellStyle name="Comma 2 4 6 4 2" xfId="37904" xr:uid="{25542387-0AA6-49E2-948A-330FD316328E}"/>
    <cellStyle name="Comma 2 4 6 5" xfId="26010" xr:uid="{6960A591-1420-4B3F-A868-CCC3B45899A4}"/>
    <cellStyle name="Comma 2 4 7" xfId="3347" xr:uid="{FD8CBE17-75F4-4BCD-AB3D-776FA59767F8}"/>
    <cellStyle name="Comma 2 4 7 2" xfId="6330" xr:uid="{B74530B0-FCF3-4F48-9854-D772F487E9E1}"/>
    <cellStyle name="Comma 2 4 7 2 2" xfId="12312" xr:uid="{3F994540-1E67-4A9B-BBD3-8155AD8DB021}"/>
    <cellStyle name="Comma 2 4 7 2 2 2" xfId="24187" xr:uid="{07925A65-EF80-492F-9B9D-564FF19EA97A}"/>
    <cellStyle name="Comma 2 4 7 2 2 2 2" xfId="48140" xr:uid="{DE8D4110-279B-443A-8DF1-9EC0ACE3E379}"/>
    <cellStyle name="Comma 2 4 7 2 2 3" xfId="36276" xr:uid="{2FDDA23E-D6AF-41DF-97C7-89E2DC7FD8B5}"/>
    <cellStyle name="Comma 2 4 7 2 3" xfId="18251" xr:uid="{6E103072-C4FB-4BBF-84B6-4D48DFF4E949}"/>
    <cellStyle name="Comma 2 4 7 2 3 2" xfId="42205" xr:uid="{683E2656-288C-4E44-B084-06EAF4C0A4F3}"/>
    <cellStyle name="Comma 2 4 7 2 4" xfId="30318" xr:uid="{3EC645CE-A363-4169-B1E0-1A41EAD85B2D}"/>
    <cellStyle name="Comma 2 4 7 3" xfId="9364" xr:uid="{A1BAC3DB-FE4A-4437-B3CE-789447E9B7B6}"/>
    <cellStyle name="Comma 2 4 7 3 2" xfId="21245" xr:uid="{F2D4359D-FB4F-478E-91DB-9FEE1170D181}"/>
    <cellStyle name="Comma 2 4 7 3 2 2" xfId="45198" xr:uid="{7986D70B-7E4A-4CB7-ADEB-0EE545E2508E}"/>
    <cellStyle name="Comma 2 4 7 3 3" xfId="33329" xr:uid="{60B48627-D4AC-4042-BA89-33D692CA58F6}"/>
    <cellStyle name="Comma 2 4 7 4" xfId="15310" xr:uid="{92E33495-A629-4E4B-B6B2-E91F611CDE39}"/>
    <cellStyle name="Comma 2 4 7 4 2" xfId="39264" xr:uid="{072B4DB1-C3AE-4F0E-9B22-E2FA9858139E}"/>
    <cellStyle name="Comma 2 4 7 5" xfId="27372" xr:uid="{EFF80157-226C-40CD-B161-A739238294AE}"/>
    <cellStyle name="Comma 2 4 8" xfId="3540" xr:uid="{0683A4C4-6132-4EA1-B823-63F81441044E}"/>
    <cellStyle name="Comma 2 4 8 2" xfId="9522" xr:uid="{EEC5CC02-DC54-4217-9751-2392C72BA39C}"/>
    <cellStyle name="Comma 2 4 8 2 2" xfId="21397" xr:uid="{65285B3F-3591-47A2-9D2F-506249A8D603}"/>
    <cellStyle name="Comma 2 4 8 2 2 2" xfId="45350" xr:uid="{CE41DAD7-8C92-4AD1-8516-0011C1FCE3E0}"/>
    <cellStyle name="Comma 2 4 8 2 3" xfId="33486" xr:uid="{E46747C7-B5FB-4222-82DE-5868B7DBCEDD}"/>
    <cellStyle name="Comma 2 4 8 3" xfId="15461" xr:uid="{5E5C4B63-E270-43A2-A61E-72F15578F523}"/>
    <cellStyle name="Comma 2 4 8 3 2" xfId="39415" xr:uid="{82C7A91E-2E68-4D44-B256-9A8D1A598E8A}"/>
    <cellStyle name="Comma 2 4 8 4" xfId="27528" xr:uid="{C93C2208-35EB-476F-8F4F-1F075233D179}"/>
    <cellStyle name="Comma 2 4 9" xfId="6414" xr:uid="{2C3BC6DB-FFBE-4CA5-8B55-D15D50FA4220}"/>
    <cellStyle name="Comma 2 4 9 2" xfId="18321" xr:uid="{2908CB77-27A0-4F83-B85F-AE999AED988C}"/>
    <cellStyle name="Comma 2 4 9 2 2" xfId="42274" xr:uid="{6A378AD9-0914-4592-9DF7-F6C5AACE3E4E}"/>
    <cellStyle name="Comma 2 4 9 3" xfId="30394" xr:uid="{517E60F0-042A-4F6B-B0F2-5665464E5137}"/>
    <cellStyle name="Comma 2 5" xfId="215" xr:uid="{0227AEBE-D5C8-4DF0-A415-34FD380B607F}"/>
    <cellStyle name="Comma 2 5 10" xfId="235" xr:uid="{4DABB24E-D1E2-4793-9D4F-8352BC663A60}"/>
    <cellStyle name="Comma 2 5 10 2" xfId="24473" xr:uid="{BAE965F9-736A-4A0B-982C-0CA25EA7C796}"/>
    <cellStyle name="Comma 2 5 11" xfId="24293" xr:uid="{BB838C2D-42CE-4628-AC16-9DB7552DFD8C}"/>
    <cellStyle name="Comma 2 5 11 2" xfId="48227" xr:uid="{38BDF4A9-A163-4015-9E01-7CAC1FFE6CD6}"/>
    <cellStyle name="Comma 2 5 12" xfId="24459" xr:uid="{19E3F63A-3A7E-45D5-9EB5-11D9BA2C1564}"/>
    <cellStyle name="Comma 2 5 2" xfId="624" xr:uid="{5E5D234F-BA5D-4732-981A-717655CF9C62}"/>
    <cellStyle name="Comma 2 5 2 2" xfId="781" xr:uid="{6F54E326-E76E-42CE-992A-037E170CB94A}"/>
    <cellStyle name="Comma 2 5 2 2 2" xfId="1147" xr:uid="{C13B0311-36D1-47A3-9457-4AA1B2A09955}"/>
    <cellStyle name="Comma 2 5 2 2 2 2" xfId="1861" xr:uid="{7107BB46-7582-4CEB-ACED-AE627746BB3E}"/>
    <cellStyle name="Comma 2 5 2 2 2 2 2" xfId="3289" xr:uid="{59A9F386-619A-4EEE-8C25-3E4F63C58CA2}"/>
    <cellStyle name="Comma 2 5 2 2 2 2 2 2" xfId="6279" xr:uid="{E32D1675-F10D-4A41-91D2-55827EBFDAA4}"/>
    <cellStyle name="Comma 2 5 2 2 2 2 2 2 2" xfId="12261" xr:uid="{C394B20F-DD2A-418C-A368-BB1C12B17FB1}"/>
    <cellStyle name="Comma 2 5 2 2 2 2 2 2 2 2" xfId="24136" xr:uid="{32ADA041-A33E-442D-95D9-1AC84CF50D13}"/>
    <cellStyle name="Comma 2 5 2 2 2 2 2 2 2 2 2" xfId="48089" xr:uid="{F663374C-E214-4760-A9AE-B0FD615AFB83}"/>
    <cellStyle name="Comma 2 5 2 2 2 2 2 2 2 3" xfId="36225" xr:uid="{AC924553-11A4-4745-839D-CC9A4BAD3D3D}"/>
    <cellStyle name="Comma 2 5 2 2 2 2 2 2 3" xfId="18200" xr:uid="{C9D1B890-76FA-4DDB-9BD2-2F29C4829DB9}"/>
    <cellStyle name="Comma 2 5 2 2 2 2 2 2 3 2" xfId="42154" xr:uid="{98E1C639-49B6-42C3-8939-70E5731B3A93}"/>
    <cellStyle name="Comma 2 5 2 2 2 2 2 2 4" xfId="30267" xr:uid="{A4041EEB-8022-43E9-98A6-59C9C4A7B18D}"/>
    <cellStyle name="Comma 2 5 2 2 2 2 2 3" xfId="9311" xr:uid="{57A8E8DB-EDE4-49A6-A35A-4412CC926978}"/>
    <cellStyle name="Comma 2 5 2 2 2 2 2 3 2" xfId="21194" xr:uid="{E947B508-C273-42BB-99EE-B18528385216}"/>
    <cellStyle name="Comma 2 5 2 2 2 2 2 3 2 2" xfId="45147" xr:uid="{9D307995-CC4D-430E-A849-18422D06FC25}"/>
    <cellStyle name="Comma 2 5 2 2 2 2 2 3 3" xfId="33276" xr:uid="{8A1A2CC0-4478-4EFC-9DD5-1B6B18ED3EBD}"/>
    <cellStyle name="Comma 2 5 2 2 2 2 2 4" xfId="15259" xr:uid="{6E998789-D424-45B8-B7C9-271774257E99}"/>
    <cellStyle name="Comma 2 5 2 2 2 2 2 4 2" xfId="39213" xr:uid="{1FB34F3C-C2CE-4437-BE81-F66B405BB621}"/>
    <cellStyle name="Comma 2 5 2 2 2 2 2 5" xfId="27319" xr:uid="{E5A4E967-FC7C-43DF-B7F6-39C89D42A7D0}"/>
    <cellStyle name="Comma 2 5 2 2 2 2 3" xfId="4851" xr:uid="{2A6EDCA7-92A9-4E6D-BE59-C89919E4EC68}"/>
    <cellStyle name="Comma 2 5 2 2 2 2 3 2" xfId="10833" xr:uid="{0336DFBE-0C7E-4CE2-9549-70DB794B3AA0}"/>
    <cellStyle name="Comma 2 5 2 2 2 2 3 2 2" xfId="22708" xr:uid="{0E901939-B797-4B7A-823F-7A96CB81247F}"/>
    <cellStyle name="Comma 2 5 2 2 2 2 3 2 2 2" xfId="46661" xr:uid="{2A131E50-3F89-4939-A83D-1D83FE31DCC6}"/>
    <cellStyle name="Comma 2 5 2 2 2 2 3 2 3" xfId="34797" xr:uid="{F6452208-0070-41F6-9DB0-C2778002020C}"/>
    <cellStyle name="Comma 2 5 2 2 2 2 3 3" xfId="16772" xr:uid="{1C46EC09-1404-487F-A66F-E7A2CD79D3F1}"/>
    <cellStyle name="Comma 2 5 2 2 2 2 3 3 2" xfId="40726" xr:uid="{0B04CC3E-9D55-4ED1-852D-59124FCD1D29}"/>
    <cellStyle name="Comma 2 5 2 2 2 2 3 4" xfId="28839" xr:uid="{FACB8C7D-2968-4CE5-B399-613B3C82DBFA}"/>
    <cellStyle name="Comma 2 5 2 2 2 2 4" xfId="7883" xr:uid="{A29889A1-331B-4AFE-947F-90D357A8C25A}"/>
    <cellStyle name="Comma 2 5 2 2 2 2 4 2" xfId="19766" xr:uid="{949B2136-AA27-40F7-88C4-677766F624CE}"/>
    <cellStyle name="Comma 2 5 2 2 2 2 4 2 2" xfId="43719" xr:uid="{1E3EC280-9172-4BCF-BCD1-71B23D6479CA}"/>
    <cellStyle name="Comma 2 5 2 2 2 2 4 3" xfId="31848" xr:uid="{C303A0C3-1DCA-47CB-B016-E927D04FEE85}"/>
    <cellStyle name="Comma 2 5 2 2 2 2 5" xfId="13831" xr:uid="{F38C3138-A863-4002-AB06-D2527CC87C6D}"/>
    <cellStyle name="Comma 2 5 2 2 2 2 5 2" xfId="37785" xr:uid="{9B05BAB2-839F-4763-B031-8CF1BE3E4DDB}"/>
    <cellStyle name="Comma 2 5 2 2 2 2 6" xfId="25891" xr:uid="{0132751E-1110-4C53-AA55-6E8E9BAA65C0}"/>
    <cellStyle name="Comma 2 5 2 2 2 3" xfId="2575" xr:uid="{905C727A-F3FE-44F7-BD52-22A819C6B0A9}"/>
    <cellStyle name="Comma 2 5 2 2 2 3 2" xfId="5565" xr:uid="{F70EE900-37DB-4F59-8F20-57CE6E018B8D}"/>
    <cellStyle name="Comma 2 5 2 2 2 3 2 2" xfId="11547" xr:uid="{E021CE30-3E95-47FA-8B30-29F7C6054589}"/>
    <cellStyle name="Comma 2 5 2 2 2 3 2 2 2" xfId="23422" xr:uid="{F36582CE-36A6-4107-B48F-C534A9AE7DBD}"/>
    <cellStyle name="Comma 2 5 2 2 2 3 2 2 2 2" xfId="47375" xr:uid="{0134D3CB-F4D4-4EA4-B23B-4520F343655C}"/>
    <cellStyle name="Comma 2 5 2 2 2 3 2 2 3" xfId="35511" xr:uid="{914F6DF3-FD56-4F6A-A2BA-9695C9BE2E8E}"/>
    <cellStyle name="Comma 2 5 2 2 2 3 2 3" xfId="17486" xr:uid="{1E09DE46-01A0-4E98-9777-CE2D458CC5E3}"/>
    <cellStyle name="Comma 2 5 2 2 2 3 2 3 2" xfId="41440" xr:uid="{A1D0E6D7-8EAD-4188-A32E-752619C79148}"/>
    <cellStyle name="Comma 2 5 2 2 2 3 2 4" xfId="29553" xr:uid="{02E297A1-82D0-4673-B1A4-C1D4E83A9C8C}"/>
    <cellStyle name="Comma 2 5 2 2 2 3 3" xfId="8597" xr:uid="{66474214-A5C7-46FF-AE59-ECEB3779E023}"/>
    <cellStyle name="Comma 2 5 2 2 2 3 3 2" xfId="20480" xr:uid="{734A88EC-7ADF-4C21-9169-ADE414C79BEE}"/>
    <cellStyle name="Comma 2 5 2 2 2 3 3 2 2" xfId="44433" xr:uid="{0FD7535F-C975-4025-98BC-44B9CBD7DCD3}"/>
    <cellStyle name="Comma 2 5 2 2 2 3 3 3" xfId="32562" xr:uid="{8824C0EB-C149-4DB5-99FC-FFFABE8970B4}"/>
    <cellStyle name="Comma 2 5 2 2 2 3 4" xfId="14545" xr:uid="{796055C2-E9EE-4AF5-9DA9-009EC30F2D9E}"/>
    <cellStyle name="Comma 2 5 2 2 2 3 4 2" xfId="38499" xr:uid="{072B9940-0A23-49FB-9031-EB61B1C62E16}"/>
    <cellStyle name="Comma 2 5 2 2 2 3 5" xfId="26605" xr:uid="{6B3C0424-59FA-453A-975D-0B76E703D9A4}"/>
    <cellStyle name="Comma 2 5 2 2 2 4" xfId="4137" xr:uid="{03A0177A-E9F5-4873-8B03-A4A6613A7A38}"/>
    <cellStyle name="Comma 2 5 2 2 2 4 2" xfId="10119" xr:uid="{0B1FAB31-3AD1-4012-AB92-10DA635D65B1}"/>
    <cellStyle name="Comma 2 5 2 2 2 4 2 2" xfId="21994" xr:uid="{55686C9E-9A2E-4A0A-A959-6C9BBE16A554}"/>
    <cellStyle name="Comma 2 5 2 2 2 4 2 2 2" xfId="45947" xr:uid="{B76FADB7-0439-4CDA-900D-4188D8F2D6E9}"/>
    <cellStyle name="Comma 2 5 2 2 2 4 2 3" xfId="34083" xr:uid="{A4AFFFC9-CB65-46F1-B926-01F0FA04BF52}"/>
    <cellStyle name="Comma 2 5 2 2 2 4 3" xfId="16058" xr:uid="{5A73BECB-62B1-4959-8076-6BC1A9643ED6}"/>
    <cellStyle name="Comma 2 5 2 2 2 4 3 2" xfId="40012" xr:uid="{122EF554-8F7D-4F58-B500-7DA528E9CFC1}"/>
    <cellStyle name="Comma 2 5 2 2 2 4 4" xfId="28125" xr:uid="{7DBF1E23-51B0-4566-973F-9CB690648961}"/>
    <cellStyle name="Comma 2 5 2 2 2 5" xfId="7169" xr:uid="{CA06E997-10BC-42AD-8C76-CA5F678DE9D9}"/>
    <cellStyle name="Comma 2 5 2 2 2 5 2" xfId="19052" xr:uid="{1D33FC0D-D9B6-43C8-A869-7379A3DA9614}"/>
    <cellStyle name="Comma 2 5 2 2 2 5 2 2" xfId="43005" xr:uid="{8C037448-EE49-4027-920A-39A64698070F}"/>
    <cellStyle name="Comma 2 5 2 2 2 5 3" xfId="31134" xr:uid="{F17A8A17-0B4A-4DE9-8CF1-5B9E0182EF64}"/>
    <cellStyle name="Comma 2 5 2 2 2 6" xfId="13117" xr:uid="{698027AE-8BEB-4ACE-9ED6-066E6859DFAA}"/>
    <cellStyle name="Comma 2 5 2 2 2 6 2" xfId="37071" xr:uid="{9807ECB3-DA36-4E67-A231-D11D96F67529}"/>
    <cellStyle name="Comma 2 5 2 2 2 7" xfId="25177" xr:uid="{2EB880AA-3E75-4EA8-8A2E-6F18B13BE021}"/>
    <cellStyle name="Comma 2 5 2 2 3" xfId="1519" xr:uid="{395FAF83-9B47-4DBF-A526-57E8A444FD98}"/>
    <cellStyle name="Comma 2 5 2 2 3 2" xfId="2947" xr:uid="{04802F5F-5828-41C3-B050-2DF9BE683514}"/>
    <cellStyle name="Comma 2 5 2 2 3 2 2" xfId="5937" xr:uid="{94C0106C-44BD-4DCC-B239-9D5D85C86EDE}"/>
    <cellStyle name="Comma 2 5 2 2 3 2 2 2" xfId="11919" xr:uid="{9F7E6FC0-1203-40F7-88D1-8B78E8C34315}"/>
    <cellStyle name="Comma 2 5 2 2 3 2 2 2 2" xfId="23794" xr:uid="{D2C39BB8-7C06-445E-81A7-05BB2DD87106}"/>
    <cellStyle name="Comma 2 5 2 2 3 2 2 2 2 2" xfId="47747" xr:uid="{858A1471-0676-4EB4-8093-87BDAE0001AF}"/>
    <cellStyle name="Comma 2 5 2 2 3 2 2 2 3" xfId="35883" xr:uid="{38D9FF10-041F-4B2E-A68F-443FBB6E9539}"/>
    <cellStyle name="Comma 2 5 2 2 3 2 2 3" xfId="17858" xr:uid="{AA98C15C-C107-4955-89C6-C69C5D15098B}"/>
    <cellStyle name="Comma 2 5 2 2 3 2 2 3 2" xfId="41812" xr:uid="{7E16DBCF-118D-4C7A-86EC-0DC34968A364}"/>
    <cellStyle name="Comma 2 5 2 2 3 2 2 4" xfId="29925" xr:uid="{289EC75B-3B00-45FA-958E-64B80ECEE132}"/>
    <cellStyle name="Comma 2 5 2 2 3 2 3" xfId="8969" xr:uid="{078B7A3F-0E02-48D5-B3D0-94113383BB10}"/>
    <cellStyle name="Comma 2 5 2 2 3 2 3 2" xfId="20852" xr:uid="{91ABA039-E9DB-4440-A50F-A36BF530F32F}"/>
    <cellStyle name="Comma 2 5 2 2 3 2 3 2 2" xfId="44805" xr:uid="{17100A14-1FF7-4CB3-8AD6-306B48F99EA9}"/>
    <cellStyle name="Comma 2 5 2 2 3 2 3 3" xfId="32934" xr:uid="{960B44D1-50C5-4E24-8957-7E70FA73EF1C}"/>
    <cellStyle name="Comma 2 5 2 2 3 2 4" xfId="14917" xr:uid="{703D2548-B66E-475D-AE11-A543D1C961DC}"/>
    <cellStyle name="Comma 2 5 2 2 3 2 4 2" xfId="38871" xr:uid="{5948C296-F250-428B-A726-19289E799774}"/>
    <cellStyle name="Comma 2 5 2 2 3 2 5" xfId="26977" xr:uid="{3BE33589-C995-42F0-820F-6E8E6A81DBB4}"/>
    <cellStyle name="Comma 2 5 2 2 3 3" xfId="4509" xr:uid="{F1C6216A-06D3-4ECF-A288-5E5DDF288586}"/>
    <cellStyle name="Comma 2 5 2 2 3 3 2" xfId="10491" xr:uid="{CEC52CE8-BAF5-4D38-B83A-A608E7054D56}"/>
    <cellStyle name="Comma 2 5 2 2 3 3 2 2" xfId="22366" xr:uid="{F514AB56-60D7-42DD-A8A5-D2CEFC4A024C}"/>
    <cellStyle name="Comma 2 5 2 2 3 3 2 2 2" xfId="46319" xr:uid="{8AB9EC2F-0AD9-408C-B68A-E14DDEB9D611}"/>
    <cellStyle name="Comma 2 5 2 2 3 3 2 3" xfId="34455" xr:uid="{CCBA87DA-F035-4CCA-876C-6C1A452E5D82}"/>
    <cellStyle name="Comma 2 5 2 2 3 3 3" xfId="16430" xr:uid="{97DFC347-D83C-4552-9A9F-A568187AC4B4}"/>
    <cellStyle name="Comma 2 5 2 2 3 3 3 2" xfId="40384" xr:uid="{489178A4-6158-4F0F-B738-9F87F5E294F3}"/>
    <cellStyle name="Comma 2 5 2 2 3 3 4" xfId="28497" xr:uid="{405CE282-0395-4688-A487-3F1B41818400}"/>
    <cellStyle name="Comma 2 5 2 2 3 4" xfId="7541" xr:uid="{CA8D7F35-1C96-483D-BDB2-E831273D25E3}"/>
    <cellStyle name="Comma 2 5 2 2 3 4 2" xfId="19424" xr:uid="{60CB6CFC-19FE-4114-8ACE-7E11014B7AE3}"/>
    <cellStyle name="Comma 2 5 2 2 3 4 2 2" xfId="43377" xr:uid="{983B00BC-6104-412A-922A-2F5C7F7298AC}"/>
    <cellStyle name="Comma 2 5 2 2 3 4 3" xfId="31506" xr:uid="{D36BCC7F-E4DE-4D93-B670-1602315AB565}"/>
    <cellStyle name="Comma 2 5 2 2 3 5" xfId="13489" xr:uid="{3119DEA6-1733-4E20-A35E-A43CAAFC04F2}"/>
    <cellStyle name="Comma 2 5 2 2 3 5 2" xfId="37443" xr:uid="{8606E2C6-B4A7-4C8A-AE5E-5B97996D0B15}"/>
    <cellStyle name="Comma 2 5 2 2 3 6" xfId="25549" xr:uid="{3B643091-FD1A-4E1C-A445-A320A93EE07F}"/>
    <cellStyle name="Comma 2 5 2 2 4" xfId="2233" xr:uid="{7E6C051E-6C7C-4667-A824-F414520229FD}"/>
    <cellStyle name="Comma 2 5 2 2 4 2" xfId="5223" xr:uid="{1847B4B2-6A2B-4777-8BB3-280A2D2E909E}"/>
    <cellStyle name="Comma 2 5 2 2 4 2 2" xfId="11205" xr:uid="{50A5EF1C-CC63-4D32-9328-46A6E9075C3B}"/>
    <cellStyle name="Comma 2 5 2 2 4 2 2 2" xfId="23080" xr:uid="{E25202F5-6DEB-459E-80C9-59905A0790F8}"/>
    <cellStyle name="Comma 2 5 2 2 4 2 2 2 2" xfId="47033" xr:uid="{61CA009B-2011-4391-8724-A5961175467A}"/>
    <cellStyle name="Comma 2 5 2 2 4 2 2 3" xfId="35169" xr:uid="{9270C30F-7983-49E6-B0FF-45B7C48BF11D}"/>
    <cellStyle name="Comma 2 5 2 2 4 2 3" xfId="17144" xr:uid="{83F16E0A-DF30-4F43-95C0-C5141569AFD4}"/>
    <cellStyle name="Comma 2 5 2 2 4 2 3 2" xfId="41098" xr:uid="{B0EB7CEC-DE97-435C-8EA8-20F575B3B3EC}"/>
    <cellStyle name="Comma 2 5 2 2 4 2 4" xfId="29211" xr:uid="{81D1BA62-5E55-4CD7-B207-2E94A917D4C3}"/>
    <cellStyle name="Comma 2 5 2 2 4 3" xfId="8255" xr:uid="{BF1DFCF2-7CE4-45FF-8FA3-757755C7F2E0}"/>
    <cellStyle name="Comma 2 5 2 2 4 3 2" xfId="20138" xr:uid="{75FAA680-9C04-4E09-B448-87BFF252080D}"/>
    <cellStyle name="Comma 2 5 2 2 4 3 2 2" xfId="44091" xr:uid="{AF421392-850C-4C1D-AF4A-0446D6FBF639}"/>
    <cellStyle name="Comma 2 5 2 2 4 3 3" xfId="32220" xr:uid="{B882CB6B-45C5-4B93-A8A1-07F183F2CFE9}"/>
    <cellStyle name="Comma 2 5 2 2 4 4" xfId="14203" xr:uid="{89127E3E-1227-4BF6-8BF4-BEFA5547C340}"/>
    <cellStyle name="Comma 2 5 2 2 4 4 2" xfId="38157" xr:uid="{EC1904EB-A977-4EA3-9059-E4D12851B770}"/>
    <cellStyle name="Comma 2 5 2 2 4 5" xfId="26263" xr:uid="{4B6D8AE2-5B9B-4972-B235-ADBD62DE3700}"/>
    <cellStyle name="Comma 2 5 2 2 5" xfId="3793" xr:uid="{9C14ED49-C91F-4406-8C33-5D6868F710CB}"/>
    <cellStyle name="Comma 2 5 2 2 5 2" xfId="9775" xr:uid="{B0C8F0DB-9E27-48BF-A928-0771FFC49822}"/>
    <cellStyle name="Comma 2 5 2 2 5 2 2" xfId="21650" xr:uid="{489152C3-CCCE-431B-967C-AB41F2F9B0B4}"/>
    <cellStyle name="Comma 2 5 2 2 5 2 2 2" xfId="45603" xr:uid="{426F6EC5-D07F-4510-8362-BF526F18E8FE}"/>
    <cellStyle name="Comma 2 5 2 2 5 2 3" xfId="33739" xr:uid="{016A4582-EF4F-49ED-9F4E-D1F6548C2734}"/>
    <cellStyle name="Comma 2 5 2 2 5 3" xfId="15714" xr:uid="{F0C065BC-E54D-4964-A44E-36992F9C0BA7}"/>
    <cellStyle name="Comma 2 5 2 2 5 3 2" xfId="39668" xr:uid="{E9D7A053-2127-445B-97C0-988B9F62A8AF}"/>
    <cellStyle name="Comma 2 5 2 2 5 4" xfId="27781" xr:uid="{D8365720-5CF6-45FB-9957-7893337A8EE6}"/>
    <cellStyle name="Comma 2 5 2 2 6" xfId="6823" xr:uid="{DEF69733-0751-4D35-8244-41CA8B9501F4}"/>
    <cellStyle name="Comma 2 5 2 2 6 2" xfId="18708" xr:uid="{FFDBF6F3-1113-4F5E-A212-635E43EB756A}"/>
    <cellStyle name="Comma 2 5 2 2 6 2 2" xfId="42661" xr:uid="{C46BCA58-AC18-4805-BEE0-B808E41C0761}"/>
    <cellStyle name="Comma 2 5 2 2 6 3" xfId="30790" xr:uid="{A7B79D4D-126F-45EF-AB9E-C33556FE8155}"/>
    <cellStyle name="Comma 2 5 2 2 7" xfId="12773" xr:uid="{3D9BCD27-B905-4926-8120-6B42CDB194B7}"/>
    <cellStyle name="Comma 2 5 2 2 7 2" xfId="36727" xr:uid="{02AA0D96-3DE3-4D3E-8C44-0E6674DCD5FE}"/>
    <cellStyle name="Comma 2 5 2 2 8" xfId="24834" xr:uid="{547D4D8E-D00D-4E10-B131-B6D77E1B8922}"/>
    <cellStyle name="Comma 2 5 2 3" xfId="988" xr:uid="{26FB25B6-FE63-4137-A46A-BCE27059837B}"/>
    <cellStyle name="Comma 2 5 2 3 2" xfId="1701" xr:uid="{24A103A9-AF8B-4EFF-9C39-02406A7CF9A5}"/>
    <cellStyle name="Comma 2 5 2 3 2 2" xfId="3129" xr:uid="{B2A601EE-C737-4860-8BDD-1745E0A0A7C6}"/>
    <cellStyle name="Comma 2 5 2 3 2 2 2" xfId="6119" xr:uid="{1DD7F70C-E236-4912-A912-6BAE821E43CA}"/>
    <cellStyle name="Comma 2 5 2 3 2 2 2 2" xfId="12101" xr:uid="{A7D28D5F-1775-493E-9E76-12F39A40F8BC}"/>
    <cellStyle name="Comma 2 5 2 3 2 2 2 2 2" xfId="23976" xr:uid="{CC6D3C25-38A0-48FC-AF72-1FFCBB928002}"/>
    <cellStyle name="Comma 2 5 2 3 2 2 2 2 2 2" xfId="47929" xr:uid="{D2E70ECD-E9B8-4D12-B34C-174CFD73FB08}"/>
    <cellStyle name="Comma 2 5 2 3 2 2 2 2 3" xfId="36065" xr:uid="{0A00F47A-7E34-424A-A2DC-7B07B56CA4C0}"/>
    <cellStyle name="Comma 2 5 2 3 2 2 2 3" xfId="18040" xr:uid="{B50342B8-F3D0-4E99-9FD5-9777E06EBD15}"/>
    <cellStyle name="Comma 2 5 2 3 2 2 2 3 2" xfId="41994" xr:uid="{EADDF990-644D-40F9-B567-B02F94A028F3}"/>
    <cellStyle name="Comma 2 5 2 3 2 2 2 4" xfId="30107" xr:uid="{9BB6C791-61DF-4DF3-AF2E-EB10E8F4A12E}"/>
    <cellStyle name="Comma 2 5 2 3 2 2 3" xfId="9151" xr:uid="{216A17A9-1A00-43C7-AB45-49EF0D196966}"/>
    <cellStyle name="Comma 2 5 2 3 2 2 3 2" xfId="21034" xr:uid="{89225050-83B5-4D54-9378-9E7697C79D9F}"/>
    <cellStyle name="Comma 2 5 2 3 2 2 3 2 2" xfId="44987" xr:uid="{04BFDA7C-6F15-4C06-B208-4481E8216D73}"/>
    <cellStyle name="Comma 2 5 2 3 2 2 3 3" xfId="33116" xr:uid="{76635C86-B9D3-48F5-98C7-5E74B6317061}"/>
    <cellStyle name="Comma 2 5 2 3 2 2 4" xfId="15099" xr:uid="{9602223B-6D29-4F3D-A5EC-635746230317}"/>
    <cellStyle name="Comma 2 5 2 3 2 2 4 2" xfId="39053" xr:uid="{F691CB8C-5D7D-404A-8F16-B3C3E991DB71}"/>
    <cellStyle name="Comma 2 5 2 3 2 2 5" xfId="27159" xr:uid="{BF12353E-9055-4775-B6E1-438C1D4BD421}"/>
    <cellStyle name="Comma 2 5 2 3 2 3" xfId="4691" xr:uid="{459090C1-2FF9-473F-8071-0B5A9B0683BE}"/>
    <cellStyle name="Comma 2 5 2 3 2 3 2" xfId="10673" xr:uid="{C989C3A1-5446-46DF-8FB4-F71711C9C152}"/>
    <cellStyle name="Comma 2 5 2 3 2 3 2 2" xfId="22548" xr:uid="{A1AB4567-B3DA-4C9F-9FB0-491BCB6A9944}"/>
    <cellStyle name="Comma 2 5 2 3 2 3 2 2 2" xfId="46501" xr:uid="{7B6F0249-D914-46EF-93C4-51E34884C01D}"/>
    <cellStyle name="Comma 2 5 2 3 2 3 2 3" xfId="34637" xr:uid="{F9384D08-30FD-4CCD-A61E-F1F27FC8C22E}"/>
    <cellStyle name="Comma 2 5 2 3 2 3 3" xfId="16612" xr:uid="{C9F015EF-BD27-47F6-94BD-C1832AEDCC97}"/>
    <cellStyle name="Comma 2 5 2 3 2 3 3 2" xfId="40566" xr:uid="{DE982097-60B5-4E10-A617-09EA0D263A1B}"/>
    <cellStyle name="Comma 2 5 2 3 2 3 4" xfId="28679" xr:uid="{0249FDF2-27AB-4059-9621-0BE0A78972AE}"/>
    <cellStyle name="Comma 2 5 2 3 2 4" xfId="7723" xr:uid="{243850DD-D176-4E2F-80C0-C83AB979B8C1}"/>
    <cellStyle name="Comma 2 5 2 3 2 4 2" xfId="19606" xr:uid="{DB9F2A86-AB8A-4AE0-B2B5-E375B3E73303}"/>
    <cellStyle name="Comma 2 5 2 3 2 4 2 2" xfId="43559" xr:uid="{11228E1F-FD54-4C00-B75B-6605E7CF1BBA}"/>
    <cellStyle name="Comma 2 5 2 3 2 4 3" xfId="31688" xr:uid="{5CDE3A14-1878-4BBA-836F-8B724914CF06}"/>
    <cellStyle name="Comma 2 5 2 3 2 5" xfId="13671" xr:uid="{CCC72E98-EADE-4424-A3D9-59DDDBDC887A}"/>
    <cellStyle name="Comma 2 5 2 3 2 5 2" xfId="37625" xr:uid="{C10BD638-E875-4A1D-BEDE-08BA4669EC56}"/>
    <cellStyle name="Comma 2 5 2 3 2 6" xfId="25731" xr:uid="{E2E9012C-DB59-42CD-BFD4-A6F52DA784C1}"/>
    <cellStyle name="Comma 2 5 2 3 3" xfId="2415" xr:uid="{4334F45C-A49B-4437-AF48-8FEE9AA3DC81}"/>
    <cellStyle name="Comma 2 5 2 3 3 2" xfId="5405" xr:uid="{14A7C1C1-60AA-4861-A931-49E0E8F3CF81}"/>
    <cellStyle name="Comma 2 5 2 3 3 2 2" xfId="11387" xr:uid="{E7D88473-15DF-4DF8-824A-A2CC743EA355}"/>
    <cellStyle name="Comma 2 5 2 3 3 2 2 2" xfId="23262" xr:uid="{158CE689-F139-4D76-B908-0FE6AE5CBA2E}"/>
    <cellStyle name="Comma 2 5 2 3 3 2 2 2 2" xfId="47215" xr:uid="{8707A114-F2E1-4ABD-A9D2-BB57FF6DC5DC}"/>
    <cellStyle name="Comma 2 5 2 3 3 2 2 3" xfId="35351" xr:uid="{966810B5-A02F-4202-A7C8-D28F4670FA69}"/>
    <cellStyle name="Comma 2 5 2 3 3 2 3" xfId="17326" xr:uid="{4D7EDBF8-3C6B-4EA3-8ACC-FB003704EAC7}"/>
    <cellStyle name="Comma 2 5 2 3 3 2 3 2" xfId="41280" xr:uid="{CE43C9ED-F537-4CAE-8E4A-0AE52F8D7C0F}"/>
    <cellStyle name="Comma 2 5 2 3 3 2 4" xfId="29393" xr:uid="{B48FAAD9-D948-419D-BB38-E8CD968A78E2}"/>
    <cellStyle name="Comma 2 5 2 3 3 3" xfId="8437" xr:uid="{51624755-368A-4DAC-B78E-442C82E1AC3E}"/>
    <cellStyle name="Comma 2 5 2 3 3 3 2" xfId="20320" xr:uid="{03DB3173-5801-4AA4-A7E1-A61650CBC35A}"/>
    <cellStyle name="Comma 2 5 2 3 3 3 2 2" xfId="44273" xr:uid="{D03A9128-F5C1-40F8-95DF-19B79E661DEF}"/>
    <cellStyle name="Comma 2 5 2 3 3 3 3" xfId="32402" xr:uid="{86F37098-1F3E-4E6C-8DD7-4B798C58D99A}"/>
    <cellStyle name="Comma 2 5 2 3 3 4" xfId="14385" xr:uid="{D2989EE1-950D-4AC4-AAA2-8C96FC3FB221}"/>
    <cellStyle name="Comma 2 5 2 3 3 4 2" xfId="38339" xr:uid="{DB748629-B0A9-4C22-8192-EFC9C1D9FBCB}"/>
    <cellStyle name="Comma 2 5 2 3 3 5" xfId="26445" xr:uid="{B4E0612D-76C8-46BC-9B07-01E9F3E2B1B4}"/>
    <cellStyle name="Comma 2 5 2 3 4" xfId="3977" xr:uid="{09A3CB69-E7FD-4F0E-9D03-4EED250C61E7}"/>
    <cellStyle name="Comma 2 5 2 3 4 2" xfId="9959" xr:uid="{C4A701CC-7A54-47B8-AB1D-877633D9FFA9}"/>
    <cellStyle name="Comma 2 5 2 3 4 2 2" xfId="21834" xr:uid="{AA38B38A-F824-4D07-A6DE-E1BE5F4D3394}"/>
    <cellStyle name="Comma 2 5 2 3 4 2 2 2" xfId="45787" xr:uid="{E6F730A4-22BE-4226-BBA9-9DF6D64FF497}"/>
    <cellStyle name="Comma 2 5 2 3 4 2 3" xfId="33923" xr:uid="{4FFE590B-5FF1-4A48-BFBC-D13B47FAAF38}"/>
    <cellStyle name="Comma 2 5 2 3 4 3" xfId="15898" xr:uid="{BF09A9C3-D9D9-44F1-8A45-AF26F2143F3D}"/>
    <cellStyle name="Comma 2 5 2 3 4 3 2" xfId="39852" xr:uid="{1DD1213C-6D0F-416E-B6C7-E6ECEA25C22C}"/>
    <cellStyle name="Comma 2 5 2 3 4 4" xfId="27965" xr:uid="{A5918445-33CF-4BDB-99B2-7E149CBB14DD}"/>
    <cellStyle name="Comma 2 5 2 3 5" xfId="7009" xr:uid="{2789E857-4C60-4CCC-9D85-90FE02F511FC}"/>
    <cellStyle name="Comma 2 5 2 3 5 2" xfId="18892" xr:uid="{D432C220-CBB5-448E-B844-DBDD0DE8EF5C}"/>
    <cellStyle name="Comma 2 5 2 3 5 2 2" xfId="42845" xr:uid="{3F65EA1D-7A2D-4BDC-8372-11942D2FF0C3}"/>
    <cellStyle name="Comma 2 5 2 3 5 3" xfId="30974" xr:uid="{C597A6C7-6067-4B87-8DD5-11BE946E1324}"/>
    <cellStyle name="Comma 2 5 2 3 6" xfId="12957" xr:uid="{B370067E-81E2-4F29-A6BD-0101B5005331}"/>
    <cellStyle name="Comma 2 5 2 3 6 2" xfId="36911" xr:uid="{8D3BF6E9-528E-44E0-97ED-7CAFC2866CBE}"/>
    <cellStyle name="Comma 2 5 2 3 7" xfId="25018" xr:uid="{93FA4004-5557-4374-BB57-AC5C6D97CFF3}"/>
    <cellStyle name="Comma 2 5 2 4" xfId="1359" xr:uid="{87CBF022-AE34-462F-BB1D-51E41D013CBB}"/>
    <cellStyle name="Comma 2 5 2 4 2" xfId="2787" xr:uid="{9E2152FD-A5F1-4F58-B88E-688E76476089}"/>
    <cellStyle name="Comma 2 5 2 4 2 2" xfId="5777" xr:uid="{96735B20-5BC3-4417-A186-C3625EB04551}"/>
    <cellStyle name="Comma 2 5 2 4 2 2 2" xfId="11759" xr:uid="{60B6B86C-808E-4C28-9175-0BF289552FD6}"/>
    <cellStyle name="Comma 2 5 2 4 2 2 2 2" xfId="23634" xr:uid="{A6D06CC5-B6DE-4FEB-9D9A-B8126B8DEF73}"/>
    <cellStyle name="Comma 2 5 2 4 2 2 2 2 2" xfId="47587" xr:uid="{47B31088-5640-4166-BED1-CA4682639450}"/>
    <cellStyle name="Comma 2 5 2 4 2 2 2 3" xfId="35723" xr:uid="{03B47654-A031-4FA7-879A-D116B04E9987}"/>
    <cellStyle name="Comma 2 5 2 4 2 2 3" xfId="17698" xr:uid="{FDE14401-646C-499A-8505-549C134A98D7}"/>
    <cellStyle name="Comma 2 5 2 4 2 2 3 2" xfId="41652" xr:uid="{5C90AAE3-A51B-4E3E-8DEB-2DAB87A759A2}"/>
    <cellStyle name="Comma 2 5 2 4 2 2 4" xfId="29765" xr:uid="{CB438CCC-64FB-4B0E-B252-B37B81594929}"/>
    <cellStyle name="Comma 2 5 2 4 2 3" xfId="8809" xr:uid="{A041AB04-3052-453C-B480-FB4EB3378B28}"/>
    <cellStyle name="Comma 2 5 2 4 2 3 2" xfId="20692" xr:uid="{6FD0EDEA-6598-41FD-B702-0408017676CF}"/>
    <cellStyle name="Comma 2 5 2 4 2 3 2 2" xfId="44645" xr:uid="{7CB5C9DD-898C-45DE-AE88-975335F5D1F1}"/>
    <cellStyle name="Comma 2 5 2 4 2 3 3" xfId="32774" xr:uid="{D8F4CA7E-0E40-496A-B098-D1AA8384FC50}"/>
    <cellStyle name="Comma 2 5 2 4 2 4" xfId="14757" xr:uid="{B9184FC9-22A3-452C-8FA1-5C2F3B55496B}"/>
    <cellStyle name="Comma 2 5 2 4 2 4 2" xfId="38711" xr:uid="{C2855BF1-B744-49AB-98B6-68756C6AA2ED}"/>
    <cellStyle name="Comma 2 5 2 4 2 5" xfId="26817" xr:uid="{42B700D5-4D1F-4FE8-852F-CF46D8928115}"/>
    <cellStyle name="Comma 2 5 2 4 3" xfId="4349" xr:uid="{F4F0536D-9CD4-4244-8A2B-A02B5B89C2BC}"/>
    <cellStyle name="Comma 2 5 2 4 3 2" xfId="10331" xr:uid="{2C16F24E-973E-42D1-B7C5-946F223D6C33}"/>
    <cellStyle name="Comma 2 5 2 4 3 2 2" xfId="22206" xr:uid="{7EB9292A-C576-4D10-9057-35C158373C26}"/>
    <cellStyle name="Comma 2 5 2 4 3 2 2 2" xfId="46159" xr:uid="{BBC2FF41-69BF-4AD9-95A5-D2FB7D75FB5C}"/>
    <cellStyle name="Comma 2 5 2 4 3 2 3" xfId="34295" xr:uid="{12F519F6-A758-49A2-8AD7-C4C4A3F07680}"/>
    <cellStyle name="Comma 2 5 2 4 3 3" xfId="16270" xr:uid="{75B96DE8-7B25-4ADC-82D1-34F2B39006A6}"/>
    <cellStyle name="Comma 2 5 2 4 3 3 2" xfId="40224" xr:uid="{B36B0939-D0F5-45FD-AE82-76203A9580D0}"/>
    <cellStyle name="Comma 2 5 2 4 3 4" xfId="28337" xr:uid="{2E40C02B-AE35-44DD-9780-9A5FC2EAB14A}"/>
    <cellStyle name="Comma 2 5 2 4 4" xfId="7381" xr:uid="{03D0DCCE-8C77-40DA-A378-0BE5E326C9B2}"/>
    <cellStyle name="Comma 2 5 2 4 4 2" xfId="19264" xr:uid="{AFFC7400-FA6E-440D-B6D9-EE0648CD9E93}"/>
    <cellStyle name="Comma 2 5 2 4 4 2 2" xfId="43217" xr:uid="{7C1C665C-0886-4FDA-8F5F-8061D98E77B1}"/>
    <cellStyle name="Comma 2 5 2 4 4 3" xfId="31346" xr:uid="{9F984132-B177-470E-BE58-2CCE88BAEB58}"/>
    <cellStyle name="Comma 2 5 2 4 5" xfId="13329" xr:uid="{1B99301B-5EAA-4115-BF85-3EDEC268A283}"/>
    <cellStyle name="Comma 2 5 2 4 5 2" xfId="37283" xr:uid="{58C6EB2C-3F51-4498-82C9-28DBB762BEE7}"/>
    <cellStyle name="Comma 2 5 2 4 6" xfId="25389" xr:uid="{7DD3BA84-23A4-4ECF-9C11-3382E4273C8A}"/>
    <cellStyle name="Comma 2 5 2 5" xfId="2073" xr:uid="{34903E9D-17B2-4B95-A898-25FE01368415}"/>
    <cellStyle name="Comma 2 5 2 5 2" xfId="5063" xr:uid="{FE27D703-76E1-49D7-97DD-2084219A762D}"/>
    <cellStyle name="Comma 2 5 2 5 2 2" xfId="11045" xr:uid="{46BC2E70-3A49-4D3C-B315-A2F7C5867448}"/>
    <cellStyle name="Comma 2 5 2 5 2 2 2" xfId="22920" xr:uid="{699BFE03-7F00-4C2F-A22D-0EC2A0B3EBE3}"/>
    <cellStyle name="Comma 2 5 2 5 2 2 2 2" xfId="46873" xr:uid="{4DB3B15E-D6E2-4129-A998-231294083576}"/>
    <cellStyle name="Comma 2 5 2 5 2 2 3" xfId="35009" xr:uid="{EF83235F-86F4-496A-A971-6863AB103895}"/>
    <cellStyle name="Comma 2 5 2 5 2 3" xfId="16984" xr:uid="{2C6D96C1-1B1C-4813-961C-74F1ECAB2046}"/>
    <cellStyle name="Comma 2 5 2 5 2 3 2" xfId="40938" xr:uid="{033CC795-6165-4485-8395-F618BA66D532}"/>
    <cellStyle name="Comma 2 5 2 5 2 4" xfId="29051" xr:uid="{FB8A49E7-A1F2-415E-B39B-AFA17CA4C159}"/>
    <cellStyle name="Comma 2 5 2 5 3" xfId="8095" xr:uid="{E89A9B99-4D22-4D79-A8DE-06444AA8F58A}"/>
    <cellStyle name="Comma 2 5 2 5 3 2" xfId="19978" xr:uid="{984D4269-E5EB-4473-AF63-251810C2A4B1}"/>
    <cellStyle name="Comma 2 5 2 5 3 2 2" xfId="43931" xr:uid="{A231AFD6-15A7-4F90-8F12-8FA7A177BD23}"/>
    <cellStyle name="Comma 2 5 2 5 3 3" xfId="32060" xr:uid="{8DD5A55A-C592-4422-9076-0FEBA8B5C4F8}"/>
    <cellStyle name="Comma 2 5 2 5 4" xfId="14043" xr:uid="{9C060B45-D5CA-4319-9448-6369E78ADD8F}"/>
    <cellStyle name="Comma 2 5 2 5 4 2" xfId="37997" xr:uid="{9948DF35-97FA-418E-93BE-C8049DED14DB}"/>
    <cellStyle name="Comma 2 5 2 5 5" xfId="26103" xr:uid="{1413E25B-45A4-4402-8042-98A773FF3891}"/>
    <cellStyle name="Comma 2 5 2 6" xfId="3633" xr:uid="{A2693822-9FB4-4FD2-AF30-64EA435C6829}"/>
    <cellStyle name="Comma 2 5 2 6 2" xfId="9615" xr:uid="{2E408462-D13C-4711-BCB1-5A014779A993}"/>
    <cellStyle name="Comma 2 5 2 6 2 2" xfId="21490" xr:uid="{17171CD5-0703-4DCD-BC40-00B2E3BCFD78}"/>
    <cellStyle name="Comma 2 5 2 6 2 2 2" xfId="45443" xr:uid="{418965F7-D587-4DEA-80FD-4918D713FF93}"/>
    <cellStyle name="Comma 2 5 2 6 2 3" xfId="33579" xr:uid="{57BA0369-0BD8-4978-8295-00F7EFF81CC6}"/>
    <cellStyle name="Comma 2 5 2 6 3" xfId="15554" xr:uid="{E65B523E-A839-45A2-A8EB-B49710D53135}"/>
    <cellStyle name="Comma 2 5 2 6 3 2" xfId="39508" xr:uid="{8081DCE0-AC17-4290-B8C4-C6C47D12F08B}"/>
    <cellStyle name="Comma 2 5 2 6 4" xfId="27621" xr:uid="{0D590465-C78D-4CDB-A499-37601407BE56}"/>
    <cellStyle name="Comma 2 5 2 7" xfId="6663" xr:uid="{7ACAB2E6-4FCB-4D9D-9A22-46C068CE2C5D}"/>
    <cellStyle name="Comma 2 5 2 7 2" xfId="18548" xr:uid="{09DBA709-7507-4063-8AA2-BFA0EF69462C}"/>
    <cellStyle name="Comma 2 5 2 7 2 2" xfId="42501" xr:uid="{EAFCBB87-588E-4141-8756-75697DB3EB07}"/>
    <cellStyle name="Comma 2 5 2 7 3" xfId="30630" xr:uid="{EE24B609-95C6-4703-B9F5-3F3B9D37E365}"/>
    <cellStyle name="Comma 2 5 2 8" xfId="12613" xr:uid="{7FC20A69-FFBA-4FE8-97FB-5E0B98C67F19}"/>
    <cellStyle name="Comma 2 5 2 8 2" xfId="36567" xr:uid="{01E0AABC-10DE-4679-93E6-19FD946BE958}"/>
    <cellStyle name="Comma 2 5 2 9" xfId="24677" xr:uid="{47D4D47E-5C83-43AB-8054-274D64A70AC2}"/>
    <cellStyle name="Comma 2 5 3" xfId="702" xr:uid="{4C41E5EA-B8EC-48A3-BAC9-21EBE0893579}"/>
    <cellStyle name="Comma 2 5 3 2" xfId="1067" xr:uid="{E18017A9-8BDB-4886-AF70-F24D908DC60D}"/>
    <cellStyle name="Comma 2 5 3 2 2" xfId="1780" xr:uid="{AADEAA82-FD4E-4618-B63E-CA83474FB649}"/>
    <cellStyle name="Comma 2 5 3 2 2 2" xfId="3208" xr:uid="{443F1697-3F2F-4B79-9F4C-F462F8869DF6}"/>
    <cellStyle name="Comma 2 5 3 2 2 2 2" xfId="6198" xr:uid="{F4159463-683C-4AB7-8F61-46E19514DCEF}"/>
    <cellStyle name="Comma 2 5 3 2 2 2 2 2" xfId="12180" xr:uid="{C7346D86-639A-4AF9-B011-60B32E7442CC}"/>
    <cellStyle name="Comma 2 5 3 2 2 2 2 2 2" xfId="24055" xr:uid="{6A5583EC-CAAB-4A64-BD2D-2860DF1F195C}"/>
    <cellStyle name="Comma 2 5 3 2 2 2 2 2 2 2" xfId="48008" xr:uid="{D721418C-DB03-49C1-AE6F-190CE109A2FF}"/>
    <cellStyle name="Comma 2 5 3 2 2 2 2 2 3" xfId="36144" xr:uid="{966AC8A9-CB3B-47AE-B318-4A9249E3C2F0}"/>
    <cellStyle name="Comma 2 5 3 2 2 2 2 3" xfId="18119" xr:uid="{60AE955D-35AA-47CB-AFBE-667C5030ED65}"/>
    <cellStyle name="Comma 2 5 3 2 2 2 2 3 2" xfId="42073" xr:uid="{07D282CB-2454-45AC-A3DC-4793A3016773}"/>
    <cellStyle name="Comma 2 5 3 2 2 2 2 4" xfId="30186" xr:uid="{C91F1C7F-2A8A-4AC6-AC82-575B0A6CF148}"/>
    <cellStyle name="Comma 2 5 3 2 2 2 3" xfId="9230" xr:uid="{183EB260-3FDB-4747-B592-4FC770C9EC61}"/>
    <cellStyle name="Comma 2 5 3 2 2 2 3 2" xfId="21113" xr:uid="{843136AD-4D16-4376-8BE8-678E48C6089F}"/>
    <cellStyle name="Comma 2 5 3 2 2 2 3 2 2" xfId="45066" xr:uid="{973AC2C7-1397-4A56-B0FA-D3F59DC992FA}"/>
    <cellStyle name="Comma 2 5 3 2 2 2 3 3" xfId="33195" xr:uid="{54F1ACCC-B840-44A3-B29C-1291400D4EBD}"/>
    <cellStyle name="Comma 2 5 3 2 2 2 4" xfId="15178" xr:uid="{3BD02E92-D625-41D2-B9D5-361C46F90E75}"/>
    <cellStyle name="Comma 2 5 3 2 2 2 4 2" xfId="39132" xr:uid="{70779776-1429-46FA-B838-27F822EC99A3}"/>
    <cellStyle name="Comma 2 5 3 2 2 2 5" xfId="27238" xr:uid="{380811A2-E2DB-46E9-A414-1092E359CB2E}"/>
    <cellStyle name="Comma 2 5 3 2 2 3" xfId="4770" xr:uid="{249585AA-C576-4458-B9BB-ED2447ABAEB4}"/>
    <cellStyle name="Comma 2 5 3 2 2 3 2" xfId="10752" xr:uid="{5D09A4C4-2AC8-441E-A933-6945525FEF2A}"/>
    <cellStyle name="Comma 2 5 3 2 2 3 2 2" xfId="22627" xr:uid="{3DA4D66D-76DC-4779-BF0A-144DD0ED1D41}"/>
    <cellStyle name="Comma 2 5 3 2 2 3 2 2 2" xfId="46580" xr:uid="{1446DAE7-CFD5-44DB-9F97-D8537B8548BA}"/>
    <cellStyle name="Comma 2 5 3 2 2 3 2 3" xfId="34716" xr:uid="{97169A92-F37E-4744-A184-AF26CAAF74FC}"/>
    <cellStyle name="Comma 2 5 3 2 2 3 3" xfId="16691" xr:uid="{60108CE3-FCA3-4D46-AF7C-24C3C8266708}"/>
    <cellStyle name="Comma 2 5 3 2 2 3 3 2" xfId="40645" xr:uid="{F49C98D0-08A0-4AA5-B76E-57FDA6A53EF3}"/>
    <cellStyle name="Comma 2 5 3 2 2 3 4" xfId="28758" xr:uid="{C3041474-FF26-4255-97D0-7E155C143803}"/>
    <cellStyle name="Comma 2 5 3 2 2 4" xfId="7802" xr:uid="{60AE7B2A-40AB-41AA-B037-16CEAEAF35E8}"/>
    <cellStyle name="Comma 2 5 3 2 2 4 2" xfId="19685" xr:uid="{37DCAF76-7DE9-4B2A-B010-23EE4CD3901A}"/>
    <cellStyle name="Comma 2 5 3 2 2 4 2 2" xfId="43638" xr:uid="{4A41761C-F4A9-47B0-9DC7-1DF67166FD5A}"/>
    <cellStyle name="Comma 2 5 3 2 2 4 3" xfId="31767" xr:uid="{5717B8DA-480B-4447-88BE-CEEC6DDB100B}"/>
    <cellStyle name="Comma 2 5 3 2 2 5" xfId="13750" xr:uid="{C27AE596-1982-46B2-A632-00FEB8D95D2E}"/>
    <cellStyle name="Comma 2 5 3 2 2 5 2" xfId="37704" xr:uid="{B6FFC11F-D3F1-4275-9227-DEF7935D9A8D}"/>
    <cellStyle name="Comma 2 5 3 2 2 6" xfId="25810" xr:uid="{C26CA35B-6852-4CF2-BF20-92708D7CBFAB}"/>
    <cellStyle name="Comma 2 5 3 2 3" xfId="2494" xr:uid="{A8A65667-1ABF-46ED-9DD5-2F6237F0C927}"/>
    <cellStyle name="Comma 2 5 3 2 3 2" xfId="5484" xr:uid="{2D9B440E-09D4-4893-AC56-A2A43963FE9D}"/>
    <cellStyle name="Comma 2 5 3 2 3 2 2" xfId="11466" xr:uid="{78DCC1B6-B0EE-4549-A278-26719AF3D68D}"/>
    <cellStyle name="Comma 2 5 3 2 3 2 2 2" xfId="23341" xr:uid="{7D6A05EA-4682-4260-9D7E-EBF71DD5C270}"/>
    <cellStyle name="Comma 2 5 3 2 3 2 2 2 2" xfId="47294" xr:uid="{8D1E3C75-9EB8-4E45-BD3B-232B4355AB4D}"/>
    <cellStyle name="Comma 2 5 3 2 3 2 2 3" xfId="35430" xr:uid="{728EFC07-BDDF-42EA-99BB-167763320843}"/>
    <cellStyle name="Comma 2 5 3 2 3 2 3" xfId="17405" xr:uid="{5B6B0EFD-7045-4000-A042-0F0BC009F21A}"/>
    <cellStyle name="Comma 2 5 3 2 3 2 3 2" xfId="41359" xr:uid="{9BF62A2A-69AD-4C94-871F-C44F0509BC09}"/>
    <cellStyle name="Comma 2 5 3 2 3 2 4" xfId="29472" xr:uid="{3F190E64-51BE-4BE4-BF36-F83A7E84C59A}"/>
    <cellStyle name="Comma 2 5 3 2 3 3" xfId="8516" xr:uid="{3058513C-E1CB-4A3A-BACC-04B7E95551F7}"/>
    <cellStyle name="Comma 2 5 3 2 3 3 2" xfId="20399" xr:uid="{A01D98BA-42BD-415C-A774-0AD4D35FAFEC}"/>
    <cellStyle name="Comma 2 5 3 2 3 3 2 2" xfId="44352" xr:uid="{887EBE18-C8A1-4D75-9545-510382B52047}"/>
    <cellStyle name="Comma 2 5 3 2 3 3 3" xfId="32481" xr:uid="{C5D1E39F-AA69-4F40-B436-7C2FE9AEE004}"/>
    <cellStyle name="Comma 2 5 3 2 3 4" xfId="14464" xr:uid="{CB0055DD-FB20-42B5-80D7-3A3C3956DD88}"/>
    <cellStyle name="Comma 2 5 3 2 3 4 2" xfId="38418" xr:uid="{17542320-2FA0-464B-BEED-D25F96E0D174}"/>
    <cellStyle name="Comma 2 5 3 2 3 5" xfId="26524" xr:uid="{83576FF1-07E4-4E1D-86F9-253B9A737E10}"/>
    <cellStyle name="Comma 2 5 3 2 4" xfId="4056" xr:uid="{2A5C35B3-AAA6-4BDE-AD1E-D18CF756334B}"/>
    <cellStyle name="Comma 2 5 3 2 4 2" xfId="10038" xr:uid="{388A2D80-DB5C-498F-AD26-7C4F02CF46FD}"/>
    <cellStyle name="Comma 2 5 3 2 4 2 2" xfId="21913" xr:uid="{0B036564-A6F9-405C-A298-87385175EE86}"/>
    <cellStyle name="Comma 2 5 3 2 4 2 2 2" xfId="45866" xr:uid="{73492633-B487-4FB0-81AD-FB96E24A1C9E}"/>
    <cellStyle name="Comma 2 5 3 2 4 2 3" xfId="34002" xr:uid="{D3B90E39-E7B0-4C2D-A57D-F044E37AA94A}"/>
    <cellStyle name="Comma 2 5 3 2 4 3" xfId="15977" xr:uid="{0C761DCF-3A35-4A92-8568-07C6610C32BD}"/>
    <cellStyle name="Comma 2 5 3 2 4 3 2" xfId="39931" xr:uid="{24F9C3D5-E0AF-4DA2-8A7B-51F33488310E}"/>
    <cellStyle name="Comma 2 5 3 2 4 4" xfId="28044" xr:uid="{3EBC65E8-4C78-4997-B7FF-A70A1B573FC3}"/>
    <cellStyle name="Comma 2 5 3 2 5" xfId="7088" xr:uid="{35865EDB-0A77-4134-A94F-9DC609E8267A}"/>
    <cellStyle name="Comma 2 5 3 2 5 2" xfId="18971" xr:uid="{926292D5-D1C7-4D1B-8F72-ADEBF7DB138E}"/>
    <cellStyle name="Comma 2 5 3 2 5 2 2" xfId="42924" xr:uid="{AAB8FD4B-E56D-444E-BCFD-AE435DD202DB}"/>
    <cellStyle name="Comma 2 5 3 2 5 3" xfId="31053" xr:uid="{E2C1CEAA-3C86-4169-A8CB-AEDFF81020C6}"/>
    <cellStyle name="Comma 2 5 3 2 6" xfId="13036" xr:uid="{57C96379-F66D-4AF6-8FE6-D710DC16F0BF}"/>
    <cellStyle name="Comma 2 5 3 2 6 2" xfId="36990" xr:uid="{CC831B1B-F626-4268-B71A-7DA519679E47}"/>
    <cellStyle name="Comma 2 5 3 2 7" xfId="25097" xr:uid="{0A02FAB1-BA92-4DF3-8DD0-9903C2B6454C}"/>
    <cellStyle name="Comma 2 5 3 3" xfId="1438" xr:uid="{67A960EB-D570-4415-9BDC-B62D5DB10AF9}"/>
    <cellStyle name="Comma 2 5 3 3 2" xfId="2866" xr:uid="{1000178F-93D6-4035-900B-65E1CC9B66FB}"/>
    <cellStyle name="Comma 2 5 3 3 2 2" xfId="5856" xr:uid="{34CF635D-F322-4AB0-97BB-0B63EEBFF101}"/>
    <cellStyle name="Comma 2 5 3 3 2 2 2" xfId="11838" xr:uid="{3F2BA270-9EE3-4828-91DF-A8C2E237A4DE}"/>
    <cellStyle name="Comma 2 5 3 3 2 2 2 2" xfId="23713" xr:uid="{0B7F7F1F-5C1D-4FCE-9BCE-CB7620CE85ED}"/>
    <cellStyle name="Comma 2 5 3 3 2 2 2 2 2" xfId="47666" xr:uid="{455969A2-426B-459D-A739-830A38B73A11}"/>
    <cellStyle name="Comma 2 5 3 3 2 2 2 3" xfId="35802" xr:uid="{7BD6E4B8-512A-48D6-B966-4285541E93E1}"/>
    <cellStyle name="Comma 2 5 3 3 2 2 3" xfId="17777" xr:uid="{34CC5DCC-4D18-4EB2-AD16-34724E5E3179}"/>
    <cellStyle name="Comma 2 5 3 3 2 2 3 2" xfId="41731" xr:uid="{00E91A60-8EDB-4D9A-8C1B-8FEB7C05B920}"/>
    <cellStyle name="Comma 2 5 3 3 2 2 4" xfId="29844" xr:uid="{C26CCDB8-0EA7-44FD-9980-256CAF213B89}"/>
    <cellStyle name="Comma 2 5 3 3 2 3" xfId="8888" xr:uid="{18477E6F-1439-4311-A9A7-AF546A39A48A}"/>
    <cellStyle name="Comma 2 5 3 3 2 3 2" xfId="20771" xr:uid="{2B6BE9C2-AD1B-4F59-BABF-D9E2D7161DC2}"/>
    <cellStyle name="Comma 2 5 3 3 2 3 2 2" xfId="44724" xr:uid="{EC8C83AF-D6BF-4870-9058-E84475EBC845}"/>
    <cellStyle name="Comma 2 5 3 3 2 3 3" xfId="32853" xr:uid="{FF096754-37D2-4974-8B29-ABFA305B452D}"/>
    <cellStyle name="Comma 2 5 3 3 2 4" xfId="14836" xr:uid="{E37C6493-4351-4A01-AAAC-627C94DD3142}"/>
    <cellStyle name="Comma 2 5 3 3 2 4 2" xfId="38790" xr:uid="{CC6347BD-72B1-410B-9A7E-A54735ECC910}"/>
    <cellStyle name="Comma 2 5 3 3 2 5" xfId="26896" xr:uid="{776E653D-A42F-448E-A7B4-010EB625D1A2}"/>
    <cellStyle name="Comma 2 5 3 3 3" xfId="4428" xr:uid="{4347F2D7-5982-4EDF-86EB-C21BFBD0D778}"/>
    <cellStyle name="Comma 2 5 3 3 3 2" xfId="10410" xr:uid="{0F692E09-854D-4A76-BD37-F80EF6D748DF}"/>
    <cellStyle name="Comma 2 5 3 3 3 2 2" xfId="22285" xr:uid="{C0DA291E-8EAD-403B-8F70-FBA67D4D66E4}"/>
    <cellStyle name="Comma 2 5 3 3 3 2 2 2" xfId="46238" xr:uid="{DCB6E970-9DF3-4D22-BCFA-BBA80E343253}"/>
    <cellStyle name="Comma 2 5 3 3 3 2 3" xfId="34374" xr:uid="{41A9EBDB-1265-4681-BAC2-84A2D7EA6530}"/>
    <cellStyle name="Comma 2 5 3 3 3 3" xfId="16349" xr:uid="{F2679928-E594-4F2C-ADDF-D95E55527903}"/>
    <cellStyle name="Comma 2 5 3 3 3 3 2" xfId="40303" xr:uid="{AF652B1F-E99F-4F79-91E4-0C9C7AD83946}"/>
    <cellStyle name="Comma 2 5 3 3 3 4" xfId="28416" xr:uid="{CCC0D879-D1C4-4659-BA60-43ABA1115630}"/>
    <cellStyle name="Comma 2 5 3 3 4" xfId="7460" xr:uid="{355C40AE-A4F1-4CEB-9E03-57038924218F}"/>
    <cellStyle name="Comma 2 5 3 3 4 2" xfId="19343" xr:uid="{ACB5A51D-8662-4475-88DB-51A9BE34C6B6}"/>
    <cellStyle name="Comma 2 5 3 3 4 2 2" xfId="43296" xr:uid="{08C91F3A-2565-4EAB-BFEB-E7605FB00EFB}"/>
    <cellStyle name="Comma 2 5 3 3 4 3" xfId="31425" xr:uid="{C05BB61D-636C-42E6-8AE2-D7610537402F}"/>
    <cellStyle name="Comma 2 5 3 3 5" xfId="13408" xr:uid="{8171881C-124F-4C70-91A8-B680B400267C}"/>
    <cellStyle name="Comma 2 5 3 3 5 2" xfId="37362" xr:uid="{19C22AC9-C677-4F5A-91D6-B9D512EF22F8}"/>
    <cellStyle name="Comma 2 5 3 3 6" xfId="25468" xr:uid="{7E7AC870-F813-4BFE-9E21-BA12C68C8140}"/>
    <cellStyle name="Comma 2 5 3 4" xfId="2152" xr:uid="{05E31B9B-52AC-4B53-9747-64C7B46C1A7E}"/>
    <cellStyle name="Comma 2 5 3 4 2" xfId="5142" xr:uid="{E57C588A-EFAE-49CC-97D4-58DD8D645AB8}"/>
    <cellStyle name="Comma 2 5 3 4 2 2" xfId="11124" xr:uid="{EACB0EC4-2C4B-4DFF-BE07-EC0D00E4E5C8}"/>
    <cellStyle name="Comma 2 5 3 4 2 2 2" xfId="22999" xr:uid="{9203ADC3-31E4-4A76-A398-02B7E2D4DE0E}"/>
    <cellStyle name="Comma 2 5 3 4 2 2 2 2" xfId="46952" xr:uid="{B2E4BC2B-6CF6-47B2-B198-254F6F42C4A2}"/>
    <cellStyle name="Comma 2 5 3 4 2 2 3" xfId="35088" xr:uid="{01986298-790F-43F3-A2AD-B14AC573C646}"/>
    <cellStyle name="Comma 2 5 3 4 2 3" xfId="17063" xr:uid="{36FB33AB-4E23-4B0A-88B0-A03D7B4DAA5B}"/>
    <cellStyle name="Comma 2 5 3 4 2 3 2" xfId="41017" xr:uid="{C46E4BD2-71D9-40B0-A5C0-AB83B5A83030}"/>
    <cellStyle name="Comma 2 5 3 4 2 4" xfId="29130" xr:uid="{4A2B7452-3E44-4552-A98C-B8F21B3F1C9B}"/>
    <cellStyle name="Comma 2 5 3 4 3" xfId="8174" xr:uid="{529BF296-2AE1-4177-9791-2B8C11475799}"/>
    <cellStyle name="Comma 2 5 3 4 3 2" xfId="20057" xr:uid="{2E9896E7-9A55-4695-91AD-08E92C1660F7}"/>
    <cellStyle name="Comma 2 5 3 4 3 2 2" xfId="44010" xr:uid="{0ACA8D08-FEEB-49AF-AE0A-08B73AB76F9F}"/>
    <cellStyle name="Comma 2 5 3 4 3 3" xfId="32139" xr:uid="{03132572-1ECA-4E96-9502-9FFB7474971C}"/>
    <cellStyle name="Comma 2 5 3 4 4" xfId="14122" xr:uid="{30633AA1-4B46-4418-B83E-B787D5B1423B}"/>
    <cellStyle name="Comma 2 5 3 4 4 2" xfId="38076" xr:uid="{D13F8546-E028-458F-BDFE-100CAF58CB82}"/>
    <cellStyle name="Comma 2 5 3 4 5" xfId="26182" xr:uid="{6313E0DA-F48D-4F03-8ADA-C142CE650081}"/>
    <cellStyle name="Comma 2 5 3 5" xfId="3712" xr:uid="{410FC62E-025A-468E-A64B-A6FEB0A44D60}"/>
    <cellStyle name="Comma 2 5 3 5 2" xfId="9694" xr:uid="{CDD5D6AB-44A8-4474-83C2-8AA8F48B27AF}"/>
    <cellStyle name="Comma 2 5 3 5 2 2" xfId="21569" xr:uid="{3D5E1543-6135-42F1-97D9-92B250E17B54}"/>
    <cellStyle name="Comma 2 5 3 5 2 2 2" xfId="45522" xr:uid="{36B30C19-A46B-4680-8B43-89F2904276A4}"/>
    <cellStyle name="Comma 2 5 3 5 2 3" xfId="33658" xr:uid="{5EF49E74-18BF-4747-A4E3-24C11664E06D}"/>
    <cellStyle name="Comma 2 5 3 5 3" xfId="15633" xr:uid="{6EF031B8-6D4D-4BE5-BB8C-AEF19D606E80}"/>
    <cellStyle name="Comma 2 5 3 5 3 2" xfId="39587" xr:uid="{18F5A311-F3C2-48E5-AB50-70FFD24E3A55}"/>
    <cellStyle name="Comma 2 5 3 5 4" xfId="27700" xr:uid="{73612E0F-7687-4024-98BC-40235A3008BA}"/>
    <cellStyle name="Comma 2 5 3 6" xfId="6742" xr:uid="{9EEB93CF-B170-419D-AAED-65B3AB992A4F}"/>
    <cellStyle name="Comma 2 5 3 6 2" xfId="18627" xr:uid="{14FE0721-F2F1-4A97-B8E2-DD3A786932F3}"/>
    <cellStyle name="Comma 2 5 3 6 2 2" xfId="42580" xr:uid="{DF0803DE-51F7-47FE-953A-2C5238200BAE}"/>
    <cellStyle name="Comma 2 5 3 6 3" xfId="30709" xr:uid="{89F25FAD-DF82-4FFE-AECF-B07FED0BA958}"/>
    <cellStyle name="Comma 2 5 3 7" xfId="12692" xr:uid="{2ACC98D4-18EB-466F-9724-866CCD3613C7}"/>
    <cellStyle name="Comma 2 5 3 7 2" xfId="36646" xr:uid="{F0E82882-0BE5-4C1E-A07E-F49C54CB4F27}"/>
    <cellStyle name="Comma 2 5 3 8" xfId="24755" xr:uid="{8BDD3B76-1208-4D97-8BB0-14BF10603B86}"/>
    <cellStyle name="Comma 2 5 4" xfId="907" xr:uid="{568A1A43-C7D5-441E-9F20-4727335D3958}"/>
    <cellStyle name="Comma 2 5 4 2" xfId="1620" xr:uid="{29AB5339-1F54-45A9-A9C2-3AA2F5C4AAED}"/>
    <cellStyle name="Comma 2 5 4 2 2" xfId="3048" xr:uid="{FB36F8AA-C94D-4A59-A278-9B5246B4FBD2}"/>
    <cellStyle name="Comma 2 5 4 2 2 2" xfId="6038" xr:uid="{4BDFD724-7A74-4E9A-B2BA-1E309F76BA45}"/>
    <cellStyle name="Comma 2 5 4 2 2 2 2" xfId="12020" xr:uid="{2F63E80A-215A-492C-8CB6-1745F2D95423}"/>
    <cellStyle name="Comma 2 5 4 2 2 2 2 2" xfId="23895" xr:uid="{5CE73393-15B0-4B2E-AFEE-D1F080D88480}"/>
    <cellStyle name="Comma 2 5 4 2 2 2 2 2 2" xfId="47848" xr:uid="{C6709644-3CCC-40C0-A145-77A541D4AF7F}"/>
    <cellStyle name="Comma 2 5 4 2 2 2 2 3" xfId="35984" xr:uid="{71BC7E60-38EB-485A-916D-053875DFA724}"/>
    <cellStyle name="Comma 2 5 4 2 2 2 3" xfId="17959" xr:uid="{D84D2242-9383-4037-BEBD-9E6A77CD2143}"/>
    <cellStyle name="Comma 2 5 4 2 2 2 3 2" xfId="41913" xr:uid="{D2F10E49-F047-456D-A1ED-9A0E139D8AC0}"/>
    <cellStyle name="Comma 2 5 4 2 2 2 4" xfId="30026" xr:uid="{B9415BBC-1356-4ED7-BC21-009481FB4330}"/>
    <cellStyle name="Comma 2 5 4 2 2 3" xfId="9070" xr:uid="{C767215D-5A76-4DEE-8408-4555EB5CEA58}"/>
    <cellStyle name="Comma 2 5 4 2 2 3 2" xfId="20953" xr:uid="{33C0EE96-4A26-4DED-8CE5-F93C5305F199}"/>
    <cellStyle name="Comma 2 5 4 2 2 3 2 2" xfId="44906" xr:uid="{962B031A-FC23-479C-A77D-7D1F42C712E8}"/>
    <cellStyle name="Comma 2 5 4 2 2 3 3" xfId="33035" xr:uid="{AB13BC49-3713-4804-A991-592FC07304E9}"/>
    <cellStyle name="Comma 2 5 4 2 2 4" xfId="15018" xr:uid="{9D7CFEE4-7436-4AAE-92B0-2C6F754CFF1B}"/>
    <cellStyle name="Comma 2 5 4 2 2 4 2" xfId="38972" xr:uid="{6BA8AC1C-5A8B-4673-8D3E-7FE6F9B7EEE8}"/>
    <cellStyle name="Comma 2 5 4 2 2 5" xfId="27078" xr:uid="{2956336B-88F2-4E09-903E-9639F6F945C8}"/>
    <cellStyle name="Comma 2 5 4 2 3" xfId="4610" xr:uid="{E11242FA-3250-4E9E-AB13-5EE18D47422B}"/>
    <cellStyle name="Comma 2 5 4 2 3 2" xfId="10592" xr:uid="{614708AB-6412-4928-B8FA-ECC48189336E}"/>
    <cellStyle name="Comma 2 5 4 2 3 2 2" xfId="22467" xr:uid="{4F96B8C8-BA07-4B26-B5CA-433BF6B677AF}"/>
    <cellStyle name="Comma 2 5 4 2 3 2 2 2" xfId="46420" xr:uid="{83167FF3-05CC-4A66-BDB7-5EDD305FE45E}"/>
    <cellStyle name="Comma 2 5 4 2 3 2 3" xfId="34556" xr:uid="{6C6FBE21-ECC0-4941-918C-6C5A471929EF}"/>
    <cellStyle name="Comma 2 5 4 2 3 3" xfId="16531" xr:uid="{2D06A8AD-120B-4D14-A321-0CC0BE6883EF}"/>
    <cellStyle name="Comma 2 5 4 2 3 3 2" xfId="40485" xr:uid="{333B069B-07C5-4B46-9090-76AC408A454C}"/>
    <cellStyle name="Comma 2 5 4 2 3 4" xfId="28598" xr:uid="{EDFFFD03-3ED3-4EBF-A333-C3C234B07C76}"/>
    <cellStyle name="Comma 2 5 4 2 4" xfId="7642" xr:uid="{A1E68930-A0F9-4CF9-B934-92B097154DB8}"/>
    <cellStyle name="Comma 2 5 4 2 4 2" xfId="19525" xr:uid="{C47F6C49-EA56-4F2C-9266-2C4D63732CCF}"/>
    <cellStyle name="Comma 2 5 4 2 4 2 2" xfId="43478" xr:uid="{B03BE24E-BB0D-4EBA-ADB9-AA3E2DF0DC82}"/>
    <cellStyle name="Comma 2 5 4 2 4 3" xfId="31607" xr:uid="{DBC22D0E-4E5A-4FC4-8589-6DF0AE871409}"/>
    <cellStyle name="Comma 2 5 4 2 5" xfId="13590" xr:uid="{03C68DA8-B9C5-439B-B831-52942BA2CBB6}"/>
    <cellStyle name="Comma 2 5 4 2 5 2" xfId="37544" xr:uid="{7F771CE2-286E-497F-9CFA-EB007B05A09D}"/>
    <cellStyle name="Comma 2 5 4 2 6" xfId="25650" xr:uid="{77DAA018-B2A1-4996-9F5F-DB759B2B5196}"/>
    <cellStyle name="Comma 2 5 4 3" xfId="2334" xr:uid="{1AF48B50-6253-4561-8EA0-40EEB2104C35}"/>
    <cellStyle name="Comma 2 5 4 3 2" xfId="5324" xr:uid="{823D38A7-A3EB-4007-B04E-9ABC9FB00DD9}"/>
    <cellStyle name="Comma 2 5 4 3 2 2" xfId="11306" xr:uid="{E4498B2E-4D66-4D9A-A4C3-5096491787B7}"/>
    <cellStyle name="Comma 2 5 4 3 2 2 2" xfId="23181" xr:uid="{B2E2F13C-2BD9-42C0-BB68-DFEBEA7CB063}"/>
    <cellStyle name="Comma 2 5 4 3 2 2 2 2" xfId="47134" xr:uid="{5FAEB5FF-1CAD-4BE6-90B9-DE8F9C3C671C}"/>
    <cellStyle name="Comma 2 5 4 3 2 2 3" xfId="35270" xr:uid="{A9CEEA85-E4FE-4FFB-AF8B-724304120216}"/>
    <cellStyle name="Comma 2 5 4 3 2 3" xfId="17245" xr:uid="{D24A85EE-99F8-415F-97F5-95B577B22649}"/>
    <cellStyle name="Comma 2 5 4 3 2 3 2" xfId="41199" xr:uid="{2B6CAB2F-1511-4EC6-ADB2-452C37D86057}"/>
    <cellStyle name="Comma 2 5 4 3 2 4" xfId="29312" xr:uid="{82B88A26-91CB-4614-AF99-3AF2833E87DA}"/>
    <cellStyle name="Comma 2 5 4 3 3" xfId="8356" xr:uid="{ECE153D6-4E58-4841-ACF0-EA329F609728}"/>
    <cellStyle name="Comma 2 5 4 3 3 2" xfId="20239" xr:uid="{AAF82533-FBAA-4418-80B3-02E82AF7A7D1}"/>
    <cellStyle name="Comma 2 5 4 3 3 2 2" xfId="44192" xr:uid="{E7717AFC-B4E4-4826-8799-9C460D9861A1}"/>
    <cellStyle name="Comma 2 5 4 3 3 3" xfId="32321" xr:uid="{52C3C7F3-D4E8-482A-AE1E-701271185A24}"/>
    <cellStyle name="Comma 2 5 4 3 4" xfId="14304" xr:uid="{6A2C055B-2075-4B1B-8975-85EEF2543526}"/>
    <cellStyle name="Comma 2 5 4 3 4 2" xfId="38258" xr:uid="{D7E53460-8479-4576-8DD6-C3FF01E3DFDC}"/>
    <cellStyle name="Comma 2 5 4 3 5" xfId="26364" xr:uid="{CEF79E12-83BC-4C4B-978E-A3C06818F036}"/>
    <cellStyle name="Comma 2 5 4 4" xfId="3896" xr:uid="{DB118E16-4CF8-43B6-800E-762FF5909187}"/>
    <cellStyle name="Comma 2 5 4 4 2" xfId="9878" xr:uid="{5DEBF4C2-DCA1-40DA-AB1A-4A9C0D7C3813}"/>
    <cellStyle name="Comma 2 5 4 4 2 2" xfId="21753" xr:uid="{41E8CFE9-70F9-4703-8D89-F2954BAC7E97}"/>
    <cellStyle name="Comma 2 5 4 4 2 2 2" xfId="45706" xr:uid="{B0217323-9454-4C24-B9B0-EA967B29B2B0}"/>
    <cellStyle name="Comma 2 5 4 4 2 3" xfId="33842" xr:uid="{5F79A09C-5E3B-4F24-9D67-45750C1CD493}"/>
    <cellStyle name="Comma 2 5 4 4 3" xfId="15817" xr:uid="{10BF7582-9E69-413F-A2A5-159BBB477834}"/>
    <cellStyle name="Comma 2 5 4 4 3 2" xfId="39771" xr:uid="{81AD4CFF-7E6B-4687-B519-06175073F8E3}"/>
    <cellStyle name="Comma 2 5 4 4 4" xfId="27884" xr:uid="{752BE093-15B2-4B9C-AE2E-DCCD0B9D76EF}"/>
    <cellStyle name="Comma 2 5 4 5" xfId="6928" xr:uid="{C33DD06D-B91A-4781-A8FF-335E67E4CDA0}"/>
    <cellStyle name="Comma 2 5 4 5 2" xfId="18811" xr:uid="{749ED535-BF1B-4EA6-8F90-4215EA88DE77}"/>
    <cellStyle name="Comma 2 5 4 5 2 2" xfId="42764" xr:uid="{1C8646A4-3128-4D8F-A9BE-8B39E0A1FCEA}"/>
    <cellStyle name="Comma 2 5 4 5 3" xfId="30893" xr:uid="{F49949D2-11F8-4CD9-A60D-D9D0D64AEF53}"/>
    <cellStyle name="Comma 2 5 4 6" xfId="12876" xr:uid="{6A97BB15-74E9-466B-BEB4-F0CCE1A5408E}"/>
    <cellStyle name="Comma 2 5 4 6 2" xfId="36830" xr:uid="{0348777E-6A40-478C-A00E-3E52019A0E38}"/>
    <cellStyle name="Comma 2 5 4 7" xfId="24937" xr:uid="{7B9D9E6A-8BCB-4DF4-A07D-9C055FAF943F}"/>
    <cellStyle name="Comma 2 5 5" xfId="1278" xr:uid="{2FECAA77-B0DC-4317-B6E1-55D3C544B072}"/>
    <cellStyle name="Comma 2 5 5 2" xfId="2706" xr:uid="{8C823F91-4A04-4054-90C8-47E07D864FB2}"/>
    <cellStyle name="Comma 2 5 5 2 2" xfId="5696" xr:uid="{456E46D1-A330-457A-A45D-C8304165F464}"/>
    <cellStyle name="Comma 2 5 5 2 2 2" xfId="11678" xr:uid="{793A9812-5FF0-414F-BACC-C3834E248911}"/>
    <cellStyle name="Comma 2 5 5 2 2 2 2" xfId="23553" xr:uid="{7588B01B-9851-4565-B5BF-1737B3C33171}"/>
    <cellStyle name="Comma 2 5 5 2 2 2 2 2" xfId="47506" xr:uid="{A5756F5C-C3F8-4F79-9B5B-252B673252C3}"/>
    <cellStyle name="Comma 2 5 5 2 2 2 3" xfId="35642" xr:uid="{F607C88E-AD85-4A55-8B24-F81D620F2B97}"/>
    <cellStyle name="Comma 2 5 5 2 2 3" xfId="17617" xr:uid="{6DAD5B4B-86E0-42A2-B33B-571D2CFB5CF8}"/>
    <cellStyle name="Comma 2 5 5 2 2 3 2" xfId="41571" xr:uid="{61856CD5-CE63-41E8-B475-E8D32713A21B}"/>
    <cellStyle name="Comma 2 5 5 2 2 4" xfId="29684" xr:uid="{04B9EA4F-EBA6-4C1C-921C-9561C2715CEC}"/>
    <cellStyle name="Comma 2 5 5 2 3" xfId="8728" xr:uid="{FABBBCB7-7CFC-422E-8C5A-22A397C892E7}"/>
    <cellStyle name="Comma 2 5 5 2 3 2" xfId="20611" xr:uid="{00FC13D7-EF5F-4183-8295-2F275B43EAFA}"/>
    <cellStyle name="Comma 2 5 5 2 3 2 2" xfId="44564" xr:uid="{E295EDD8-6752-480C-BF23-FA2078584100}"/>
    <cellStyle name="Comma 2 5 5 2 3 3" xfId="32693" xr:uid="{70B1424F-38CB-48C2-B63B-0E6D0CEEE735}"/>
    <cellStyle name="Comma 2 5 5 2 4" xfId="14676" xr:uid="{7F97521D-E3BC-4EA1-9B2E-CBF05D17C4A9}"/>
    <cellStyle name="Comma 2 5 5 2 4 2" xfId="38630" xr:uid="{BF5B129C-9FE5-47FE-B196-783692CF2D42}"/>
    <cellStyle name="Comma 2 5 5 2 5" xfId="26736" xr:uid="{E7BF8679-E29A-49A4-AB47-6846FF7E75E5}"/>
    <cellStyle name="Comma 2 5 5 3" xfId="4268" xr:uid="{921833F3-E67F-40F8-B42E-96D7329D99E5}"/>
    <cellStyle name="Comma 2 5 5 3 2" xfId="10250" xr:uid="{B76279FB-3AAC-40EC-959E-598D82C831CF}"/>
    <cellStyle name="Comma 2 5 5 3 2 2" xfId="22125" xr:uid="{FED97E38-62AD-41F5-AB03-C6AA3FBA6902}"/>
    <cellStyle name="Comma 2 5 5 3 2 2 2" xfId="46078" xr:uid="{39B196F7-346B-4BED-9F8D-06ABD6ACF0FC}"/>
    <cellStyle name="Comma 2 5 5 3 2 3" xfId="34214" xr:uid="{BFDA6EEA-FFFE-4B8A-8483-4A053886A11B}"/>
    <cellStyle name="Comma 2 5 5 3 3" xfId="16189" xr:uid="{794A6EAA-2A18-4F5E-BB10-8B473DC40E31}"/>
    <cellStyle name="Comma 2 5 5 3 3 2" xfId="40143" xr:uid="{2B4490C0-648E-4882-A050-BD98E316F043}"/>
    <cellStyle name="Comma 2 5 5 3 4" xfId="28256" xr:uid="{51E83B63-D4AE-41F5-B7EC-2F2FCEB3A350}"/>
    <cellStyle name="Comma 2 5 5 4" xfId="7300" xr:uid="{8B557DC0-6217-449A-9FEC-0229CD840502}"/>
    <cellStyle name="Comma 2 5 5 4 2" xfId="19183" xr:uid="{77DD11EE-CFED-438B-A4CB-7F89B783495D}"/>
    <cellStyle name="Comma 2 5 5 4 2 2" xfId="43136" xr:uid="{6865BC38-D069-4C9C-96F8-88635CDFACA1}"/>
    <cellStyle name="Comma 2 5 5 4 3" xfId="31265" xr:uid="{69AF1ACC-3971-47A6-B2D8-31870C1573C0}"/>
    <cellStyle name="Comma 2 5 5 5" xfId="13248" xr:uid="{8AAE141C-440C-40FD-9ECC-31F4A6F3D04D}"/>
    <cellStyle name="Comma 2 5 5 5 2" xfId="37202" xr:uid="{C6A49980-886D-4B6B-8D1D-A6B279DCC014}"/>
    <cellStyle name="Comma 2 5 5 6" xfId="25308" xr:uid="{4B92907A-4D4D-46B0-948D-55FC67F4B087}"/>
    <cellStyle name="Comma 2 5 6" xfId="1992" xr:uid="{E3E743F6-9182-4C87-94F5-CAF1FAB6498E}"/>
    <cellStyle name="Comma 2 5 6 2" xfId="4982" xr:uid="{55CA820B-3A10-4852-A27F-565F9332A674}"/>
    <cellStyle name="Comma 2 5 6 2 2" xfId="10964" xr:uid="{6A3D4F1C-2496-4C8E-9ECB-17BCE345A2CC}"/>
    <cellStyle name="Comma 2 5 6 2 2 2" xfId="22839" xr:uid="{039FAAED-015D-4D94-B2B6-5EEFD30B3BEF}"/>
    <cellStyle name="Comma 2 5 6 2 2 2 2" xfId="46792" xr:uid="{7B424060-7BDF-418C-BA6F-5B04BC0BDF01}"/>
    <cellStyle name="Comma 2 5 6 2 2 3" xfId="34928" xr:uid="{36A54954-9348-489F-AE5A-05F81C921C4F}"/>
    <cellStyle name="Comma 2 5 6 2 3" xfId="16903" xr:uid="{A21F9B1A-AB68-4569-AD63-1F59278C66E9}"/>
    <cellStyle name="Comma 2 5 6 2 3 2" xfId="40857" xr:uid="{C95B9D84-E960-4DCE-A3B9-00A87CF0F8F9}"/>
    <cellStyle name="Comma 2 5 6 2 4" xfId="28970" xr:uid="{01CD05D3-F0C7-47F7-AFDD-CE6CC38D385B}"/>
    <cellStyle name="Comma 2 5 6 3" xfId="8014" xr:uid="{40A20EB5-EFAD-42CF-8F2E-683FF97A6867}"/>
    <cellStyle name="Comma 2 5 6 3 2" xfId="19897" xr:uid="{6456C277-69A4-43A4-B33B-21CE5375449B}"/>
    <cellStyle name="Comma 2 5 6 3 2 2" xfId="43850" xr:uid="{B1C48CF3-A023-41A8-80DA-ED0879D98585}"/>
    <cellStyle name="Comma 2 5 6 3 3" xfId="31979" xr:uid="{ADA750CA-301E-4E9B-AF57-976510CC11A3}"/>
    <cellStyle name="Comma 2 5 6 4" xfId="13962" xr:uid="{0988D840-841A-4341-8C6C-9EE715EDF357}"/>
    <cellStyle name="Comma 2 5 6 4 2" xfId="37916" xr:uid="{7F415C37-48E8-4A2A-9A58-1D579598CDD3}"/>
    <cellStyle name="Comma 2 5 6 5" xfId="26022" xr:uid="{99A5892A-DAFE-4C57-939B-469304391813}"/>
    <cellStyle name="Comma 2 5 7" xfId="3422" xr:uid="{9639A569-911F-4F72-9E4F-594FD90CC955}"/>
    <cellStyle name="Comma 2 5 7 2" xfId="9404" xr:uid="{0BCEA0DB-13C7-4418-9FFC-387F006C62B3}"/>
    <cellStyle name="Comma 2 5 7 2 2" xfId="21279" xr:uid="{09497202-8DF9-43F4-9860-E64F1E1EBE3C}"/>
    <cellStyle name="Comma 2 5 7 2 2 2" xfId="45232" xr:uid="{B311513E-3D89-4301-8985-9F5DECDF76F1}"/>
    <cellStyle name="Comma 2 5 7 2 3" xfId="33368" xr:uid="{49B7EDA3-2C46-43C8-88F3-ED016A110D88}"/>
    <cellStyle name="Comma 2 5 7 3" xfId="15343" xr:uid="{F53244A1-1DD2-4DA5-B1C3-B938DEFDCAEC}"/>
    <cellStyle name="Comma 2 5 7 3 2" xfId="39297" xr:uid="{4887FF91-1FD9-4813-89CE-1C5A0DD8B6EA}"/>
    <cellStyle name="Comma 2 5 7 4" xfId="27410" xr:uid="{0BA32CE3-AE05-4293-9FA4-5CC576DDCBDF}"/>
    <cellStyle name="Comma 2 5 8" xfId="6443" xr:uid="{1CAC7C37-0ECE-4029-8322-55FCB9E167E4}"/>
    <cellStyle name="Comma 2 5 8 2" xfId="18341" xr:uid="{C6E1D64B-E710-474D-BA2C-46E6A798C3C6}"/>
    <cellStyle name="Comma 2 5 8 2 2" xfId="42294" xr:uid="{A1E592D7-0125-40A9-8889-11A3CEF0EAFC}"/>
    <cellStyle name="Comma 2 5 8 3" xfId="30416" xr:uid="{A66C91B0-7FCD-4F1A-8A8B-AB0411DA19D8}"/>
    <cellStyle name="Comma 2 5 9" xfId="12402" xr:uid="{12D11AFE-5434-4089-89BC-C814AD2C9D82}"/>
    <cellStyle name="Comma 2 5 9 2" xfId="36356" xr:uid="{4C08E8A6-5F1F-4BE6-A5E4-B62E0D34D146}"/>
    <cellStyle name="Comma 2 6" xfId="823" xr:uid="{603797DD-5654-43FE-BDBB-3E66835DC089}"/>
    <cellStyle name="Comma 2 6 2" xfId="1175" xr:uid="{298C5D6C-D692-45EA-B9E6-7148DC727B08}"/>
    <cellStyle name="Comma 2 6 2 2" xfId="1889" xr:uid="{382D4E97-5E1F-4507-B097-AA3DE73352C7}"/>
    <cellStyle name="Comma 2 6 2 2 2" xfId="3317" xr:uid="{36F5697D-12F6-4F00-BC45-A0EA656852A8}"/>
    <cellStyle name="Comma 2 6 2 2 2 2" xfId="6307" xr:uid="{2081C46D-59DD-4357-A0DB-4679131077AD}"/>
    <cellStyle name="Comma 2 6 2 2 2 2 2" xfId="12289" xr:uid="{380BD4FF-B522-432C-B694-0BD5876ADF97}"/>
    <cellStyle name="Comma 2 6 2 2 2 2 2 2" xfId="24164" xr:uid="{42565F54-10D7-44C9-8164-B83F2E501405}"/>
    <cellStyle name="Comma 2 6 2 2 2 2 2 2 2" xfId="48117" xr:uid="{5EB0F974-7FB0-4784-AD83-F4D48BE189AE}"/>
    <cellStyle name="Comma 2 6 2 2 2 2 2 3" xfId="36253" xr:uid="{1AA662E2-3B49-4E9C-9473-21E309F8F1CC}"/>
    <cellStyle name="Comma 2 6 2 2 2 2 3" xfId="18228" xr:uid="{AE6C2026-C790-4477-8D80-12DFED7596D6}"/>
    <cellStyle name="Comma 2 6 2 2 2 2 3 2" xfId="42182" xr:uid="{2C094E8C-5B9D-4427-8855-2D63E4761CFA}"/>
    <cellStyle name="Comma 2 6 2 2 2 2 4" xfId="30295" xr:uid="{C7C99722-E9F8-4BAD-A171-A30B1E228626}"/>
    <cellStyle name="Comma 2 6 2 2 2 3" xfId="9339" xr:uid="{4AC7EE90-A121-45EE-B3E2-7C6696B9A799}"/>
    <cellStyle name="Comma 2 6 2 2 2 3 2" xfId="21222" xr:uid="{8317123B-50A9-4825-871E-3EAB16257078}"/>
    <cellStyle name="Comma 2 6 2 2 2 3 2 2" xfId="45175" xr:uid="{87CE5C46-1021-464F-A3F3-7D31D349B419}"/>
    <cellStyle name="Comma 2 6 2 2 2 3 3" xfId="33304" xr:uid="{A65913AF-6E76-4161-91DB-CAFB3A44CBB6}"/>
    <cellStyle name="Comma 2 6 2 2 2 4" xfId="15287" xr:uid="{0C1A5EE5-8D9C-41D4-9EEE-3C479C0EDEAF}"/>
    <cellStyle name="Comma 2 6 2 2 2 4 2" xfId="39241" xr:uid="{5ED90EA6-B15D-40D3-A500-8932D854756E}"/>
    <cellStyle name="Comma 2 6 2 2 2 5" xfId="27347" xr:uid="{464AC913-3207-48F8-8709-B5954C8E3105}"/>
    <cellStyle name="Comma 2 6 2 2 3" xfId="4879" xr:uid="{ED6DA31A-B011-4B50-AC36-C395FF9DCB3F}"/>
    <cellStyle name="Comma 2 6 2 2 3 2" xfId="10861" xr:uid="{34710122-5FF0-4AE0-ACEC-C07EC89DBBD5}"/>
    <cellStyle name="Comma 2 6 2 2 3 2 2" xfId="22736" xr:uid="{92E9CC7D-3456-42D7-9E65-E4712E6EE508}"/>
    <cellStyle name="Comma 2 6 2 2 3 2 2 2" xfId="46689" xr:uid="{5A9644DB-22F3-4917-8BEA-F7EBC1F11038}"/>
    <cellStyle name="Comma 2 6 2 2 3 2 3" xfId="34825" xr:uid="{21F35F1F-26CB-420F-8507-BBE43B30908D}"/>
    <cellStyle name="Comma 2 6 2 2 3 3" xfId="16800" xr:uid="{E5711152-89E3-4BD6-B2D4-509DDD36CAC8}"/>
    <cellStyle name="Comma 2 6 2 2 3 3 2" xfId="40754" xr:uid="{B667C134-DB05-425B-8705-BB7BAC5AF4C4}"/>
    <cellStyle name="Comma 2 6 2 2 3 4" xfId="28867" xr:uid="{2880FE3D-3CE7-4B19-9778-26149628BA8C}"/>
    <cellStyle name="Comma 2 6 2 2 4" xfId="7911" xr:uid="{8B39FDEF-952E-4C66-9B84-FE889A3572FD}"/>
    <cellStyle name="Comma 2 6 2 2 4 2" xfId="19794" xr:uid="{02677E60-D933-4079-A46F-B26D7B932FA9}"/>
    <cellStyle name="Comma 2 6 2 2 4 2 2" xfId="43747" xr:uid="{9B7118AB-096F-4996-8483-AC54B852354C}"/>
    <cellStyle name="Comma 2 6 2 2 4 3" xfId="31876" xr:uid="{D92DD8ED-46FC-4731-870B-ABC002F55B88}"/>
    <cellStyle name="Comma 2 6 2 2 5" xfId="13859" xr:uid="{875C59C7-BE1E-45AB-864C-B8597FCC68C9}"/>
    <cellStyle name="Comma 2 6 2 2 5 2" xfId="37813" xr:uid="{8E6EDE9E-BF65-4CF9-8535-473143229ECE}"/>
    <cellStyle name="Comma 2 6 2 2 6" xfId="25919" xr:uid="{311A2C10-99F1-46DE-906E-69418AC5FFC0}"/>
    <cellStyle name="Comma 2 6 2 3" xfId="2603" xr:uid="{49AFECC2-F5CE-4E3F-BDBD-CEB025D25AC3}"/>
    <cellStyle name="Comma 2 6 2 3 2" xfId="5593" xr:uid="{DD4932A4-E8E8-48B3-9E2C-1EF5A8399553}"/>
    <cellStyle name="Comma 2 6 2 3 2 2" xfId="11575" xr:uid="{AC21DBD7-A5BB-42D0-A380-14B63C4C10DF}"/>
    <cellStyle name="Comma 2 6 2 3 2 2 2" xfId="23450" xr:uid="{6CFE7244-C861-4B08-818E-6A7550882DDD}"/>
    <cellStyle name="Comma 2 6 2 3 2 2 2 2" xfId="47403" xr:uid="{AC639F81-1A54-4FB9-AB6A-8FBA1F3E8F19}"/>
    <cellStyle name="Comma 2 6 2 3 2 2 3" xfId="35539" xr:uid="{7042D73B-9640-498A-A4C3-90F33A94E536}"/>
    <cellStyle name="Comma 2 6 2 3 2 3" xfId="17514" xr:uid="{379A290E-A6DA-4D16-9A21-B7E97EA0F485}"/>
    <cellStyle name="Comma 2 6 2 3 2 3 2" xfId="41468" xr:uid="{385EB0BA-CD84-478C-A2A0-1CA6DFF5D595}"/>
    <cellStyle name="Comma 2 6 2 3 2 4" xfId="29581" xr:uid="{A0B58B71-13C0-4633-AED9-81C95ABBA172}"/>
    <cellStyle name="Comma 2 6 2 3 3" xfId="8625" xr:uid="{37C538C4-AFEF-46E5-A86B-A1E16F3B0426}"/>
    <cellStyle name="Comma 2 6 2 3 3 2" xfId="20508" xr:uid="{B0933BA4-2793-4661-8EF0-40A7EBEA05D7}"/>
    <cellStyle name="Comma 2 6 2 3 3 2 2" xfId="44461" xr:uid="{F436A2C9-41A4-4D9A-8AF4-AC0609FC37DF}"/>
    <cellStyle name="Comma 2 6 2 3 3 3" xfId="32590" xr:uid="{9C115DFA-C8DB-49C7-AF22-8B9856CA470B}"/>
    <cellStyle name="Comma 2 6 2 3 4" xfId="14573" xr:uid="{1A2111C2-44E3-43BC-86E9-47144640F5A1}"/>
    <cellStyle name="Comma 2 6 2 3 4 2" xfId="38527" xr:uid="{8DBFB9AC-B8E5-4191-ABED-233725421A0F}"/>
    <cellStyle name="Comma 2 6 2 3 5" xfId="26633" xr:uid="{90D1C93C-9F70-4B19-B6F8-027FD54C6E1A}"/>
    <cellStyle name="Comma 2 6 2 4" xfId="4165" xr:uid="{B1E44CEE-BBFD-4F43-B770-6714B6DA107E}"/>
    <cellStyle name="Comma 2 6 2 4 2" xfId="10147" xr:uid="{3150451C-E440-4FDA-B15C-BDE7AD9867B1}"/>
    <cellStyle name="Comma 2 6 2 4 2 2" xfId="22022" xr:uid="{EDE3E37C-7BA8-4A1A-8178-6769BF2CAE6B}"/>
    <cellStyle name="Comma 2 6 2 4 2 2 2" xfId="45975" xr:uid="{90A0F0C0-4C7D-4AF4-960F-F82DE5A46B65}"/>
    <cellStyle name="Comma 2 6 2 4 2 3" xfId="34111" xr:uid="{46F9788C-F152-4C5A-B240-CDFBC77B0F6F}"/>
    <cellStyle name="Comma 2 6 2 4 3" xfId="16086" xr:uid="{702F4312-5B84-4897-A09C-D0C1695A4456}"/>
    <cellStyle name="Comma 2 6 2 4 3 2" xfId="40040" xr:uid="{9D1B506B-06C2-4FA1-A2A7-FB2A9F33A13A}"/>
    <cellStyle name="Comma 2 6 2 4 4" xfId="28153" xr:uid="{F4C22B10-8BE0-4184-9FDC-579E5EA1DCD0}"/>
    <cellStyle name="Comma 2 6 2 5" xfId="7197" xr:uid="{3B8906E3-FD8D-45F8-823D-6F137627604C}"/>
    <cellStyle name="Comma 2 6 2 5 2" xfId="19080" xr:uid="{8C11AF1A-9BD5-463C-BF26-3C85953C953F}"/>
    <cellStyle name="Comma 2 6 2 5 2 2" xfId="43033" xr:uid="{C1C00A4E-7C3E-4DCA-9833-18FF6C7EFCDE}"/>
    <cellStyle name="Comma 2 6 2 5 3" xfId="31162" xr:uid="{2F91CA1F-2D27-424F-96CE-6743473FE03C}"/>
    <cellStyle name="Comma 2 6 2 6" xfId="13145" xr:uid="{DBF7AC9E-2E93-43AC-8638-FC144F32D999}"/>
    <cellStyle name="Comma 2 6 2 6 2" xfId="37099" xr:uid="{F32B5419-F4E8-40F2-8A03-1FF22E100497}"/>
    <cellStyle name="Comma 2 6 2 7" xfId="25205" xr:uid="{7ACEE2D3-348E-414E-9D51-2D70B9F2A408}"/>
    <cellStyle name="Comma 2 6 3" xfId="1550" xr:uid="{ACE6433D-1C85-499F-8DD5-BDAECE0FBA64}"/>
    <cellStyle name="Comma 2 6 3 2" xfId="2978" xr:uid="{F856706C-91D9-4338-ABAD-5215F71BFB9D}"/>
    <cellStyle name="Comma 2 6 3 2 2" xfId="5968" xr:uid="{6D53A48E-AE4C-46DF-A7A9-3ECA6276282A}"/>
    <cellStyle name="Comma 2 6 3 2 2 2" xfId="11950" xr:uid="{F9940AA7-CB19-43B7-B50A-581233A6A3BB}"/>
    <cellStyle name="Comma 2 6 3 2 2 2 2" xfId="23825" xr:uid="{DF731473-C80F-4011-82DA-A4108A7AA3A0}"/>
    <cellStyle name="Comma 2 6 3 2 2 2 2 2" xfId="47778" xr:uid="{84C9C054-FF3D-4CFE-97C0-4917179E8F60}"/>
    <cellStyle name="Comma 2 6 3 2 2 2 3" xfId="35914" xr:uid="{A88D5A95-A9F8-4892-8AF1-DB1A6382CA90}"/>
    <cellStyle name="Comma 2 6 3 2 2 3" xfId="17889" xr:uid="{BB90BE42-C593-4102-BFA4-2EED46F5801E}"/>
    <cellStyle name="Comma 2 6 3 2 2 3 2" xfId="41843" xr:uid="{8A82B829-D40C-454C-A78E-0A9BE7949957}"/>
    <cellStyle name="Comma 2 6 3 2 2 4" xfId="29956" xr:uid="{43E94889-6533-42CF-9B9B-09B288C538AC}"/>
    <cellStyle name="Comma 2 6 3 2 3" xfId="9000" xr:uid="{F70EEEB8-2451-4EE5-A913-5C82A78C77A1}"/>
    <cellStyle name="Comma 2 6 3 2 3 2" xfId="20883" xr:uid="{6230BC58-F156-413E-B38E-5CF83F8551B6}"/>
    <cellStyle name="Comma 2 6 3 2 3 2 2" xfId="44836" xr:uid="{2E8BB543-92AC-4D43-A031-C986B156BB20}"/>
    <cellStyle name="Comma 2 6 3 2 3 3" xfId="32965" xr:uid="{C3327359-65AB-4C95-A345-A85F192F930C}"/>
    <cellStyle name="Comma 2 6 3 2 4" xfId="14948" xr:uid="{859CB4F4-2536-494E-B46B-5390D260BE3C}"/>
    <cellStyle name="Comma 2 6 3 2 4 2" xfId="38902" xr:uid="{0DCD5E4B-0229-4AC7-ACD9-0622BFD26C06}"/>
    <cellStyle name="Comma 2 6 3 2 5" xfId="27008" xr:uid="{BF47BEB1-A688-43C8-98C6-EA54833A4D28}"/>
    <cellStyle name="Comma 2 6 3 3" xfId="4540" xr:uid="{AB5D9547-6FD6-4408-9E10-4CE587E7EECC}"/>
    <cellStyle name="Comma 2 6 3 3 2" xfId="10522" xr:uid="{38FA9073-0B12-4F87-8683-55B67658214E}"/>
    <cellStyle name="Comma 2 6 3 3 2 2" xfId="22397" xr:uid="{9EF02DD8-DD0F-42F2-A49D-DD5A5AE1D0B9}"/>
    <cellStyle name="Comma 2 6 3 3 2 2 2" xfId="46350" xr:uid="{8F89F7CF-7BDC-41E9-AF28-5996AEE4FF17}"/>
    <cellStyle name="Comma 2 6 3 3 2 3" xfId="34486" xr:uid="{62D17711-E733-401B-8C13-ED8BC873B9B2}"/>
    <cellStyle name="Comma 2 6 3 3 3" xfId="16461" xr:uid="{E0D04966-088E-4177-ABA4-355FAE44272D}"/>
    <cellStyle name="Comma 2 6 3 3 3 2" xfId="40415" xr:uid="{1F430C52-5629-46D2-8DEA-3F9EA5E3A26D}"/>
    <cellStyle name="Comma 2 6 3 3 4" xfId="28528" xr:uid="{D6C16B8B-7B63-4A3A-8D89-095E3496A67B}"/>
    <cellStyle name="Comma 2 6 3 4" xfId="7572" xr:uid="{E78A5DF1-CB3E-4DB1-892F-38FFC2F920D7}"/>
    <cellStyle name="Comma 2 6 3 4 2" xfId="19455" xr:uid="{D1789CBD-E87D-4815-BC7E-20A860441D58}"/>
    <cellStyle name="Comma 2 6 3 4 2 2" xfId="43408" xr:uid="{3487556E-BC23-496C-9DC8-1022ECD6119A}"/>
    <cellStyle name="Comma 2 6 3 4 3" xfId="31537" xr:uid="{17D599FE-8018-4631-9CE2-C376D5DB2E3B}"/>
    <cellStyle name="Comma 2 6 3 5" xfId="13520" xr:uid="{9CFFCFF5-A41B-4AB3-8C33-466C5F0AE9C7}"/>
    <cellStyle name="Comma 2 6 3 5 2" xfId="37474" xr:uid="{C6956AE6-B8BB-4022-8A56-8DFD10EB0135}"/>
    <cellStyle name="Comma 2 6 3 6" xfId="25580" xr:uid="{89703D1B-F44D-40D2-B9CB-0C5515FF5620}"/>
    <cellStyle name="Comma 2 6 4" xfId="2264" xr:uid="{58B3EEC1-4FC3-41A9-9F56-0A98E9D66C05}"/>
    <cellStyle name="Comma 2 6 4 2" xfId="5254" xr:uid="{C5E87CA4-E5CA-4D5C-9875-E721A42A8B03}"/>
    <cellStyle name="Comma 2 6 4 2 2" xfId="11236" xr:uid="{9534C995-6F07-4BA0-93E9-524413034696}"/>
    <cellStyle name="Comma 2 6 4 2 2 2" xfId="23111" xr:uid="{5D25373E-17AE-4CCC-9091-AC40B7A491A6}"/>
    <cellStyle name="Comma 2 6 4 2 2 2 2" xfId="47064" xr:uid="{AF7A3CAF-3790-40F1-BE7E-F43E71031A09}"/>
    <cellStyle name="Comma 2 6 4 2 2 3" xfId="35200" xr:uid="{7B27F63C-8598-499F-AB3C-49923DF82CB8}"/>
    <cellStyle name="Comma 2 6 4 2 3" xfId="17175" xr:uid="{D9165576-AB7F-4233-A614-403076927044}"/>
    <cellStyle name="Comma 2 6 4 2 3 2" xfId="41129" xr:uid="{2723D683-E962-4B0D-AA21-2C797B3525C0}"/>
    <cellStyle name="Comma 2 6 4 2 4" xfId="29242" xr:uid="{B19809F5-85B4-44F0-BE7B-830125F7E645}"/>
    <cellStyle name="Comma 2 6 4 3" xfId="8286" xr:uid="{79AC1BEF-0B78-4167-B8DE-AEEAF53BA97B}"/>
    <cellStyle name="Comma 2 6 4 3 2" xfId="20169" xr:uid="{071D6AF7-0624-41DB-A68C-DBBD3071536B}"/>
    <cellStyle name="Comma 2 6 4 3 2 2" xfId="44122" xr:uid="{FBB340CD-3E30-42FC-A12C-82AECBCA787A}"/>
    <cellStyle name="Comma 2 6 4 3 3" xfId="32251" xr:uid="{417CDC66-EBC0-42A4-9436-5A3CBA632B8C}"/>
    <cellStyle name="Comma 2 6 4 4" xfId="14234" xr:uid="{3DE15B06-33B3-40C5-B94F-7F2860B97552}"/>
    <cellStyle name="Comma 2 6 4 4 2" xfId="38188" xr:uid="{5EB92AE6-0859-4C06-99FF-1E4E9EB8E027}"/>
    <cellStyle name="Comma 2 6 4 5" xfId="26294" xr:uid="{2EA8DBDD-CD16-4A30-B359-FAD94780DEE9}"/>
    <cellStyle name="Comma 2 6 5" xfId="3826" xr:uid="{99C2D35B-8336-47C4-8224-CB10233315AD}"/>
    <cellStyle name="Comma 2 6 5 2" xfId="9808" xr:uid="{53D6C6A6-F260-4E7C-A660-583AC43CA151}"/>
    <cellStyle name="Comma 2 6 5 2 2" xfId="21683" xr:uid="{1C946FFC-B009-4055-9170-53F6847FDDD8}"/>
    <cellStyle name="Comma 2 6 5 2 2 2" xfId="45636" xr:uid="{D91B7681-FB43-4098-9AC8-17F8BB976597}"/>
    <cellStyle name="Comma 2 6 5 2 3" xfId="33772" xr:uid="{76F7A034-0BB1-406F-83A9-B535E56C0C3F}"/>
    <cellStyle name="Comma 2 6 5 3" xfId="15747" xr:uid="{9E5A797F-559A-4BC5-B375-A59B05C9FB94}"/>
    <cellStyle name="Comma 2 6 5 3 2" xfId="39701" xr:uid="{DC6AEBD9-35F4-4D05-9B92-3F69E73FA991}"/>
    <cellStyle name="Comma 2 6 5 4" xfId="27814" xr:uid="{26A60E93-0703-4EBB-BA20-707B6A6B6C23}"/>
    <cellStyle name="Comma 2 6 6" xfId="6857" xr:uid="{6161BCED-1BCC-4F67-AFC1-B17C39F9E2B4}"/>
    <cellStyle name="Comma 2 6 6 2" xfId="18741" xr:uid="{03A0DA2F-16F7-45EC-8086-43D7165DBE21}"/>
    <cellStyle name="Comma 2 6 6 2 2" xfId="42694" xr:uid="{8E8772A6-EF34-49BD-84D9-E7A9E825D6F4}"/>
    <cellStyle name="Comma 2 6 6 3" xfId="30823" xr:uid="{8921D7A3-98A8-4AFA-BE55-0053CF6CAEDF}"/>
    <cellStyle name="Comma 2 6 7" xfId="12806" xr:uid="{DE1F923B-9C36-4EA3-9410-19D60BDE2EF7}"/>
    <cellStyle name="Comma 2 6 7 2" xfId="36760" xr:uid="{AF621167-E18E-41B4-B81C-80B5E7319730}"/>
    <cellStyle name="Comma 2 6 8" xfId="24867" xr:uid="{BD08E9A4-FC46-40B9-9C33-8925B2D7B38E}"/>
    <cellStyle name="Comma 2 7" xfId="1179" xr:uid="{AF1459F9-CC74-487F-826B-DC293C4CEF33}"/>
    <cellStyle name="Comma 2 7 2" xfId="1893" xr:uid="{4421F103-2D3E-4118-B62E-1D891A64BD99}"/>
    <cellStyle name="Comma 2 7 2 2" xfId="3321" xr:uid="{A7879B83-4BC9-47D6-8C14-E892A42B83B0}"/>
    <cellStyle name="Comma 2 7 2 2 2" xfId="6311" xr:uid="{A6C0407C-3A67-4236-892E-26535349A148}"/>
    <cellStyle name="Comma 2 7 2 2 2 2" xfId="12293" xr:uid="{23DA0716-9C84-4687-B770-8178575D7F1E}"/>
    <cellStyle name="Comma 2 7 2 2 2 2 2" xfId="24168" xr:uid="{47F530BC-D3EB-47A4-98A7-8D660656A74C}"/>
    <cellStyle name="Comma 2 7 2 2 2 2 2 2" xfId="48121" xr:uid="{7E33EC2F-1DEA-403A-8312-61A8FBD7DECA}"/>
    <cellStyle name="Comma 2 7 2 2 2 2 3" xfId="36257" xr:uid="{C38A0E1C-C524-4BEC-A476-1EC7C6763449}"/>
    <cellStyle name="Comma 2 7 2 2 2 3" xfId="18232" xr:uid="{E94FDE48-AB37-42EA-8BDA-133193072296}"/>
    <cellStyle name="Comma 2 7 2 2 2 3 2" xfId="42186" xr:uid="{30ED079F-C80D-4F26-9833-A41FD91A505E}"/>
    <cellStyle name="Comma 2 7 2 2 2 4" xfId="30299" xr:uid="{542CAAA1-6385-4F63-91A6-75D434A3D949}"/>
    <cellStyle name="Comma 2 7 2 2 3" xfId="9343" xr:uid="{8EC4B879-D660-4D6D-942C-593A163BE9A5}"/>
    <cellStyle name="Comma 2 7 2 2 3 2" xfId="21226" xr:uid="{0EC812C0-A965-4342-B908-08A78680865E}"/>
    <cellStyle name="Comma 2 7 2 2 3 2 2" xfId="45179" xr:uid="{6AFE3D03-0C60-4A2F-93B0-6EBA61ECA39D}"/>
    <cellStyle name="Comma 2 7 2 2 3 3" xfId="33308" xr:uid="{51CD7077-A2B9-4A66-A267-5DF2FD40443C}"/>
    <cellStyle name="Comma 2 7 2 2 4" xfId="15291" xr:uid="{E5703527-505D-48F2-BA81-94B1EF06DE12}"/>
    <cellStyle name="Comma 2 7 2 2 4 2" xfId="39245" xr:uid="{8AEB6252-D553-419F-9948-B80C91611DC7}"/>
    <cellStyle name="Comma 2 7 2 2 5" xfId="27351" xr:uid="{C80544E8-74AA-47BD-8E08-E9E8A5F732A3}"/>
    <cellStyle name="Comma 2 7 2 3" xfId="4883" xr:uid="{6B3EE48A-2949-42A7-99A2-22CC77BD2AC2}"/>
    <cellStyle name="Comma 2 7 2 3 2" xfId="10865" xr:uid="{41BA2FA9-8B2E-44BE-96FD-5FA6B82B51EC}"/>
    <cellStyle name="Comma 2 7 2 3 2 2" xfId="22740" xr:uid="{F1386FDD-12C3-4799-88B1-8B8FB61EC8DE}"/>
    <cellStyle name="Comma 2 7 2 3 2 2 2" xfId="46693" xr:uid="{B2E71888-0C45-44F9-806B-93371B3A0ADD}"/>
    <cellStyle name="Comma 2 7 2 3 2 3" xfId="34829" xr:uid="{C67BC08E-DCA9-47E8-9AFF-A309175B7915}"/>
    <cellStyle name="Comma 2 7 2 3 3" xfId="16804" xr:uid="{49D27446-BE8E-4DB7-B5FA-0839DF159965}"/>
    <cellStyle name="Comma 2 7 2 3 3 2" xfId="40758" xr:uid="{8BB383C7-5236-4E92-BE29-461A3503DAF9}"/>
    <cellStyle name="Comma 2 7 2 3 4" xfId="28871" xr:uid="{3FD09DB1-19B3-4E65-BCF9-BCEC62B1660F}"/>
    <cellStyle name="Comma 2 7 2 4" xfId="7915" xr:uid="{D1F68023-2A70-4FCB-A691-37BCF183C85D}"/>
    <cellStyle name="Comma 2 7 2 4 2" xfId="19798" xr:uid="{484E45CD-39D3-428D-B2D4-4FF888F0D899}"/>
    <cellStyle name="Comma 2 7 2 4 2 2" xfId="43751" xr:uid="{E07F011F-F95B-4F5A-B496-176B453478E0}"/>
    <cellStyle name="Comma 2 7 2 4 3" xfId="31880" xr:uid="{EB50C51F-DCE9-46E4-8F35-08DF50BC27D6}"/>
    <cellStyle name="Comma 2 7 2 5" xfId="13863" xr:uid="{4CBF6B7A-0DBF-494A-BE0E-949D716A9293}"/>
    <cellStyle name="Comma 2 7 2 5 2" xfId="37817" xr:uid="{26335776-2671-4D71-B065-A9AD80D32197}"/>
    <cellStyle name="Comma 2 7 2 6" xfId="25923" xr:uid="{39068C75-C225-4637-A77D-EF08D47FDA93}"/>
    <cellStyle name="Comma 2 7 3" xfId="2607" xr:uid="{24FCB5C5-2FB5-4730-A728-E9DE64E257F0}"/>
    <cellStyle name="Comma 2 7 3 2" xfId="5597" xr:uid="{FE27765F-D845-4C52-8A3C-8803BC54ED09}"/>
    <cellStyle name="Comma 2 7 3 2 2" xfId="11579" xr:uid="{20CCF9AC-DF05-42CD-9AC4-EDFDAF074D96}"/>
    <cellStyle name="Comma 2 7 3 2 2 2" xfId="23454" xr:uid="{BB833D72-47C7-40A9-863D-AA49D78E9016}"/>
    <cellStyle name="Comma 2 7 3 2 2 2 2" xfId="47407" xr:uid="{B4434CF1-4001-43E5-82EA-A4485BAA769E}"/>
    <cellStyle name="Comma 2 7 3 2 2 3" xfId="35543" xr:uid="{D0540CD7-B30C-4AC3-9F52-FD9DE68383B2}"/>
    <cellStyle name="Comma 2 7 3 2 3" xfId="17518" xr:uid="{9234C2EF-1869-4ED8-A686-49E7CA97A301}"/>
    <cellStyle name="Comma 2 7 3 2 3 2" xfId="41472" xr:uid="{55B3A0B6-504D-4138-BCCB-40290F09F0CC}"/>
    <cellStyle name="Comma 2 7 3 2 4" xfId="29585" xr:uid="{8BC54C4B-E287-4005-8EA2-5CB1C2A7DBC9}"/>
    <cellStyle name="Comma 2 7 3 3" xfId="8629" xr:uid="{5A5B4FA5-48DD-442D-9C84-8F01FFBDC69A}"/>
    <cellStyle name="Comma 2 7 3 3 2" xfId="20512" xr:uid="{B40DEB92-F76B-4A7F-B2C4-A28DD2F9B934}"/>
    <cellStyle name="Comma 2 7 3 3 2 2" xfId="44465" xr:uid="{E7ED22CE-B914-4A4D-B938-47B555E0BE6B}"/>
    <cellStyle name="Comma 2 7 3 3 3" xfId="32594" xr:uid="{556B5AFD-1B78-46E7-8D74-BE7D4BB9237D}"/>
    <cellStyle name="Comma 2 7 3 4" xfId="14577" xr:uid="{2D10574D-A0F2-4D85-83F5-B8B1E71439A4}"/>
    <cellStyle name="Comma 2 7 3 4 2" xfId="38531" xr:uid="{C6B0E2BD-0494-41A3-8A80-6A2D948D01EE}"/>
    <cellStyle name="Comma 2 7 3 5" xfId="26637" xr:uid="{439AABD3-610B-4363-B036-58AEEEC358E2}"/>
    <cellStyle name="Comma 2 7 4" xfId="4169" xr:uid="{0BE8E361-F064-4820-BCCC-9C11343E7D88}"/>
    <cellStyle name="Comma 2 7 4 2" xfId="10151" xr:uid="{090A4ABE-55BC-40BC-9402-D60E74393AC5}"/>
    <cellStyle name="Comma 2 7 4 2 2" xfId="22026" xr:uid="{89626D5C-A4D3-49C1-9846-706BF9F67665}"/>
    <cellStyle name="Comma 2 7 4 2 2 2" xfId="45979" xr:uid="{D327B081-E0C4-464D-B700-1C57DB3FD023}"/>
    <cellStyle name="Comma 2 7 4 2 3" xfId="34115" xr:uid="{7FEDD8CC-838A-42BC-9258-272B737B9273}"/>
    <cellStyle name="Comma 2 7 4 3" xfId="16090" xr:uid="{B938F1C5-1AEC-4168-850F-2CF1133A38A0}"/>
    <cellStyle name="Comma 2 7 4 3 2" xfId="40044" xr:uid="{E7F0B356-7371-4B5E-BD19-88ED2443BAEB}"/>
    <cellStyle name="Comma 2 7 4 4" xfId="28157" xr:uid="{CFA58227-69B1-4061-8548-14C0B08D5789}"/>
    <cellStyle name="Comma 2 7 5" xfId="7201" xr:uid="{26A3DB96-F66D-4237-83FF-FDDBDAD2C2E4}"/>
    <cellStyle name="Comma 2 7 5 2" xfId="19084" xr:uid="{FE08BDBE-B097-48E9-BA89-83D40AB5EA80}"/>
    <cellStyle name="Comma 2 7 5 2 2" xfId="43037" xr:uid="{B04FD70F-BC52-4755-8CDC-9DDB0E340CEF}"/>
    <cellStyle name="Comma 2 7 5 3" xfId="31166" xr:uid="{B89BB820-A42E-41E3-A08D-762F72A24274}"/>
    <cellStyle name="Comma 2 7 6" xfId="13149" xr:uid="{DBC9A6C5-0B65-4A1F-A175-4ACD35D2C367}"/>
    <cellStyle name="Comma 2 7 6 2" xfId="37103" xr:uid="{69369850-DDCC-4789-9224-CA5306152F2B}"/>
    <cellStyle name="Comma 2 7 7" xfId="25209" xr:uid="{F313DB3D-317D-4CAC-9F24-42EC45D0B25D}"/>
    <cellStyle name="Comma 2 8" xfId="300" xr:uid="{FA2B1399-5733-4C60-96C4-32B3ADA9041D}"/>
    <cellStyle name="Comma 2 9" xfId="3358" xr:uid="{D60D7CAA-A455-4A93-A450-20E6D2DAEB9A}"/>
    <cellStyle name="Comma 2 9 2" xfId="6337" xr:uid="{B6326A06-F36B-4F2B-AB0C-FDF95A2E47DF}"/>
    <cellStyle name="Comma 2 9 2 2" xfId="12319" xr:uid="{89F80080-2139-47C1-9723-978D49B41E78}"/>
    <cellStyle name="Comma 2 9 2 2 2" xfId="24194" xr:uid="{4AEE5A4D-B938-4A28-BD2D-A9EF09C4F1E5}"/>
    <cellStyle name="Comma 2 9 2 2 2 2" xfId="48147" xr:uid="{94AFE334-1413-4D9C-AD62-06D73046CC66}"/>
    <cellStyle name="Comma 2 9 2 2 3" xfId="36283" xr:uid="{4E2D89C6-25C9-4C7D-B123-D90D5B0E0240}"/>
    <cellStyle name="Comma 2 9 2 3" xfId="18258" xr:uid="{D757F615-214D-4841-BB88-5746FB6DEB6B}"/>
    <cellStyle name="Comma 2 9 2 3 2" xfId="42212" xr:uid="{5B75B238-2449-4842-B542-04077565A482}"/>
    <cellStyle name="Comma 2 9 2 4" xfId="30325" xr:uid="{47E9E1DC-A95C-4E9A-BCAB-8AF871853698}"/>
    <cellStyle name="Comma 2 9 3" xfId="9372" xr:uid="{1C2B3FA9-85AD-49AC-85C7-F4C908742DF5}"/>
    <cellStyle name="Comma 2 9 3 2" xfId="21252" xr:uid="{64A8A8C9-3F29-4210-B57B-DECFB4BF1CA0}"/>
    <cellStyle name="Comma 2 9 3 2 2" xfId="45205" xr:uid="{79257C75-66DA-4A70-B2BE-2EA0D19FECC8}"/>
    <cellStyle name="Comma 2 9 3 3" xfId="33337" xr:uid="{568D56ED-31E9-437F-9274-57F429006DEA}"/>
    <cellStyle name="Comma 2 9 4" xfId="15316" xr:uid="{2FEC8D1A-DC0B-4239-9EA7-7D7FE9DB812D}"/>
    <cellStyle name="Comma 2 9 4 2" xfId="39270" xr:uid="{494469F7-1FED-4253-8CB0-012B7240AE43}"/>
    <cellStyle name="Comma 2 9 5" xfId="27379" xr:uid="{727C0876-131E-4076-8762-528E7BFB2124}"/>
    <cellStyle name="Comma 20" xfId="483" xr:uid="{350C297F-DD6D-4C25-9A84-BB936330040D}"/>
    <cellStyle name="Comma 20 10" xfId="24558" xr:uid="{2819D581-EE25-44C3-BF7E-6BC74467C1A1}"/>
    <cellStyle name="Comma 20 2" xfId="576" xr:uid="{260EBA51-0496-439D-921F-D0E6EDE43111}"/>
    <cellStyle name="Comma 20 2 2" xfId="738" xr:uid="{97222945-6CFA-4AC4-82F9-FD8912549439}"/>
    <cellStyle name="Comma 20 2 2 2" xfId="1104" xr:uid="{4CBFF3C6-C9E6-4EC7-BBAC-10F511BDC610}"/>
    <cellStyle name="Comma 20 2 2 2 2" xfId="1817" xr:uid="{833DDAF7-0A05-4B89-9844-C1E010173FEE}"/>
    <cellStyle name="Comma 20 2 2 2 2 2" xfId="3245" xr:uid="{74F50FA0-46D9-4875-99D0-5A65BFECFE02}"/>
    <cellStyle name="Comma 20 2 2 2 2 2 2" xfId="6235" xr:uid="{C9C522EA-E4CF-48E0-963D-C061121ED5E1}"/>
    <cellStyle name="Comma 20 2 2 2 2 2 2 2" xfId="12217" xr:uid="{BB04A5D7-8B6B-4711-BF99-271C459CD603}"/>
    <cellStyle name="Comma 20 2 2 2 2 2 2 2 2" xfId="24092" xr:uid="{B82A4218-AB5D-468D-AB60-80AB9B792F88}"/>
    <cellStyle name="Comma 20 2 2 2 2 2 2 2 2 2" xfId="48045" xr:uid="{AE82F632-6D58-413B-AF5E-176C9D5EE021}"/>
    <cellStyle name="Comma 20 2 2 2 2 2 2 2 3" xfId="36181" xr:uid="{C6A1BE51-1670-4154-A59D-3513ACA0357A}"/>
    <cellStyle name="Comma 20 2 2 2 2 2 2 3" xfId="18156" xr:uid="{36B018C7-0B5C-4A3B-A70A-1FA4FE7D8800}"/>
    <cellStyle name="Comma 20 2 2 2 2 2 2 3 2" xfId="42110" xr:uid="{4B37893A-3297-4B62-96CD-2F1D60A36C5F}"/>
    <cellStyle name="Comma 20 2 2 2 2 2 2 4" xfId="30223" xr:uid="{FF17DF7D-6E9E-46DE-90D4-381885A7CE33}"/>
    <cellStyle name="Comma 20 2 2 2 2 2 3" xfId="9267" xr:uid="{8D81F85E-B78E-45E5-B25E-DA6F1DED329A}"/>
    <cellStyle name="Comma 20 2 2 2 2 2 3 2" xfId="21150" xr:uid="{95834838-605D-4E7A-AD28-69734ECFE40A}"/>
    <cellStyle name="Comma 20 2 2 2 2 2 3 2 2" xfId="45103" xr:uid="{F801C161-0535-4A36-9917-2AD83619D5BC}"/>
    <cellStyle name="Comma 20 2 2 2 2 2 3 3" xfId="33232" xr:uid="{9AA4E576-6D29-430C-A0EF-5A498A6EAF36}"/>
    <cellStyle name="Comma 20 2 2 2 2 2 4" xfId="15215" xr:uid="{12E92E01-043F-47C6-B938-4D1AC50D5987}"/>
    <cellStyle name="Comma 20 2 2 2 2 2 4 2" xfId="39169" xr:uid="{51C06EEB-D2F9-42E9-9ABD-A69C526B5247}"/>
    <cellStyle name="Comma 20 2 2 2 2 2 5" xfId="27275" xr:uid="{74A5A39D-C1A6-470B-ADC2-2A692E74C0E1}"/>
    <cellStyle name="Comma 20 2 2 2 2 3" xfId="4807" xr:uid="{164640BE-A154-47B4-9CBD-175E4B315782}"/>
    <cellStyle name="Comma 20 2 2 2 2 3 2" xfId="10789" xr:uid="{3A5F0877-5135-42AE-A2B1-FE3D243BF988}"/>
    <cellStyle name="Comma 20 2 2 2 2 3 2 2" xfId="22664" xr:uid="{FBD2A5BE-2C65-45E5-98D0-1DFBC1BF19C2}"/>
    <cellStyle name="Comma 20 2 2 2 2 3 2 2 2" xfId="46617" xr:uid="{B22F6895-19D2-48D2-A547-5D090BFFB2C7}"/>
    <cellStyle name="Comma 20 2 2 2 2 3 2 3" xfId="34753" xr:uid="{18836110-3F7B-4046-840D-ED70B643D59D}"/>
    <cellStyle name="Comma 20 2 2 2 2 3 3" xfId="16728" xr:uid="{C2C0942E-7BBA-4EB2-89AD-746DBF376265}"/>
    <cellStyle name="Comma 20 2 2 2 2 3 3 2" xfId="40682" xr:uid="{FA2CC643-B5EA-4C87-B59A-26640BE3F522}"/>
    <cellStyle name="Comma 20 2 2 2 2 3 4" xfId="28795" xr:uid="{50BA6DA9-8D8B-4AE3-B618-A829469263A3}"/>
    <cellStyle name="Comma 20 2 2 2 2 4" xfId="7839" xr:uid="{E729ABC3-F8CC-4416-9D16-425BCA8D568D}"/>
    <cellStyle name="Comma 20 2 2 2 2 4 2" xfId="19722" xr:uid="{E3275C53-5ADF-4E21-956E-1C504748B830}"/>
    <cellStyle name="Comma 20 2 2 2 2 4 2 2" xfId="43675" xr:uid="{49CC52AD-0C5D-40A9-927F-B70A5EF349DC}"/>
    <cellStyle name="Comma 20 2 2 2 2 4 3" xfId="31804" xr:uid="{83ACBCA4-59F4-4F5C-90EB-1EA0B56C9AFE}"/>
    <cellStyle name="Comma 20 2 2 2 2 5" xfId="13787" xr:uid="{69BD183F-730F-40CD-A382-3DC3AEDF4C51}"/>
    <cellStyle name="Comma 20 2 2 2 2 5 2" xfId="37741" xr:uid="{A9FA33D4-D279-405E-966E-133C4E74A1D0}"/>
    <cellStyle name="Comma 20 2 2 2 2 6" xfId="25847" xr:uid="{BA3A2254-3FA3-4D20-B068-A4807D919C26}"/>
    <cellStyle name="Comma 20 2 2 2 3" xfId="2531" xr:uid="{28340902-D15C-4F31-B556-EC1879FE0A7E}"/>
    <cellStyle name="Comma 20 2 2 2 3 2" xfId="5521" xr:uid="{B12AA82E-4753-4EF2-BCDE-1801ACF62F26}"/>
    <cellStyle name="Comma 20 2 2 2 3 2 2" xfId="11503" xr:uid="{0992B258-A7C9-4C55-9D28-292FD6C2EC08}"/>
    <cellStyle name="Comma 20 2 2 2 3 2 2 2" xfId="23378" xr:uid="{4E0EBD8C-CFA7-4A77-85F7-A18B9B0F5B1B}"/>
    <cellStyle name="Comma 20 2 2 2 3 2 2 2 2" xfId="47331" xr:uid="{60B49665-748D-43D1-826A-620EF3CE1DBA}"/>
    <cellStyle name="Comma 20 2 2 2 3 2 2 3" xfId="35467" xr:uid="{464B3D40-B46B-467E-B117-55017A4AE7F2}"/>
    <cellStyle name="Comma 20 2 2 2 3 2 3" xfId="17442" xr:uid="{0AD313B7-6CBA-4784-98A3-BE9CB80C94B6}"/>
    <cellStyle name="Comma 20 2 2 2 3 2 3 2" xfId="41396" xr:uid="{F4615565-E207-4889-B1C5-B72836C42DCA}"/>
    <cellStyle name="Comma 20 2 2 2 3 2 4" xfId="29509" xr:uid="{9397C844-FA78-40CB-B109-4896DBE09097}"/>
    <cellStyle name="Comma 20 2 2 2 3 3" xfId="8553" xr:uid="{304D2FC7-251D-4F62-A3DD-4255B16A119F}"/>
    <cellStyle name="Comma 20 2 2 2 3 3 2" xfId="20436" xr:uid="{556899FD-42D6-47AC-AE0A-1357E9500E2B}"/>
    <cellStyle name="Comma 20 2 2 2 3 3 2 2" xfId="44389" xr:uid="{7CA3EB3A-4A26-4158-A727-B008771DB144}"/>
    <cellStyle name="Comma 20 2 2 2 3 3 3" xfId="32518" xr:uid="{39528256-D036-40B6-90FC-F867549FEB81}"/>
    <cellStyle name="Comma 20 2 2 2 3 4" xfId="14501" xr:uid="{3F86FC04-9437-4B45-908B-F09C315D2AD5}"/>
    <cellStyle name="Comma 20 2 2 2 3 4 2" xfId="38455" xr:uid="{BAF6D531-6A4C-4ED5-A2A0-DCA6E9BAA431}"/>
    <cellStyle name="Comma 20 2 2 2 3 5" xfId="26561" xr:uid="{B210BE7F-9EF8-493A-A211-FD01F52F95E9}"/>
    <cellStyle name="Comma 20 2 2 2 4" xfId="4093" xr:uid="{9AD4C934-7F74-4F7A-9A32-C9D2AA07FAFA}"/>
    <cellStyle name="Comma 20 2 2 2 4 2" xfId="10075" xr:uid="{177B3202-4DED-469A-9FEA-CBC65DC41C68}"/>
    <cellStyle name="Comma 20 2 2 2 4 2 2" xfId="21950" xr:uid="{5F786578-4760-4995-B64B-51CE85633B55}"/>
    <cellStyle name="Comma 20 2 2 2 4 2 2 2" xfId="45903" xr:uid="{AFF12442-7B15-474B-A2AA-79E865FF30C5}"/>
    <cellStyle name="Comma 20 2 2 2 4 2 3" xfId="34039" xr:uid="{A5618AA2-77BE-4F68-8604-904104B7C41E}"/>
    <cellStyle name="Comma 20 2 2 2 4 3" xfId="16014" xr:uid="{C2C67963-EF34-43B9-A70A-184CAA9B89BF}"/>
    <cellStyle name="Comma 20 2 2 2 4 3 2" xfId="39968" xr:uid="{BE603EFB-F9F4-467C-84A9-A04BC5AFD47D}"/>
    <cellStyle name="Comma 20 2 2 2 4 4" xfId="28081" xr:uid="{1B4ED958-39D6-4F3D-AE3E-623D0B214379}"/>
    <cellStyle name="Comma 20 2 2 2 5" xfId="7125" xr:uid="{879318A3-7083-4413-AED5-11DEF95DD9E3}"/>
    <cellStyle name="Comma 20 2 2 2 5 2" xfId="19008" xr:uid="{BE6AB866-6CF1-4CCE-8AF1-C9490820FED7}"/>
    <cellStyle name="Comma 20 2 2 2 5 2 2" xfId="42961" xr:uid="{10FD4560-9E6F-4DC7-94A8-6533C47DDD90}"/>
    <cellStyle name="Comma 20 2 2 2 5 3" xfId="31090" xr:uid="{A0688415-2C89-4BF1-A4B7-FDABC7BAB7DE}"/>
    <cellStyle name="Comma 20 2 2 2 6" xfId="13073" xr:uid="{7C2F3589-48FF-468F-9779-C13639C9CD5D}"/>
    <cellStyle name="Comma 20 2 2 2 6 2" xfId="37027" xr:uid="{3BA4BCDF-8768-46F7-9C96-7E9A0F63632B}"/>
    <cellStyle name="Comma 20 2 2 2 7" xfId="25134" xr:uid="{7A08BF12-0D1D-4326-9818-26202E0D681B}"/>
    <cellStyle name="Comma 20 2 2 3" xfId="1475" xr:uid="{6093CEF6-062C-4F50-AF10-8944768AA5A3}"/>
    <cellStyle name="Comma 20 2 2 3 2" xfId="2903" xr:uid="{CF515F01-A202-4A98-9D4E-5E485ED650B0}"/>
    <cellStyle name="Comma 20 2 2 3 2 2" xfId="5893" xr:uid="{D1513D05-CBF1-4E6C-A2C5-31813AEFA886}"/>
    <cellStyle name="Comma 20 2 2 3 2 2 2" xfId="11875" xr:uid="{AB4586AB-93AB-4DA6-A493-0DFEF2AFEE1F}"/>
    <cellStyle name="Comma 20 2 2 3 2 2 2 2" xfId="23750" xr:uid="{EA3A4AA1-3B3D-4E78-8A33-D0D2624D0DF5}"/>
    <cellStyle name="Comma 20 2 2 3 2 2 2 2 2" xfId="47703" xr:uid="{AB0D39F2-CBFF-4651-BDEF-719C2AD0C83A}"/>
    <cellStyle name="Comma 20 2 2 3 2 2 2 3" xfId="35839" xr:uid="{3FE0EA99-3867-4046-B302-EE8881171FBA}"/>
    <cellStyle name="Comma 20 2 2 3 2 2 3" xfId="17814" xr:uid="{25DD0AE3-2E7B-4704-A402-B47D05E8E14B}"/>
    <cellStyle name="Comma 20 2 2 3 2 2 3 2" xfId="41768" xr:uid="{E1A31586-3FF5-4F61-87C5-B7ACFA0402F5}"/>
    <cellStyle name="Comma 20 2 2 3 2 2 4" xfId="29881" xr:uid="{65EF9853-7668-4023-A4F8-02B18AAD636E}"/>
    <cellStyle name="Comma 20 2 2 3 2 3" xfId="8925" xr:uid="{03717D57-9EA1-40E2-B9B6-217A318D5705}"/>
    <cellStyle name="Comma 20 2 2 3 2 3 2" xfId="20808" xr:uid="{F200AD8D-1832-4DE4-A1A9-34C0B439FA4B}"/>
    <cellStyle name="Comma 20 2 2 3 2 3 2 2" xfId="44761" xr:uid="{E51DA225-8BB5-4D25-A88B-0CC4A520AC8A}"/>
    <cellStyle name="Comma 20 2 2 3 2 3 3" xfId="32890" xr:uid="{63937DEE-4C26-41F1-AD77-C47CA65094B2}"/>
    <cellStyle name="Comma 20 2 2 3 2 4" xfId="14873" xr:uid="{75122896-4E34-4290-8E54-9EF488C9E8D9}"/>
    <cellStyle name="Comma 20 2 2 3 2 4 2" xfId="38827" xr:uid="{4FD43E5B-434E-4C19-AF4F-8CCABC4081F9}"/>
    <cellStyle name="Comma 20 2 2 3 2 5" xfId="26933" xr:uid="{9DD49882-D231-4EA6-8702-67B307955BE3}"/>
    <cellStyle name="Comma 20 2 2 3 3" xfId="4465" xr:uid="{784EBAA9-C932-4E90-9797-307133D50278}"/>
    <cellStyle name="Comma 20 2 2 3 3 2" xfId="10447" xr:uid="{28589543-475C-4FCB-A0AF-3674F70FA3B7}"/>
    <cellStyle name="Comma 20 2 2 3 3 2 2" xfId="22322" xr:uid="{898F64DA-7DA4-474F-A856-314300BE1E7F}"/>
    <cellStyle name="Comma 20 2 2 3 3 2 2 2" xfId="46275" xr:uid="{9C78E297-C830-4860-AAEB-4D30A9A46609}"/>
    <cellStyle name="Comma 20 2 2 3 3 2 3" xfId="34411" xr:uid="{40BC8C9C-050B-44A9-9C60-8E585EFCA403}"/>
    <cellStyle name="Comma 20 2 2 3 3 3" xfId="16386" xr:uid="{A647C71A-5290-43AF-8C4F-7D92CD32F4E1}"/>
    <cellStyle name="Comma 20 2 2 3 3 3 2" xfId="40340" xr:uid="{73FBE7B5-8CA5-4505-8A40-CA86F8C00EF5}"/>
    <cellStyle name="Comma 20 2 2 3 3 4" xfId="28453" xr:uid="{4DDAEDCD-A2D8-4624-846F-EF5213F88CD4}"/>
    <cellStyle name="Comma 20 2 2 3 4" xfId="7497" xr:uid="{B9ACC5EE-137E-4FAD-A1D3-FD9E8A2973C6}"/>
    <cellStyle name="Comma 20 2 2 3 4 2" xfId="19380" xr:uid="{50AE4EAC-D6E2-4C06-82DB-04950BBE92D0}"/>
    <cellStyle name="Comma 20 2 2 3 4 2 2" xfId="43333" xr:uid="{364FBEEF-7D5C-4CE2-AE4F-D0F83296C0E5}"/>
    <cellStyle name="Comma 20 2 2 3 4 3" xfId="31462" xr:uid="{C3B59DBE-A9D7-44CC-B038-AB87FCF68EE0}"/>
    <cellStyle name="Comma 20 2 2 3 5" xfId="13445" xr:uid="{866D9F3A-B027-43ED-B512-553BA674A7B2}"/>
    <cellStyle name="Comma 20 2 2 3 5 2" xfId="37399" xr:uid="{6CE9CEEF-FC40-45BC-ADA5-EA9E665E6036}"/>
    <cellStyle name="Comma 20 2 2 3 6" xfId="25505" xr:uid="{F6823A2F-09CF-4654-ABEE-E295DCEB409F}"/>
    <cellStyle name="Comma 20 2 2 4" xfId="2189" xr:uid="{0BC31272-D34F-48EF-AD72-D47F580E7B27}"/>
    <cellStyle name="Comma 20 2 2 4 2" xfId="5179" xr:uid="{587B2625-BF5F-49EC-A9EF-8EEC59C932F4}"/>
    <cellStyle name="Comma 20 2 2 4 2 2" xfId="11161" xr:uid="{EECBB561-D161-4436-9703-D38134356E3D}"/>
    <cellStyle name="Comma 20 2 2 4 2 2 2" xfId="23036" xr:uid="{741082FC-5689-450C-BDE6-BE6494DA818A}"/>
    <cellStyle name="Comma 20 2 2 4 2 2 2 2" xfId="46989" xr:uid="{D82A3C17-20C1-4A78-872A-2851117D78A4}"/>
    <cellStyle name="Comma 20 2 2 4 2 2 3" xfId="35125" xr:uid="{839FB93B-035C-4AF1-9D43-3D0A59730C20}"/>
    <cellStyle name="Comma 20 2 2 4 2 3" xfId="17100" xr:uid="{1600C10E-C5D2-46B2-B01C-454ECEE6217B}"/>
    <cellStyle name="Comma 20 2 2 4 2 3 2" xfId="41054" xr:uid="{479ED5A8-83DF-4B9F-AFB6-D476D2F09131}"/>
    <cellStyle name="Comma 20 2 2 4 2 4" xfId="29167" xr:uid="{1F2BDF3D-7503-4CF5-88D1-4BEBF1712558}"/>
    <cellStyle name="Comma 20 2 2 4 3" xfId="8211" xr:uid="{1C9C606B-C5A9-4372-8570-C82092B034DF}"/>
    <cellStyle name="Comma 20 2 2 4 3 2" xfId="20094" xr:uid="{D43636B2-5CAC-490A-B7FE-2918F39101EA}"/>
    <cellStyle name="Comma 20 2 2 4 3 2 2" xfId="44047" xr:uid="{AC768D3F-0953-4296-BBA1-673A91D91F07}"/>
    <cellStyle name="Comma 20 2 2 4 3 3" xfId="32176" xr:uid="{C4C1E3D5-AD4C-4492-A755-FA5ED11E8BF9}"/>
    <cellStyle name="Comma 20 2 2 4 4" xfId="14159" xr:uid="{81D32C16-80D3-494C-B2E4-93759E8176C6}"/>
    <cellStyle name="Comma 20 2 2 4 4 2" xfId="38113" xr:uid="{FDB2C46E-53CE-4161-90A5-3A91BA8AD25E}"/>
    <cellStyle name="Comma 20 2 2 4 5" xfId="26219" xr:uid="{435437E0-FB4F-47DC-81AD-C60F091B08BA}"/>
    <cellStyle name="Comma 20 2 2 5" xfId="3749" xr:uid="{C550838C-3F96-4AAF-B112-4B1ED5DD1A0C}"/>
    <cellStyle name="Comma 20 2 2 5 2" xfId="9731" xr:uid="{50EBC0D9-2CC4-4761-B073-00FD75E138D7}"/>
    <cellStyle name="Comma 20 2 2 5 2 2" xfId="21606" xr:uid="{A4F53A48-3FF9-42C2-B823-75EE1765E2CF}"/>
    <cellStyle name="Comma 20 2 2 5 2 2 2" xfId="45559" xr:uid="{4565ADAD-9082-4573-987C-FF21EAB908C6}"/>
    <cellStyle name="Comma 20 2 2 5 2 3" xfId="33695" xr:uid="{0DDA522F-EFE7-4F18-8C9F-878D754F48A3}"/>
    <cellStyle name="Comma 20 2 2 5 3" xfId="15670" xr:uid="{55E9C15F-FE0D-4ED5-94B0-17A9FB4112FF}"/>
    <cellStyle name="Comma 20 2 2 5 3 2" xfId="39624" xr:uid="{E7CCB6B1-35E9-4456-8BCE-DC1945338741}"/>
    <cellStyle name="Comma 20 2 2 5 4" xfId="27737" xr:uid="{1F03FE0A-F42B-4548-9420-D61EDA4192C3}"/>
    <cellStyle name="Comma 20 2 2 6" xfId="6779" xr:uid="{3FD446B3-D4B6-4959-94C6-53FDB19BE413}"/>
    <cellStyle name="Comma 20 2 2 6 2" xfId="18664" xr:uid="{1E3419FD-2CDF-4512-8CA4-C08FC03CC09B}"/>
    <cellStyle name="Comma 20 2 2 6 2 2" xfId="42617" xr:uid="{02950D9C-EEEE-4E5A-BA1E-91C87401C7F5}"/>
    <cellStyle name="Comma 20 2 2 6 3" xfId="30746" xr:uid="{69FE6227-9029-4FB0-A838-CC07C938F013}"/>
    <cellStyle name="Comma 20 2 2 7" xfId="12729" xr:uid="{7307086C-100C-46AD-B0D1-4A760BDFA782}"/>
    <cellStyle name="Comma 20 2 2 7 2" xfId="36683" xr:uid="{D1417D84-DE72-434E-A178-6467BD373E45}"/>
    <cellStyle name="Comma 20 2 2 8" xfId="24791" xr:uid="{40CD5999-9BC1-4444-A282-07A27591ECD4}"/>
    <cellStyle name="Comma 20 2 3" xfId="944" xr:uid="{AFB868A6-744B-45EA-9D18-2677AC3B47D4}"/>
    <cellStyle name="Comma 20 2 3 2" xfId="1657" xr:uid="{34751B3C-F2D9-41C9-A4ED-2298DD4CF9A1}"/>
    <cellStyle name="Comma 20 2 3 2 2" xfId="3085" xr:uid="{03BF25D0-9962-4340-8704-5BE52D04383A}"/>
    <cellStyle name="Comma 20 2 3 2 2 2" xfId="6075" xr:uid="{4D88C6E5-6CED-48DD-88F7-BDB84D12C4EB}"/>
    <cellStyle name="Comma 20 2 3 2 2 2 2" xfId="12057" xr:uid="{C1E2D1EC-E7EB-460F-9C1C-66B9E49D6C2A}"/>
    <cellStyle name="Comma 20 2 3 2 2 2 2 2" xfId="23932" xr:uid="{416462B2-B293-485F-84F5-96063FF8D4D3}"/>
    <cellStyle name="Comma 20 2 3 2 2 2 2 2 2" xfId="47885" xr:uid="{637BB18E-3A83-4F36-B8DC-FE5E198BBE82}"/>
    <cellStyle name="Comma 20 2 3 2 2 2 2 3" xfId="36021" xr:uid="{090F4655-A680-4DD7-8E79-1B96BA90C6A2}"/>
    <cellStyle name="Comma 20 2 3 2 2 2 3" xfId="17996" xr:uid="{F1ED506B-86A5-4A0B-9DA9-ED99A6D6224B}"/>
    <cellStyle name="Comma 20 2 3 2 2 2 3 2" xfId="41950" xr:uid="{E50372B3-F154-45A5-9572-3AE967CB63BF}"/>
    <cellStyle name="Comma 20 2 3 2 2 2 4" xfId="30063" xr:uid="{5219D009-44B3-421C-8638-C8277C833177}"/>
    <cellStyle name="Comma 20 2 3 2 2 3" xfId="9107" xr:uid="{83139438-D2B5-41C2-953D-E6CD7A866B26}"/>
    <cellStyle name="Comma 20 2 3 2 2 3 2" xfId="20990" xr:uid="{DCD63468-B80B-4B67-8AE6-7FE31B711410}"/>
    <cellStyle name="Comma 20 2 3 2 2 3 2 2" xfId="44943" xr:uid="{E5C9AD76-9211-479F-A235-169F844B3984}"/>
    <cellStyle name="Comma 20 2 3 2 2 3 3" xfId="33072" xr:uid="{5F41B848-DBAE-49E3-A83D-36B27AD10AD3}"/>
    <cellStyle name="Comma 20 2 3 2 2 4" xfId="15055" xr:uid="{01671406-53F6-4B9D-944B-744146831387}"/>
    <cellStyle name="Comma 20 2 3 2 2 4 2" xfId="39009" xr:uid="{1C4720AD-A2E0-4972-B44E-05E2312DA6AF}"/>
    <cellStyle name="Comma 20 2 3 2 2 5" xfId="27115" xr:uid="{B5C4E8EA-990F-488E-8D73-AFD63D252C1F}"/>
    <cellStyle name="Comma 20 2 3 2 3" xfId="4647" xr:uid="{6F723B38-8DC4-4C0E-AA83-9DA1A23BDB78}"/>
    <cellStyle name="Comma 20 2 3 2 3 2" xfId="10629" xr:uid="{9EA3265D-0ABC-4978-9042-41721D44A982}"/>
    <cellStyle name="Comma 20 2 3 2 3 2 2" xfId="22504" xr:uid="{38423B5E-B8FA-4004-A9C5-E9E6785D344D}"/>
    <cellStyle name="Comma 20 2 3 2 3 2 2 2" xfId="46457" xr:uid="{25C9A1CB-4678-49D4-BCD0-FABEF5717BC2}"/>
    <cellStyle name="Comma 20 2 3 2 3 2 3" xfId="34593" xr:uid="{D6446AA2-DD03-4178-A071-9EA68C94BDAE}"/>
    <cellStyle name="Comma 20 2 3 2 3 3" xfId="16568" xr:uid="{75B20C23-ED80-4808-A458-5A165A428EE5}"/>
    <cellStyle name="Comma 20 2 3 2 3 3 2" xfId="40522" xr:uid="{989804F7-6B41-4DDC-B19C-BFCD8B7B924B}"/>
    <cellStyle name="Comma 20 2 3 2 3 4" xfId="28635" xr:uid="{20CB380C-82C5-41A8-B87A-6D7EBD6844EE}"/>
    <cellStyle name="Comma 20 2 3 2 4" xfId="7679" xr:uid="{CB96BB3C-1947-4B41-A90E-27D2DA128B46}"/>
    <cellStyle name="Comma 20 2 3 2 4 2" xfId="19562" xr:uid="{1A529AAA-2DE5-40F7-938B-B3F8F663C502}"/>
    <cellStyle name="Comma 20 2 3 2 4 2 2" xfId="43515" xr:uid="{344AE922-8CEA-4703-9547-F597AA617139}"/>
    <cellStyle name="Comma 20 2 3 2 4 3" xfId="31644" xr:uid="{B35D77FF-5C91-4BE3-92EE-1212D31727CC}"/>
    <cellStyle name="Comma 20 2 3 2 5" xfId="13627" xr:uid="{EE10C788-3F1D-47FC-9274-C38A7F943CB1}"/>
    <cellStyle name="Comma 20 2 3 2 5 2" xfId="37581" xr:uid="{D8B7722F-C5A5-4D8E-BC71-DF251BB85CA2}"/>
    <cellStyle name="Comma 20 2 3 2 6" xfId="25687" xr:uid="{282EDE1F-47D8-41BC-9303-D76AD328CDAF}"/>
    <cellStyle name="Comma 20 2 3 3" xfId="2371" xr:uid="{CED3B272-0FBB-4FE6-915D-C68A9E1E9415}"/>
    <cellStyle name="Comma 20 2 3 3 2" xfId="5361" xr:uid="{393A72E6-FC1C-46C4-B15B-EA34B20949A8}"/>
    <cellStyle name="Comma 20 2 3 3 2 2" xfId="11343" xr:uid="{540DD886-C3F1-4766-93CD-136974E838BC}"/>
    <cellStyle name="Comma 20 2 3 3 2 2 2" xfId="23218" xr:uid="{D6DCEC7E-2C60-411A-A6A3-DC9D6A3667FC}"/>
    <cellStyle name="Comma 20 2 3 3 2 2 2 2" xfId="47171" xr:uid="{19683E2E-D36B-4D57-9819-28FE83AC5687}"/>
    <cellStyle name="Comma 20 2 3 3 2 2 3" xfId="35307" xr:uid="{49B35BCE-E77E-453D-81CE-FE9C89EB7490}"/>
    <cellStyle name="Comma 20 2 3 3 2 3" xfId="17282" xr:uid="{BDB02AA0-6785-4F84-8501-819CBDB8FACA}"/>
    <cellStyle name="Comma 20 2 3 3 2 3 2" xfId="41236" xr:uid="{60B0A8D5-9BC4-4045-BD99-23BE1252F33E}"/>
    <cellStyle name="Comma 20 2 3 3 2 4" xfId="29349" xr:uid="{A16861E7-A074-4402-B1DC-9329673F7B75}"/>
    <cellStyle name="Comma 20 2 3 3 3" xfId="8393" xr:uid="{526DE327-02AB-495A-8E7D-F20E8CE5104A}"/>
    <cellStyle name="Comma 20 2 3 3 3 2" xfId="20276" xr:uid="{B041DA07-0A37-4DE5-B68F-8F78E1D1B652}"/>
    <cellStyle name="Comma 20 2 3 3 3 2 2" xfId="44229" xr:uid="{FEEBEFFB-D575-4550-B649-8C6020332EF2}"/>
    <cellStyle name="Comma 20 2 3 3 3 3" xfId="32358" xr:uid="{B30FEE41-F286-4A3C-8485-1AE85EE6067B}"/>
    <cellStyle name="Comma 20 2 3 3 4" xfId="14341" xr:uid="{73E0E9FC-E265-479E-B594-A95ADBB77301}"/>
    <cellStyle name="Comma 20 2 3 3 4 2" xfId="38295" xr:uid="{2B086E85-0EC3-4CC7-ADA4-810197D4C8B9}"/>
    <cellStyle name="Comma 20 2 3 3 5" xfId="26401" xr:uid="{9AFC3E41-97A7-474E-81E1-CBE81BCDB313}"/>
    <cellStyle name="Comma 20 2 3 4" xfId="3933" xr:uid="{E1A9A83F-29B7-404C-8F5D-749D27CADEA4}"/>
    <cellStyle name="Comma 20 2 3 4 2" xfId="9915" xr:uid="{20EEE1CF-CA6B-494B-B151-AF510840A809}"/>
    <cellStyle name="Comma 20 2 3 4 2 2" xfId="21790" xr:uid="{00FB494F-3B7D-41CE-9C46-6F2B808C500F}"/>
    <cellStyle name="Comma 20 2 3 4 2 2 2" xfId="45743" xr:uid="{0F36584D-03D0-4BCA-8C67-C86EE4ADE510}"/>
    <cellStyle name="Comma 20 2 3 4 2 3" xfId="33879" xr:uid="{CFC04089-3520-4558-9ADA-D1F381A90D33}"/>
    <cellStyle name="Comma 20 2 3 4 3" xfId="15854" xr:uid="{EAD7E1ED-45B0-40F3-A82F-C31828E458F0}"/>
    <cellStyle name="Comma 20 2 3 4 3 2" xfId="39808" xr:uid="{ED395098-B289-4749-B09A-E11F2DA205FE}"/>
    <cellStyle name="Comma 20 2 3 4 4" xfId="27921" xr:uid="{48F81D02-3BD9-4296-A44C-70A1CF1ECD44}"/>
    <cellStyle name="Comma 20 2 3 5" xfId="6965" xr:uid="{EB0D7849-21CD-4199-A7EF-BC77F48CCE26}"/>
    <cellStyle name="Comma 20 2 3 5 2" xfId="18848" xr:uid="{6B655CE3-D1AA-4700-8534-22521F7576D9}"/>
    <cellStyle name="Comma 20 2 3 5 2 2" xfId="42801" xr:uid="{9795B0BB-76F1-459B-BC59-2A0644198972}"/>
    <cellStyle name="Comma 20 2 3 5 3" xfId="30930" xr:uid="{B4DE4FC9-AF73-416C-8189-232971874639}"/>
    <cellStyle name="Comma 20 2 3 6" xfId="12913" xr:uid="{E742B32C-D06E-40F8-9268-329EEFBF32C2}"/>
    <cellStyle name="Comma 20 2 3 6 2" xfId="36867" xr:uid="{6677A98A-668E-4657-8CFB-06B6FFB9D290}"/>
    <cellStyle name="Comma 20 2 3 7" xfId="24974" xr:uid="{EB360F04-B019-4052-9244-0C71B79B3AE1}"/>
    <cellStyle name="Comma 20 2 4" xfId="1315" xr:uid="{4DCAD013-0FFE-41A3-B7E7-EB1AF5CC5C2D}"/>
    <cellStyle name="Comma 20 2 4 2" xfId="2743" xr:uid="{0A171DB7-B0F4-484A-8FE1-CEA49692C68E}"/>
    <cellStyle name="Comma 20 2 4 2 2" xfId="5733" xr:uid="{214443DF-11B6-4D2C-A331-B5D3A3BD0C6D}"/>
    <cellStyle name="Comma 20 2 4 2 2 2" xfId="11715" xr:uid="{1BEBDDA6-3AC5-4F45-8AB5-4A6604D6A466}"/>
    <cellStyle name="Comma 20 2 4 2 2 2 2" xfId="23590" xr:uid="{C246B2D9-F9C9-4746-8CFE-F70D9BFF5D58}"/>
    <cellStyle name="Comma 20 2 4 2 2 2 2 2" xfId="47543" xr:uid="{D528A822-3533-4B0A-B141-1821E722D284}"/>
    <cellStyle name="Comma 20 2 4 2 2 2 3" xfId="35679" xr:uid="{89D95093-B71E-42FE-A780-9A1C9588F52C}"/>
    <cellStyle name="Comma 20 2 4 2 2 3" xfId="17654" xr:uid="{F8761DF9-3A11-4FBD-9D77-069D27E6601B}"/>
    <cellStyle name="Comma 20 2 4 2 2 3 2" xfId="41608" xr:uid="{F3CB66CB-F362-4211-9BCA-56A018F1DE92}"/>
    <cellStyle name="Comma 20 2 4 2 2 4" xfId="29721" xr:uid="{C22C4F0E-C3AB-46B3-A3BA-2D30C760F658}"/>
    <cellStyle name="Comma 20 2 4 2 3" xfId="8765" xr:uid="{1413FC6A-EAFB-4AB2-BF44-D68BF0EBEC54}"/>
    <cellStyle name="Comma 20 2 4 2 3 2" xfId="20648" xr:uid="{FAE33F3A-3C9E-40A8-9665-FFA32A3B1A3C}"/>
    <cellStyle name="Comma 20 2 4 2 3 2 2" xfId="44601" xr:uid="{EF56316B-C4C2-4C02-9830-47D4FB35C118}"/>
    <cellStyle name="Comma 20 2 4 2 3 3" xfId="32730" xr:uid="{AEF8F88C-5E64-4E37-97DE-88DE01DEBD73}"/>
    <cellStyle name="Comma 20 2 4 2 4" xfId="14713" xr:uid="{AA119A02-AEAC-4DB9-99F9-05716F529164}"/>
    <cellStyle name="Comma 20 2 4 2 4 2" xfId="38667" xr:uid="{E95C97F8-C447-42B4-88A9-384E3E2A1E1A}"/>
    <cellStyle name="Comma 20 2 4 2 5" xfId="26773" xr:uid="{9434F5E3-5AD7-4142-98C4-7E7680425783}"/>
    <cellStyle name="Comma 20 2 4 3" xfId="4305" xr:uid="{84314F0C-2042-4D64-AE72-ED1EF99A844F}"/>
    <cellStyle name="Comma 20 2 4 3 2" xfId="10287" xr:uid="{CCA42B31-4872-4B94-B89C-F6DD46457AF2}"/>
    <cellStyle name="Comma 20 2 4 3 2 2" xfId="22162" xr:uid="{0F313349-684B-46A5-9630-BB54B7E10DAD}"/>
    <cellStyle name="Comma 20 2 4 3 2 2 2" xfId="46115" xr:uid="{ACAB38DF-D79E-456A-9756-93116018A300}"/>
    <cellStyle name="Comma 20 2 4 3 2 3" xfId="34251" xr:uid="{3FE4857A-A9BE-4869-8DF5-3BA0CBE2AF13}"/>
    <cellStyle name="Comma 20 2 4 3 3" xfId="16226" xr:uid="{A2284297-F7E7-4035-BCED-159285F8D788}"/>
    <cellStyle name="Comma 20 2 4 3 3 2" xfId="40180" xr:uid="{84787DD0-D995-4228-B319-3843FF6AB6E9}"/>
    <cellStyle name="Comma 20 2 4 3 4" xfId="28293" xr:uid="{E5A694C0-A2CB-41F3-B761-7BB8AE3BE211}"/>
    <cellStyle name="Comma 20 2 4 4" xfId="7337" xr:uid="{1979B914-26EF-466C-B010-95A474CC108C}"/>
    <cellStyle name="Comma 20 2 4 4 2" xfId="19220" xr:uid="{3D396A40-2DCD-47F8-8679-67A2F90385EE}"/>
    <cellStyle name="Comma 20 2 4 4 2 2" xfId="43173" xr:uid="{F1D37C02-8A58-4934-8415-C9006483F4CF}"/>
    <cellStyle name="Comma 20 2 4 4 3" xfId="31302" xr:uid="{4A38E5C4-04E9-4192-A2C3-4215647996F3}"/>
    <cellStyle name="Comma 20 2 4 5" xfId="13285" xr:uid="{63509DE5-8AC4-47A7-AD48-8940AB23DB0B}"/>
    <cellStyle name="Comma 20 2 4 5 2" xfId="37239" xr:uid="{2C3E7369-B9BB-4B29-9354-26BC601AF0AC}"/>
    <cellStyle name="Comma 20 2 4 6" xfId="25345" xr:uid="{9FDB7B3C-4579-406A-8636-94B0C6CBA219}"/>
    <cellStyle name="Comma 20 2 5" xfId="2029" xr:uid="{61A77968-478F-4EB9-9D7A-7D82BAE09AFC}"/>
    <cellStyle name="Comma 20 2 5 2" xfId="5019" xr:uid="{21AA9E1E-8EED-4E5E-9D47-A183B6B61CBD}"/>
    <cellStyle name="Comma 20 2 5 2 2" xfId="11001" xr:uid="{2CF45B9E-00FA-4F1C-B811-2DC23AF75749}"/>
    <cellStyle name="Comma 20 2 5 2 2 2" xfId="22876" xr:uid="{36D86D8C-0B2A-4926-B07C-DD1DA1D93D75}"/>
    <cellStyle name="Comma 20 2 5 2 2 2 2" xfId="46829" xr:uid="{DDF84327-69A0-436F-9048-D11205E1067F}"/>
    <cellStyle name="Comma 20 2 5 2 2 3" xfId="34965" xr:uid="{8F88C523-3A56-4B7C-AE65-56A1B4E52192}"/>
    <cellStyle name="Comma 20 2 5 2 3" xfId="16940" xr:uid="{AEED49C5-8455-46F7-8414-971CCB149CF8}"/>
    <cellStyle name="Comma 20 2 5 2 3 2" xfId="40894" xr:uid="{F56579EA-798D-4B38-8E4F-0ECF3A62E6F8}"/>
    <cellStyle name="Comma 20 2 5 2 4" xfId="29007" xr:uid="{D0BA6233-BC17-489C-9189-163193EF1445}"/>
    <cellStyle name="Comma 20 2 5 3" xfId="8051" xr:uid="{05C19C82-5725-4DAC-B395-CF8AF7954C71}"/>
    <cellStyle name="Comma 20 2 5 3 2" xfId="19934" xr:uid="{F6284237-27D7-4FFD-8EDA-A45ECAA4DBAD}"/>
    <cellStyle name="Comma 20 2 5 3 2 2" xfId="43887" xr:uid="{E8759E3D-D6F5-47B0-828C-811D4A898A37}"/>
    <cellStyle name="Comma 20 2 5 3 3" xfId="32016" xr:uid="{4B2C9867-D3E3-4781-9E84-6BADA1551517}"/>
    <cellStyle name="Comma 20 2 5 4" xfId="13999" xr:uid="{B2285D52-04C1-4CB1-BE91-F3B5300F3FDD}"/>
    <cellStyle name="Comma 20 2 5 4 2" xfId="37953" xr:uid="{DBA89E3D-7CAB-427A-BDB9-A0AD50068F8B}"/>
    <cellStyle name="Comma 20 2 5 5" xfId="26059" xr:uid="{A034075F-3691-4C32-9BF5-9B5AF707EB39}"/>
    <cellStyle name="Comma 20 2 6" xfId="3589" xr:uid="{A12075DE-CC87-4D38-9394-4CDBCD4BDF5F}"/>
    <cellStyle name="Comma 20 2 6 2" xfId="9571" xr:uid="{A285FEE9-3BAB-40FC-8397-CB5434066CE5}"/>
    <cellStyle name="Comma 20 2 6 2 2" xfId="21446" xr:uid="{8D8DAB10-00AE-4D8D-9896-FF594E7ACFC5}"/>
    <cellStyle name="Comma 20 2 6 2 2 2" xfId="45399" xr:uid="{753D4CB8-22BF-48A0-ABF7-093072A0F930}"/>
    <cellStyle name="Comma 20 2 6 2 3" xfId="33535" xr:uid="{3393D00A-EB4D-4A43-829D-3EFB6EB89550}"/>
    <cellStyle name="Comma 20 2 6 3" xfId="15510" xr:uid="{598B0FC2-6F01-445E-9FF6-A0F739A04F88}"/>
    <cellStyle name="Comma 20 2 6 3 2" xfId="39464" xr:uid="{F2E347F6-F4CB-4A9C-B50B-FB97720050AD}"/>
    <cellStyle name="Comma 20 2 6 4" xfId="27577" xr:uid="{ED825787-F53E-41F5-A2FD-C6C7051D0F36}"/>
    <cellStyle name="Comma 20 2 7" xfId="6617" xr:uid="{FE25995A-9D41-430A-A25A-8F8B26DD0CBC}"/>
    <cellStyle name="Comma 20 2 7 2" xfId="18504" xr:uid="{D9621107-B0BE-466A-AF8D-1E6296E70DA7}"/>
    <cellStyle name="Comma 20 2 7 2 2" xfId="42457" xr:uid="{25FB7500-2155-4431-8389-09D0F43BB38A}"/>
    <cellStyle name="Comma 20 2 7 3" xfId="30585" xr:uid="{CA2A91CF-79B5-468B-9325-2FBFAFDF11F0}"/>
    <cellStyle name="Comma 20 2 8" xfId="12569" xr:uid="{47718CEF-90D9-4B1E-98BF-630AFE1973C1}"/>
    <cellStyle name="Comma 20 2 8 2" xfId="36523" xr:uid="{9EE99C32-52F3-49DF-9D0F-8F3C99BF3CDB}"/>
    <cellStyle name="Comma 20 2 9" xfId="24633" xr:uid="{8E7A54EC-50A2-4658-9EFF-B48EA6673801}"/>
    <cellStyle name="Comma 20 3" xfId="659" xr:uid="{3BFDFB07-4566-4F10-BBED-EB668DE2C3DD}"/>
    <cellStyle name="Comma 20 3 2" xfId="1023" xr:uid="{79D8EA90-9461-4886-9047-9043CAC348D5}"/>
    <cellStyle name="Comma 20 3 2 2" xfId="1736" xr:uid="{2B45E08D-2F9F-4D01-A897-9D69AECBA4C0}"/>
    <cellStyle name="Comma 20 3 2 2 2" xfId="3164" xr:uid="{4B36867F-163E-47BD-B038-A71024D710A0}"/>
    <cellStyle name="Comma 20 3 2 2 2 2" xfId="6154" xr:uid="{302664EB-30AD-43A2-ADF1-5D1A534B455F}"/>
    <cellStyle name="Comma 20 3 2 2 2 2 2" xfId="12136" xr:uid="{BC362565-A24E-4A44-BF5B-616A83FC5202}"/>
    <cellStyle name="Comma 20 3 2 2 2 2 2 2" xfId="24011" xr:uid="{A2D68F1A-7741-41FC-856A-894A31D711D3}"/>
    <cellStyle name="Comma 20 3 2 2 2 2 2 2 2" xfId="47964" xr:uid="{2973B8E3-DABD-4E93-8BB8-99730E0034BC}"/>
    <cellStyle name="Comma 20 3 2 2 2 2 2 3" xfId="36100" xr:uid="{A3823119-BC46-4A85-AF3B-4ADDCF1405C4}"/>
    <cellStyle name="Comma 20 3 2 2 2 2 3" xfId="18075" xr:uid="{9CE4D443-92EE-4E7D-A7B6-EBE5201D84BF}"/>
    <cellStyle name="Comma 20 3 2 2 2 2 3 2" xfId="42029" xr:uid="{A0EA42B9-5A37-46CC-A885-AA750C1C4EC5}"/>
    <cellStyle name="Comma 20 3 2 2 2 2 4" xfId="30142" xr:uid="{B3D7CE6F-FB36-4D19-A1F2-AFEF1569B4E0}"/>
    <cellStyle name="Comma 20 3 2 2 2 3" xfId="9186" xr:uid="{03BD67D5-749B-46F9-827D-715973406710}"/>
    <cellStyle name="Comma 20 3 2 2 2 3 2" xfId="21069" xr:uid="{AB92D7A3-51E9-40D5-A506-F18AB08197B4}"/>
    <cellStyle name="Comma 20 3 2 2 2 3 2 2" xfId="45022" xr:uid="{770449FD-AA57-4B10-B189-B1430BEA29EE}"/>
    <cellStyle name="Comma 20 3 2 2 2 3 3" xfId="33151" xr:uid="{2D058EA8-DC6F-4EF6-B481-6AB6B288CEB4}"/>
    <cellStyle name="Comma 20 3 2 2 2 4" xfId="15134" xr:uid="{8522E2FE-DDA0-4F60-B138-61E03CE088C5}"/>
    <cellStyle name="Comma 20 3 2 2 2 4 2" xfId="39088" xr:uid="{7EB528AC-76EA-4BE1-A183-FC493BC95003}"/>
    <cellStyle name="Comma 20 3 2 2 2 5" xfId="27194" xr:uid="{E6884830-9EDA-4A27-BF5E-54172CA7946A}"/>
    <cellStyle name="Comma 20 3 2 2 3" xfId="4726" xr:uid="{550E6E36-8CB5-42FD-BB33-9111E26C7156}"/>
    <cellStyle name="Comma 20 3 2 2 3 2" xfId="10708" xr:uid="{42B6ACA5-34BE-4E02-B364-1B742FED78D7}"/>
    <cellStyle name="Comma 20 3 2 2 3 2 2" xfId="22583" xr:uid="{F40DDA85-C2EB-492A-B4FF-303BCCC90F5C}"/>
    <cellStyle name="Comma 20 3 2 2 3 2 2 2" xfId="46536" xr:uid="{EA033AC1-6CFF-4683-B708-ED1330435A52}"/>
    <cellStyle name="Comma 20 3 2 2 3 2 3" xfId="34672" xr:uid="{8CEAE087-917D-4312-8526-3536D0F73C59}"/>
    <cellStyle name="Comma 20 3 2 2 3 3" xfId="16647" xr:uid="{2E4CD30F-542D-4956-AD28-16476A9A6EB9}"/>
    <cellStyle name="Comma 20 3 2 2 3 3 2" xfId="40601" xr:uid="{783F9B0A-C404-4A8A-A9A6-429049C03FFD}"/>
    <cellStyle name="Comma 20 3 2 2 3 4" xfId="28714" xr:uid="{743473A1-99FC-4FDE-9994-5510716D839D}"/>
    <cellStyle name="Comma 20 3 2 2 4" xfId="7758" xr:uid="{B77F3BA3-47C9-442A-9836-6BC4951A0863}"/>
    <cellStyle name="Comma 20 3 2 2 4 2" xfId="19641" xr:uid="{A44D3C8E-CF6F-4942-A284-3658BE90FBAE}"/>
    <cellStyle name="Comma 20 3 2 2 4 2 2" xfId="43594" xr:uid="{1CA84C2F-6F82-4157-B583-CC26311CC7DD}"/>
    <cellStyle name="Comma 20 3 2 2 4 3" xfId="31723" xr:uid="{F35ACF5F-1659-4A6F-89CA-3E0CCAC6D10A}"/>
    <cellStyle name="Comma 20 3 2 2 5" xfId="13706" xr:uid="{F39F8090-031B-4AE7-9080-762696294CC5}"/>
    <cellStyle name="Comma 20 3 2 2 5 2" xfId="37660" xr:uid="{8BF4F01F-C98E-4FC9-951D-84F7332F3A9D}"/>
    <cellStyle name="Comma 20 3 2 2 6" xfId="25766" xr:uid="{BFBC45CC-9D2D-4315-85C8-7C3D714913F0}"/>
    <cellStyle name="Comma 20 3 2 3" xfId="2450" xr:uid="{877026BE-689F-4A6E-AFBF-93E631FDC87E}"/>
    <cellStyle name="Comma 20 3 2 3 2" xfId="5440" xr:uid="{C49C207B-8044-46E4-82D8-F0956EC15285}"/>
    <cellStyle name="Comma 20 3 2 3 2 2" xfId="11422" xr:uid="{BC12A2D3-1538-4122-9570-69D6B3CE141E}"/>
    <cellStyle name="Comma 20 3 2 3 2 2 2" xfId="23297" xr:uid="{C1C9F09F-64C9-4F71-8939-C2AF64D4514D}"/>
    <cellStyle name="Comma 20 3 2 3 2 2 2 2" xfId="47250" xr:uid="{3750E8F4-14E6-48F7-8367-7BED40CBF413}"/>
    <cellStyle name="Comma 20 3 2 3 2 2 3" xfId="35386" xr:uid="{2061ADB5-86AF-465D-9E21-EAD9273DF99B}"/>
    <cellStyle name="Comma 20 3 2 3 2 3" xfId="17361" xr:uid="{383924BF-01B1-4C4F-A2F7-330F2C28F31B}"/>
    <cellStyle name="Comma 20 3 2 3 2 3 2" xfId="41315" xr:uid="{974A31E9-1370-4BEB-9648-A8F8BA129E3D}"/>
    <cellStyle name="Comma 20 3 2 3 2 4" xfId="29428" xr:uid="{0DBFC3EE-913F-475B-A62C-84F1B391B8ED}"/>
    <cellStyle name="Comma 20 3 2 3 3" xfId="8472" xr:uid="{2DB6970B-70EA-4AE1-9CFE-5F87129A4C1E}"/>
    <cellStyle name="Comma 20 3 2 3 3 2" xfId="20355" xr:uid="{A8A25C08-1869-4CFD-91CB-56BAF33BF86E}"/>
    <cellStyle name="Comma 20 3 2 3 3 2 2" xfId="44308" xr:uid="{AAD5854C-C364-4716-A67D-DE370A3A212F}"/>
    <cellStyle name="Comma 20 3 2 3 3 3" xfId="32437" xr:uid="{20F5A831-020C-4436-BEC6-D1BF60EF0693}"/>
    <cellStyle name="Comma 20 3 2 3 4" xfId="14420" xr:uid="{3D371525-EC07-4394-A7DD-0E28DAEF7C9B}"/>
    <cellStyle name="Comma 20 3 2 3 4 2" xfId="38374" xr:uid="{A8404644-3970-4552-84E4-D1E79B9E4C2A}"/>
    <cellStyle name="Comma 20 3 2 3 5" xfId="26480" xr:uid="{8DD690EE-2EC8-4015-9760-FD7402028B18}"/>
    <cellStyle name="Comma 20 3 2 4" xfId="4012" xr:uid="{4621FB73-1CC5-48FA-932D-69DA38F66923}"/>
    <cellStyle name="Comma 20 3 2 4 2" xfId="9994" xr:uid="{FFA97204-27AE-44DE-A8E8-9A098863C92C}"/>
    <cellStyle name="Comma 20 3 2 4 2 2" xfId="21869" xr:uid="{3C2D0539-F7E8-48CE-B17E-32D7DD497AD5}"/>
    <cellStyle name="Comma 20 3 2 4 2 2 2" xfId="45822" xr:uid="{18796656-2C4B-476F-948D-7CA38C2B428A}"/>
    <cellStyle name="Comma 20 3 2 4 2 3" xfId="33958" xr:uid="{7534C636-5727-49BD-B1BC-0AC27623A435}"/>
    <cellStyle name="Comma 20 3 2 4 3" xfId="15933" xr:uid="{57717BE0-88E4-4CB3-B4F8-CD9D3888ABC2}"/>
    <cellStyle name="Comma 20 3 2 4 3 2" xfId="39887" xr:uid="{E4912C28-1C6C-4DC7-B504-F6CE7F2547A4}"/>
    <cellStyle name="Comma 20 3 2 4 4" xfId="28000" xr:uid="{91ED93A8-4BD0-4DDF-A430-09285AA74018}"/>
    <cellStyle name="Comma 20 3 2 5" xfId="7044" xr:uid="{BA3E5A52-1508-4DD7-9B7C-95A818A54266}"/>
    <cellStyle name="Comma 20 3 2 5 2" xfId="18927" xr:uid="{79C254C2-D8FD-4485-BE8F-5CCA8CB529B5}"/>
    <cellStyle name="Comma 20 3 2 5 2 2" xfId="42880" xr:uid="{AFF3C3E0-9808-4B7A-A0BC-928F9E30278F}"/>
    <cellStyle name="Comma 20 3 2 5 3" xfId="31009" xr:uid="{9AF67066-C932-4429-A6F0-A026314D9446}"/>
    <cellStyle name="Comma 20 3 2 6" xfId="12992" xr:uid="{12DA6423-2565-4E79-9E27-806F45515AF5}"/>
    <cellStyle name="Comma 20 3 2 6 2" xfId="36946" xr:uid="{FFD8A375-33F6-413B-AF50-7DE846AA2987}"/>
    <cellStyle name="Comma 20 3 2 7" xfId="25053" xr:uid="{218AF3C7-3C4A-48F3-9267-6A5AF05DEEE7}"/>
    <cellStyle name="Comma 20 3 3" xfId="1394" xr:uid="{25FFF927-208F-49FD-B1F0-80A2724784B6}"/>
    <cellStyle name="Comma 20 3 3 2" xfId="2822" xr:uid="{E01E73F1-AC11-402F-8D09-54EF400B0758}"/>
    <cellStyle name="Comma 20 3 3 2 2" xfId="5812" xr:uid="{134C7939-D741-45E9-9A7D-82DE2A9218FD}"/>
    <cellStyle name="Comma 20 3 3 2 2 2" xfId="11794" xr:uid="{9F69D307-A2F4-4E79-9DF8-DCE1DE589249}"/>
    <cellStyle name="Comma 20 3 3 2 2 2 2" xfId="23669" xr:uid="{5097596C-67B1-4B51-8F0E-F5B884AA3275}"/>
    <cellStyle name="Comma 20 3 3 2 2 2 2 2" xfId="47622" xr:uid="{4DD6DC76-86D1-4891-9EA7-877BCB0CFFB5}"/>
    <cellStyle name="Comma 20 3 3 2 2 2 3" xfId="35758" xr:uid="{DC088EC2-9AD1-4420-A59C-6EC73AF680D3}"/>
    <cellStyle name="Comma 20 3 3 2 2 3" xfId="17733" xr:uid="{AA9F5B4A-6A1A-4A1F-825B-305A9C6D8646}"/>
    <cellStyle name="Comma 20 3 3 2 2 3 2" xfId="41687" xr:uid="{18113C94-BC4B-4AFB-81F8-F9D65375E45A}"/>
    <cellStyle name="Comma 20 3 3 2 2 4" xfId="29800" xr:uid="{B444F947-67F6-4056-A99E-59C68D9A0FDC}"/>
    <cellStyle name="Comma 20 3 3 2 3" xfId="8844" xr:uid="{604EABD3-0863-4F29-8D86-C102936DD0E7}"/>
    <cellStyle name="Comma 20 3 3 2 3 2" xfId="20727" xr:uid="{80BDC5FB-9AEA-4186-813C-60FD85541386}"/>
    <cellStyle name="Comma 20 3 3 2 3 2 2" xfId="44680" xr:uid="{90629F16-E20D-4712-957E-43D208A043AE}"/>
    <cellStyle name="Comma 20 3 3 2 3 3" xfId="32809" xr:uid="{41626631-9AEC-425B-8197-D218719FD3AA}"/>
    <cellStyle name="Comma 20 3 3 2 4" xfId="14792" xr:uid="{3BC250B3-2DAF-49EB-9F41-DD7020DB9C20}"/>
    <cellStyle name="Comma 20 3 3 2 4 2" xfId="38746" xr:uid="{B823FB8D-2FD5-4D4E-A77E-E126E78D0B3D}"/>
    <cellStyle name="Comma 20 3 3 2 5" xfId="26852" xr:uid="{D26306B0-C653-4CB2-98D1-81F987D0F714}"/>
    <cellStyle name="Comma 20 3 3 3" xfId="4384" xr:uid="{6BA198B2-6674-4538-85A5-45AF1B7B1CA7}"/>
    <cellStyle name="Comma 20 3 3 3 2" xfId="10366" xr:uid="{D75F8BB4-D677-43DF-8C39-884654073483}"/>
    <cellStyle name="Comma 20 3 3 3 2 2" xfId="22241" xr:uid="{F798720F-C396-4828-A7B0-7B334270B53A}"/>
    <cellStyle name="Comma 20 3 3 3 2 2 2" xfId="46194" xr:uid="{7930BDA3-A912-4F0C-9845-DAA7BA9F3ED4}"/>
    <cellStyle name="Comma 20 3 3 3 2 3" xfId="34330" xr:uid="{7A2D4A2A-0BBE-42C4-8270-2F0C080EF82E}"/>
    <cellStyle name="Comma 20 3 3 3 3" xfId="16305" xr:uid="{CF3592FC-0432-4B64-9EA5-26AF9668C9D5}"/>
    <cellStyle name="Comma 20 3 3 3 3 2" xfId="40259" xr:uid="{3D04993E-C0C3-45D2-AE02-F5102C9300EA}"/>
    <cellStyle name="Comma 20 3 3 3 4" xfId="28372" xr:uid="{785FDEC0-0CB6-4388-B31D-662B9F7C4EA6}"/>
    <cellStyle name="Comma 20 3 3 4" xfId="7416" xr:uid="{A8432ADF-28BA-4CA0-BAAC-AB29FAE4CA6B}"/>
    <cellStyle name="Comma 20 3 3 4 2" xfId="19299" xr:uid="{C0BEF26B-983F-44E4-B338-2F8D4C1CB2CE}"/>
    <cellStyle name="Comma 20 3 3 4 2 2" xfId="43252" xr:uid="{F6CA31E0-BB30-49B9-B367-8DB0E1857233}"/>
    <cellStyle name="Comma 20 3 3 4 3" xfId="31381" xr:uid="{558295EA-A788-4834-8AFE-B82816881314}"/>
    <cellStyle name="Comma 20 3 3 5" xfId="13364" xr:uid="{0AF65D8D-3A83-4950-B959-FDB9414C0623}"/>
    <cellStyle name="Comma 20 3 3 5 2" xfId="37318" xr:uid="{632EEBBA-3A9C-4BB5-B3CE-A040F0F6E3AF}"/>
    <cellStyle name="Comma 20 3 3 6" xfId="25424" xr:uid="{B88A1AEB-7EC5-4131-9B65-F377459B8A1D}"/>
    <cellStyle name="Comma 20 3 4" xfId="2108" xr:uid="{101A55E3-2BDA-449C-9950-3F4A7CED715B}"/>
    <cellStyle name="Comma 20 3 4 2" xfId="5098" xr:uid="{B4330548-E5E2-45F9-AF60-49F9B34E7DB8}"/>
    <cellStyle name="Comma 20 3 4 2 2" xfId="11080" xr:uid="{6883C422-FBB2-4F24-99EC-1EE2A8EFF73F}"/>
    <cellStyle name="Comma 20 3 4 2 2 2" xfId="22955" xr:uid="{A69017E1-B54C-4848-AB2A-CE8AEEC47BA7}"/>
    <cellStyle name="Comma 20 3 4 2 2 2 2" xfId="46908" xr:uid="{1C257792-3C46-42A1-A0B1-563BBA81AD42}"/>
    <cellStyle name="Comma 20 3 4 2 2 3" xfId="35044" xr:uid="{9884A5E2-8CE2-47C9-AF15-903551426534}"/>
    <cellStyle name="Comma 20 3 4 2 3" xfId="17019" xr:uid="{CA6B269F-0BE4-4061-9AB0-F3BB1E2C98A7}"/>
    <cellStyle name="Comma 20 3 4 2 3 2" xfId="40973" xr:uid="{EEA78250-42A5-4B6D-805E-816FAB253649}"/>
    <cellStyle name="Comma 20 3 4 2 4" xfId="29086" xr:uid="{AC4A9040-759A-43A9-8AAF-D9D0C3387461}"/>
    <cellStyle name="Comma 20 3 4 3" xfId="8130" xr:uid="{F2796ED9-3D44-4428-8267-75A545B3C95F}"/>
    <cellStyle name="Comma 20 3 4 3 2" xfId="20013" xr:uid="{1BEF16C1-0690-4508-8066-35EAA6B44E86}"/>
    <cellStyle name="Comma 20 3 4 3 2 2" xfId="43966" xr:uid="{3BDF746D-F72E-41B7-95C9-E9A3B0BB693D}"/>
    <cellStyle name="Comma 20 3 4 3 3" xfId="32095" xr:uid="{043F92CC-95B4-4B4E-BAF5-A54400B97798}"/>
    <cellStyle name="Comma 20 3 4 4" xfId="14078" xr:uid="{DAFDB4C2-A347-4802-BBA6-91D437CBDF07}"/>
    <cellStyle name="Comma 20 3 4 4 2" xfId="38032" xr:uid="{08B5C153-5A72-4ACC-98A9-10CDDCDD31F7}"/>
    <cellStyle name="Comma 20 3 4 5" xfId="26138" xr:uid="{9567815D-DE59-4DE9-A5E2-51AF33212961}"/>
    <cellStyle name="Comma 20 3 5" xfId="3668" xr:uid="{5D9AF0A4-AB25-4275-9EE3-2B2FCC949CC5}"/>
    <cellStyle name="Comma 20 3 5 2" xfId="9650" xr:uid="{36FF09FE-6844-4234-B5B6-C9CEF6EA2CDC}"/>
    <cellStyle name="Comma 20 3 5 2 2" xfId="21525" xr:uid="{755DBE3B-AE38-4F0B-AB31-72CB418EAC60}"/>
    <cellStyle name="Comma 20 3 5 2 2 2" xfId="45478" xr:uid="{11B49BDE-CDA0-4560-8B41-7DF9097B533F}"/>
    <cellStyle name="Comma 20 3 5 2 3" xfId="33614" xr:uid="{F827403C-0EDC-4A3E-A354-92BD81D9B679}"/>
    <cellStyle name="Comma 20 3 5 3" xfId="15589" xr:uid="{47DC0883-E784-4BE0-9783-7E88B9ABF572}"/>
    <cellStyle name="Comma 20 3 5 3 2" xfId="39543" xr:uid="{8B3A2A0C-29B5-42DC-9478-38A71D9B49D1}"/>
    <cellStyle name="Comma 20 3 5 4" xfId="27656" xr:uid="{F74E5801-7F75-4426-A21F-9CAD6D6074D5}"/>
    <cellStyle name="Comma 20 3 6" xfId="6698" xr:uid="{1E92A950-4033-4DD6-8406-D9C0343AE034}"/>
    <cellStyle name="Comma 20 3 6 2" xfId="18583" xr:uid="{958B3B3F-6C89-4CE0-8A0A-D4C613200BE6}"/>
    <cellStyle name="Comma 20 3 6 2 2" xfId="42536" xr:uid="{A636F45F-09F3-41D5-8533-E35AE7A47438}"/>
    <cellStyle name="Comma 20 3 6 3" xfId="30665" xr:uid="{9A922165-4A08-45AB-8182-26D88366DD90}"/>
    <cellStyle name="Comma 20 3 7" xfId="12648" xr:uid="{02F89186-F207-44B7-A8B4-077FC1C61A4F}"/>
    <cellStyle name="Comma 20 3 7 2" xfId="36602" xr:uid="{8E74DFC6-52CE-432A-A079-A2FB06C82F5D}"/>
    <cellStyle name="Comma 20 3 8" xfId="24712" xr:uid="{FEDE46A5-1FC5-4A39-B4F6-2D75701BF600}"/>
    <cellStyle name="Comma 20 4" xfId="867" xr:uid="{DD1CC3E2-074A-426D-9C17-F7B2F1126852}"/>
    <cellStyle name="Comma 20 4 2" xfId="1581" xr:uid="{C793EB62-767F-4646-9D08-FD9E6A1B9056}"/>
    <cellStyle name="Comma 20 4 2 2" xfId="3009" xr:uid="{11CFCC71-20FB-41E7-89AB-C9F80638F1CF}"/>
    <cellStyle name="Comma 20 4 2 2 2" xfId="5999" xr:uid="{31FD7BC0-4054-47D7-A39B-21546532E885}"/>
    <cellStyle name="Comma 20 4 2 2 2 2" xfId="11981" xr:uid="{1A1B1883-9407-4F2E-84FC-0BE34B60A5F0}"/>
    <cellStyle name="Comma 20 4 2 2 2 2 2" xfId="23856" xr:uid="{B2D2D657-24DF-4A9F-8AE1-36434BF3B20E}"/>
    <cellStyle name="Comma 20 4 2 2 2 2 2 2" xfId="47809" xr:uid="{71C51EAC-D7E8-4C14-82A2-E18FC8C5D770}"/>
    <cellStyle name="Comma 20 4 2 2 2 2 3" xfId="35945" xr:uid="{4DEC2E47-455E-4A87-8A6F-FFB64BEE5474}"/>
    <cellStyle name="Comma 20 4 2 2 2 3" xfId="17920" xr:uid="{2151BA26-90ED-4775-8409-FABDFA7A8B29}"/>
    <cellStyle name="Comma 20 4 2 2 2 3 2" xfId="41874" xr:uid="{D4542187-CA63-44EC-BE8E-D17DE435F3E8}"/>
    <cellStyle name="Comma 20 4 2 2 2 4" xfId="29987" xr:uid="{8D286D67-B389-445A-9A34-6BC32B9EFA19}"/>
    <cellStyle name="Comma 20 4 2 2 3" xfId="9031" xr:uid="{E7F8D1E4-F460-41DF-8E3E-89953BBF4EC4}"/>
    <cellStyle name="Comma 20 4 2 2 3 2" xfId="20914" xr:uid="{2CB5669B-65C6-4768-9073-AFEC4E0835F4}"/>
    <cellStyle name="Comma 20 4 2 2 3 2 2" xfId="44867" xr:uid="{04CAB1E2-4CB0-4FB7-A510-4DFB82FDC4DA}"/>
    <cellStyle name="Comma 20 4 2 2 3 3" xfId="32996" xr:uid="{820F8C28-037B-4377-AD45-C7693B555900}"/>
    <cellStyle name="Comma 20 4 2 2 4" xfId="14979" xr:uid="{5967FAF5-74B1-471F-B500-E05F487232FC}"/>
    <cellStyle name="Comma 20 4 2 2 4 2" xfId="38933" xr:uid="{E035E8F5-45F4-4716-9DFA-F22B942061E3}"/>
    <cellStyle name="Comma 20 4 2 2 5" xfId="27039" xr:uid="{4C14FB06-AC34-48F7-990B-61BFC670AC9A}"/>
    <cellStyle name="Comma 20 4 2 3" xfId="4571" xr:uid="{14011844-381F-423C-88D2-31E877D37D20}"/>
    <cellStyle name="Comma 20 4 2 3 2" xfId="10553" xr:uid="{8AD1925B-D74F-466B-AE47-A4B7A55F3C62}"/>
    <cellStyle name="Comma 20 4 2 3 2 2" xfId="22428" xr:uid="{1CE944F1-BE5A-4218-BCE5-CC4748664BBD}"/>
    <cellStyle name="Comma 20 4 2 3 2 2 2" xfId="46381" xr:uid="{1ED73A8B-8E72-4BF7-8E83-902F001FDAEC}"/>
    <cellStyle name="Comma 20 4 2 3 2 3" xfId="34517" xr:uid="{75AFF458-0BB2-4953-B90F-13B496C4A131}"/>
    <cellStyle name="Comma 20 4 2 3 3" xfId="16492" xr:uid="{2C535FB4-229D-4A68-9D2B-393EBA04E077}"/>
    <cellStyle name="Comma 20 4 2 3 3 2" xfId="40446" xr:uid="{819C2143-D941-4150-9F37-AE29232C697E}"/>
    <cellStyle name="Comma 20 4 2 3 4" xfId="28559" xr:uid="{CDC6C786-73E3-4ABE-9E10-89CC93B02664}"/>
    <cellStyle name="Comma 20 4 2 4" xfId="7603" xr:uid="{41372AAF-6FCF-40BA-A9BB-62338A3FD1D3}"/>
    <cellStyle name="Comma 20 4 2 4 2" xfId="19486" xr:uid="{DB9D8373-2549-4EA3-9C40-BE208D924ECA}"/>
    <cellStyle name="Comma 20 4 2 4 2 2" xfId="43439" xr:uid="{E86E0E07-5D0F-4BA6-A8C3-EF5302AB7C6C}"/>
    <cellStyle name="Comma 20 4 2 4 3" xfId="31568" xr:uid="{B7E3868A-77A5-4BED-9978-B063AB25F8D5}"/>
    <cellStyle name="Comma 20 4 2 5" xfId="13551" xr:uid="{38DC37E7-06B0-46AE-AEF8-3B02D8B9CB07}"/>
    <cellStyle name="Comma 20 4 2 5 2" xfId="37505" xr:uid="{EE0233A7-46D9-4EBD-AF24-CC2C24FD6D26}"/>
    <cellStyle name="Comma 20 4 2 6" xfId="25611" xr:uid="{81E39A54-2373-488C-A503-45EE9B96180D}"/>
    <cellStyle name="Comma 20 4 3" xfId="2295" xr:uid="{0AD96758-D275-4434-A2D2-57D4691FF104}"/>
    <cellStyle name="Comma 20 4 3 2" xfId="5285" xr:uid="{6CFCB40E-77D4-4027-B9CF-FC81F659D8AF}"/>
    <cellStyle name="Comma 20 4 3 2 2" xfId="11267" xr:uid="{3A1D3750-E12A-40C3-BB32-8996310F92B1}"/>
    <cellStyle name="Comma 20 4 3 2 2 2" xfId="23142" xr:uid="{E7B2B32D-E6C1-4D5F-95B3-3EBD656BC7C3}"/>
    <cellStyle name="Comma 20 4 3 2 2 2 2" xfId="47095" xr:uid="{D172E216-FCB6-4F48-AA1C-B54385DABE30}"/>
    <cellStyle name="Comma 20 4 3 2 2 3" xfId="35231" xr:uid="{24C1D2B7-BA05-4398-A912-FF3EE613F5D9}"/>
    <cellStyle name="Comma 20 4 3 2 3" xfId="17206" xr:uid="{E1996B3D-BEB7-4943-BA5E-B60C0DB999F6}"/>
    <cellStyle name="Comma 20 4 3 2 3 2" xfId="41160" xr:uid="{BF7C8C78-D25F-4C01-B2AF-68CA3C1BF04E}"/>
    <cellStyle name="Comma 20 4 3 2 4" xfId="29273" xr:uid="{3A4901D8-91E2-4B38-81D8-A877FA3A3F09}"/>
    <cellStyle name="Comma 20 4 3 3" xfId="8317" xr:uid="{C252E19A-EEF3-4EE9-9050-FD9B7E1C1AE2}"/>
    <cellStyle name="Comma 20 4 3 3 2" xfId="20200" xr:uid="{974ABB93-8F61-4D04-9C0C-DED377A4918F}"/>
    <cellStyle name="Comma 20 4 3 3 2 2" xfId="44153" xr:uid="{6A2F0ABA-4B4E-421E-9BA6-84D17450C2FD}"/>
    <cellStyle name="Comma 20 4 3 3 3" xfId="32282" xr:uid="{2ABE1BB2-128F-4983-BF98-874CC639C61A}"/>
    <cellStyle name="Comma 20 4 3 4" xfId="14265" xr:uid="{3594233B-A451-4567-96B1-28E6AEC0C47D}"/>
    <cellStyle name="Comma 20 4 3 4 2" xfId="38219" xr:uid="{71EF9E5C-F314-43DF-A6EF-5520EA6BD7F8}"/>
    <cellStyle name="Comma 20 4 3 5" xfId="26325" xr:uid="{BE311E07-E904-4A36-8362-0DCA0844DC1C}"/>
    <cellStyle name="Comma 20 4 4" xfId="3857" xr:uid="{2BEE87C0-BD08-49D9-8F91-CF2ECC2000EC}"/>
    <cellStyle name="Comma 20 4 4 2" xfId="9839" xr:uid="{EA440474-0E07-4DEF-BFAE-540A0AD14AB3}"/>
    <cellStyle name="Comma 20 4 4 2 2" xfId="21714" xr:uid="{D547FA03-76CA-47D6-9E07-80C0A70ADF50}"/>
    <cellStyle name="Comma 20 4 4 2 2 2" xfId="45667" xr:uid="{8332DC9F-A4C4-465F-BF72-2DD12D755A0A}"/>
    <cellStyle name="Comma 20 4 4 2 3" xfId="33803" xr:uid="{EB22CA91-6CAA-40E4-8B8B-9A6F254729EC}"/>
    <cellStyle name="Comma 20 4 4 3" xfId="15778" xr:uid="{41A13684-E14F-4BD6-86DF-B6A33AA55E5E}"/>
    <cellStyle name="Comma 20 4 4 3 2" xfId="39732" xr:uid="{9A427DE9-7CC8-48CA-BEE9-2A4B97ADC1C9}"/>
    <cellStyle name="Comma 20 4 4 4" xfId="27845" xr:uid="{F3666DBE-3383-4909-B815-0E22D470AD8D}"/>
    <cellStyle name="Comma 20 4 5" xfId="6889" xr:uid="{3095EB8F-42C1-4044-9B05-FB0BEC83E8CE}"/>
    <cellStyle name="Comma 20 4 5 2" xfId="18772" xr:uid="{65528E19-83F2-496B-8E22-66BD3F5E9D8A}"/>
    <cellStyle name="Comma 20 4 5 2 2" xfId="42725" xr:uid="{F7EDB2E9-4D26-42F8-815E-FF9D49CA99C1}"/>
    <cellStyle name="Comma 20 4 5 3" xfId="30854" xr:uid="{5B6FF2C9-9C43-4BC8-9077-6C5A7605D82B}"/>
    <cellStyle name="Comma 20 4 6" xfId="12837" xr:uid="{E03D9AF7-892F-41A6-8BF8-57DAB10F6D69}"/>
    <cellStyle name="Comma 20 4 6 2" xfId="36791" xr:uid="{54659460-210E-471D-8A67-29F6E7C7494F}"/>
    <cellStyle name="Comma 20 4 7" xfId="24898" xr:uid="{AE2C77E0-4E2D-46E8-9D60-6710279277F4}"/>
    <cellStyle name="Comma 20 5" xfId="1238" xr:uid="{6F6AFABF-6617-4011-AEA4-1588E7291F08}"/>
    <cellStyle name="Comma 20 5 2" xfId="2666" xr:uid="{6A36B983-44B4-4D5E-AE91-0CF54171DCC1}"/>
    <cellStyle name="Comma 20 5 2 2" xfId="5656" xr:uid="{BA0C2BC4-12B0-46E7-9436-1B37A5370ECE}"/>
    <cellStyle name="Comma 20 5 2 2 2" xfId="11638" xr:uid="{06FA40A8-5F7B-40FB-BE31-B47C961D0484}"/>
    <cellStyle name="Comma 20 5 2 2 2 2" xfId="23513" xr:uid="{5F8B9689-FEE6-4EC3-933E-1602EE50786A}"/>
    <cellStyle name="Comma 20 5 2 2 2 2 2" xfId="47466" xr:uid="{86577F73-9168-47A9-8A63-32E291078A42}"/>
    <cellStyle name="Comma 20 5 2 2 2 3" xfId="35602" xr:uid="{303C9F15-ED15-481B-B6FF-23AAAF529135}"/>
    <cellStyle name="Comma 20 5 2 2 3" xfId="17577" xr:uid="{30860936-5391-4C8B-A382-B5FB94035D62}"/>
    <cellStyle name="Comma 20 5 2 2 3 2" xfId="41531" xr:uid="{4A9DA4E0-9DCA-49F5-A72F-9ACD277F86F8}"/>
    <cellStyle name="Comma 20 5 2 2 4" xfId="29644" xr:uid="{03912DDE-1151-4A4E-B138-60BD29F9C975}"/>
    <cellStyle name="Comma 20 5 2 3" xfId="8688" xr:uid="{271C5408-A5A3-44D7-AE6C-8CB4EA96AF46}"/>
    <cellStyle name="Comma 20 5 2 3 2" xfId="20571" xr:uid="{9F712924-5893-4622-A690-C3F5F2EE2A0D}"/>
    <cellStyle name="Comma 20 5 2 3 2 2" xfId="44524" xr:uid="{21D6B678-5331-4520-A5D4-229F3FD3C62F}"/>
    <cellStyle name="Comma 20 5 2 3 3" xfId="32653" xr:uid="{DDACFD88-BC61-435F-AF26-28186114133E}"/>
    <cellStyle name="Comma 20 5 2 4" xfId="14636" xr:uid="{73C348E0-68DF-4EB1-9C60-A66851C0F84B}"/>
    <cellStyle name="Comma 20 5 2 4 2" xfId="38590" xr:uid="{092C1D31-6987-4180-B2D4-D2D4C3B40781}"/>
    <cellStyle name="Comma 20 5 2 5" xfId="26696" xr:uid="{4BC368D9-42D5-4EA3-BC2E-358699FE30A6}"/>
    <cellStyle name="Comma 20 5 3" xfId="4228" xr:uid="{F5F08638-A62F-4B0F-9B06-1BBA9EE0D9E9}"/>
    <cellStyle name="Comma 20 5 3 2" xfId="10210" xr:uid="{D977AA58-64FD-4F1F-986E-31A9DEDA7086}"/>
    <cellStyle name="Comma 20 5 3 2 2" xfId="22085" xr:uid="{C27BB151-9BD5-4629-AA07-60EB5CE60841}"/>
    <cellStyle name="Comma 20 5 3 2 2 2" xfId="46038" xr:uid="{6B539AD8-5C85-4054-9C89-E72E2740D028}"/>
    <cellStyle name="Comma 20 5 3 2 3" xfId="34174" xr:uid="{C72AB739-2020-469D-9397-72DAD774E498}"/>
    <cellStyle name="Comma 20 5 3 3" xfId="16149" xr:uid="{9291C2E0-D072-4033-BD1E-4DBC2060826B}"/>
    <cellStyle name="Comma 20 5 3 3 2" xfId="40103" xr:uid="{A10377B7-7E60-4754-BD5A-E523913A0B8B}"/>
    <cellStyle name="Comma 20 5 3 4" xfId="28216" xr:uid="{7E41EC78-B14E-440B-A1DE-2805C071CACF}"/>
    <cellStyle name="Comma 20 5 4" xfId="7260" xr:uid="{22CA8F7B-870C-4CDA-9177-39D67C681E89}"/>
    <cellStyle name="Comma 20 5 4 2" xfId="19143" xr:uid="{EF69D8F4-50A9-43EA-A14B-CB5DB810D4A0}"/>
    <cellStyle name="Comma 20 5 4 2 2" xfId="43096" xr:uid="{FD6FF6D1-A13C-45C5-883B-244F20438EE8}"/>
    <cellStyle name="Comma 20 5 4 3" xfId="31225" xr:uid="{8C9C5E5E-DCA6-4758-8251-AB18E07C7E78}"/>
    <cellStyle name="Comma 20 5 5" xfId="13208" xr:uid="{BA466829-4797-47FA-A70A-CDFA392C0264}"/>
    <cellStyle name="Comma 20 5 5 2" xfId="37162" xr:uid="{ECF1841E-6399-4160-B9A0-69BCE2D8B4D9}"/>
    <cellStyle name="Comma 20 5 6" xfId="25268" xr:uid="{E62C813E-2CAA-49C9-B5D8-CEFBDD0BB89D}"/>
    <cellStyle name="Comma 20 6" xfId="1952" xr:uid="{A85040C9-0431-48A6-90DC-0D0B0AC00942}"/>
    <cellStyle name="Comma 20 6 2" xfId="4942" xr:uid="{A293DA7C-A3D3-4D28-B8FA-4C5BB6F1D92C}"/>
    <cellStyle name="Comma 20 6 2 2" xfId="10924" xr:uid="{C9D4B1A4-896C-48D7-B059-9BE1EA09BA7D}"/>
    <cellStyle name="Comma 20 6 2 2 2" xfId="22799" xr:uid="{5EC113BE-0095-4B8B-BB81-D93914E979F7}"/>
    <cellStyle name="Comma 20 6 2 2 2 2" xfId="46752" xr:uid="{05652F65-2066-4165-9431-75DED7C35ADF}"/>
    <cellStyle name="Comma 20 6 2 2 3" xfId="34888" xr:uid="{F301CAD0-9A05-4CA0-903D-45EE257CBF32}"/>
    <cellStyle name="Comma 20 6 2 3" xfId="16863" xr:uid="{11ED8A2A-1020-4CC2-9402-1159410FC8F6}"/>
    <cellStyle name="Comma 20 6 2 3 2" xfId="40817" xr:uid="{6FB110F2-8EB4-40FC-B416-D99C0197294F}"/>
    <cellStyle name="Comma 20 6 2 4" xfId="28930" xr:uid="{A34ECA64-C174-4F67-8A44-5AC4C09E8AAA}"/>
    <cellStyle name="Comma 20 6 3" xfId="7974" xr:uid="{A1187B88-66FF-4DC5-AC6D-85DF3BCFB3C0}"/>
    <cellStyle name="Comma 20 6 3 2" xfId="19857" xr:uid="{F5857A57-FC23-4FC5-AC0C-29AA3F386E77}"/>
    <cellStyle name="Comma 20 6 3 2 2" xfId="43810" xr:uid="{CC7B448C-42AD-4579-9C05-58B9D8F275C3}"/>
    <cellStyle name="Comma 20 6 3 3" xfId="31939" xr:uid="{45966E09-5D53-492D-BD69-EFD72DD19FA4}"/>
    <cellStyle name="Comma 20 6 4" xfId="13922" xr:uid="{51797DC0-2847-4CF2-886E-3F2C59819BA0}"/>
    <cellStyle name="Comma 20 6 4 2" xfId="37876" xr:uid="{B7806975-DF52-484B-9B90-2107D22CC4EC}"/>
    <cellStyle name="Comma 20 6 5" xfId="25982" xr:uid="{BE682A43-A28B-4965-BD20-E7D9FB2A2344}"/>
    <cellStyle name="Comma 20 7" xfId="3511" xr:uid="{AE9449A0-B5E3-4C3F-98AE-9B0405E29A3A}"/>
    <cellStyle name="Comma 20 7 2" xfId="9493" xr:uid="{A93340DA-46AC-40D0-81A6-CD563776B9DD}"/>
    <cellStyle name="Comma 20 7 2 2" xfId="21368" xr:uid="{425E61F0-A2EB-480B-9B7B-0732867158CC}"/>
    <cellStyle name="Comma 20 7 2 2 2" xfId="45321" xr:uid="{90BF47FD-70A1-4E90-A980-944B30887EC6}"/>
    <cellStyle name="Comma 20 7 2 3" xfId="33457" xr:uid="{D2F9EFC0-021B-4B82-B6AD-9B9E49D4F2ED}"/>
    <cellStyle name="Comma 20 7 3" xfId="15432" xr:uid="{2415F4DB-8EFD-47ED-B91E-B4A095D873D8}"/>
    <cellStyle name="Comma 20 7 3 2" xfId="39386" xr:uid="{08593EB3-6DE5-4309-9D03-82BE1B78A270}"/>
    <cellStyle name="Comma 20 7 4" xfId="27499" xr:uid="{3FFF3B55-3509-4719-80B4-C8829754D002}"/>
    <cellStyle name="Comma 20 8" xfId="6539" xr:uid="{99705F72-B46D-44AB-B52B-E5EAF18DD230}"/>
    <cellStyle name="Comma 20 8 2" xfId="18427" xr:uid="{F8ED88AE-16FF-46A2-B8A1-D6C1597540EB}"/>
    <cellStyle name="Comma 20 8 2 2" xfId="42380" xr:uid="{660CC251-5285-4A6C-BFDC-FAC24CCA7EBD}"/>
    <cellStyle name="Comma 20 8 3" xfId="30507" xr:uid="{5339B896-6CED-4044-92C0-EAAC81780210}"/>
    <cellStyle name="Comma 20 9" xfId="12491" xr:uid="{F9052424-A322-4C9C-8DC4-18DBCE463E88}"/>
    <cellStyle name="Comma 20 9 2" xfId="36445" xr:uid="{C561A96E-1484-4D3A-B2D5-A390D65B35F8}"/>
    <cellStyle name="Comma 21" xfId="836" xr:uid="{1C07BAB0-B45F-4E0B-ADFF-FF3DA1E1FB69}"/>
    <cellStyle name="Comma 21 2" xfId="1552" xr:uid="{9309F607-BB71-4B0B-8298-1D26622157AC}"/>
    <cellStyle name="Comma 21 2 2" xfId="2980" xr:uid="{6315C44C-89E5-4BF6-A91A-4D089352E319}"/>
    <cellStyle name="Comma 21 2 2 2" xfId="5970" xr:uid="{07E763CB-1BD6-429A-BDD0-9D3FD545AAF5}"/>
    <cellStyle name="Comma 21 2 2 2 2" xfId="11952" xr:uid="{CCB46BCC-9A29-43CC-81DF-2F3E7537F8A1}"/>
    <cellStyle name="Comma 21 2 2 2 2 2" xfId="23827" xr:uid="{719275D2-FBA2-4977-887D-A64A83A7C6FC}"/>
    <cellStyle name="Comma 21 2 2 2 2 2 2" xfId="47780" xr:uid="{3C9AE82D-B4C4-41EB-99DF-3C2CF87EBF4E}"/>
    <cellStyle name="Comma 21 2 2 2 2 3" xfId="35916" xr:uid="{33237F6B-704B-4CA3-B212-7703E94827C4}"/>
    <cellStyle name="Comma 21 2 2 2 3" xfId="17891" xr:uid="{8B952812-845B-4A4D-A177-CF94110F1C71}"/>
    <cellStyle name="Comma 21 2 2 2 3 2" xfId="41845" xr:uid="{552D74F6-2647-4BDF-93A4-800980C55EBE}"/>
    <cellStyle name="Comma 21 2 2 2 4" xfId="29958" xr:uid="{F03ECAF7-30E1-436B-9D77-BCE589FDA603}"/>
    <cellStyle name="Comma 21 2 2 3" xfId="9002" xr:uid="{7EF82422-CF44-4EDE-A244-AF92273719B6}"/>
    <cellStyle name="Comma 21 2 2 3 2" xfId="20885" xr:uid="{13DF65E1-C697-42DC-824E-B3D55471F293}"/>
    <cellStyle name="Comma 21 2 2 3 2 2" xfId="44838" xr:uid="{38A309C3-7DE2-4421-80B1-9F36E3AEB0BE}"/>
    <cellStyle name="Comma 21 2 2 3 3" xfId="32967" xr:uid="{E1A38AF5-F320-4F39-A437-3B836D1EC9DA}"/>
    <cellStyle name="Comma 21 2 2 4" xfId="14950" xr:uid="{415DC95A-4264-4794-BE1F-70942CED5634}"/>
    <cellStyle name="Comma 21 2 2 4 2" xfId="38904" xr:uid="{04355B64-FFBD-49C8-B903-8E93DF425431}"/>
    <cellStyle name="Comma 21 2 2 5" xfId="27010" xr:uid="{F94A1A65-ED70-4CAE-86E9-9C5519D860F3}"/>
    <cellStyle name="Comma 21 2 3" xfId="4542" xr:uid="{7EDE11AA-B224-48C6-8DD7-6BF202191C72}"/>
    <cellStyle name="Comma 21 2 3 2" xfId="10524" xr:uid="{D86A106F-85B8-45A6-9050-01015B7AA5B2}"/>
    <cellStyle name="Comma 21 2 3 2 2" xfId="22399" xr:uid="{4C3FB04A-1052-4FF9-97D2-2B99C75B9BC4}"/>
    <cellStyle name="Comma 21 2 3 2 2 2" xfId="46352" xr:uid="{A37DDEB2-0718-4481-9623-C2189795F2FD}"/>
    <cellStyle name="Comma 21 2 3 2 3" xfId="34488" xr:uid="{FCD1AF6F-7927-4148-8BF8-5F198B91FA7E}"/>
    <cellStyle name="Comma 21 2 3 3" xfId="16463" xr:uid="{2F9F8E82-EFFB-459A-834C-6A133CA45012}"/>
    <cellStyle name="Comma 21 2 3 3 2" xfId="40417" xr:uid="{BF11274E-02F9-4224-A50A-344A9C69CAC6}"/>
    <cellStyle name="Comma 21 2 3 4" xfId="28530" xr:uid="{1749BBED-3EF3-4F79-B00C-D70123CF366D}"/>
    <cellStyle name="Comma 21 2 4" xfId="7574" xr:uid="{7D1FF3E4-A4D1-406D-AE5C-C5FC9643236D}"/>
    <cellStyle name="Comma 21 2 4 2" xfId="19457" xr:uid="{6EE0D4DE-5D5C-4E6B-A8FF-D6983B9B2C7C}"/>
    <cellStyle name="Comma 21 2 4 2 2" xfId="43410" xr:uid="{8229F7FB-FAA3-4785-B9BF-C199905FEB26}"/>
    <cellStyle name="Comma 21 2 4 3" xfId="31539" xr:uid="{85FD276F-3020-417E-BEF8-311DB6DD5433}"/>
    <cellStyle name="Comma 21 2 5" xfId="13522" xr:uid="{CBBB4751-FF1D-4C6A-922F-346B2D66ACC1}"/>
    <cellStyle name="Comma 21 2 5 2" xfId="37476" xr:uid="{7A3D2F5F-5703-41AC-8E9E-B8B9760F591D}"/>
    <cellStyle name="Comma 21 2 6" xfId="25582" xr:uid="{09FE8680-FF82-4E6F-B368-A1C73DD21C07}"/>
    <cellStyle name="Comma 21 3" xfId="2266" xr:uid="{A38734CE-E652-4E5E-8A07-4BBE53C10817}"/>
    <cellStyle name="Comma 21 3 2" xfId="5256" xr:uid="{69A71190-DB0D-4746-9FAB-F72CF58BBC4C}"/>
    <cellStyle name="Comma 21 3 2 2" xfId="11238" xr:uid="{018A9EBE-3250-4EC9-A8BF-0B29328F17FA}"/>
    <cellStyle name="Comma 21 3 2 2 2" xfId="23113" xr:uid="{DD3BBC46-9239-4A91-A19B-A45769E1D8C8}"/>
    <cellStyle name="Comma 21 3 2 2 2 2" xfId="47066" xr:uid="{6320E09E-B285-43A6-A860-04518D88E495}"/>
    <cellStyle name="Comma 21 3 2 2 3" xfId="35202" xr:uid="{C80CF3B2-98A5-495B-8346-DE4C86F9DB3F}"/>
    <cellStyle name="Comma 21 3 2 3" xfId="17177" xr:uid="{A8D413E3-CE86-4BC8-A614-978354BFE186}"/>
    <cellStyle name="Comma 21 3 2 3 2" xfId="41131" xr:uid="{301CFA97-77E4-4E54-B673-2FBE283DB6BC}"/>
    <cellStyle name="Comma 21 3 2 4" xfId="29244" xr:uid="{099CB120-1581-490B-9729-13A9E6CE9CCB}"/>
    <cellStyle name="Comma 21 3 3" xfId="8288" xr:uid="{A1B2A180-6FF9-4758-BF07-E5FED2DBC440}"/>
    <cellStyle name="Comma 21 3 3 2" xfId="20171" xr:uid="{18BB27F9-42D3-4599-A210-98E0C35BE394}"/>
    <cellStyle name="Comma 21 3 3 2 2" xfId="44124" xr:uid="{6AE75C39-6E38-403C-A6F9-C19CC0470516}"/>
    <cellStyle name="Comma 21 3 3 3" xfId="32253" xr:uid="{C7971559-EB5A-4B7E-BE64-5D4F33632690}"/>
    <cellStyle name="Comma 21 3 4" xfId="14236" xr:uid="{1A25AB78-AFB9-4263-BFE6-0DCB5962588B}"/>
    <cellStyle name="Comma 21 3 4 2" xfId="38190" xr:uid="{B6C8E32F-E47B-4466-AE09-CABA645E82D9}"/>
    <cellStyle name="Comma 21 3 5" xfId="26296" xr:uid="{4889C424-6A25-4D40-A8A2-12C81F2A6C40}"/>
    <cellStyle name="Comma 21 4" xfId="3828" xr:uid="{EBB2B75D-CA29-4C0F-9229-D06CA1507782}"/>
    <cellStyle name="Comma 21 4 2" xfId="9810" xr:uid="{08EE0AB6-A277-44FA-A2BF-1A91E087D5B9}"/>
    <cellStyle name="Comma 21 4 2 2" xfId="21685" xr:uid="{DECFD4D9-89BF-40DB-9442-A31AB87A15BC}"/>
    <cellStyle name="Comma 21 4 2 2 2" xfId="45638" xr:uid="{19C63FD4-A561-42FD-B485-DB59471D5E0D}"/>
    <cellStyle name="Comma 21 4 2 3" xfId="33774" xr:uid="{49F93337-9252-4D15-AB1A-D902BE3AD25A}"/>
    <cellStyle name="Comma 21 4 3" xfId="15749" xr:uid="{9E0010E1-7AF1-41E0-B0E9-E99941F33CA7}"/>
    <cellStyle name="Comma 21 4 3 2" xfId="39703" xr:uid="{4DB13AFD-98D5-4480-86C4-8D16E236E9C8}"/>
    <cellStyle name="Comma 21 4 4" xfId="27816" xr:uid="{7CBE0991-CA06-4195-9253-797E24AEF879}"/>
    <cellStyle name="Comma 21 5" xfId="6860" xr:uid="{ACBDFB5A-82AD-4E99-9223-71F657FAEE81}"/>
    <cellStyle name="Comma 21 5 2" xfId="18743" xr:uid="{F665366E-BD8E-49D1-A5A6-98A02576ABB0}"/>
    <cellStyle name="Comma 21 5 2 2" xfId="42696" xr:uid="{F5B2A9E4-0C3F-43D9-91CC-3E4F9A2E6CF0}"/>
    <cellStyle name="Comma 21 5 3" xfId="30825" xr:uid="{51C6C94B-FC45-4838-B8B7-575B294CBA5C}"/>
    <cellStyle name="Comma 21 6" xfId="12808" xr:uid="{D756329A-BF96-4817-939F-A8A5B40811F7}"/>
    <cellStyle name="Comma 21 6 2" xfId="36762" xr:uid="{B0D07CDE-8603-40A7-84A1-EF527FC4386F}"/>
    <cellStyle name="Comma 21 7" xfId="24869" xr:uid="{E03C3F50-6C8A-41E3-8BE3-1F36B8904FF5}"/>
    <cellStyle name="Comma 22" xfId="443" xr:uid="{91AFC0EC-A52D-4746-BA4A-1E88F7D68335}"/>
    <cellStyle name="Comma 22 10" xfId="24542" xr:uid="{9A7F2498-2F91-4B24-AF7C-EDE671D381E0}"/>
    <cellStyle name="Comma 22 2" xfId="561" xr:uid="{3E0CA74E-1C6C-4F0B-BC9C-EE1F1FB9358F}"/>
    <cellStyle name="Comma 22 2 2" xfId="724" xr:uid="{E27F0EAD-85CD-4A65-B545-C13EA751B2C6}"/>
    <cellStyle name="Comma 22 2 2 2" xfId="1090" xr:uid="{F14259CD-E97B-4E5F-B188-925E7F21047F}"/>
    <cellStyle name="Comma 22 2 2 2 2" xfId="1803" xr:uid="{E48545B9-211D-4F93-BAE7-E21150546F10}"/>
    <cellStyle name="Comma 22 2 2 2 2 2" xfId="3231" xr:uid="{BAABE4CB-F6C1-496D-8832-A6A26DE45362}"/>
    <cellStyle name="Comma 22 2 2 2 2 2 2" xfId="6221" xr:uid="{685C3CF9-1ECB-4736-BB75-DFDCC8DB00AC}"/>
    <cellStyle name="Comma 22 2 2 2 2 2 2 2" xfId="12203" xr:uid="{937FF889-1ED6-40D6-9C92-A232111C585A}"/>
    <cellStyle name="Comma 22 2 2 2 2 2 2 2 2" xfId="24078" xr:uid="{ADA3C88C-1E5F-4409-BF2A-FF91B5296282}"/>
    <cellStyle name="Comma 22 2 2 2 2 2 2 2 2 2" xfId="48031" xr:uid="{B0B04429-BD9A-4C33-B898-496DF1B4B988}"/>
    <cellStyle name="Comma 22 2 2 2 2 2 2 2 3" xfId="36167" xr:uid="{1C3BD4F5-8F58-4072-BA48-2C94EEAE7FB7}"/>
    <cellStyle name="Comma 22 2 2 2 2 2 2 3" xfId="18142" xr:uid="{3548D192-32D7-44D7-88C7-E66FE6B89D72}"/>
    <cellStyle name="Comma 22 2 2 2 2 2 2 3 2" xfId="42096" xr:uid="{DC7E83AE-1710-41B3-9E3E-C7B7FE7064DC}"/>
    <cellStyle name="Comma 22 2 2 2 2 2 2 4" xfId="30209" xr:uid="{934F75FE-A874-4280-B69F-AD435F0EDBF4}"/>
    <cellStyle name="Comma 22 2 2 2 2 2 3" xfId="9253" xr:uid="{CA2BBD7C-057B-44A5-B050-6445EB8FAED2}"/>
    <cellStyle name="Comma 22 2 2 2 2 2 3 2" xfId="21136" xr:uid="{1149623A-3975-4AFF-BEAA-C7933EFB2004}"/>
    <cellStyle name="Comma 22 2 2 2 2 2 3 2 2" xfId="45089" xr:uid="{521BA8DC-2C1C-4056-B55D-629C86717A5E}"/>
    <cellStyle name="Comma 22 2 2 2 2 2 3 3" xfId="33218" xr:uid="{2474D62B-3013-4F03-B91E-973A1B1FDE85}"/>
    <cellStyle name="Comma 22 2 2 2 2 2 4" xfId="15201" xr:uid="{7E23A804-619B-4F87-B305-4F2DB484DF80}"/>
    <cellStyle name="Comma 22 2 2 2 2 2 4 2" xfId="39155" xr:uid="{EDEA0022-AD1F-434A-9168-ECA900F39DEC}"/>
    <cellStyle name="Comma 22 2 2 2 2 2 5" xfId="27261" xr:uid="{0479DEA6-3A94-4D08-A28D-C540C21FACB7}"/>
    <cellStyle name="Comma 22 2 2 2 2 3" xfId="4793" xr:uid="{072737A2-3A8D-49AF-B741-B2364A5FF50B}"/>
    <cellStyle name="Comma 22 2 2 2 2 3 2" xfId="10775" xr:uid="{D933DD7F-35C9-4987-9497-E3C743FA6C31}"/>
    <cellStyle name="Comma 22 2 2 2 2 3 2 2" xfId="22650" xr:uid="{518EAEB0-E60D-4D9F-8AB5-C24B3A128A19}"/>
    <cellStyle name="Comma 22 2 2 2 2 3 2 2 2" xfId="46603" xr:uid="{60AF3A72-5CF4-4A4C-AC56-B12E6D51C02C}"/>
    <cellStyle name="Comma 22 2 2 2 2 3 2 3" xfId="34739" xr:uid="{D90DFD57-52C4-494F-ABF5-EF556DEF2467}"/>
    <cellStyle name="Comma 22 2 2 2 2 3 3" xfId="16714" xr:uid="{B93AF3C9-6CD9-4F1E-9590-CC8E8E71658C}"/>
    <cellStyle name="Comma 22 2 2 2 2 3 3 2" xfId="40668" xr:uid="{F1E240A7-BE10-4A72-AA33-DAABF6535F6C}"/>
    <cellStyle name="Comma 22 2 2 2 2 3 4" xfId="28781" xr:uid="{EC8D6F93-C1A1-409C-AB97-BB884DCC61A2}"/>
    <cellStyle name="Comma 22 2 2 2 2 4" xfId="7825" xr:uid="{9EFC00C8-D0B8-4230-9588-D6995FF33250}"/>
    <cellStyle name="Comma 22 2 2 2 2 4 2" xfId="19708" xr:uid="{476BE53A-2F28-4DD5-AFFD-4D8189D94029}"/>
    <cellStyle name="Comma 22 2 2 2 2 4 2 2" xfId="43661" xr:uid="{740E6B92-A2CD-4F9A-83EA-63C2A98E64D1}"/>
    <cellStyle name="Comma 22 2 2 2 2 4 3" xfId="31790" xr:uid="{4222D19A-7DC7-4636-B418-D2C29BA5A993}"/>
    <cellStyle name="Comma 22 2 2 2 2 5" xfId="13773" xr:uid="{D2CDF45E-B6C7-4DB5-9920-25D27F945D95}"/>
    <cellStyle name="Comma 22 2 2 2 2 5 2" xfId="37727" xr:uid="{317CC388-6163-4F35-A5B6-E4DCAA70BFAC}"/>
    <cellStyle name="Comma 22 2 2 2 2 6" xfId="25833" xr:uid="{AFA2EF94-A6FD-4F15-ADEC-58540C0C578B}"/>
    <cellStyle name="Comma 22 2 2 2 3" xfId="2517" xr:uid="{25D88E36-36BE-404F-BC17-01FB946B9B8D}"/>
    <cellStyle name="Comma 22 2 2 2 3 2" xfId="5507" xr:uid="{2E2E150F-F7BB-4C74-8CD7-A6380BE6481D}"/>
    <cellStyle name="Comma 22 2 2 2 3 2 2" xfId="11489" xr:uid="{3B1C3FB9-7E8E-49FA-A43F-F44D9D5E43AB}"/>
    <cellStyle name="Comma 22 2 2 2 3 2 2 2" xfId="23364" xr:uid="{AF14F22D-3BDA-4460-99E8-DF011DA5043F}"/>
    <cellStyle name="Comma 22 2 2 2 3 2 2 2 2" xfId="47317" xr:uid="{CA5B38F6-036B-48F5-A26D-ED7D7F439E92}"/>
    <cellStyle name="Comma 22 2 2 2 3 2 2 3" xfId="35453" xr:uid="{6A86B3F6-CD5E-4F2D-BA8B-ECCEF578708F}"/>
    <cellStyle name="Comma 22 2 2 2 3 2 3" xfId="17428" xr:uid="{5F8B7D37-4D6E-4178-A212-40D7CA15F500}"/>
    <cellStyle name="Comma 22 2 2 2 3 2 3 2" xfId="41382" xr:uid="{3F88C668-2334-463A-8A9D-B979326430C3}"/>
    <cellStyle name="Comma 22 2 2 2 3 2 4" xfId="29495" xr:uid="{24530F07-D040-4A6F-961E-6971F6D0C102}"/>
    <cellStyle name="Comma 22 2 2 2 3 3" xfId="8539" xr:uid="{595F8782-CF7C-4891-B53E-944F1EC7DC13}"/>
    <cellStyle name="Comma 22 2 2 2 3 3 2" xfId="20422" xr:uid="{E50A8A6C-25A1-41D9-88F3-0CDF3D09AEE6}"/>
    <cellStyle name="Comma 22 2 2 2 3 3 2 2" xfId="44375" xr:uid="{9C819D78-0415-4E23-8809-1B603061C8A8}"/>
    <cellStyle name="Comma 22 2 2 2 3 3 3" xfId="32504" xr:uid="{CE568184-7460-4820-BDAF-D7DAD72A16D9}"/>
    <cellStyle name="Comma 22 2 2 2 3 4" xfId="14487" xr:uid="{DD66E10D-0920-450E-8D30-C66E46F3F095}"/>
    <cellStyle name="Comma 22 2 2 2 3 4 2" xfId="38441" xr:uid="{28F05244-7BE5-41AE-8E25-FCF234392CED}"/>
    <cellStyle name="Comma 22 2 2 2 3 5" xfId="26547" xr:uid="{F0D89CF0-9103-4A94-917D-2E9B9218CCCA}"/>
    <cellStyle name="Comma 22 2 2 2 4" xfId="4079" xr:uid="{F05214A8-25C7-4739-8CFD-EDB29D33AF81}"/>
    <cellStyle name="Comma 22 2 2 2 4 2" xfId="10061" xr:uid="{95A4575E-EE56-45C7-B6A2-D36C772A0CA6}"/>
    <cellStyle name="Comma 22 2 2 2 4 2 2" xfId="21936" xr:uid="{FA564D68-862B-487F-8C67-965C7F140B1A}"/>
    <cellStyle name="Comma 22 2 2 2 4 2 2 2" xfId="45889" xr:uid="{D7337E4A-07FC-4FDB-91B4-B4C20B6AC490}"/>
    <cellStyle name="Comma 22 2 2 2 4 2 3" xfId="34025" xr:uid="{8F063C58-C209-48C0-810E-415A494594DD}"/>
    <cellStyle name="Comma 22 2 2 2 4 3" xfId="16000" xr:uid="{DFAD564D-6E5F-4ACF-A82A-A181FBCF0215}"/>
    <cellStyle name="Comma 22 2 2 2 4 3 2" xfId="39954" xr:uid="{CB0FCE28-3A5B-4D6C-9018-208CC6719D2D}"/>
    <cellStyle name="Comma 22 2 2 2 4 4" xfId="28067" xr:uid="{C0DC9489-D59A-49A4-9E63-38DEE345B427}"/>
    <cellStyle name="Comma 22 2 2 2 5" xfId="7111" xr:uid="{402D1D77-981E-473D-8F16-2F1E50D83D58}"/>
    <cellStyle name="Comma 22 2 2 2 5 2" xfId="18994" xr:uid="{ECC17322-EB80-4F53-A493-2FB0E4562E1E}"/>
    <cellStyle name="Comma 22 2 2 2 5 2 2" xfId="42947" xr:uid="{6E037FC5-726E-43CD-BCB9-BA186C4B0AF2}"/>
    <cellStyle name="Comma 22 2 2 2 5 3" xfId="31076" xr:uid="{FEC2EA6E-42D7-4E3C-B8B3-7FBB948B0436}"/>
    <cellStyle name="Comma 22 2 2 2 6" xfId="13059" xr:uid="{BD78779E-632B-48C8-989B-06C132893E62}"/>
    <cellStyle name="Comma 22 2 2 2 6 2" xfId="37013" xr:uid="{5E2CF383-67F6-47F6-97FB-39883BC9043D}"/>
    <cellStyle name="Comma 22 2 2 2 7" xfId="25120" xr:uid="{E3C1D895-DA13-45F6-8F7B-3CFCB1FB3B73}"/>
    <cellStyle name="Comma 22 2 2 3" xfId="1461" xr:uid="{1E11252B-5A40-4FA8-885E-D2C0FAC577D4}"/>
    <cellStyle name="Comma 22 2 2 3 2" xfId="2889" xr:uid="{9B7627FE-0A71-4F3B-830E-FBFC644DED84}"/>
    <cellStyle name="Comma 22 2 2 3 2 2" xfId="5879" xr:uid="{063F6D78-198F-4E63-9371-A2ABFF952356}"/>
    <cellStyle name="Comma 22 2 2 3 2 2 2" xfId="11861" xr:uid="{C4078CFF-2294-4CAE-B6B0-677423C6D06F}"/>
    <cellStyle name="Comma 22 2 2 3 2 2 2 2" xfId="23736" xr:uid="{13A5983C-62E4-4A27-B800-CFABA1302D53}"/>
    <cellStyle name="Comma 22 2 2 3 2 2 2 2 2" xfId="47689" xr:uid="{8291E93E-EE22-4A8C-B825-1E822BD15AC5}"/>
    <cellStyle name="Comma 22 2 2 3 2 2 2 3" xfId="35825" xr:uid="{90704C58-CC1E-4EFF-A9AD-2AACB0886445}"/>
    <cellStyle name="Comma 22 2 2 3 2 2 3" xfId="17800" xr:uid="{574B2082-513C-4577-B76F-AF183795D46A}"/>
    <cellStyle name="Comma 22 2 2 3 2 2 3 2" xfId="41754" xr:uid="{A94F6F31-A469-49D1-AE4A-3403E6436F17}"/>
    <cellStyle name="Comma 22 2 2 3 2 2 4" xfId="29867" xr:uid="{8D92D532-9587-4FD0-A0CF-75F6F0B846C3}"/>
    <cellStyle name="Comma 22 2 2 3 2 3" xfId="8911" xr:uid="{3AD38114-33CD-460C-BBCA-24D937105627}"/>
    <cellStyle name="Comma 22 2 2 3 2 3 2" xfId="20794" xr:uid="{3D60360E-2030-4439-8987-A80A4F3F5E6E}"/>
    <cellStyle name="Comma 22 2 2 3 2 3 2 2" xfId="44747" xr:uid="{8CE3ED8C-01DB-4EA9-BE79-3ECF386ADD50}"/>
    <cellStyle name="Comma 22 2 2 3 2 3 3" xfId="32876" xr:uid="{7105D7A8-D63B-485C-BD4F-EDEBE5B9D474}"/>
    <cellStyle name="Comma 22 2 2 3 2 4" xfId="14859" xr:uid="{DE5C0CD6-A7F5-4B8C-AEEE-61AD63065CCB}"/>
    <cellStyle name="Comma 22 2 2 3 2 4 2" xfId="38813" xr:uid="{78F8E118-538C-4640-B192-3F60EE583CC6}"/>
    <cellStyle name="Comma 22 2 2 3 2 5" xfId="26919" xr:uid="{579C7B74-2E1C-44CD-B7FC-29F08F44C66B}"/>
    <cellStyle name="Comma 22 2 2 3 3" xfId="4451" xr:uid="{29FB5F87-A73B-4DAA-BC2B-A2F73DDC9C88}"/>
    <cellStyle name="Comma 22 2 2 3 3 2" xfId="10433" xr:uid="{B24D6B13-2E8A-4B5D-9BF4-683C321F9F3A}"/>
    <cellStyle name="Comma 22 2 2 3 3 2 2" xfId="22308" xr:uid="{09FF3328-46EB-4254-95AB-02DD546F4762}"/>
    <cellStyle name="Comma 22 2 2 3 3 2 2 2" xfId="46261" xr:uid="{AFD66692-219B-4866-B4DA-672A5C4B5FEF}"/>
    <cellStyle name="Comma 22 2 2 3 3 2 3" xfId="34397" xr:uid="{D73BFFB3-BDF1-480D-86DE-1CC2DE04C907}"/>
    <cellStyle name="Comma 22 2 2 3 3 3" xfId="16372" xr:uid="{2CCD2F59-B167-4417-A2F9-F0093875D541}"/>
    <cellStyle name="Comma 22 2 2 3 3 3 2" xfId="40326" xr:uid="{D7DDFD55-8B8F-44EE-A943-1B6CD9C5E4CA}"/>
    <cellStyle name="Comma 22 2 2 3 3 4" xfId="28439" xr:uid="{A4069204-7DB6-405F-B665-888AB549CFD6}"/>
    <cellStyle name="Comma 22 2 2 3 4" xfId="7483" xr:uid="{C91060FF-30C6-4773-AFAE-19EF0D2C61A5}"/>
    <cellStyle name="Comma 22 2 2 3 4 2" xfId="19366" xr:uid="{B34C20D0-A432-4246-8B1A-6E01AEDBF29B}"/>
    <cellStyle name="Comma 22 2 2 3 4 2 2" xfId="43319" xr:uid="{71B8EDD4-C204-472A-ADB9-E7B9C0800BAE}"/>
    <cellStyle name="Comma 22 2 2 3 4 3" xfId="31448" xr:uid="{A2786DC0-41BF-4A86-8D03-06E897679595}"/>
    <cellStyle name="Comma 22 2 2 3 5" xfId="13431" xr:uid="{4799E61A-B1A6-4EA0-BC32-CD7A9FEB61FD}"/>
    <cellStyle name="Comma 22 2 2 3 5 2" xfId="37385" xr:uid="{0BF218AE-F038-4F15-B6CE-D9902B4DEC9E}"/>
    <cellStyle name="Comma 22 2 2 3 6" xfId="25491" xr:uid="{649DA776-1542-46D8-9649-18B1C93167F5}"/>
    <cellStyle name="Comma 22 2 2 4" xfId="2175" xr:uid="{CB67C2D0-7AFC-4044-84D6-FF000A0EF5EA}"/>
    <cellStyle name="Comma 22 2 2 4 2" xfId="5165" xr:uid="{AD3924F7-A613-40C7-A719-7161C13F5E77}"/>
    <cellStyle name="Comma 22 2 2 4 2 2" xfId="11147" xr:uid="{99FC3959-FCF4-45E1-8ED8-1E10FAA0FCF5}"/>
    <cellStyle name="Comma 22 2 2 4 2 2 2" xfId="23022" xr:uid="{E0404930-2229-4676-B268-1852CDC37239}"/>
    <cellStyle name="Comma 22 2 2 4 2 2 2 2" xfId="46975" xr:uid="{E99ADF5E-6DC0-4CD9-BADD-D71A56110EAE}"/>
    <cellStyle name="Comma 22 2 2 4 2 2 3" xfId="35111" xr:uid="{61A0A11E-1902-47D7-81B9-706BDD0D5763}"/>
    <cellStyle name="Comma 22 2 2 4 2 3" xfId="17086" xr:uid="{4874090A-2F44-4478-80A7-B329416254E0}"/>
    <cellStyle name="Comma 22 2 2 4 2 3 2" xfId="41040" xr:uid="{AA8C9ACD-0312-4CC4-AC85-0AD46F417299}"/>
    <cellStyle name="Comma 22 2 2 4 2 4" xfId="29153" xr:uid="{BA51FE6A-20BF-4FBC-ADF3-64D2D789121D}"/>
    <cellStyle name="Comma 22 2 2 4 3" xfId="8197" xr:uid="{FBE7D08D-E12F-4A80-9D64-A31CA5943FC1}"/>
    <cellStyle name="Comma 22 2 2 4 3 2" xfId="20080" xr:uid="{DE7D7205-FA02-461F-80A7-7E5134B321C7}"/>
    <cellStyle name="Comma 22 2 2 4 3 2 2" xfId="44033" xr:uid="{FB8AD983-2691-4F7B-80EC-CE7F77919550}"/>
    <cellStyle name="Comma 22 2 2 4 3 3" xfId="32162" xr:uid="{F25A9830-41CF-4959-B3B4-E92068F2A782}"/>
    <cellStyle name="Comma 22 2 2 4 4" xfId="14145" xr:uid="{6CA16678-97E1-4143-9536-EF6D1E9464E1}"/>
    <cellStyle name="Comma 22 2 2 4 4 2" xfId="38099" xr:uid="{C0D1FCE4-E834-4FF0-A891-02F4ABAF4463}"/>
    <cellStyle name="Comma 22 2 2 4 5" xfId="26205" xr:uid="{77472201-D87A-43ED-AFF6-A2A4EF602361}"/>
    <cellStyle name="Comma 22 2 2 5" xfId="3735" xr:uid="{F6AC91F1-310F-4C42-A13A-740A3459B982}"/>
    <cellStyle name="Comma 22 2 2 5 2" xfId="9717" xr:uid="{2F0E94D6-FCDD-482D-A5BF-F6C5B6BA0BAF}"/>
    <cellStyle name="Comma 22 2 2 5 2 2" xfId="21592" xr:uid="{72D9D0C8-1F5F-40C9-B3D6-D3D79FAAB5BC}"/>
    <cellStyle name="Comma 22 2 2 5 2 2 2" xfId="45545" xr:uid="{79875E39-B53B-4950-820C-ED8BF1DAD038}"/>
    <cellStyle name="Comma 22 2 2 5 2 3" xfId="33681" xr:uid="{493C9131-9934-4D82-A49B-A65A3B807FCB}"/>
    <cellStyle name="Comma 22 2 2 5 3" xfId="15656" xr:uid="{3689BA84-B5F0-497E-9E34-9C7154821020}"/>
    <cellStyle name="Comma 22 2 2 5 3 2" xfId="39610" xr:uid="{4F3C34B4-758C-4765-8257-E6F66AADDF55}"/>
    <cellStyle name="Comma 22 2 2 5 4" xfId="27723" xr:uid="{58E98503-7FDC-47A3-A510-8E36417B030E}"/>
    <cellStyle name="Comma 22 2 2 6" xfId="6765" xr:uid="{E21BAFCC-CD22-462B-B4C5-337E25553A9C}"/>
    <cellStyle name="Comma 22 2 2 6 2" xfId="18650" xr:uid="{4439B3DB-BAB6-4908-A32C-4EA7C9CC43B2}"/>
    <cellStyle name="Comma 22 2 2 6 2 2" xfId="42603" xr:uid="{04262996-9C7B-426A-844A-F2CB3066F195}"/>
    <cellStyle name="Comma 22 2 2 6 3" xfId="30732" xr:uid="{B9248731-A8C0-4364-9F0B-F6E30FD09572}"/>
    <cellStyle name="Comma 22 2 2 7" xfId="12715" xr:uid="{B70319B0-2C4E-4E2D-B9D1-2E4F8BB4FC86}"/>
    <cellStyle name="Comma 22 2 2 7 2" xfId="36669" xr:uid="{6D6DCEDC-DB40-428B-AFC3-8C28CC6A9078}"/>
    <cellStyle name="Comma 22 2 2 8" xfId="24777" xr:uid="{B2D9B67C-E128-4AC0-A4C7-F3A887C3B9C2}"/>
    <cellStyle name="Comma 22 2 3" xfId="930" xr:uid="{17AEE68F-67BB-4D16-8C5E-AF23FF5DFBD9}"/>
    <cellStyle name="Comma 22 2 3 2" xfId="1643" xr:uid="{AF554C7C-FA8C-4E42-946A-7E5291146D6B}"/>
    <cellStyle name="Comma 22 2 3 2 2" xfId="3071" xr:uid="{7F2ACDDE-2EA3-44D6-99AF-6B1FD4670D62}"/>
    <cellStyle name="Comma 22 2 3 2 2 2" xfId="6061" xr:uid="{DB652549-983E-4B73-987D-45AAB0D294A0}"/>
    <cellStyle name="Comma 22 2 3 2 2 2 2" xfId="12043" xr:uid="{542F32A9-9C41-4D17-A6A6-D261555DC995}"/>
    <cellStyle name="Comma 22 2 3 2 2 2 2 2" xfId="23918" xr:uid="{5902DE3E-DB69-41AD-A294-9FD461B92070}"/>
    <cellStyle name="Comma 22 2 3 2 2 2 2 2 2" xfId="47871" xr:uid="{0C9775DA-CED1-4186-A10F-EBBD93AB52A4}"/>
    <cellStyle name="Comma 22 2 3 2 2 2 2 3" xfId="36007" xr:uid="{2D00145F-A6D4-4EDA-AFD2-805BB4E2A223}"/>
    <cellStyle name="Comma 22 2 3 2 2 2 3" xfId="17982" xr:uid="{C9610280-DFDD-4C9E-B7E7-E923604DACBD}"/>
    <cellStyle name="Comma 22 2 3 2 2 2 3 2" xfId="41936" xr:uid="{5F8DB4A7-433E-4902-A64D-B26040A8FD7F}"/>
    <cellStyle name="Comma 22 2 3 2 2 2 4" xfId="30049" xr:uid="{9EC55F52-2EFF-44B9-A075-556932B6C01F}"/>
    <cellStyle name="Comma 22 2 3 2 2 3" xfId="9093" xr:uid="{8E316225-3ABD-47DD-9DD5-8EFF6D283652}"/>
    <cellStyle name="Comma 22 2 3 2 2 3 2" xfId="20976" xr:uid="{FFDA4AB3-52B6-487C-B3A6-B0A479EC654C}"/>
    <cellStyle name="Comma 22 2 3 2 2 3 2 2" xfId="44929" xr:uid="{80788A1A-F00F-4ACA-9556-60ECE0176B6F}"/>
    <cellStyle name="Comma 22 2 3 2 2 3 3" xfId="33058" xr:uid="{9390D6A9-FE9D-4C9F-9DBB-433592B3569E}"/>
    <cellStyle name="Comma 22 2 3 2 2 4" xfId="15041" xr:uid="{CFDB36F5-EDFF-4A28-94E8-3D036AB9B97F}"/>
    <cellStyle name="Comma 22 2 3 2 2 4 2" xfId="38995" xr:uid="{D954917A-191C-42AA-AC98-6329F11763AC}"/>
    <cellStyle name="Comma 22 2 3 2 2 5" xfId="27101" xr:uid="{FBCFE5BD-A3DA-4E10-902A-B745E7A09C60}"/>
    <cellStyle name="Comma 22 2 3 2 3" xfId="4633" xr:uid="{FADC4D88-E781-4028-A3DA-D7DB24D4DF4B}"/>
    <cellStyle name="Comma 22 2 3 2 3 2" xfId="10615" xr:uid="{E27C5646-2892-4E1B-B0BA-A3C0EE23D32D}"/>
    <cellStyle name="Comma 22 2 3 2 3 2 2" xfId="22490" xr:uid="{DB5A003F-7288-4609-AF2F-25D22D9F7691}"/>
    <cellStyle name="Comma 22 2 3 2 3 2 2 2" xfId="46443" xr:uid="{963EA39E-EEAA-4BF3-91C8-A620E2ED81AD}"/>
    <cellStyle name="Comma 22 2 3 2 3 2 3" xfId="34579" xr:uid="{9BF5FEAD-68AB-4E3E-A72B-D3DBE5C31AA5}"/>
    <cellStyle name="Comma 22 2 3 2 3 3" xfId="16554" xr:uid="{844A6385-72C5-475B-B497-F83EAA552B3E}"/>
    <cellStyle name="Comma 22 2 3 2 3 3 2" xfId="40508" xr:uid="{581CA13D-7E94-4475-9B27-CD5AFE829FB9}"/>
    <cellStyle name="Comma 22 2 3 2 3 4" xfId="28621" xr:uid="{3F54F852-74EF-4D73-8B75-5E99A7865361}"/>
    <cellStyle name="Comma 22 2 3 2 4" xfId="7665" xr:uid="{78A2BEF4-1A0C-4890-B107-1ACB05C0C217}"/>
    <cellStyle name="Comma 22 2 3 2 4 2" xfId="19548" xr:uid="{0A4E7AE9-7596-4BA5-90A8-58AF170D8112}"/>
    <cellStyle name="Comma 22 2 3 2 4 2 2" xfId="43501" xr:uid="{11C540F2-7EEB-4A5C-9012-966D83C261DB}"/>
    <cellStyle name="Comma 22 2 3 2 4 3" xfId="31630" xr:uid="{605AC2DA-22E1-40D7-8F80-2F12CF9811F8}"/>
    <cellStyle name="Comma 22 2 3 2 5" xfId="13613" xr:uid="{EBDEBFE1-7FEA-4E4C-AB73-3076A5B4E3A1}"/>
    <cellStyle name="Comma 22 2 3 2 5 2" xfId="37567" xr:uid="{5A520961-204D-45AF-B055-8980095408A6}"/>
    <cellStyle name="Comma 22 2 3 2 6" xfId="25673" xr:uid="{D6726877-70CC-4452-B8E4-65BE28F58939}"/>
    <cellStyle name="Comma 22 2 3 3" xfId="2357" xr:uid="{E337849F-E1A6-4882-AE2C-5276F46E91EF}"/>
    <cellStyle name="Comma 22 2 3 3 2" xfId="5347" xr:uid="{D8FFE1B2-D3BC-4BF9-859B-21454AC03C0B}"/>
    <cellStyle name="Comma 22 2 3 3 2 2" xfId="11329" xr:uid="{4265EA1E-5796-465F-9FD7-4885869A67A4}"/>
    <cellStyle name="Comma 22 2 3 3 2 2 2" xfId="23204" xr:uid="{855CAFE6-8511-417D-817F-78ADF1A8E08B}"/>
    <cellStyle name="Comma 22 2 3 3 2 2 2 2" xfId="47157" xr:uid="{6DB1AB3C-2C59-4DD6-8F74-A5880D3F02CB}"/>
    <cellStyle name="Comma 22 2 3 3 2 2 3" xfId="35293" xr:uid="{B9F530BC-270C-489B-BF51-1419D64E4D9F}"/>
    <cellStyle name="Comma 22 2 3 3 2 3" xfId="17268" xr:uid="{FE36D6BD-4519-4344-A0C7-2A07587BE8EE}"/>
    <cellStyle name="Comma 22 2 3 3 2 3 2" xfId="41222" xr:uid="{468E3FB1-B26B-4DBE-A8DA-81810E8A82EA}"/>
    <cellStyle name="Comma 22 2 3 3 2 4" xfId="29335" xr:uid="{E2D8D0B8-AC5E-4D22-AAC2-4777918FACB2}"/>
    <cellStyle name="Comma 22 2 3 3 3" xfId="8379" xr:uid="{8A52ABE3-9B61-488F-B369-5D8796429FD0}"/>
    <cellStyle name="Comma 22 2 3 3 3 2" xfId="20262" xr:uid="{6A5A29F0-D385-4B05-826D-52514FBC0E16}"/>
    <cellStyle name="Comma 22 2 3 3 3 2 2" xfId="44215" xr:uid="{12F6334B-BBCA-4857-A26C-F6E5827AE42C}"/>
    <cellStyle name="Comma 22 2 3 3 3 3" xfId="32344" xr:uid="{8B4ABD32-EFFB-4CFD-BE77-44032A69336C}"/>
    <cellStyle name="Comma 22 2 3 3 4" xfId="14327" xr:uid="{BBE6D097-EEE7-408E-B6D8-C1FD09311E27}"/>
    <cellStyle name="Comma 22 2 3 3 4 2" xfId="38281" xr:uid="{CC9E448B-C306-4EE1-846D-1B9A5BDBEBAC}"/>
    <cellStyle name="Comma 22 2 3 3 5" xfId="26387" xr:uid="{554A19FC-E711-48C7-8FB7-FA4AD317AA70}"/>
    <cellStyle name="Comma 22 2 3 4" xfId="3919" xr:uid="{BFD309F8-000E-43DB-8CFF-07C9E76F23B6}"/>
    <cellStyle name="Comma 22 2 3 4 2" xfId="9901" xr:uid="{71093D9E-A445-462D-A312-7EF6F167B80E}"/>
    <cellStyle name="Comma 22 2 3 4 2 2" xfId="21776" xr:uid="{0CCEBA0F-0B14-4866-BC58-2A66066CA858}"/>
    <cellStyle name="Comma 22 2 3 4 2 2 2" xfId="45729" xr:uid="{9A5A4418-A71B-41FC-BAB8-0658942DC2EE}"/>
    <cellStyle name="Comma 22 2 3 4 2 3" xfId="33865" xr:uid="{64F877CA-A460-4BAE-BB0A-A1B85D259316}"/>
    <cellStyle name="Comma 22 2 3 4 3" xfId="15840" xr:uid="{64CEBE03-0C65-461B-8918-9D08269B7481}"/>
    <cellStyle name="Comma 22 2 3 4 3 2" xfId="39794" xr:uid="{EE4B2FA3-7D83-4C98-B9B3-92260EA947C8}"/>
    <cellStyle name="Comma 22 2 3 4 4" xfId="27907" xr:uid="{67534159-D1C9-4D29-AAE1-670B31A11EAF}"/>
    <cellStyle name="Comma 22 2 3 5" xfId="6951" xr:uid="{87B5A2B2-DB2D-4689-8367-AD041266F7E8}"/>
    <cellStyle name="Comma 22 2 3 5 2" xfId="18834" xr:uid="{F0FD2D71-C62E-484B-B464-F81C4A7EBD8A}"/>
    <cellStyle name="Comma 22 2 3 5 2 2" xfId="42787" xr:uid="{FF9468B1-24F6-44CE-ADD7-15936A6B2599}"/>
    <cellStyle name="Comma 22 2 3 5 3" xfId="30916" xr:uid="{C46F77DE-77FE-4D7B-BA7D-3BB62D3DDBF9}"/>
    <cellStyle name="Comma 22 2 3 6" xfId="12899" xr:uid="{259AE0CD-0E2A-42FC-A8FD-41F12CA2985F}"/>
    <cellStyle name="Comma 22 2 3 6 2" xfId="36853" xr:uid="{504AE0ED-1593-48BD-A141-FB829CB6BD01}"/>
    <cellStyle name="Comma 22 2 3 7" xfId="24960" xr:uid="{AF0C810D-4154-4066-BBF5-9C5BC1ECD89B}"/>
    <cellStyle name="Comma 22 2 4" xfId="1301" xr:uid="{23E20837-E38B-4D12-9FF8-CC25AE80FCF5}"/>
    <cellStyle name="Comma 22 2 4 2" xfId="2729" xr:uid="{D275C924-F14B-4D8B-B21F-B8EF0337071F}"/>
    <cellStyle name="Comma 22 2 4 2 2" xfId="5719" xr:uid="{071DA6BC-8F09-413E-8D39-95C6E7A927E5}"/>
    <cellStyle name="Comma 22 2 4 2 2 2" xfId="11701" xr:uid="{AC3FFD22-CDFF-4941-A52F-F7DE5A16E306}"/>
    <cellStyle name="Comma 22 2 4 2 2 2 2" xfId="23576" xr:uid="{718F4293-B4A8-4371-AD22-E0C635321597}"/>
    <cellStyle name="Comma 22 2 4 2 2 2 2 2" xfId="47529" xr:uid="{BE360842-5914-48DC-B6E7-91CCBAF398C1}"/>
    <cellStyle name="Comma 22 2 4 2 2 2 3" xfId="35665" xr:uid="{4919E416-C14F-4279-90F5-90520D5CEA33}"/>
    <cellStyle name="Comma 22 2 4 2 2 3" xfId="17640" xr:uid="{8766EF9E-FFD1-4B5D-BFA6-965F47CE78CD}"/>
    <cellStyle name="Comma 22 2 4 2 2 3 2" xfId="41594" xr:uid="{1A788D9B-1FDF-4602-B0C6-9C6232314553}"/>
    <cellStyle name="Comma 22 2 4 2 2 4" xfId="29707" xr:uid="{0DF40939-9D5F-4CAA-A64A-EC61923E02C1}"/>
    <cellStyle name="Comma 22 2 4 2 3" xfId="8751" xr:uid="{9F8368B7-B0B1-47E4-9F8F-5A3EDA2D527D}"/>
    <cellStyle name="Comma 22 2 4 2 3 2" xfId="20634" xr:uid="{DC02D975-C88D-4B3C-AF46-99355694E90A}"/>
    <cellStyle name="Comma 22 2 4 2 3 2 2" xfId="44587" xr:uid="{E37E3837-5930-4A09-B74F-050CF186FDB1}"/>
    <cellStyle name="Comma 22 2 4 2 3 3" xfId="32716" xr:uid="{C2B0FE93-FA8C-40FB-8411-E32B8C88892D}"/>
    <cellStyle name="Comma 22 2 4 2 4" xfId="14699" xr:uid="{F088C694-883A-4D8A-B4FB-CDFD164A9583}"/>
    <cellStyle name="Comma 22 2 4 2 4 2" xfId="38653" xr:uid="{8300329B-FCCF-4FBF-A89B-0A576F8C1111}"/>
    <cellStyle name="Comma 22 2 4 2 5" xfId="26759" xr:uid="{40D4DBF2-EC8B-4458-AD10-D5F4F62F8FFC}"/>
    <cellStyle name="Comma 22 2 4 3" xfId="4291" xr:uid="{500CC604-F79A-4E41-8757-2375546EB725}"/>
    <cellStyle name="Comma 22 2 4 3 2" xfId="10273" xr:uid="{FD0A3585-7BB7-4483-902D-DE669FA8C04B}"/>
    <cellStyle name="Comma 22 2 4 3 2 2" xfId="22148" xr:uid="{AAA672A1-0087-4A9D-8CCC-94B668429B0C}"/>
    <cellStyle name="Comma 22 2 4 3 2 2 2" xfId="46101" xr:uid="{96888728-591D-4F44-8230-D1A8E49E57D3}"/>
    <cellStyle name="Comma 22 2 4 3 2 3" xfId="34237" xr:uid="{23A7826E-5063-4ADE-A63C-79746DC3A3AB}"/>
    <cellStyle name="Comma 22 2 4 3 3" xfId="16212" xr:uid="{85F6FBB8-D5C8-47FD-9185-5C1A1AB90277}"/>
    <cellStyle name="Comma 22 2 4 3 3 2" xfId="40166" xr:uid="{B72568F0-FA6F-4BD5-9B7C-816F3516F8D5}"/>
    <cellStyle name="Comma 22 2 4 3 4" xfId="28279" xr:uid="{AA0B1B1B-C733-41E0-8F09-69FBF0E94553}"/>
    <cellStyle name="Comma 22 2 4 4" xfId="7323" xr:uid="{16C81629-F938-4363-81A5-3D43326E19AE}"/>
    <cellStyle name="Comma 22 2 4 4 2" xfId="19206" xr:uid="{0A8DA305-CA2E-41C1-8D27-CAE77B133DD0}"/>
    <cellStyle name="Comma 22 2 4 4 2 2" xfId="43159" xr:uid="{91B95506-09E9-4A1D-AAB3-C2465B0FF2F6}"/>
    <cellStyle name="Comma 22 2 4 4 3" xfId="31288" xr:uid="{8922A55D-99CB-4E9B-A31C-3EF1D4B1B934}"/>
    <cellStyle name="Comma 22 2 4 5" xfId="13271" xr:uid="{90177D76-F863-4F0B-87DC-2BBDFD0F29EB}"/>
    <cellStyle name="Comma 22 2 4 5 2" xfId="37225" xr:uid="{FCD8641E-5B8B-4422-B7BB-9B4A76B731F7}"/>
    <cellStyle name="Comma 22 2 4 6" xfId="25331" xr:uid="{091A64B1-C050-4DA6-9D4F-F0FD1A98A2E9}"/>
    <cellStyle name="Comma 22 2 5" xfId="2015" xr:uid="{EF61CDF9-8E61-4D19-B5FD-1B3B49EF06FA}"/>
    <cellStyle name="Comma 22 2 5 2" xfId="5005" xr:uid="{768129DC-DE8E-407B-AAFD-819794B5902D}"/>
    <cellStyle name="Comma 22 2 5 2 2" xfId="10987" xr:uid="{036F7486-1CFA-49B5-880E-8ECC0DE14C32}"/>
    <cellStyle name="Comma 22 2 5 2 2 2" xfId="22862" xr:uid="{9CF017FA-2DEE-4B12-B14C-0B0F1E2254DD}"/>
    <cellStyle name="Comma 22 2 5 2 2 2 2" xfId="46815" xr:uid="{072008EE-1218-4473-9314-149D26350116}"/>
    <cellStyle name="Comma 22 2 5 2 2 3" xfId="34951" xr:uid="{3C19E35C-32AB-4B62-B86E-6F09D0E31D2F}"/>
    <cellStyle name="Comma 22 2 5 2 3" xfId="16926" xr:uid="{E0011DE0-327E-43C7-AF3A-01E08AFFD1B9}"/>
    <cellStyle name="Comma 22 2 5 2 3 2" xfId="40880" xr:uid="{6831999F-9CA9-4C6F-B203-6FB4E977225B}"/>
    <cellStyle name="Comma 22 2 5 2 4" xfId="28993" xr:uid="{9E2E7BEC-BB36-4E72-8946-549513D3E775}"/>
    <cellStyle name="Comma 22 2 5 3" xfId="8037" xr:uid="{8652F777-BB33-4884-B31F-83DC07389A7C}"/>
    <cellStyle name="Comma 22 2 5 3 2" xfId="19920" xr:uid="{232CAFC4-D484-4D34-9A68-7E052B0A0655}"/>
    <cellStyle name="Comma 22 2 5 3 2 2" xfId="43873" xr:uid="{C2188F52-1936-459A-B195-E1DA34707081}"/>
    <cellStyle name="Comma 22 2 5 3 3" xfId="32002" xr:uid="{4D9DDB3F-95CD-443B-8A2B-0E90BB69D3E4}"/>
    <cellStyle name="Comma 22 2 5 4" xfId="13985" xr:uid="{FBBD8593-70BF-4B5C-8F44-CE9920B6FB77}"/>
    <cellStyle name="Comma 22 2 5 4 2" xfId="37939" xr:uid="{4877AFB3-C8C8-4161-9515-BEE25DFC7E2C}"/>
    <cellStyle name="Comma 22 2 5 5" xfId="26045" xr:uid="{E754B6AD-B9CF-4026-86DD-05E70ED0193E}"/>
    <cellStyle name="Comma 22 2 6" xfId="3575" xr:uid="{A211B506-69DD-46FC-952D-AC64C68A3144}"/>
    <cellStyle name="Comma 22 2 6 2" xfId="9557" xr:uid="{CFF2ED5A-F65E-403C-BABF-1F844AA28675}"/>
    <cellStyle name="Comma 22 2 6 2 2" xfId="21432" xr:uid="{DD1387F0-384A-4B8C-A943-86EA9DD0EC86}"/>
    <cellStyle name="Comma 22 2 6 2 2 2" xfId="45385" xr:uid="{89B2B3A5-3443-4156-80CC-2C7CB8B54A0E}"/>
    <cellStyle name="Comma 22 2 6 2 3" xfId="33521" xr:uid="{7D73DE85-3FC0-4575-BEFE-29835075AEDD}"/>
    <cellStyle name="Comma 22 2 6 3" xfId="15496" xr:uid="{F93AB7CB-5D88-4744-A631-8DE4F1C89F1C}"/>
    <cellStyle name="Comma 22 2 6 3 2" xfId="39450" xr:uid="{DB370585-2910-4258-83CB-B42111248CF2}"/>
    <cellStyle name="Comma 22 2 6 4" xfId="27563" xr:uid="{55FE0AAA-9718-4CF9-89F3-BA20BC921C3C}"/>
    <cellStyle name="Comma 22 2 7" xfId="6603" xr:uid="{ABBACB1F-22D1-4929-9773-F1CD428414C5}"/>
    <cellStyle name="Comma 22 2 7 2" xfId="18490" xr:uid="{29BBB53C-1FAC-466C-ABCE-10FFFF9EBB50}"/>
    <cellStyle name="Comma 22 2 7 2 2" xfId="42443" xr:uid="{B20DA1D0-0B9A-4A74-8457-5B20D2905F70}"/>
    <cellStyle name="Comma 22 2 7 3" xfId="30571" xr:uid="{38DFB414-6A43-4217-B748-34B4943C8A39}"/>
    <cellStyle name="Comma 22 2 8" xfId="12555" xr:uid="{CC86BBC4-B3CD-4FEB-B155-AAF21E0C8422}"/>
    <cellStyle name="Comma 22 2 8 2" xfId="36509" xr:uid="{FD03559B-2C47-4C0A-AE64-C1E9C5A4D75E}"/>
    <cellStyle name="Comma 22 2 9" xfId="24619" xr:uid="{569C01AC-2912-4F5A-BC56-1ABE5762868F}"/>
    <cellStyle name="Comma 22 20" xfId="462" xr:uid="{C4762222-BD09-401A-B091-B0263FE364D2}"/>
    <cellStyle name="Comma 22 20 10" xfId="24550" xr:uid="{120683D2-F80C-4219-B874-5038A387D20F}"/>
    <cellStyle name="Comma 22 20 2" xfId="569" xr:uid="{2323BAA1-BC86-4447-8829-90F9AB520C66}"/>
    <cellStyle name="Comma 22 20 2 2" xfId="732" xr:uid="{28EF7CAF-F30B-4A28-A068-35F853805084}"/>
    <cellStyle name="Comma 22 20 2 2 2" xfId="1098" xr:uid="{5EA516B9-1918-4390-A7D7-CBCFE1B0F530}"/>
    <cellStyle name="Comma 22 20 2 2 2 2" xfId="1811" xr:uid="{055E26BE-9AB3-472F-B671-43FA215585DE}"/>
    <cellStyle name="Comma 22 20 2 2 2 2 2" xfId="3239" xr:uid="{79C967C7-2EFA-497A-BC73-57A24757AF25}"/>
    <cellStyle name="Comma 22 20 2 2 2 2 2 2" xfId="6229" xr:uid="{483DE272-C7AD-4503-A1B3-2855E62DC4BF}"/>
    <cellStyle name="Comma 22 20 2 2 2 2 2 2 2" xfId="12211" xr:uid="{6EF4BE52-DF6D-4B56-B364-9F507FACC372}"/>
    <cellStyle name="Comma 22 20 2 2 2 2 2 2 2 2" xfId="24086" xr:uid="{1343DFE7-EAF8-4E80-ADA0-BDC974D351FA}"/>
    <cellStyle name="Comma 22 20 2 2 2 2 2 2 2 2 2" xfId="48039" xr:uid="{5230879A-CB20-4532-B1D5-4F51E113E1ED}"/>
    <cellStyle name="Comma 22 20 2 2 2 2 2 2 2 3" xfId="36175" xr:uid="{AEDE331F-42C8-498E-9884-C94E53081695}"/>
    <cellStyle name="Comma 22 20 2 2 2 2 2 2 3" xfId="18150" xr:uid="{A50E4F25-621F-4855-B6B6-3BC71C34074C}"/>
    <cellStyle name="Comma 22 20 2 2 2 2 2 2 3 2" xfId="42104" xr:uid="{91372623-E2DB-4300-9C47-F84500A1654B}"/>
    <cellStyle name="Comma 22 20 2 2 2 2 2 2 4" xfId="30217" xr:uid="{D02A012E-B99C-4241-BA6B-438AF438CF3E}"/>
    <cellStyle name="Comma 22 20 2 2 2 2 2 3" xfId="9261" xr:uid="{ACCBB46B-C6FC-4B9A-A268-FD545C66478E}"/>
    <cellStyle name="Comma 22 20 2 2 2 2 2 3 2" xfId="21144" xr:uid="{13BFC853-9D84-498B-9C31-44F5479C567C}"/>
    <cellStyle name="Comma 22 20 2 2 2 2 2 3 2 2" xfId="45097" xr:uid="{0549C124-C684-4D51-B179-7E624B395C7A}"/>
    <cellStyle name="Comma 22 20 2 2 2 2 2 3 3" xfId="33226" xr:uid="{E6184FD3-EDD3-49BF-A3B8-B380FF066485}"/>
    <cellStyle name="Comma 22 20 2 2 2 2 2 4" xfId="15209" xr:uid="{63BE0789-17F7-4FE3-BCE9-E7F3EEE89AF9}"/>
    <cellStyle name="Comma 22 20 2 2 2 2 2 4 2" xfId="39163" xr:uid="{0E4B3907-9BD5-4D3B-B8F1-21B3D2E6BC1F}"/>
    <cellStyle name="Comma 22 20 2 2 2 2 2 5" xfId="27269" xr:uid="{E797AA45-5E1D-46DA-BE53-47BC378E8726}"/>
    <cellStyle name="Comma 22 20 2 2 2 2 3" xfId="4801" xr:uid="{EC43FF96-9F95-49C4-96C6-3E4B7AE94AEA}"/>
    <cellStyle name="Comma 22 20 2 2 2 2 3 2" xfId="10783" xr:uid="{3520653A-6C22-45EA-97B2-68838C641844}"/>
    <cellStyle name="Comma 22 20 2 2 2 2 3 2 2" xfId="22658" xr:uid="{6791BBA9-A366-4628-93DD-B7ACA732BEE4}"/>
    <cellStyle name="Comma 22 20 2 2 2 2 3 2 2 2" xfId="46611" xr:uid="{300992B4-8BF9-4889-B96D-FA2F27E2199D}"/>
    <cellStyle name="Comma 22 20 2 2 2 2 3 2 3" xfId="34747" xr:uid="{523311BF-20F3-4895-A4F4-7D24528FEC8E}"/>
    <cellStyle name="Comma 22 20 2 2 2 2 3 3" xfId="16722" xr:uid="{1EE2040D-1C3A-4C9D-8730-74E71FA0EC00}"/>
    <cellStyle name="Comma 22 20 2 2 2 2 3 3 2" xfId="40676" xr:uid="{ACEB83D8-FBB9-419B-B09D-C20ADD7D549B}"/>
    <cellStyle name="Comma 22 20 2 2 2 2 3 4" xfId="28789" xr:uid="{E2977446-D482-4E5B-9069-33DD033CF44C}"/>
    <cellStyle name="Comma 22 20 2 2 2 2 4" xfId="7833" xr:uid="{6F0DA7AE-A449-4145-8377-0FE9F26C9CB7}"/>
    <cellStyle name="Comma 22 20 2 2 2 2 4 2" xfId="19716" xr:uid="{8BC7EAFB-981C-4B3A-B1DE-0577D42168E9}"/>
    <cellStyle name="Comma 22 20 2 2 2 2 4 2 2" xfId="43669" xr:uid="{EE8BBB46-6645-46F8-B025-E2E918B000F9}"/>
    <cellStyle name="Comma 22 20 2 2 2 2 4 3" xfId="31798" xr:uid="{C37BA875-7429-4293-BC06-ACE0D056CD49}"/>
    <cellStyle name="Comma 22 20 2 2 2 2 5" xfId="13781" xr:uid="{434E0245-F8F7-48B2-90F1-41F21F636EF6}"/>
    <cellStyle name="Comma 22 20 2 2 2 2 5 2" xfId="37735" xr:uid="{7DE664C8-A62E-47B9-A878-B2258D91F5AC}"/>
    <cellStyle name="Comma 22 20 2 2 2 2 6" xfId="25841" xr:uid="{3A4519AA-1FD8-4E9F-BF37-2A684C532D8A}"/>
    <cellStyle name="Comma 22 20 2 2 2 3" xfId="2525" xr:uid="{B6E46D8C-2219-41F0-8312-1D8CF4DE5993}"/>
    <cellStyle name="Comma 22 20 2 2 2 3 2" xfId="5515" xr:uid="{B28970AA-D34E-4BC4-987D-DFD49D873901}"/>
    <cellStyle name="Comma 22 20 2 2 2 3 2 2" xfId="11497" xr:uid="{E91EC366-5870-4DA8-9124-2096B5E5AF32}"/>
    <cellStyle name="Comma 22 20 2 2 2 3 2 2 2" xfId="23372" xr:uid="{9ECE88A2-E43E-41C3-971B-C1908AECAD7C}"/>
    <cellStyle name="Comma 22 20 2 2 2 3 2 2 2 2" xfId="47325" xr:uid="{C98492DE-CFA4-4672-9682-AC49EE7F1AB9}"/>
    <cellStyle name="Comma 22 20 2 2 2 3 2 2 3" xfId="35461" xr:uid="{CA285F63-9A17-46A6-BAD7-509307F39DFF}"/>
    <cellStyle name="Comma 22 20 2 2 2 3 2 3" xfId="17436" xr:uid="{2F9484FA-2E33-4707-8FDB-D13B55FA6A79}"/>
    <cellStyle name="Comma 22 20 2 2 2 3 2 3 2" xfId="41390" xr:uid="{18E3FB67-6F1E-4EF5-A454-E0E875E1047B}"/>
    <cellStyle name="Comma 22 20 2 2 2 3 2 4" xfId="29503" xr:uid="{3F745A06-6FC6-4105-B07A-C43565F3F94E}"/>
    <cellStyle name="Comma 22 20 2 2 2 3 3" xfId="8547" xr:uid="{3C465655-2D4F-491B-94C4-BF2838DF18DC}"/>
    <cellStyle name="Comma 22 20 2 2 2 3 3 2" xfId="20430" xr:uid="{B85275D9-4A27-4F47-B874-98C8554E6FB7}"/>
    <cellStyle name="Comma 22 20 2 2 2 3 3 2 2" xfId="44383" xr:uid="{CE6C8671-F4E9-49B1-B19A-EC5DE9FE16D5}"/>
    <cellStyle name="Comma 22 20 2 2 2 3 3 3" xfId="32512" xr:uid="{D2DFBECA-643B-4537-92E1-4018D1341F3D}"/>
    <cellStyle name="Comma 22 20 2 2 2 3 4" xfId="14495" xr:uid="{AB25BC71-2AFB-425C-9A45-0BC9C450946D}"/>
    <cellStyle name="Comma 22 20 2 2 2 3 4 2" xfId="38449" xr:uid="{8CDF36AD-7F93-4FB4-A854-C07B326E0C00}"/>
    <cellStyle name="Comma 22 20 2 2 2 3 5" xfId="26555" xr:uid="{A8CEB10E-72AE-4036-A585-86A760E1C9F0}"/>
    <cellStyle name="Comma 22 20 2 2 2 4" xfId="4087" xr:uid="{6AE5722D-2575-40EC-BC67-C7265D1F38DF}"/>
    <cellStyle name="Comma 22 20 2 2 2 4 2" xfId="10069" xr:uid="{88A3604F-3D8B-42CB-B7D9-4E807BCB4BFC}"/>
    <cellStyle name="Comma 22 20 2 2 2 4 2 2" xfId="21944" xr:uid="{12C303C2-45A8-437C-A6B5-4E994616F532}"/>
    <cellStyle name="Comma 22 20 2 2 2 4 2 2 2" xfId="45897" xr:uid="{71AF824A-D4D7-49DE-9B2F-27E36ACFDAF4}"/>
    <cellStyle name="Comma 22 20 2 2 2 4 2 3" xfId="34033" xr:uid="{DD8A73E9-69BC-4B60-9E17-62E6E02C704B}"/>
    <cellStyle name="Comma 22 20 2 2 2 4 3" xfId="16008" xr:uid="{0BA35B26-D3C6-42EF-A40B-78407B07C41D}"/>
    <cellStyle name="Comma 22 20 2 2 2 4 3 2" xfId="39962" xr:uid="{17A181F4-A4D6-48ED-9BD7-CD486102D60B}"/>
    <cellStyle name="Comma 22 20 2 2 2 4 4" xfId="28075" xr:uid="{545ED671-7C0F-49AC-9325-A5C9ACC1722D}"/>
    <cellStyle name="Comma 22 20 2 2 2 5" xfId="7119" xr:uid="{490A7C06-B6C3-4FCF-82F4-7C5791382B52}"/>
    <cellStyle name="Comma 22 20 2 2 2 5 2" xfId="19002" xr:uid="{CA649F71-1C92-4D0B-B269-13B951BECCC6}"/>
    <cellStyle name="Comma 22 20 2 2 2 5 2 2" xfId="42955" xr:uid="{1E8D814D-1CEA-418E-A392-74A8D07255AE}"/>
    <cellStyle name="Comma 22 20 2 2 2 5 3" xfId="31084" xr:uid="{6FB5124E-0EDE-467F-BA99-EAC7E0C18393}"/>
    <cellStyle name="Comma 22 20 2 2 2 6" xfId="13067" xr:uid="{CD4925C8-C044-453D-A7D3-843F33AF5546}"/>
    <cellStyle name="Comma 22 20 2 2 2 6 2" xfId="37021" xr:uid="{797334B6-7E22-43E3-8526-5AE5CC308345}"/>
    <cellStyle name="Comma 22 20 2 2 2 7" xfId="25128" xr:uid="{49322CA7-E816-448F-BBF8-46E6FF467B82}"/>
    <cellStyle name="Comma 22 20 2 2 3" xfId="1469" xr:uid="{C1AEBDF7-801A-4C56-89AE-01B728AB0162}"/>
    <cellStyle name="Comma 22 20 2 2 3 2" xfId="2897" xr:uid="{B893406C-D1B7-4018-9DD5-1C41EE87D6AE}"/>
    <cellStyle name="Comma 22 20 2 2 3 2 2" xfId="5887" xr:uid="{FA4A1441-4E72-4DAA-91C3-4481032DDCCA}"/>
    <cellStyle name="Comma 22 20 2 2 3 2 2 2" xfId="11869" xr:uid="{16F11298-CAD1-4D15-A4D8-59F60CCE3595}"/>
    <cellStyle name="Comma 22 20 2 2 3 2 2 2 2" xfId="23744" xr:uid="{1D21679D-B2ED-4570-B0B7-0D0B4CDE91A1}"/>
    <cellStyle name="Comma 22 20 2 2 3 2 2 2 2 2" xfId="47697" xr:uid="{C0FBB1F2-D801-4CA0-87BD-820F4652586B}"/>
    <cellStyle name="Comma 22 20 2 2 3 2 2 2 3" xfId="35833" xr:uid="{0776B8D5-66F8-4207-9399-9CEA277DC417}"/>
    <cellStyle name="Comma 22 20 2 2 3 2 2 3" xfId="17808" xr:uid="{DBA6C06A-D872-4BBF-AD29-A9D5BB0C6868}"/>
    <cellStyle name="Comma 22 20 2 2 3 2 2 3 2" xfId="41762" xr:uid="{2DA91903-B774-4266-B21A-64E3520238E2}"/>
    <cellStyle name="Comma 22 20 2 2 3 2 2 4" xfId="29875" xr:uid="{8842111F-E521-4B7F-8F49-9B55A13B0414}"/>
    <cellStyle name="Comma 22 20 2 2 3 2 3" xfId="8919" xr:uid="{37B5C1D5-CFC3-4751-88E6-720ECCEE3626}"/>
    <cellStyle name="Comma 22 20 2 2 3 2 3 2" xfId="20802" xr:uid="{9234BB96-365C-4BFC-8F68-2C1707B2D8F1}"/>
    <cellStyle name="Comma 22 20 2 2 3 2 3 2 2" xfId="44755" xr:uid="{00A2ECC9-8D31-44C3-9459-D1FA36F982A8}"/>
    <cellStyle name="Comma 22 20 2 2 3 2 3 3" xfId="32884" xr:uid="{F7EF4CBE-BA41-4016-B628-586698605306}"/>
    <cellStyle name="Comma 22 20 2 2 3 2 4" xfId="14867" xr:uid="{C120D8BB-AB5D-4B51-AF2C-E2D177C8D81D}"/>
    <cellStyle name="Comma 22 20 2 2 3 2 4 2" xfId="38821" xr:uid="{CED38944-BCD2-44BD-B155-6C06D6BE51B1}"/>
    <cellStyle name="Comma 22 20 2 2 3 2 5" xfId="26927" xr:uid="{0B9AF799-5B42-416F-8123-D2ABBBBE27FD}"/>
    <cellStyle name="Comma 22 20 2 2 3 3" xfId="4459" xr:uid="{4CA3011D-BD32-46F6-A301-A25DA9D6E9E8}"/>
    <cellStyle name="Comma 22 20 2 2 3 3 2" xfId="10441" xr:uid="{65887B2B-6521-4A69-83ED-2B4E0F0C55EB}"/>
    <cellStyle name="Comma 22 20 2 2 3 3 2 2" xfId="22316" xr:uid="{4D4EB895-AFC9-43D6-B823-6D0506344E8E}"/>
    <cellStyle name="Comma 22 20 2 2 3 3 2 2 2" xfId="46269" xr:uid="{168ED045-122E-4C48-8C6A-009494EE2544}"/>
    <cellStyle name="Comma 22 20 2 2 3 3 2 3" xfId="34405" xr:uid="{7E73B98F-FFB7-4280-ACF9-BF886A55C660}"/>
    <cellStyle name="Comma 22 20 2 2 3 3 3" xfId="16380" xr:uid="{60E64034-58D0-4C82-B0A5-68B6F7CB962A}"/>
    <cellStyle name="Comma 22 20 2 2 3 3 3 2" xfId="40334" xr:uid="{2712BDB0-0D4B-4400-8C15-FAA63EB07A9C}"/>
    <cellStyle name="Comma 22 20 2 2 3 3 4" xfId="28447" xr:uid="{13B98B3C-DCB2-4B2F-BDAA-BA00BCFDCD92}"/>
    <cellStyle name="Comma 22 20 2 2 3 4" xfId="7491" xr:uid="{60E2BD12-4B12-47D3-A8FE-E478431DA87C}"/>
    <cellStyle name="Comma 22 20 2 2 3 4 2" xfId="19374" xr:uid="{39CB755F-1BE9-402E-BC84-AFA7AD8DD367}"/>
    <cellStyle name="Comma 22 20 2 2 3 4 2 2" xfId="43327" xr:uid="{CF3FB6E3-DAE1-4DCA-B713-A069A69FC324}"/>
    <cellStyle name="Comma 22 20 2 2 3 4 3" xfId="31456" xr:uid="{BD8E61C7-17A8-4922-B2FC-776361B200FE}"/>
    <cellStyle name="Comma 22 20 2 2 3 5" xfId="13439" xr:uid="{F2F8443D-DEF0-4B2F-8B68-D6B3AF67D42A}"/>
    <cellStyle name="Comma 22 20 2 2 3 5 2" xfId="37393" xr:uid="{C4871AAF-ECDE-485B-B7A4-21E7043F8D07}"/>
    <cellStyle name="Comma 22 20 2 2 3 6" xfId="25499" xr:uid="{A56F9CEA-6B44-4A33-B5CB-D91A0850ADCB}"/>
    <cellStyle name="Comma 22 20 2 2 4" xfId="2183" xr:uid="{43534889-7D63-4D0B-9130-2B885C80FAB8}"/>
    <cellStyle name="Comma 22 20 2 2 4 2" xfId="5173" xr:uid="{EAB159A0-FEB4-4F28-9AB2-E0767F073CAE}"/>
    <cellStyle name="Comma 22 20 2 2 4 2 2" xfId="11155" xr:uid="{2FB5886F-D417-4B1A-AE49-B3A3C242DDB9}"/>
    <cellStyle name="Comma 22 20 2 2 4 2 2 2" xfId="23030" xr:uid="{3DD68626-625F-4DBC-9038-F97D3B077A95}"/>
    <cellStyle name="Comma 22 20 2 2 4 2 2 2 2" xfId="46983" xr:uid="{B13D1C6F-878A-4CCF-B44B-15ED5CA1FD97}"/>
    <cellStyle name="Comma 22 20 2 2 4 2 2 3" xfId="35119" xr:uid="{64F26E68-88D6-4E07-BBFA-2571A24EA793}"/>
    <cellStyle name="Comma 22 20 2 2 4 2 3" xfId="17094" xr:uid="{B6B797FF-906E-4846-9CDF-90E6D4B2DB34}"/>
    <cellStyle name="Comma 22 20 2 2 4 2 3 2" xfId="41048" xr:uid="{0A95DEEF-A74C-4FDC-9DA5-14962C9A8B7A}"/>
    <cellStyle name="Comma 22 20 2 2 4 2 4" xfId="29161" xr:uid="{1339FCE0-E2A7-4DA3-862B-A2FBC9DC4E71}"/>
    <cellStyle name="Comma 22 20 2 2 4 3" xfId="8205" xr:uid="{A4AD67D9-F5AC-4511-BC96-E247E675FF04}"/>
    <cellStyle name="Comma 22 20 2 2 4 3 2" xfId="20088" xr:uid="{C5E9F510-DC42-41D5-B3D1-AC2B2208406F}"/>
    <cellStyle name="Comma 22 20 2 2 4 3 2 2" xfId="44041" xr:uid="{04CC7556-3831-4F7E-B0A3-DEE8337C4CFE}"/>
    <cellStyle name="Comma 22 20 2 2 4 3 3" xfId="32170" xr:uid="{D00DFA4F-E808-4B2D-A114-1FAFA6FE3404}"/>
    <cellStyle name="Comma 22 20 2 2 4 4" xfId="14153" xr:uid="{F9987CD2-E65C-4648-878B-ECC29D603AAF}"/>
    <cellStyle name="Comma 22 20 2 2 4 4 2" xfId="38107" xr:uid="{29B61633-1E3C-424E-9B24-1D84BCC4A87E}"/>
    <cellStyle name="Comma 22 20 2 2 4 5" xfId="26213" xr:uid="{75A7C48A-1C5C-41E3-9546-8B2172DA0E85}"/>
    <cellStyle name="Comma 22 20 2 2 5" xfId="3743" xr:uid="{14B64BA1-1E5D-4AC2-BE65-E2BA4ECE3160}"/>
    <cellStyle name="Comma 22 20 2 2 5 2" xfId="9725" xr:uid="{A49AC475-95EA-47A3-AFF9-7172D0855CAA}"/>
    <cellStyle name="Comma 22 20 2 2 5 2 2" xfId="21600" xr:uid="{53A02C96-4D8A-4CBE-995C-CE6D274E9492}"/>
    <cellStyle name="Comma 22 20 2 2 5 2 2 2" xfId="45553" xr:uid="{E7C9B7C3-1173-4A98-934D-EC023D69FE8D}"/>
    <cellStyle name="Comma 22 20 2 2 5 2 3" xfId="33689" xr:uid="{7C84F2B2-C1CF-42A8-BDCC-F18D18130DD8}"/>
    <cellStyle name="Comma 22 20 2 2 5 3" xfId="15664" xr:uid="{FAB235E9-6C34-47C7-95D9-696D074C6190}"/>
    <cellStyle name="Comma 22 20 2 2 5 3 2" xfId="39618" xr:uid="{F6CDABEF-9611-4B66-8CC4-40A3968185AE}"/>
    <cellStyle name="Comma 22 20 2 2 5 4" xfId="27731" xr:uid="{9FB9221A-92F8-4566-9ECF-DE9E0678CE11}"/>
    <cellStyle name="Comma 22 20 2 2 6" xfId="6773" xr:uid="{9F869E65-CE56-46AF-A437-27441257CCB1}"/>
    <cellStyle name="Comma 22 20 2 2 6 2" xfId="18658" xr:uid="{F773F2A5-5731-4FD7-AF65-86DF1762BDE3}"/>
    <cellStyle name="Comma 22 20 2 2 6 2 2" xfId="42611" xr:uid="{5F263B85-BA43-41E1-A99B-67B47F017211}"/>
    <cellStyle name="Comma 22 20 2 2 6 3" xfId="30740" xr:uid="{32E702CD-B981-4FD2-AA29-CB8243C9F130}"/>
    <cellStyle name="Comma 22 20 2 2 7" xfId="12723" xr:uid="{F50C6553-2BF0-41ED-8E9C-B392B377940E}"/>
    <cellStyle name="Comma 22 20 2 2 7 2" xfId="36677" xr:uid="{F3662BFC-993C-4037-9D65-05FCCCD2A7DE}"/>
    <cellStyle name="Comma 22 20 2 2 8" xfId="24785" xr:uid="{CB61968C-BC9D-4C0B-A151-A4B69D05D2C0}"/>
    <cellStyle name="Comma 22 20 2 3" xfId="938" xr:uid="{555DEA29-0AA3-4F3E-A5C0-C46CB534CAF2}"/>
    <cellStyle name="Comma 22 20 2 3 2" xfId="1651" xr:uid="{AFEADA31-8EF5-4DE0-AC86-DE4EAF9AD466}"/>
    <cellStyle name="Comma 22 20 2 3 2 2" xfId="3079" xr:uid="{B85B230F-6FB3-4FC8-89D7-5ECA09B2A3CF}"/>
    <cellStyle name="Comma 22 20 2 3 2 2 2" xfId="6069" xr:uid="{058B6752-1152-49C4-870C-B90799D3000D}"/>
    <cellStyle name="Comma 22 20 2 3 2 2 2 2" xfId="12051" xr:uid="{5F146598-3DB9-4C39-A90E-283A5962EA09}"/>
    <cellStyle name="Comma 22 20 2 3 2 2 2 2 2" xfId="23926" xr:uid="{E09C43FB-059E-42C5-A70D-222080282337}"/>
    <cellStyle name="Comma 22 20 2 3 2 2 2 2 2 2" xfId="47879" xr:uid="{637575D8-D857-4166-AE3C-F37568213C7C}"/>
    <cellStyle name="Comma 22 20 2 3 2 2 2 2 3" xfId="36015" xr:uid="{F83522C7-9A17-457B-9630-5B9C4D2DFF78}"/>
    <cellStyle name="Comma 22 20 2 3 2 2 2 3" xfId="17990" xr:uid="{3F8D4C34-5301-473D-AC18-35F8F9AFE9C3}"/>
    <cellStyle name="Comma 22 20 2 3 2 2 2 3 2" xfId="41944" xr:uid="{EE5BD583-4F52-455B-8ACF-94020DB9D0C4}"/>
    <cellStyle name="Comma 22 20 2 3 2 2 2 4" xfId="30057" xr:uid="{DB55253E-4052-45B9-BB87-C9B525C7B2F1}"/>
    <cellStyle name="Comma 22 20 2 3 2 2 3" xfId="9101" xr:uid="{53BAC52F-E725-4063-98FC-E510A01E412E}"/>
    <cellStyle name="Comma 22 20 2 3 2 2 3 2" xfId="20984" xr:uid="{8228D1F0-B4A1-48B7-ACEE-ABFAA5C24143}"/>
    <cellStyle name="Comma 22 20 2 3 2 2 3 2 2" xfId="44937" xr:uid="{0CB78309-0314-4F53-B14D-BB2D73B536E6}"/>
    <cellStyle name="Comma 22 20 2 3 2 2 3 3" xfId="33066" xr:uid="{774E22B7-9C44-4942-8963-2FF8A6B6EB2F}"/>
    <cellStyle name="Comma 22 20 2 3 2 2 4" xfId="15049" xr:uid="{34ADF015-BFF2-44B4-8FAC-AA6C376CCD93}"/>
    <cellStyle name="Comma 22 20 2 3 2 2 4 2" xfId="39003" xr:uid="{3AE30802-E33B-4164-8D4A-208703F700B1}"/>
    <cellStyle name="Comma 22 20 2 3 2 2 5" xfId="27109" xr:uid="{CB3C9649-8F1C-4262-A2E7-770A4C77CD6F}"/>
    <cellStyle name="Comma 22 20 2 3 2 3" xfId="4641" xr:uid="{25E6BCDA-B8A8-4977-AD20-4470183E1965}"/>
    <cellStyle name="Comma 22 20 2 3 2 3 2" xfId="10623" xr:uid="{20914CF1-233F-484B-BCD4-E1799ED0848D}"/>
    <cellStyle name="Comma 22 20 2 3 2 3 2 2" xfId="22498" xr:uid="{AF4E49FA-0421-452B-AE2C-6989CA958A92}"/>
    <cellStyle name="Comma 22 20 2 3 2 3 2 2 2" xfId="46451" xr:uid="{4C364033-D8BF-4A4D-91AA-7CA3A2B1D0ED}"/>
    <cellStyle name="Comma 22 20 2 3 2 3 2 3" xfId="34587" xr:uid="{97371CC4-9FA3-4605-9ED2-211DE057407C}"/>
    <cellStyle name="Comma 22 20 2 3 2 3 3" xfId="16562" xr:uid="{DE141CBD-7598-4014-A58A-EFD95EC9A8A6}"/>
    <cellStyle name="Comma 22 20 2 3 2 3 3 2" xfId="40516" xr:uid="{4E48F458-AFF5-422D-9361-D6687F70F070}"/>
    <cellStyle name="Comma 22 20 2 3 2 3 4" xfId="28629" xr:uid="{69581536-153B-4949-A582-29523D38AC48}"/>
    <cellStyle name="Comma 22 20 2 3 2 4" xfId="7673" xr:uid="{C03A9661-EB53-4672-A0E3-1A7512D2CD7C}"/>
    <cellStyle name="Comma 22 20 2 3 2 4 2" xfId="19556" xr:uid="{A0F8E0F2-7A8B-4C39-9011-A8FB7F7F9324}"/>
    <cellStyle name="Comma 22 20 2 3 2 4 2 2" xfId="43509" xr:uid="{26ED4A44-D0F1-4E9D-B8D6-AB9889E0DBFE}"/>
    <cellStyle name="Comma 22 20 2 3 2 4 3" xfId="31638" xr:uid="{354D6A8E-73E8-49F8-AA31-F6F232DD715A}"/>
    <cellStyle name="Comma 22 20 2 3 2 5" xfId="13621" xr:uid="{4CA38901-5B03-4CC3-B550-B4CB4EA2EB96}"/>
    <cellStyle name="Comma 22 20 2 3 2 5 2" xfId="37575" xr:uid="{B5763ED1-CE93-48A5-B60C-4D8D1BC50FED}"/>
    <cellStyle name="Comma 22 20 2 3 2 6" xfId="25681" xr:uid="{B61DF418-ABFE-4727-A764-E26920590849}"/>
    <cellStyle name="Comma 22 20 2 3 3" xfId="2365" xr:uid="{20F5424E-0125-4509-934B-7FB5EC502349}"/>
    <cellStyle name="Comma 22 20 2 3 3 2" xfId="5355" xr:uid="{9E03D5E6-067F-47B9-B94D-78336A83E7BF}"/>
    <cellStyle name="Comma 22 20 2 3 3 2 2" xfId="11337" xr:uid="{6BCFA0A8-FF59-406D-B0A2-2CBEEFA51CFD}"/>
    <cellStyle name="Comma 22 20 2 3 3 2 2 2" xfId="23212" xr:uid="{87892BCA-B637-4ED7-9E6C-BC483BEFAF24}"/>
    <cellStyle name="Comma 22 20 2 3 3 2 2 2 2" xfId="47165" xr:uid="{A601CF15-CD60-44AC-8869-E9D53A0FD590}"/>
    <cellStyle name="Comma 22 20 2 3 3 2 2 3" xfId="35301" xr:uid="{C1D0492E-EE62-4356-AB15-0CCA3D800D21}"/>
    <cellStyle name="Comma 22 20 2 3 3 2 3" xfId="17276" xr:uid="{ECAD2647-7355-4A3A-A26D-E598A1A16ED5}"/>
    <cellStyle name="Comma 22 20 2 3 3 2 3 2" xfId="41230" xr:uid="{C19B20FF-CE11-41BD-A341-170DB11D2017}"/>
    <cellStyle name="Comma 22 20 2 3 3 2 4" xfId="29343" xr:uid="{536B1C94-5538-4D3A-8427-278D2DAB7651}"/>
    <cellStyle name="Comma 22 20 2 3 3 3" xfId="8387" xr:uid="{21AFE68B-F784-4047-8DAB-76096E2D4A8A}"/>
    <cellStyle name="Comma 22 20 2 3 3 3 2" xfId="20270" xr:uid="{03E7AB92-25D3-412C-BFCF-EBFFAACB107F}"/>
    <cellStyle name="Comma 22 20 2 3 3 3 2 2" xfId="44223" xr:uid="{45CFC75E-E02C-4A95-9D59-9A366FDC9975}"/>
    <cellStyle name="Comma 22 20 2 3 3 3 3" xfId="32352" xr:uid="{1E56A165-FA5C-4BCE-873C-CE682C68D34E}"/>
    <cellStyle name="Comma 22 20 2 3 3 4" xfId="14335" xr:uid="{6ABE800D-931B-4F7A-9F82-4D4AFC994D33}"/>
    <cellStyle name="Comma 22 20 2 3 3 4 2" xfId="38289" xr:uid="{56DFAB8E-06F4-40E8-A9E2-46F3E5D2AA46}"/>
    <cellStyle name="Comma 22 20 2 3 3 5" xfId="26395" xr:uid="{C9B4FAC4-967C-4FE7-9E1A-A8762A0D5329}"/>
    <cellStyle name="Comma 22 20 2 3 4" xfId="3927" xr:uid="{085B922C-F5CB-4E04-8F29-A9D6C938A1FE}"/>
    <cellStyle name="Comma 22 20 2 3 4 2" xfId="9909" xr:uid="{8B191F43-D0A9-49A5-BE1A-C4F21CBE4BC8}"/>
    <cellStyle name="Comma 22 20 2 3 4 2 2" xfId="21784" xr:uid="{7C2924E0-FC36-42C0-B934-94C84DDDD3B6}"/>
    <cellStyle name="Comma 22 20 2 3 4 2 2 2" xfId="45737" xr:uid="{BEC07140-6377-4145-9DA8-982B4687DCF0}"/>
    <cellStyle name="Comma 22 20 2 3 4 2 3" xfId="33873" xr:uid="{0ABECF62-FC3C-4F28-922E-8BB6C376A0CE}"/>
    <cellStyle name="Comma 22 20 2 3 4 3" xfId="15848" xr:uid="{0E127D8C-D549-4BBC-9870-8C46181AF844}"/>
    <cellStyle name="Comma 22 20 2 3 4 3 2" xfId="39802" xr:uid="{7DC9ABAB-2512-421F-B152-DD3408E774A8}"/>
    <cellStyle name="Comma 22 20 2 3 4 4" xfId="27915" xr:uid="{CE0F98AE-D85B-4A71-996B-3C4183BF3CB6}"/>
    <cellStyle name="Comma 22 20 2 3 5" xfId="6959" xr:uid="{3AC283E6-85AA-4D4D-9E2B-F8E3BE32DFB5}"/>
    <cellStyle name="Comma 22 20 2 3 5 2" xfId="18842" xr:uid="{C9063C2D-5695-4E3F-8535-8DA668C08BBF}"/>
    <cellStyle name="Comma 22 20 2 3 5 2 2" xfId="42795" xr:uid="{20DB9D7B-7617-40CC-9FCE-CADF2426F602}"/>
    <cellStyle name="Comma 22 20 2 3 5 3" xfId="30924" xr:uid="{3FB288B3-FA24-437A-BEE1-2EFF52DBB340}"/>
    <cellStyle name="Comma 22 20 2 3 6" xfId="12907" xr:uid="{C73656EB-66FB-4776-B800-5AFCAD6CB764}"/>
    <cellStyle name="Comma 22 20 2 3 6 2" xfId="36861" xr:uid="{86C6C859-7A78-4728-B16E-29EEA1E0D47B}"/>
    <cellStyle name="Comma 22 20 2 3 7" xfId="24968" xr:uid="{B6B1E8F0-B309-4F51-9319-7612950DC738}"/>
    <cellStyle name="Comma 22 20 2 4" xfId="1309" xr:uid="{D17BE30B-1336-4AFB-ACBE-3C5457FF2AA3}"/>
    <cellStyle name="Comma 22 20 2 4 2" xfId="2737" xr:uid="{ACF6EEF1-C2D0-4E20-A7BD-628B2FFBC5CB}"/>
    <cellStyle name="Comma 22 20 2 4 2 2" xfId="5727" xr:uid="{AFFE8DB9-40AD-4C1A-B67B-40CDFB46A891}"/>
    <cellStyle name="Comma 22 20 2 4 2 2 2" xfId="11709" xr:uid="{0413265E-2B70-4213-98AE-0653BDC09EB7}"/>
    <cellStyle name="Comma 22 20 2 4 2 2 2 2" xfId="23584" xr:uid="{04BB7FF9-4BD0-422C-A684-71063858E612}"/>
    <cellStyle name="Comma 22 20 2 4 2 2 2 2 2" xfId="47537" xr:uid="{60CEEBB7-EDD9-412F-A3AF-4430BB9752FD}"/>
    <cellStyle name="Comma 22 20 2 4 2 2 2 3" xfId="35673" xr:uid="{C9C5FF8D-CB9E-49B7-8A0C-A7D50BF29550}"/>
    <cellStyle name="Comma 22 20 2 4 2 2 3" xfId="17648" xr:uid="{91CF5C5F-DDBB-42EB-827B-4479FE6C629A}"/>
    <cellStyle name="Comma 22 20 2 4 2 2 3 2" xfId="41602" xr:uid="{2BA8DDAD-B8EB-4640-A2AF-EA1A25ECE445}"/>
    <cellStyle name="Comma 22 20 2 4 2 2 4" xfId="29715" xr:uid="{83B5C27D-9EBD-4BBF-8C36-AFB866355A3B}"/>
    <cellStyle name="Comma 22 20 2 4 2 3" xfId="8759" xr:uid="{BACC3F58-7C1E-4AEC-8D52-61E1CAD01684}"/>
    <cellStyle name="Comma 22 20 2 4 2 3 2" xfId="20642" xr:uid="{00441D2C-0FF3-4597-80B9-E8251E273D33}"/>
    <cellStyle name="Comma 22 20 2 4 2 3 2 2" xfId="44595" xr:uid="{3E263243-13A5-4008-A5DB-971D3EFBBCB5}"/>
    <cellStyle name="Comma 22 20 2 4 2 3 3" xfId="32724" xr:uid="{D923B446-9A56-4F2B-9DA9-4D2C81EFDB2B}"/>
    <cellStyle name="Comma 22 20 2 4 2 4" xfId="14707" xr:uid="{8A0CFB96-885E-4C14-A199-FCA8457CD33E}"/>
    <cellStyle name="Comma 22 20 2 4 2 4 2" xfId="38661" xr:uid="{40FE05AD-250F-4E6E-A63B-73F4DA3207E5}"/>
    <cellStyle name="Comma 22 20 2 4 2 5" xfId="26767" xr:uid="{6E3CCE2F-FD73-4895-AF8F-D16B5B2149E2}"/>
    <cellStyle name="Comma 22 20 2 4 3" xfId="4299" xr:uid="{450F2D91-B0CF-48A2-8DFB-BBBCC166D2C2}"/>
    <cellStyle name="Comma 22 20 2 4 3 2" xfId="10281" xr:uid="{B0EDCCC2-6B47-4DD6-8B5F-FCC2B9B9B283}"/>
    <cellStyle name="Comma 22 20 2 4 3 2 2" xfId="22156" xr:uid="{A6A386A8-2C80-496C-BD62-C1BD157741A7}"/>
    <cellStyle name="Comma 22 20 2 4 3 2 2 2" xfId="46109" xr:uid="{EBCB1C47-8676-4369-B098-1B3CF19B489B}"/>
    <cellStyle name="Comma 22 20 2 4 3 2 3" xfId="34245" xr:uid="{6134EC8B-B790-4F71-A2B1-010A44D9CBC9}"/>
    <cellStyle name="Comma 22 20 2 4 3 3" xfId="16220" xr:uid="{73CF4C12-EDB9-4CC3-99CE-528B46712B2C}"/>
    <cellStyle name="Comma 22 20 2 4 3 3 2" xfId="40174" xr:uid="{3EB72B00-1BD2-4309-977A-5E7331A99E11}"/>
    <cellStyle name="Comma 22 20 2 4 3 4" xfId="28287" xr:uid="{03C87239-6F58-411F-B10C-00543C076AA4}"/>
    <cellStyle name="Comma 22 20 2 4 4" xfId="7331" xr:uid="{4624E928-3E42-47B9-A974-759DD52799DC}"/>
    <cellStyle name="Comma 22 20 2 4 4 2" xfId="19214" xr:uid="{F4C6050A-FBBA-4725-8213-86A7B9D10A83}"/>
    <cellStyle name="Comma 22 20 2 4 4 2 2" xfId="43167" xr:uid="{C6D10E7E-228C-4811-A389-B23ACE26E9D3}"/>
    <cellStyle name="Comma 22 20 2 4 4 3" xfId="31296" xr:uid="{05558C9C-B00F-4E7A-8EF0-4C08EDAE6302}"/>
    <cellStyle name="Comma 22 20 2 4 5" xfId="13279" xr:uid="{62BE3FE2-E332-47D5-962D-FE131C4A927F}"/>
    <cellStyle name="Comma 22 20 2 4 5 2" xfId="37233" xr:uid="{61BFC9C7-77E4-4F43-983C-894802BFB5EA}"/>
    <cellStyle name="Comma 22 20 2 4 6" xfId="25339" xr:uid="{A38B8D70-3F4A-44F1-9EC9-AFEF1345C514}"/>
    <cellStyle name="Comma 22 20 2 5" xfId="2023" xr:uid="{06D9A8F4-91AC-4483-A964-56463FEBAAB1}"/>
    <cellStyle name="Comma 22 20 2 5 2" xfId="5013" xr:uid="{B294477F-547C-4025-B034-85B8207DD32A}"/>
    <cellStyle name="Comma 22 20 2 5 2 2" xfId="10995" xr:uid="{631965EF-A0A2-4CBF-8B62-1259DBE5CA99}"/>
    <cellStyle name="Comma 22 20 2 5 2 2 2" xfId="22870" xr:uid="{68CC5B3E-E48A-4D03-9E68-0D28899BD826}"/>
    <cellStyle name="Comma 22 20 2 5 2 2 2 2" xfId="46823" xr:uid="{C2872B46-AF5D-4198-A14C-CC27714A075B}"/>
    <cellStyle name="Comma 22 20 2 5 2 2 3" xfId="34959" xr:uid="{A5288DFA-1B32-4FA5-8999-232655CCDD97}"/>
    <cellStyle name="Comma 22 20 2 5 2 3" xfId="16934" xr:uid="{154B309A-7867-4879-925F-F4C8FCE844A1}"/>
    <cellStyle name="Comma 22 20 2 5 2 3 2" xfId="40888" xr:uid="{1135E39B-DB3F-4C69-8700-04A5D3D94507}"/>
    <cellStyle name="Comma 22 20 2 5 2 4" xfId="29001" xr:uid="{C5BE7BEA-D923-4C27-B7A8-5B87639950A6}"/>
    <cellStyle name="Comma 22 20 2 5 3" xfId="8045" xr:uid="{8A08FA4F-AA80-425A-8632-45DF4BF8E7E2}"/>
    <cellStyle name="Comma 22 20 2 5 3 2" xfId="19928" xr:uid="{BAB80691-B0DC-4AC3-90F3-0112C1DE2269}"/>
    <cellStyle name="Comma 22 20 2 5 3 2 2" xfId="43881" xr:uid="{9A09DCAA-1C70-43CC-9D8E-6B2194F61547}"/>
    <cellStyle name="Comma 22 20 2 5 3 3" xfId="32010" xr:uid="{3A853BD3-EDC3-4410-A91B-1C302ADB25C4}"/>
    <cellStyle name="Comma 22 20 2 5 4" xfId="13993" xr:uid="{FC5FCA84-5F32-4C85-9434-DC4A483AAEC0}"/>
    <cellStyle name="Comma 22 20 2 5 4 2" xfId="37947" xr:uid="{A5F95C8A-C108-4AA9-8292-53A9AD27363B}"/>
    <cellStyle name="Comma 22 20 2 5 5" xfId="26053" xr:uid="{B14D3615-7529-49A5-BCDE-E319495142E7}"/>
    <cellStyle name="Comma 22 20 2 6" xfId="3583" xr:uid="{14136E3C-C512-46C0-B727-759844F8E101}"/>
    <cellStyle name="Comma 22 20 2 6 2" xfId="9565" xr:uid="{215FD51D-7928-477B-BF77-35DB1860097D}"/>
    <cellStyle name="Comma 22 20 2 6 2 2" xfId="21440" xr:uid="{C7FB20C9-8A2A-413A-B27D-F72F72E151E7}"/>
    <cellStyle name="Comma 22 20 2 6 2 2 2" xfId="45393" xr:uid="{97AE6631-30AE-4FAA-9B3A-4913375DB77F}"/>
    <cellStyle name="Comma 22 20 2 6 2 3" xfId="33529" xr:uid="{CD615DB7-5568-4E09-96AD-8A5B3103501E}"/>
    <cellStyle name="Comma 22 20 2 6 3" xfId="15504" xr:uid="{BB1A5267-8AB4-45B4-B206-1EE495977693}"/>
    <cellStyle name="Comma 22 20 2 6 3 2" xfId="39458" xr:uid="{C6D24E80-42EF-46C5-8067-5878BBA94A70}"/>
    <cellStyle name="Comma 22 20 2 6 4" xfId="27571" xr:uid="{66D66275-AAA9-46A8-804E-7781A5317C68}"/>
    <cellStyle name="Comma 22 20 2 7" xfId="6611" xr:uid="{5BB0C057-A6E4-45C9-B676-77AFFF0259D5}"/>
    <cellStyle name="Comma 22 20 2 7 2" xfId="18498" xr:uid="{9F23BD8E-6E0D-4E25-B5F1-95A91B7DBC10}"/>
    <cellStyle name="Comma 22 20 2 7 2 2" xfId="42451" xr:uid="{031D7DF9-2538-4DC6-A386-48C1FC05FD38}"/>
    <cellStyle name="Comma 22 20 2 7 3" xfId="30579" xr:uid="{02230DE2-4984-4F25-B91A-18223D663E0D}"/>
    <cellStyle name="Comma 22 20 2 8" xfId="12563" xr:uid="{8F6A5918-6294-4E6B-90CC-036EB0B438BB}"/>
    <cellStyle name="Comma 22 20 2 8 2" xfId="36517" xr:uid="{D20B158E-9CA2-4BDF-9FA0-61A4682F677E}"/>
    <cellStyle name="Comma 22 20 2 9" xfId="24627" xr:uid="{C20A4E69-7CDA-40DD-B4E1-D9D19960A23B}"/>
    <cellStyle name="Comma 22 20 3" xfId="653" xr:uid="{FD27A645-B848-4812-9409-54E0D8E2305E}"/>
    <cellStyle name="Comma 22 20 3 2" xfId="1017" xr:uid="{E8B88132-E183-42FA-BFB2-A78CE79FCE84}"/>
    <cellStyle name="Comma 22 20 3 2 2" xfId="1730" xr:uid="{C4CB0717-3977-4E71-8093-91D7C546FC12}"/>
    <cellStyle name="Comma 22 20 3 2 2 2" xfId="3158" xr:uid="{A5D5EF08-77E2-4369-8119-A0604D304B96}"/>
    <cellStyle name="Comma 22 20 3 2 2 2 2" xfId="6148" xr:uid="{63C8250E-9327-4B8C-927F-230082A06160}"/>
    <cellStyle name="Comma 22 20 3 2 2 2 2 2" xfId="12130" xr:uid="{50277BF9-6650-4098-857A-A04D496F14D1}"/>
    <cellStyle name="Comma 22 20 3 2 2 2 2 2 2" xfId="24005" xr:uid="{27ACA46A-0EF2-4C1A-A445-1238911E2492}"/>
    <cellStyle name="Comma 22 20 3 2 2 2 2 2 2 2" xfId="47958" xr:uid="{F43F93E6-AA34-4694-8ECF-4635D18C7466}"/>
    <cellStyle name="Comma 22 20 3 2 2 2 2 2 3" xfId="36094" xr:uid="{B80E565F-9C6D-420E-BFAA-D4FFB3C98D74}"/>
    <cellStyle name="Comma 22 20 3 2 2 2 2 3" xfId="18069" xr:uid="{F883D719-DFB7-477A-B2F1-C656D1BD1FDA}"/>
    <cellStyle name="Comma 22 20 3 2 2 2 2 3 2" xfId="42023" xr:uid="{6194238A-C6AB-421E-A22F-44263E008F60}"/>
    <cellStyle name="Comma 22 20 3 2 2 2 2 4" xfId="30136" xr:uid="{9CD35BD8-331D-4E22-BBA7-5538D81BBCD6}"/>
    <cellStyle name="Comma 22 20 3 2 2 2 3" xfId="9180" xr:uid="{7DA86DD1-5554-4FF9-B3F5-1282C2FDFCF2}"/>
    <cellStyle name="Comma 22 20 3 2 2 2 3 2" xfId="21063" xr:uid="{D09BBD26-C7B7-4E9F-A930-4E0A9B585836}"/>
    <cellStyle name="Comma 22 20 3 2 2 2 3 2 2" xfId="45016" xr:uid="{CA9DBAC7-956D-4FE7-8B57-AF3973E27186}"/>
    <cellStyle name="Comma 22 20 3 2 2 2 3 3" xfId="33145" xr:uid="{6B391915-F906-4DAB-9C39-174EE332E56D}"/>
    <cellStyle name="Comma 22 20 3 2 2 2 4" xfId="15128" xr:uid="{AD09699B-C018-4880-AF97-2800816DF4D4}"/>
    <cellStyle name="Comma 22 20 3 2 2 2 4 2" xfId="39082" xr:uid="{3DBE8772-4C56-4214-9A62-748FCCB8FADC}"/>
    <cellStyle name="Comma 22 20 3 2 2 2 5" xfId="27188" xr:uid="{4C66ABE5-677D-426B-94ED-E3C9EEFC62EC}"/>
    <cellStyle name="Comma 22 20 3 2 2 3" xfId="4720" xr:uid="{F0F03177-72F2-46D1-A3B1-27A356839F80}"/>
    <cellStyle name="Comma 22 20 3 2 2 3 2" xfId="10702" xr:uid="{451700C5-42C4-4988-B22B-71013CCF782E}"/>
    <cellStyle name="Comma 22 20 3 2 2 3 2 2" xfId="22577" xr:uid="{09121F1F-EC64-46EC-A6AE-71FEBB804F8C}"/>
    <cellStyle name="Comma 22 20 3 2 2 3 2 2 2" xfId="46530" xr:uid="{F64948AD-1778-4406-ABFB-734CA23E0DAD}"/>
    <cellStyle name="Comma 22 20 3 2 2 3 2 3" xfId="34666" xr:uid="{3A129D5A-B886-4955-B923-29A88F179A54}"/>
    <cellStyle name="Comma 22 20 3 2 2 3 3" xfId="16641" xr:uid="{7EF1F7FD-6004-4B69-971A-8C3C6F4CA8BE}"/>
    <cellStyle name="Comma 22 20 3 2 2 3 3 2" xfId="40595" xr:uid="{FE4ECDA2-E003-4A37-A6CE-634C624B95E2}"/>
    <cellStyle name="Comma 22 20 3 2 2 3 4" xfId="28708" xr:uid="{01130224-0976-4A04-AF54-B45D5C65B0BF}"/>
    <cellStyle name="Comma 22 20 3 2 2 4" xfId="7752" xr:uid="{EE59D5C5-DE44-461F-BD17-A039938A3C6D}"/>
    <cellStyle name="Comma 22 20 3 2 2 4 2" xfId="19635" xr:uid="{D2AC7F00-7A11-4C67-9884-92D7A2AC9BA8}"/>
    <cellStyle name="Comma 22 20 3 2 2 4 2 2" xfId="43588" xr:uid="{EC76FC64-0F7B-4D49-9211-D31961534E49}"/>
    <cellStyle name="Comma 22 20 3 2 2 4 3" xfId="31717" xr:uid="{1D5D6A48-4178-4CC4-80DE-B79837E44B8D}"/>
    <cellStyle name="Comma 22 20 3 2 2 5" xfId="13700" xr:uid="{4A85211C-041A-4D5B-ABF9-67786195CFF7}"/>
    <cellStyle name="Comma 22 20 3 2 2 5 2" xfId="37654" xr:uid="{FF52FD73-A523-4570-9134-A6B07E658CB4}"/>
    <cellStyle name="Comma 22 20 3 2 2 6" xfId="25760" xr:uid="{4A076E90-EF56-47B5-B0D7-8149CAD5A929}"/>
    <cellStyle name="Comma 22 20 3 2 3" xfId="2444" xr:uid="{01AEE5A8-BD2F-4A5B-832F-185E646DECE2}"/>
    <cellStyle name="Comma 22 20 3 2 3 2" xfId="5434" xr:uid="{187304C3-03A7-4404-935B-66E5976A9791}"/>
    <cellStyle name="Comma 22 20 3 2 3 2 2" xfId="11416" xr:uid="{9CAA72D3-591C-450F-81B4-69A8044F2CBC}"/>
    <cellStyle name="Comma 22 20 3 2 3 2 2 2" xfId="23291" xr:uid="{D522456F-B1D1-4BB0-90E4-17D91A0FE9BF}"/>
    <cellStyle name="Comma 22 20 3 2 3 2 2 2 2" xfId="47244" xr:uid="{8720C229-64FB-4D1F-A7D4-6A62D3C34E05}"/>
    <cellStyle name="Comma 22 20 3 2 3 2 2 3" xfId="35380" xr:uid="{6770FC7E-2050-4816-8402-262C181926AB}"/>
    <cellStyle name="Comma 22 20 3 2 3 2 3" xfId="17355" xr:uid="{D8810376-4808-430C-9787-8DC6E55F2FE7}"/>
    <cellStyle name="Comma 22 20 3 2 3 2 3 2" xfId="41309" xr:uid="{012E4837-135E-4F48-BC54-BF0BFD39C628}"/>
    <cellStyle name="Comma 22 20 3 2 3 2 4" xfId="29422" xr:uid="{7F50FBC4-F04F-44CF-9D5C-16758191ADC4}"/>
    <cellStyle name="Comma 22 20 3 2 3 3" xfId="8466" xr:uid="{C59F697F-B5B2-453B-BD5A-A21137B54828}"/>
    <cellStyle name="Comma 22 20 3 2 3 3 2" xfId="20349" xr:uid="{6E7D0427-8A87-4684-BE14-829B2D5FD3FE}"/>
    <cellStyle name="Comma 22 20 3 2 3 3 2 2" xfId="44302" xr:uid="{A554806D-7F69-468D-8335-277AD8AA22E3}"/>
    <cellStyle name="Comma 22 20 3 2 3 3 3" xfId="32431" xr:uid="{FC96434E-EE20-4927-BD4F-3B5AF168E918}"/>
    <cellStyle name="Comma 22 20 3 2 3 4" xfId="14414" xr:uid="{58839DD1-D524-48DC-A21D-C3A46CA7DCFA}"/>
    <cellStyle name="Comma 22 20 3 2 3 4 2" xfId="38368" xr:uid="{C01A8B3D-EE4F-4D26-9EB9-77F60E3080A3}"/>
    <cellStyle name="Comma 22 20 3 2 3 5" xfId="26474" xr:uid="{7B5DD45A-2CB6-4839-BA46-DFF49AD6AF16}"/>
    <cellStyle name="Comma 22 20 3 2 4" xfId="4006" xr:uid="{43CE754D-7647-4492-AD6E-8FE3117B66A9}"/>
    <cellStyle name="Comma 22 20 3 2 4 2" xfId="9988" xr:uid="{59008603-A66C-49C7-800B-40C212C9DA0E}"/>
    <cellStyle name="Comma 22 20 3 2 4 2 2" xfId="21863" xr:uid="{907E1D32-7D94-4A2A-8C0F-3E32261B3DA0}"/>
    <cellStyle name="Comma 22 20 3 2 4 2 2 2" xfId="45816" xr:uid="{EC54845D-131B-46AE-BE3C-0D27B65FC025}"/>
    <cellStyle name="Comma 22 20 3 2 4 2 3" xfId="33952" xr:uid="{DF140BBD-94D8-4FCC-A801-3096DCAF34A3}"/>
    <cellStyle name="Comma 22 20 3 2 4 3" xfId="15927" xr:uid="{D35CB255-522D-4E74-A970-1E6EB080B808}"/>
    <cellStyle name="Comma 22 20 3 2 4 3 2" xfId="39881" xr:uid="{B2FCD80D-7CB7-4C10-9A62-0DBE767D5597}"/>
    <cellStyle name="Comma 22 20 3 2 4 4" xfId="27994" xr:uid="{64A92FF3-204D-4D05-85AC-744D4BADA10E}"/>
    <cellStyle name="Comma 22 20 3 2 5" xfId="7038" xr:uid="{8E92999A-B19C-43F9-BEEB-BE01BDAF4CAA}"/>
    <cellStyle name="Comma 22 20 3 2 5 2" xfId="18921" xr:uid="{91AD6EE0-9659-4D76-93E0-8CEE85297B1A}"/>
    <cellStyle name="Comma 22 20 3 2 5 2 2" xfId="42874" xr:uid="{E0BEF4D7-78B3-4E33-8F5D-1E2356993CB6}"/>
    <cellStyle name="Comma 22 20 3 2 5 3" xfId="31003" xr:uid="{520817AE-7421-4A79-B897-B69FE26B9896}"/>
    <cellStyle name="Comma 22 20 3 2 6" xfId="12986" xr:uid="{C6DDDF7F-DFDB-4E89-BED1-D10520E4EFF3}"/>
    <cellStyle name="Comma 22 20 3 2 6 2" xfId="36940" xr:uid="{342A916B-6A07-4E7B-8C4D-65D218777451}"/>
    <cellStyle name="Comma 22 20 3 2 7" xfId="25047" xr:uid="{C4953583-B45F-4118-B374-69167B58634D}"/>
    <cellStyle name="Comma 22 20 3 3" xfId="1388" xr:uid="{EB6DEFE8-7F58-4CDD-96F2-362B7D7AF7DE}"/>
    <cellStyle name="Comma 22 20 3 3 2" xfId="2816" xr:uid="{C6047760-5600-4D53-987E-DF906A008BB5}"/>
    <cellStyle name="Comma 22 20 3 3 2 2" xfId="5806" xr:uid="{14D7EE67-7AAA-49C8-B10C-2D103869727C}"/>
    <cellStyle name="Comma 22 20 3 3 2 2 2" xfId="11788" xr:uid="{C83B6EF6-B15C-446E-8BE9-8A564D1B00C4}"/>
    <cellStyle name="Comma 22 20 3 3 2 2 2 2" xfId="23663" xr:uid="{26AB8530-59AC-4A04-8F4A-0DABDCE839FB}"/>
    <cellStyle name="Comma 22 20 3 3 2 2 2 2 2" xfId="47616" xr:uid="{6150298B-3042-4876-9525-F2BD333CF393}"/>
    <cellStyle name="Comma 22 20 3 3 2 2 2 3" xfId="35752" xr:uid="{DDE42B1D-9191-4A05-BFBC-75BE2083F0B1}"/>
    <cellStyle name="Comma 22 20 3 3 2 2 3" xfId="17727" xr:uid="{1E98F60A-395C-4DBE-9A3F-F2CE58583773}"/>
    <cellStyle name="Comma 22 20 3 3 2 2 3 2" xfId="41681" xr:uid="{D5C84E76-777E-42CF-9616-A960BC35A5AC}"/>
    <cellStyle name="Comma 22 20 3 3 2 2 4" xfId="29794" xr:uid="{AC8AE1D5-E75E-4BBF-AB08-EDC7A92B9886}"/>
    <cellStyle name="Comma 22 20 3 3 2 3" xfId="8838" xr:uid="{349B2345-E9FA-4717-9486-FAED4BD9EEC8}"/>
    <cellStyle name="Comma 22 20 3 3 2 3 2" xfId="20721" xr:uid="{52C2751E-8633-422C-9110-F965C0B779AF}"/>
    <cellStyle name="Comma 22 20 3 3 2 3 2 2" xfId="44674" xr:uid="{933A1975-20FB-4445-A1D1-33E3BC153303}"/>
    <cellStyle name="Comma 22 20 3 3 2 3 3" xfId="32803" xr:uid="{8E8B3FCA-C2B4-49D8-898C-18EA5A4FC304}"/>
    <cellStyle name="Comma 22 20 3 3 2 4" xfId="14786" xr:uid="{F9BE027F-C2AF-4848-98D5-EE8F113004DC}"/>
    <cellStyle name="Comma 22 20 3 3 2 4 2" xfId="38740" xr:uid="{1B8E2EFA-54FD-4E74-9635-C630F742AD95}"/>
    <cellStyle name="Comma 22 20 3 3 2 5" xfId="26846" xr:uid="{1EBA7C02-7AF6-4D36-B672-36832ED65A0B}"/>
    <cellStyle name="Comma 22 20 3 3 3" xfId="4378" xr:uid="{CF66E49A-62D5-4448-99BC-C82B5E0D618F}"/>
    <cellStyle name="Comma 22 20 3 3 3 2" xfId="10360" xr:uid="{5EA980A7-4B2D-46AA-8332-FFECC499ADC7}"/>
    <cellStyle name="Comma 22 20 3 3 3 2 2" xfId="22235" xr:uid="{48D6C252-1521-4F5D-BAE0-1D2566442EF9}"/>
    <cellStyle name="Comma 22 20 3 3 3 2 2 2" xfId="46188" xr:uid="{45C6C879-8304-4D87-B70A-2ADD44775642}"/>
    <cellStyle name="Comma 22 20 3 3 3 2 3" xfId="34324" xr:uid="{FDA895CC-A15E-4965-88C8-DDF403B64532}"/>
    <cellStyle name="Comma 22 20 3 3 3 3" xfId="16299" xr:uid="{564FD6F6-53A7-4A91-B03A-B02926880574}"/>
    <cellStyle name="Comma 22 20 3 3 3 3 2" xfId="40253" xr:uid="{EC77000B-F481-4BDE-A188-EF11FC1EBF4E}"/>
    <cellStyle name="Comma 22 20 3 3 3 4" xfId="28366" xr:uid="{9E3F1050-862F-4DA4-A374-B2AE38C5BC40}"/>
    <cellStyle name="Comma 22 20 3 3 4" xfId="7410" xr:uid="{DA6AE5A8-1C91-489B-A332-10B7561CC492}"/>
    <cellStyle name="Comma 22 20 3 3 4 2" xfId="19293" xr:uid="{93BF487F-6CB9-4232-8784-30E34230E6FD}"/>
    <cellStyle name="Comma 22 20 3 3 4 2 2" xfId="43246" xr:uid="{35513C4F-8A60-428D-BF27-AB0B60B3CD30}"/>
    <cellStyle name="Comma 22 20 3 3 4 3" xfId="31375" xr:uid="{D582A57A-60EE-46C2-91E9-93E9F7F78D14}"/>
    <cellStyle name="Comma 22 20 3 3 5" xfId="13358" xr:uid="{9094FB32-A1D9-409A-A971-1A98E481EA86}"/>
    <cellStyle name="Comma 22 20 3 3 5 2" xfId="37312" xr:uid="{5083931A-3227-45AB-9D80-FD8C9F194247}"/>
    <cellStyle name="Comma 22 20 3 3 6" xfId="25418" xr:uid="{A8415F62-A450-43B1-9DED-B7C218E0A22F}"/>
    <cellStyle name="Comma 22 20 3 4" xfId="2102" xr:uid="{A218C0CE-280A-4676-B668-1FE5861EB842}"/>
    <cellStyle name="Comma 22 20 3 4 2" xfId="5092" xr:uid="{B9622FEF-EC79-4909-B510-50995723104A}"/>
    <cellStyle name="Comma 22 20 3 4 2 2" xfId="11074" xr:uid="{13AD9E24-96D0-48BF-A6F8-A1879BB6FDDC}"/>
    <cellStyle name="Comma 22 20 3 4 2 2 2" xfId="22949" xr:uid="{4BF63B81-738B-452E-8B3A-C38CCEB421E5}"/>
    <cellStyle name="Comma 22 20 3 4 2 2 2 2" xfId="46902" xr:uid="{D751B2F8-7CA1-4C3C-819B-AE127CF49ACC}"/>
    <cellStyle name="Comma 22 20 3 4 2 2 3" xfId="35038" xr:uid="{AE6E1861-EE01-46FF-A5A4-1A44731D3350}"/>
    <cellStyle name="Comma 22 20 3 4 2 3" xfId="17013" xr:uid="{9B8F4EA8-BCEC-4DCF-A634-54F9D00B71F6}"/>
    <cellStyle name="Comma 22 20 3 4 2 3 2" xfId="40967" xr:uid="{71DEE6C2-AE24-4A87-8191-CC91808A206E}"/>
    <cellStyle name="Comma 22 20 3 4 2 4" xfId="29080" xr:uid="{B135C699-EE65-48F8-80E4-285AC5A17C99}"/>
    <cellStyle name="Comma 22 20 3 4 3" xfId="8124" xr:uid="{D7CC95BD-4CDC-4601-A894-541A7F9AFD3C}"/>
    <cellStyle name="Comma 22 20 3 4 3 2" xfId="20007" xr:uid="{D05D1EE2-877C-45EB-BDCF-898AC067E1EB}"/>
    <cellStyle name="Comma 22 20 3 4 3 2 2" xfId="43960" xr:uid="{5B458AD9-0FF6-40F1-BA96-FA3049808152}"/>
    <cellStyle name="Comma 22 20 3 4 3 3" xfId="32089" xr:uid="{FE0B634D-54B4-4149-86AB-1548C73792BE}"/>
    <cellStyle name="Comma 22 20 3 4 4" xfId="14072" xr:uid="{9B9CAC2B-48A3-4801-96BD-195D9333EAA6}"/>
    <cellStyle name="Comma 22 20 3 4 4 2" xfId="38026" xr:uid="{7EBFE74F-5FE0-4987-9313-F2DC17DFC5B6}"/>
    <cellStyle name="Comma 22 20 3 4 5" xfId="26132" xr:uid="{8C2092AE-B0F6-48A1-A818-9C3CC53E766C}"/>
    <cellStyle name="Comma 22 20 3 5" xfId="3662" xr:uid="{1BE6C427-6C3F-46CC-8FED-167FD78E024A}"/>
    <cellStyle name="Comma 22 20 3 5 2" xfId="9644" xr:uid="{E76CE07A-F27F-4025-866A-A112F9D1A6A1}"/>
    <cellStyle name="Comma 22 20 3 5 2 2" xfId="21519" xr:uid="{5EDC6B20-ABAD-405A-89A8-D03FDA90CB50}"/>
    <cellStyle name="Comma 22 20 3 5 2 2 2" xfId="45472" xr:uid="{F1463AA1-1503-4B1B-823A-D78BCF104AC8}"/>
    <cellStyle name="Comma 22 20 3 5 2 3" xfId="33608" xr:uid="{47E05FD9-7853-4F7B-AB6B-6D6578DA9C16}"/>
    <cellStyle name="Comma 22 20 3 5 3" xfId="15583" xr:uid="{DBEE3FE6-F54F-4BAF-BA3E-43AAE02DE693}"/>
    <cellStyle name="Comma 22 20 3 5 3 2" xfId="39537" xr:uid="{5D177B3B-084B-4133-BF06-DAB5F4A5416E}"/>
    <cellStyle name="Comma 22 20 3 5 4" xfId="27650" xr:uid="{3EDF6E96-2597-4F8B-9ABD-9C1F88130439}"/>
    <cellStyle name="Comma 22 20 3 6" xfId="6692" xr:uid="{44DB22CB-57FE-46BB-BE11-1E26E404B0F5}"/>
    <cellStyle name="Comma 22 20 3 6 2" xfId="18577" xr:uid="{A54ED5C0-5542-43E4-BC94-87583DC2352E}"/>
    <cellStyle name="Comma 22 20 3 6 2 2" xfId="42530" xr:uid="{4176792A-11CC-46CD-9C21-D0FED46FFDF4}"/>
    <cellStyle name="Comma 22 20 3 6 3" xfId="30659" xr:uid="{8240A657-0BDB-44D7-94E2-A7447320E5D6}"/>
    <cellStyle name="Comma 22 20 3 7" xfId="12642" xr:uid="{622F88DE-7BCE-4927-8BB3-59242B7FADC2}"/>
    <cellStyle name="Comma 22 20 3 7 2" xfId="36596" xr:uid="{1BBAFB3E-8B25-4324-A227-6A8B1606D418}"/>
    <cellStyle name="Comma 22 20 3 8" xfId="24706" xr:uid="{C6AF4394-E9C0-4405-9814-52E0A999704D}"/>
    <cellStyle name="Comma 22 20 4" xfId="861" xr:uid="{C6CABE2C-3C51-45AC-86CE-D4F38F8555A4}"/>
    <cellStyle name="Comma 22 20 4 2" xfId="1575" xr:uid="{B69B28AA-CB43-4058-BC69-6466D6087455}"/>
    <cellStyle name="Comma 22 20 4 2 2" xfId="3003" xr:uid="{8E00BA3F-F45E-4D4D-9050-A26AB3A5645A}"/>
    <cellStyle name="Comma 22 20 4 2 2 2" xfId="5993" xr:uid="{CE4F636F-9159-41B7-A75E-C4D29D874343}"/>
    <cellStyle name="Comma 22 20 4 2 2 2 2" xfId="11975" xr:uid="{C764DA7A-9C21-4AFF-B45B-51CAD5EB310E}"/>
    <cellStyle name="Comma 22 20 4 2 2 2 2 2" xfId="23850" xr:uid="{62024C62-92B4-44A2-86D9-55604EA088DB}"/>
    <cellStyle name="Comma 22 20 4 2 2 2 2 2 2" xfId="47803" xr:uid="{EB0EAF33-25DD-4647-B406-602D28FCF56F}"/>
    <cellStyle name="Comma 22 20 4 2 2 2 2 3" xfId="35939" xr:uid="{A50306FD-3BE6-477F-AD31-FD4B6E9D935D}"/>
    <cellStyle name="Comma 22 20 4 2 2 2 3" xfId="17914" xr:uid="{50C27285-5463-4878-80F9-811A1F39B39C}"/>
    <cellStyle name="Comma 22 20 4 2 2 2 3 2" xfId="41868" xr:uid="{29ED13B6-0D2D-4821-B5B4-7E9B0B4553C1}"/>
    <cellStyle name="Comma 22 20 4 2 2 2 4" xfId="29981" xr:uid="{D29D2660-7F57-4753-94E4-7FF9835C5F12}"/>
    <cellStyle name="Comma 22 20 4 2 2 3" xfId="9025" xr:uid="{01D51EBE-E42D-4B6F-BD9F-E33BB88813F8}"/>
    <cellStyle name="Comma 22 20 4 2 2 3 2" xfId="20908" xr:uid="{CBF6B67C-B22D-47B4-927A-2EFA233D3C59}"/>
    <cellStyle name="Comma 22 20 4 2 2 3 2 2" xfId="44861" xr:uid="{38C9F80C-8E9F-40A9-9CE1-ED1488749EA3}"/>
    <cellStyle name="Comma 22 20 4 2 2 3 3" xfId="32990" xr:uid="{C2F42AE6-5875-4AED-BF1D-59B8E328D754}"/>
    <cellStyle name="Comma 22 20 4 2 2 4" xfId="14973" xr:uid="{494ADE59-8BDE-4ADD-ADF1-53BB118462B1}"/>
    <cellStyle name="Comma 22 20 4 2 2 4 2" xfId="38927" xr:uid="{85BF66BC-8935-4E56-A439-56BF99DF3947}"/>
    <cellStyle name="Comma 22 20 4 2 2 5" xfId="27033" xr:uid="{C4185CDA-C17A-4236-83A5-48687EAAB8A8}"/>
    <cellStyle name="Comma 22 20 4 2 3" xfId="4565" xr:uid="{B12729B6-7A86-42F6-8F8F-7BA26275BECF}"/>
    <cellStyle name="Comma 22 20 4 2 3 2" xfId="10547" xr:uid="{1851BBEB-0513-42B4-A0EC-F54FA10D87ED}"/>
    <cellStyle name="Comma 22 20 4 2 3 2 2" xfId="22422" xr:uid="{64B1DF3E-FE2D-43F6-8078-14037526E164}"/>
    <cellStyle name="Comma 22 20 4 2 3 2 2 2" xfId="46375" xr:uid="{0DD0D9D4-E356-4A7B-B251-E2B77BEC927C}"/>
    <cellStyle name="Comma 22 20 4 2 3 2 3" xfId="34511" xr:uid="{B15D2997-D919-41B8-96FA-91F8C5F6623B}"/>
    <cellStyle name="Comma 22 20 4 2 3 3" xfId="16486" xr:uid="{12BBC8C8-B9FE-4021-9BDD-4D8301E9A2E5}"/>
    <cellStyle name="Comma 22 20 4 2 3 3 2" xfId="40440" xr:uid="{145B9715-302A-4B10-8D11-433F76C300B6}"/>
    <cellStyle name="Comma 22 20 4 2 3 4" xfId="28553" xr:uid="{93367716-40E9-47DC-BEE7-3445A7A2FB4C}"/>
    <cellStyle name="Comma 22 20 4 2 4" xfId="7597" xr:uid="{48A45797-E44F-4758-8728-B26CD1D0F3BC}"/>
    <cellStyle name="Comma 22 20 4 2 4 2" xfId="19480" xr:uid="{57204659-260E-4E01-B31B-C41021A8E6BB}"/>
    <cellStyle name="Comma 22 20 4 2 4 2 2" xfId="43433" xr:uid="{F10D0633-91AC-4B58-ACE7-DF6D5C50F713}"/>
    <cellStyle name="Comma 22 20 4 2 4 3" xfId="31562" xr:uid="{5AA2A7B5-6B36-478E-A5F4-093D12B123FE}"/>
    <cellStyle name="Comma 22 20 4 2 5" xfId="13545" xr:uid="{C8F8DC4B-C806-453F-A3C7-C2269DDA070C}"/>
    <cellStyle name="Comma 22 20 4 2 5 2" xfId="37499" xr:uid="{4A2618C6-DA99-455A-B657-543EA1908007}"/>
    <cellStyle name="Comma 22 20 4 2 6" xfId="25605" xr:uid="{10D3EE19-E139-43C4-B4FE-AEFA659E6424}"/>
    <cellStyle name="Comma 22 20 4 3" xfId="2289" xr:uid="{2DF5D4BC-14AA-47FB-BCF5-0643EE253F5C}"/>
    <cellStyle name="Comma 22 20 4 3 2" xfId="5279" xr:uid="{EF5E8BA5-41A4-44A9-B1D3-734B0E4BC7B2}"/>
    <cellStyle name="Comma 22 20 4 3 2 2" xfId="11261" xr:uid="{0652C6BA-E833-4786-97E0-C90F74075369}"/>
    <cellStyle name="Comma 22 20 4 3 2 2 2" xfId="23136" xr:uid="{4940D835-C4A7-4286-B541-4EE25C12A806}"/>
    <cellStyle name="Comma 22 20 4 3 2 2 2 2" xfId="47089" xr:uid="{D24E7CFD-D518-4F2D-A909-3E923E407594}"/>
    <cellStyle name="Comma 22 20 4 3 2 2 3" xfId="35225" xr:uid="{EB226D80-F627-4123-B494-D8D9210741F5}"/>
    <cellStyle name="Comma 22 20 4 3 2 3" xfId="17200" xr:uid="{4FD5F645-A5C4-40F7-8E02-533B471BD710}"/>
    <cellStyle name="Comma 22 20 4 3 2 3 2" xfId="41154" xr:uid="{3F58A006-1456-4113-8C52-1A048D6F65FD}"/>
    <cellStyle name="Comma 22 20 4 3 2 4" xfId="29267" xr:uid="{3E480D7B-BF31-4804-89A1-FCF837B214D3}"/>
    <cellStyle name="Comma 22 20 4 3 3" xfId="8311" xr:uid="{09310BFD-D85D-4212-B556-3DB853429515}"/>
    <cellStyle name="Comma 22 20 4 3 3 2" xfId="20194" xr:uid="{4B40E35A-3E81-4A9D-AAC4-51CBE942F3A6}"/>
    <cellStyle name="Comma 22 20 4 3 3 2 2" xfId="44147" xr:uid="{6942CA74-7243-4B7C-9BAF-7121C345BC00}"/>
    <cellStyle name="Comma 22 20 4 3 3 3" xfId="32276" xr:uid="{43E51C18-83F7-4D1F-B153-D8D80222AB25}"/>
    <cellStyle name="Comma 22 20 4 3 4" xfId="14259" xr:uid="{7697B59E-6773-4441-95A7-9C6D1AF7D10C}"/>
    <cellStyle name="Comma 22 20 4 3 4 2" xfId="38213" xr:uid="{9FE60D26-5C83-4095-BFB7-048B3AD18B22}"/>
    <cellStyle name="Comma 22 20 4 3 5" xfId="26319" xr:uid="{D68A8036-3F69-4000-BBA9-F85930CEE742}"/>
    <cellStyle name="Comma 22 20 4 4" xfId="3851" xr:uid="{6357A1E0-7637-4864-A897-F5570BB0170F}"/>
    <cellStyle name="Comma 22 20 4 4 2" xfId="9833" xr:uid="{56D81BDE-2F8B-4A2D-8CAD-7FCCF8F67B06}"/>
    <cellStyle name="Comma 22 20 4 4 2 2" xfId="21708" xr:uid="{82031F15-9DC5-457D-8AF5-0585341EDAC3}"/>
    <cellStyle name="Comma 22 20 4 4 2 2 2" xfId="45661" xr:uid="{5E2461E6-8896-421A-9C41-2147CE0F9BDC}"/>
    <cellStyle name="Comma 22 20 4 4 2 3" xfId="33797" xr:uid="{3C593E88-DE2F-4E05-BDF4-857CC9CBFB5C}"/>
    <cellStyle name="Comma 22 20 4 4 3" xfId="15772" xr:uid="{52B2BFCB-FDB1-4637-B6EF-ED2CBC68DE1E}"/>
    <cellStyle name="Comma 22 20 4 4 3 2" xfId="39726" xr:uid="{0C54369E-5AA0-4DA9-BA27-4209A899DA98}"/>
    <cellStyle name="Comma 22 20 4 4 4" xfId="27839" xr:uid="{4C22EC3B-5865-4001-B788-63CBB1214E08}"/>
    <cellStyle name="Comma 22 20 4 5" xfId="6883" xr:uid="{3B07B55E-153A-48D9-9E3F-AEBEDD6AA44D}"/>
    <cellStyle name="Comma 22 20 4 5 2" xfId="18766" xr:uid="{10031E96-27C9-49C1-A4CF-FEC08823CA96}"/>
    <cellStyle name="Comma 22 20 4 5 2 2" xfId="42719" xr:uid="{DDA02C6F-742B-481D-882A-5C0A8DE407EE}"/>
    <cellStyle name="Comma 22 20 4 5 3" xfId="30848" xr:uid="{CCB0F2F8-F62B-4ADC-97E8-671F1B277A42}"/>
    <cellStyle name="Comma 22 20 4 6" xfId="12831" xr:uid="{0564DADB-B605-4CF3-9DFF-44EBD9A609E3}"/>
    <cellStyle name="Comma 22 20 4 6 2" xfId="36785" xr:uid="{4B06323A-8F7E-40E3-B246-C60F36E71372}"/>
    <cellStyle name="Comma 22 20 4 7" xfId="24892" xr:uid="{CF2F7689-5843-4F45-A899-18A2A362E730}"/>
    <cellStyle name="Comma 22 20 5" xfId="1232" xr:uid="{2818949C-C877-4AF4-A793-4F83D932FCD9}"/>
    <cellStyle name="Comma 22 20 5 2" xfId="2660" xr:uid="{9881F42B-4F28-4D0A-8063-79AAA9C01F84}"/>
    <cellStyle name="Comma 22 20 5 2 2" xfId="5650" xr:uid="{9AA1874E-643D-40A9-8ED3-5F2D2FA1E41B}"/>
    <cellStyle name="Comma 22 20 5 2 2 2" xfId="11632" xr:uid="{5B90B63A-FF2F-46DD-8BB4-C5C4E697835A}"/>
    <cellStyle name="Comma 22 20 5 2 2 2 2" xfId="23507" xr:uid="{7A612A5C-40DB-4C44-9521-26BD706D60A7}"/>
    <cellStyle name="Comma 22 20 5 2 2 2 2 2" xfId="47460" xr:uid="{2D42C253-F486-4D41-A2A5-44317CD43688}"/>
    <cellStyle name="Comma 22 20 5 2 2 2 3" xfId="35596" xr:uid="{5DFBDAE2-1C84-4F19-B8C6-DBA98229E0B0}"/>
    <cellStyle name="Comma 22 20 5 2 2 3" xfId="17571" xr:uid="{C15C5BB5-CB68-4C94-AA6D-5E9121E6F200}"/>
    <cellStyle name="Comma 22 20 5 2 2 3 2" xfId="41525" xr:uid="{B361AE84-B42A-48AB-AE82-EE2C21B9A788}"/>
    <cellStyle name="Comma 22 20 5 2 2 4" xfId="29638" xr:uid="{28E9998D-381E-44ED-9E3D-AA95D0058BE2}"/>
    <cellStyle name="Comma 22 20 5 2 3" xfId="8682" xr:uid="{C7A9A964-98D7-4911-BF62-A3197B498D8B}"/>
    <cellStyle name="Comma 22 20 5 2 3 2" xfId="20565" xr:uid="{F6AFAD27-36C1-4009-AC02-1F43E9E78E63}"/>
    <cellStyle name="Comma 22 20 5 2 3 2 2" xfId="44518" xr:uid="{E72BFDAC-ADE3-4A7A-8357-3C42D030FAD2}"/>
    <cellStyle name="Comma 22 20 5 2 3 3" xfId="32647" xr:uid="{48805A92-7782-4323-A25C-01B7F1080C8D}"/>
    <cellStyle name="Comma 22 20 5 2 4" xfId="14630" xr:uid="{49F8FFCA-9D91-46A7-B34E-5C1403EA86F0}"/>
    <cellStyle name="Comma 22 20 5 2 4 2" xfId="38584" xr:uid="{A57EEA62-18DB-49B3-85C9-DF1D43ED7B3F}"/>
    <cellStyle name="Comma 22 20 5 2 5" xfId="26690" xr:uid="{C2DA7E17-5983-4B1E-9E2A-86A890296DF1}"/>
    <cellStyle name="Comma 22 20 5 3" xfId="4222" xr:uid="{4546DF3D-6989-4D2E-B9DA-5EC5A9767B68}"/>
    <cellStyle name="Comma 22 20 5 3 2" xfId="10204" xr:uid="{EEE2A64F-CEA3-4D03-84FE-C8E40FA6CB89}"/>
    <cellStyle name="Comma 22 20 5 3 2 2" xfId="22079" xr:uid="{7D8BD772-4D64-46B3-837A-255157E2EB53}"/>
    <cellStyle name="Comma 22 20 5 3 2 2 2" xfId="46032" xr:uid="{DBF6639D-885C-4430-ABA9-E3A35BFBA5BC}"/>
    <cellStyle name="Comma 22 20 5 3 2 3" xfId="34168" xr:uid="{4A796ED1-B28D-4FBE-8FE2-E0CB2C8D0F33}"/>
    <cellStyle name="Comma 22 20 5 3 3" xfId="16143" xr:uid="{55B3425E-C554-4057-B99D-9DBE15EFA42F}"/>
    <cellStyle name="Comma 22 20 5 3 3 2" xfId="40097" xr:uid="{7396DC74-8A3F-496A-A2FE-05AE9339123A}"/>
    <cellStyle name="Comma 22 20 5 3 4" xfId="28210" xr:uid="{34B09F08-7E8B-40F2-BE64-DFA809CAEFE3}"/>
    <cellStyle name="Comma 22 20 5 4" xfId="7254" xr:uid="{57035C7F-8B5C-4AAE-8916-6C678ECD76D1}"/>
    <cellStyle name="Comma 22 20 5 4 2" xfId="19137" xr:uid="{E681915C-261E-4BB1-A367-17CEC243BD1F}"/>
    <cellStyle name="Comma 22 20 5 4 2 2" xfId="43090" xr:uid="{D40513DE-8B96-428D-8CEC-453FB87E0BEA}"/>
    <cellStyle name="Comma 22 20 5 4 3" xfId="31219" xr:uid="{893574EA-0072-4653-8FE6-45ED3F72D169}"/>
    <cellStyle name="Comma 22 20 5 5" xfId="13202" xr:uid="{C5D32452-B68D-48E2-B5E6-EAF1B57CE545}"/>
    <cellStyle name="Comma 22 20 5 5 2" xfId="37156" xr:uid="{AEC8BC3A-37D1-4E71-B090-33CAFED93661}"/>
    <cellStyle name="Comma 22 20 5 6" xfId="25262" xr:uid="{8567F394-002F-468F-8062-CF1E000F9232}"/>
    <cellStyle name="Comma 22 20 6" xfId="1946" xr:uid="{EB9921AC-1CDA-4A8B-9079-AF4C3B219C42}"/>
    <cellStyle name="Comma 22 20 6 2" xfId="4936" xr:uid="{ED51612B-5423-4814-86E2-5A17F77B7B73}"/>
    <cellStyle name="Comma 22 20 6 2 2" xfId="10918" xr:uid="{ED82DEF3-F1F4-4A54-B564-CFB5A5FD9369}"/>
    <cellStyle name="Comma 22 20 6 2 2 2" xfId="22793" xr:uid="{27EACF85-303A-44D4-92EF-E74727DF6630}"/>
    <cellStyle name="Comma 22 20 6 2 2 2 2" xfId="46746" xr:uid="{DDEB35A2-F482-43B9-B24A-B386A1F3D95F}"/>
    <cellStyle name="Comma 22 20 6 2 2 3" xfId="34882" xr:uid="{FB4B3677-B753-41C6-AF92-12F61402EBF7}"/>
    <cellStyle name="Comma 22 20 6 2 3" xfId="16857" xr:uid="{32DEEC54-3F57-48E8-9BA2-ED810A70DDD0}"/>
    <cellStyle name="Comma 22 20 6 2 3 2" xfId="40811" xr:uid="{25796A64-EC89-40FB-A160-EC7CB206171E}"/>
    <cellStyle name="Comma 22 20 6 2 4" xfId="28924" xr:uid="{DB2B10F8-5D67-45BA-B8FD-DF2F151BD0CD}"/>
    <cellStyle name="Comma 22 20 6 3" xfId="7968" xr:uid="{932E14F4-0705-4BB4-A5B5-F02860CCDDF0}"/>
    <cellStyle name="Comma 22 20 6 3 2" xfId="19851" xr:uid="{9205F210-1856-427D-B9F8-C9DDBDA430C9}"/>
    <cellStyle name="Comma 22 20 6 3 2 2" xfId="43804" xr:uid="{762381AD-1509-4491-848C-0BFC66945BB8}"/>
    <cellStyle name="Comma 22 20 6 3 3" xfId="31933" xr:uid="{593D2B7D-67CE-4B12-ADF4-4633203B0DFB}"/>
    <cellStyle name="Comma 22 20 6 4" xfId="13916" xr:uid="{A9200741-0976-4FB3-A08F-1F44B4D7B816}"/>
    <cellStyle name="Comma 22 20 6 4 2" xfId="37870" xr:uid="{32B01A5F-E282-4674-8CD6-734E626C4F38}"/>
    <cellStyle name="Comma 22 20 6 5" xfId="25976" xr:uid="{17B15FA7-A82A-42ED-8F57-55CFCEB00C5F}"/>
    <cellStyle name="Comma 22 20 7" xfId="3503" xr:uid="{45DA6B44-8801-4B89-B275-E105EC45A42B}"/>
    <cellStyle name="Comma 22 20 7 2" xfId="9485" xr:uid="{875CB6ED-B5DB-4269-A919-B1C75935B29D}"/>
    <cellStyle name="Comma 22 20 7 2 2" xfId="21360" xr:uid="{0F9DD30D-7A8D-4D61-AE4C-8BDA6FDBA468}"/>
    <cellStyle name="Comma 22 20 7 2 2 2" xfId="45313" xr:uid="{6368D48E-152F-4C1B-9D9B-687355CED65C}"/>
    <cellStyle name="Comma 22 20 7 2 3" xfId="33449" xr:uid="{EB144A72-25FF-4CB9-9553-FDD80559BD6A}"/>
    <cellStyle name="Comma 22 20 7 3" xfId="15424" xr:uid="{27A00B20-8F9A-43F3-9BC8-175E5AF15B1A}"/>
    <cellStyle name="Comma 22 20 7 3 2" xfId="39378" xr:uid="{A04E537B-CF92-439E-B49F-2201C21AA1B1}"/>
    <cellStyle name="Comma 22 20 7 4" xfId="27491" xr:uid="{04430C21-67CA-4A0D-9118-2EB79CA213BA}"/>
    <cellStyle name="Comma 22 20 8" xfId="6530" xr:uid="{161F6C05-E8BE-4516-8AB3-BDAD526D66AE}"/>
    <cellStyle name="Comma 22 20 8 2" xfId="18419" xr:uid="{0DFAA032-2A02-4D15-9787-0D458BC0A7B4}"/>
    <cellStyle name="Comma 22 20 8 2 2" xfId="42372" xr:uid="{14B3E41C-CA14-4B11-934D-B42557F3BC6A}"/>
    <cellStyle name="Comma 22 20 8 3" xfId="30499" xr:uid="{CC56D75E-6011-4E8E-86CA-85D106B83F12}"/>
    <cellStyle name="Comma 22 20 9" xfId="12483" xr:uid="{F65A2218-72E5-4A0E-A8F1-F3987BA2178F}"/>
    <cellStyle name="Comma 22 20 9 2" xfId="36437" xr:uid="{749F637C-51FE-4BDA-99E2-830740BD341D}"/>
    <cellStyle name="Comma 22 3" xfId="645" xr:uid="{E0B454A7-30F3-4769-8810-D132B60BC5D3}"/>
    <cellStyle name="Comma 22 3 2" xfId="1009" xr:uid="{E45F359E-B521-4CDE-AF15-DB70DBCF3E35}"/>
    <cellStyle name="Comma 22 3 2 2" xfId="1722" xr:uid="{277FA0AA-0256-4F0D-A178-CCFD29C2CFEF}"/>
    <cellStyle name="Comma 22 3 2 2 2" xfId="3150" xr:uid="{68F906B1-B5A9-4425-9581-3AB8A96637F8}"/>
    <cellStyle name="Comma 22 3 2 2 2 2" xfId="6140" xr:uid="{D99E6FC1-ABC9-4FEF-8A05-E2D8CF409561}"/>
    <cellStyle name="Comma 22 3 2 2 2 2 2" xfId="12122" xr:uid="{35B891B1-3E4B-4091-B10C-24B105D1E4D0}"/>
    <cellStyle name="Comma 22 3 2 2 2 2 2 2" xfId="23997" xr:uid="{4F96430A-9B66-486A-AA2B-73133D80D290}"/>
    <cellStyle name="Comma 22 3 2 2 2 2 2 2 2" xfId="47950" xr:uid="{1175FCBF-7033-418C-9935-8EC09253B814}"/>
    <cellStyle name="Comma 22 3 2 2 2 2 2 3" xfId="36086" xr:uid="{EF8E2A77-614B-42C8-BF89-0AF620AF7606}"/>
    <cellStyle name="Comma 22 3 2 2 2 2 3" xfId="18061" xr:uid="{3ABC4E53-1350-4D44-9593-523369CA1CBE}"/>
    <cellStyle name="Comma 22 3 2 2 2 2 3 2" xfId="42015" xr:uid="{FD9EFFA3-2379-4456-BD66-C5BA47F90616}"/>
    <cellStyle name="Comma 22 3 2 2 2 2 4" xfId="30128" xr:uid="{A8B8B6FD-4A65-4824-8D1E-EC9E07869247}"/>
    <cellStyle name="Comma 22 3 2 2 2 3" xfId="9172" xr:uid="{60F0D762-1FED-400D-B9D4-113BF91A38F4}"/>
    <cellStyle name="Comma 22 3 2 2 2 3 2" xfId="21055" xr:uid="{AE172B46-BA54-4498-8665-EAD96D7E2904}"/>
    <cellStyle name="Comma 22 3 2 2 2 3 2 2" xfId="45008" xr:uid="{21C730A9-DF07-408A-A8BE-02C54EA1147C}"/>
    <cellStyle name="Comma 22 3 2 2 2 3 3" xfId="33137" xr:uid="{686E1BA0-3515-479A-A235-8E36FA898581}"/>
    <cellStyle name="Comma 22 3 2 2 2 4" xfId="15120" xr:uid="{CA905737-B964-4D32-A787-0B9E446375DD}"/>
    <cellStyle name="Comma 22 3 2 2 2 4 2" xfId="39074" xr:uid="{A1F76D7D-BCA4-4257-8FC1-E0438C036CAB}"/>
    <cellStyle name="Comma 22 3 2 2 2 5" xfId="27180" xr:uid="{D0D07BB5-962D-4E96-8BED-619D7BBBDB8F}"/>
    <cellStyle name="Comma 22 3 2 2 3" xfId="4712" xr:uid="{8B8C8D55-A9DE-474D-979C-1E6458630043}"/>
    <cellStyle name="Comma 22 3 2 2 3 2" xfId="10694" xr:uid="{2A3CF853-85C4-47A6-B5DB-9692467A59FA}"/>
    <cellStyle name="Comma 22 3 2 2 3 2 2" xfId="22569" xr:uid="{AAF6827E-6B5A-4CF7-B8F6-9ACEB2A01553}"/>
    <cellStyle name="Comma 22 3 2 2 3 2 2 2" xfId="46522" xr:uid="{B91AA1A3-A89E-4D4E-BB1B-A2E8C58CA389}"/>
    <cellStyle name="Comma 22 3 2 2 3 2 3" xfId="34658" xr:uid="{0EE0289B-7397-4161-9EC0-DE74A39536B4}"/>
    <cellStyle name="Comma 22 3 2 2 3 3" xfId="16633" xr:uid="{993615CD-9E0A-4E83-A693-F18569877C54}"/>
    <cellStyle name="Comma 22 3 2 2 3 3 2" xfId="40587" xr:uid="{04FC7B33-8247-4AEF-B2A0-5FA18138B493}"/>
    <cellStyle name="Comma 22 3 2 2 3 4" xfId="28700" xr:uid="{3F27097C-8C84-4A94-B9DF-F705D6B0C76E}"/>
    <cellStyle name="Comma 22 3 2 2 4" xfId="7744" xr:uid="{77687EE7-EBB9-4DED-A4DB-9587C76223F0}"/>
    <cellStyle name="Comma 22 3 2 2 4 2" xfId="19627" xr:uid="{E6150BB4-690E-40A1-8378-5EB05778ADC5}"/>
    <cellStyle name="Comma 22 3 2 2 4 2 2" xfId="43580" xr:uid="{98B50244-534F-4DA6-B4DF-4B9A8F86C1DD}"/>
    <cellStyle name="Comma 22 3 2 2 4 3" xfId="31709" xr:uid="{69DDFA6D-4484-4C0A-8AB9-682F6F5DA309}"/>
    <cellStyle name="Comma 22 3 2 2 5" xfId="13692" xr:uid="{843C33D3-A523-4B09-A7A1-F0A68898A3B1}"/>
    <cellStyle name="Comma 22 3 2 2 5 2" xfId="37646" xr:uid="{41BD7AD3-429B-4B33-9E3E-253754479606}"/>
    <cellStyle name="Comma 22 3 2 2 6" xfId="25752" xr:uid="{50695D31-BB62-48E1-BA6C-7B6819B4E6AC}"/>
    <cellStyle name="Comma 22 3 2 3" xfId="2436" xr:uid="{906A713D-4BAD-4EAD-BF2A-764D5564235B}"/>
    <cellStyle name="Comma 22 3 2 3 2" xfId="5426" xr:uid="{790B0861-7846-47C6-AF30-9A4EC61BAD7B}"/>
    <cellStyle name="Comma 22 3 2 3 2 2" xfId="11408" xr:uid="{7421BB81-2719-4D06-B2B0-D25F84E7023E}"/>
    <cellStyle name="Comma 22 3 2 3 2 2 2" xfId="23283" xr:uid="{E8175C63-D4C7-499D-A65C-E8738C51F2AA}"/>
    <cellStyle name="Comma 22 3 2 3 2 2 2 2" xfId="47236" xr:uid="{6370CE8B-8E57-4076-BB38-BA4858ED4C77}"/>
    <cellStyle name="Comma 22 3 2 3 2 2 3" xfId="35372" xr:uid="{6B350DAD-2BD7-476C-8E12-E1075A884D08}"/>
    <cellStyle name="Comma 22 3 2 3 2 3" xfId="17347" xr:uid="{C3757707-1141-458E-A910-AA2997392190}"/>
    <cellStyle name="Comma 22 3 2 3 2 3 2" xfId="41301" xr:uid="{F925B28E-6061-4132-9A17-AE2538E1F96B}"/>
    <cellStyle name="Comma 22 3 2 3 2 4" xfId="29414" xr:uid="{6D49C345-AF04-4166-AEF3-212F79566B78}"/>
    <cellStyle name="Comma 22 3 2 3 3" xfId="8458" xr:uid="{40979873-FCD1-44EB-82BE-59FC73C42E1A}"/>
    <cellStyle name="Comma 22 3 2 3 3 2" xfId="20341" xr:uid="{FD03B8BC-FB86-4B87-9136-B947878D7C64}"/>
    <cellStyle name="Comma 22 3 2 3 3 2 2" xfId="44294" xr:uid="{2F09F781-638B-4AA2-8BE0-ACE669F07193}"/>
    <cellStyle name="Comma 22 3 2 3 3 3" xfId="32423" xr:uid="{1955BF78-9469-4FC7-AFE3-BB2D133E6C21}"/>
    <cellStyle name="Comma 22 3 2 3 4" xfId="14406" xr:uid="{4EC5F666-C9C6-4123-A2A2-E20DC420703F}"/>
    <cellStyle name="Comma 22 3 2 3 4 2" xfId="38360" xr:uid="{CADF5F78-E9C5-4B92-9CAB-122F8D238545}"/>
    <cellStyle name="Comma 22 3 2 3 5" xfId="26466" xr:uid="{E656F9D4-DB86-4DDF-B505-179E0907BE50}"/>
    <cellStyle name="Comma 22 3 2 4" xfId="3998" xr:uid="{90386F39-B121-4C2F-92B4-32119749D997}"/>
    <cellStyle name="Comma 22 3 2 4 2" xfId="9980" xr:uid="{D0702A83-B73B-4084-83DC-7B07B81476C6}"/>
    <cellStyle name="Comma 22 3 2 4 2 2" xfId="21855" xr:uid="{86E64A0C-6C8C-42BB-AC03-E9FC0AC9D59E}"/>
    <cellStyle name="Comma 22 3 2 4 2 2 2" xfId="45808" xr:uid="{C183A546-7154-4FBF-A64C-8A71A89CC774}"/>
    <cellStyle name="Comma 22 3 2 4 2 3" xfId="33944" xr:uid="{C06C0D1B-E85F-431D-8587-4A37D5CA695D}"/>
    <cellStyle name="Comma 22 3 2 4 3" xfId="15919" xr:uid="{4AB16234-3239-4994-9F01-2FC650625441}"/>
    <cellStyle name="Comma 22 3 2 4 3 2" xfId="39873" xr:uid="{94575FCA-D775-41AA-8AC7-CB801A4DF1AF}"/>
    <cellStyle name="Comma 22 3 2 4 4" xfId="27986" xr:uid="{52FFD124-D8DE-439C-95D1-457CEA73CB95}"/>
    <cellStyle name="Comma 22 3 2 5" xfId="7030" xr:uid="{6BE8210D-4656-4AAC-BD16-37743C53EEFF}"/>
    <cellStyle name="Comma 22 3 2 5 2" xfId="18913" xr:uid="{D3EAAE66-82B0-4C22-9B0E-AB29CEFB919A}"/>
    <cellStyle name="Comma 22 3 2 5 2 2" xfId="42866" xr:uid="{CE2D7068-AABD-40B0-8DAE-1E4D631E45B9}"/>
    <cellStyle name="Comma 22 3 2 5 3" xfId="30995" xr:uid="{7B9270F6-7FC9-47E0-973C-86AA18A0F7D0}"/>
    <cellStyle name="Comma 22 3 2 6" xfId="12978" xr:uid="{2751AE9C-7C86-4D97-9A78-3113B5CCC1B1}"/>
    <cellStyle name="Comma 22 3 2 6 2" xfId="36932" xr:uid="{421BEFDF-63B5-472B-A9F1-0AF54F3C2FFC}"/>
    <cellStyle name="Comma 22 3 2 7" xfId="25039" xr:uid="{759AE3EA-E4B3-4538-8CA6-5D71CCE8C9EA}"/>
    <cellStyle name="Comma 22 3 3" xfId="1380" xr:uid="{693F5FAD-E56A-4AEE-AF5A-22963DEA2B85}"/>
    <cellStyle name="Comma 22 3 3 2" xfId="2808" xr:uid="{A06850BC-B0B8-49C3-B44C-44FC7D534DD3}"/>
    <cellStyle name="Comma 22 3 3 2 2" xfId="5798" xr:uid="{DA611B78-A9FF-4A7B-8F57-3AD5C6D966BC}"/>
    <cellStyle name="Comma 22 3 3 2 2 2" xfId="11780" xr:uid="{35F90559-EE84-49F8-8049-00B9D331DDE0}"/>
    <cellStyle name="Comma 22 3 3 2 2 2 2" xfId="23655" xr:uid="{9033A3C7-F5A9-4A3E-8CEB-D2168C179298}"/>
    <cellStyle name="Comma 22 3 3 2 2 2 2 2" xfId="47608" xr:uid="{FB6B6191-1FE8-463E-BA4A-3BD2B0A95B50}"/>
    <cellStyle name="Comma 22 3 3 2 2 2 3" xfId="35744" xr:uid="{03B15538-566B-4612-83A2-964BE77EF0AA}"/>
    <cellStyle name="Comma 22 3 3 2 2 3" xfId="17719" xr:uid="{F5C4FD7C-4C73-42A3-AE70-659BF6999F9B}"/>
    <cellStyle name="Comma 22 3 3 2 2 3 2" xfId="41673" xr:uid="{F80FF096-ECC2-4054-8D96-639A3F214772}"/>
    <cellStyle name="Comma 22 3 3 2 2 4" xfId="29786" xr:uid="{1593170B-4D38-4A86-BF52-4F16D30259C7}"/>
    <cellStyle name="Comma 22 3 3 2 3" xfId="8830" xr:uid="{1EE88C6E-AEB8-445F-BC42-7A7C11CFC00A}"/>
    <cellStyle name="Comma 22 3 3 2 3 2" xfId="20713" xr:uid="{C9A05AF9-CB52-43CD-975E-1242A57BEDFA}"/>
    <cellStyle name="Comma 22 3 3 2 3 2 2" xfId="44666" xr:uid="{46E82F32-CF76-4F25-94A6-3846C61A5A03}"/>
    <cellStyle name="Comma 22 3 3 2 3 3" xfId="32795" xr:uid="{4C5B97E4-6B09-448E-90F3-F5F37E386365}"/>
    <cellStyle name="Comma 22 3 3 2 4" xfId="14778" xr:uid="{688437A1-7CFE-4DB8-B382-433238D26721}"/>
    <cellStyle name="Comma 22 3 3 2 4 2" xfId="38732" xr:uid="{01A87A92-8E3A-4BCF-95E0-C6E3AAD75E15}"/>
    <cellStyle name="Comma 22 3 3 2 5" xfId="26838" xr:uid="{2E3B2AC1-8E52-401B-AE76-C88E5E7385FF}"/>
    <cellStyle name="Comma 22 3 3 3" xfId="4370" xr:uid="{DB237A83-020A-4465-8D38-7F7CA8112E1A}"/>
    <cellStyle name="Comma 22 3 3 3 2" xfId="10352" xr:uid="{AEC857CA-C01F-4CB1-8BCA-07EDFEA3216F}"/>
    <cellStyle name="Comma 22 3 3 3 2 2" xfId="22227" xr:uid="{7E8D3225-9652-4B2F-AE2A-FF07ED2983C5}"/>
    <cellStyle name="Comma 22 3 3 3 2 2 2" xfId="46180" xr:uid="{9265DE94-F606-404A-A0A3-F8A24467F4A5}"/>
    <cellStyle name="Comma 22 3 3 3 2 3" xfId="34316" xr:uid="{9103B2D7-D478-45A2-8986-C4423CDA6486}"/>
    <cellStyle name="Comma 22 3 3 3 3" xfId="16291" xr:uid="{8D671F9E-B09A-43BB-BAE9-8BDB5817E48D}"/>
    <cellStyle name="Comma 22 3 3 3 3 2" xfId="40245" xr:uid="{FF7E3DEB-23E3-4474-B85A-E90B911352E9}"/>
    <cellStyle name="Comma 22 3 3 3 4" xfId="28358" xr:uid="{B0A55FB9-2ACC-416D-A763-8BFFF7D7BA87}"/>
    <cellStyle name="Comma 22 3 3 4" xfId="7402" xr:uid="{CB5AB6DE-6D5B-4556-AB18-9C116D9FE21A}"/>
    <cellStyle name="Comma 22 3 3 4 2" xfId="19285" xr:uid="{EC7308DE-6769-4745-93C1-3EDEDCD0E1BF}"/>
    <cellStyle name="Comma 22 3 3 4 2 2" xfId="43238" xr:uid="{AB02BBA8-D2B0-44D6-A366-111BF1FD5373}"/>
    <cellStyle name="Comma 22 3 3 4 3" xfId="31367" xr:uid="{9001EED5-8AA9-41C2-8260-33F9D015C365}"/>
    <cellStyle name="Comma 22 3 3 5" xfId="13350" xr:uid="{2179A818-63EC-47DF-BABD-7A7C3D852292}"/>
    <cellStyle name="Comma 22 3 3 5 2" xfId="37304" xr:uid="{5A3A1214-24E0-4C9E-B4E3-221618B2C245}"/>
    <cellStyle name="Comma 22 3 3 6" xfId="25410" xr:uid="{C9C9AD16-A826-4DF6-9B58-713808CB1C78}"/>
    <cellStyle name="Comma 22 3 4" xfId="2094" xr:uid="{A30157A8-0950-4425-A51A-3158E59B4391}"/>
    <cellStyle name="Comma 22 3 4 2" xfId="5084" xr:uid="{C3436E63-2E32-4918-88DF-C213C6B72C97}"/>
    <cellStyle name="Comma 22 3 4 2 2" xfId="11066" xr:uid="{C988F12E-A7E6-4EFA-98C6-DCBB1E666807}"/>
    <cellStyle name="Comma 22 3 4 2 2 2" xfId="22941" xr:uid="{98825CB5-B9B1-4A1C-A3A1-8C7104759ED0}"/>
    <cellStyle name="Comma 22 3 4 2 2 2 2" xfId="46894" xr:uid="{7B678EEC-B86D-434E-B56B-D97777FA731F}"/>
    <cellStyle name="Comma 22 3 4 2 2 3" xfId="35030" xr:uid="{6BC56831-307C-46F0-9478-0AC532CA1349}"/>
    <cellStyle name="Comma 22 3 4 2 3" xfId="17005" xr:uid="{CDB69780-E4C3-46B2-B4AE-8B6C04ADC6BB}"/>
    <cellStyle name="Comma 22 3 4 2 3 2" xfId="40959" xr:uid="{A561918E-008E-43C6-81C0-814181AEC2F7}"/>
    <cellStyle name="Comma 22 3 4 2 4" xfId="29072" xr:uid="{8DFCB2E6-9E3F-499A-8095-AE5E8E00DB32}"/>
    <cellStyle name="Comma 22 3 4 3" xfId="8116" xr:uid="{96A1A33E-F97B-421E-8893-FA3FACA02D42}"/>
    <cellStyle name="Comma 22 3 4 3 2" xfId="19999" xr:uid="{A2BED8A6-2415-4E06-9283-5E36A4E33777}"/>
    <cellStyle name="Comma 22 3 4 3 2 2" xfId="43952" xr:uid="{F9888002-2F7E-4418-913C-406A5657CA44}"/>
    <cellStyle name="Comma 22 3 4 3 3" xfId="32081" xr:uid="{9833F352-FA4E-41D9-9812-A33A02F08F04}"/>
    <cellStyle name="Comma 22 3 4 4" xfId="14064" xr:uid="{1E559C28-38ED-441D-BD68-8315C9038BE3}"/>
    <cellStyle name="Comma 22 3 4 4 2" xfId="38018" xr:uid="{14A29744-ED36-48BA-958F-328EFB1689B1}"/>
    <cellStyle name="Comma 22 3 4 5" xfId="26124" xr:uid="{F6F96EC0-642A-4F9D-B4EC-B9632D9120B7}"/>
    <cellStyle name="Comma 22 3 5" xfId="3654" xr:uid="{78F839B4-FAD6-4279-8DC3-A580D4D547A9}"/>
    <cellStyle name="Comma 22 3 5 2" xfId="9636" xr:uid="{F6704BD7-C0A1-4C60-B635-E269AA804DD3}"/>
    <cellStyle name="Comma 22 3 5 2 2" xfId="21511" xr:uid="{E7D4C61F-611A-4D11-8B5C-030731ABF0AA}"/>
    <cellStyle name="Comma 22 3 5 2 2 2" xfId="45464" xr:uid="{D1D4432A-5B82-4803-9839-C65F673CD948}"/>
    <cellStyle name="Comma 22 3 5 2 3" xfId="33600" xr:uid="{7BF8F612-E727-49E9-834E-7FF61BDD9437}"/>
    <cellStyle name="Comma 22 3 5 3" xfId="15575" xr:uid="{DD31AA56-DC5C-46ED-9BEF-6FCF3A087B80}"/>
    <cellStyle name="Comma 22 3 5 3 2" xfId="39529" xr:uid="{E550545C-64B9-4F30-B71D-428DEDD7E96F}"/>
    <cellStyle name="Comma 22 3 5 4" xfId="27642" xr:uid="{EBEA16D0-57F7-484E-8A21-81EBC53AB6BA}"/>
    <cellStyle name="Comma 22 3 6" xfId="6684" xr:uid="{812F254A-98B3-439B-A85F-D75CF05E1608}"/>
    <cellStyle name="Comma 22 3 6 2" xfId="18569" xr:uid="{0C5ED208-8E45-4BB5-8A21-BD7CB3AA9E7E}"/>
    <cellStyle name="Comma 22 3 6 2 2" xfId="42522" xr:uid="{067388E9-AE10-4C89-AF87-8B393BF930BB}"/>
    <cellStyle name="Comma 22 3 6 3" xfId="30651" xr:uid="{042AD05B-04D2-4C75-8296-9D5C63462368}"/>
    <cellStyle name="Comma 22 3 7" xfId="12634" xr:uid="{EC0E024F-1947-4A59-992A-63E19FE19321}"/>
    <cellStyle name="Comma 22 3 7 2" xfId="36588" xr:uid="{5DDBFD17-2F4A-4274-8658-50A5F8AD98B5}"/>
    <cellStyle name="Comma 22 3 8" xfId="24698" xr:uid="{93A02E61-3643-4415-ABF0-7A4E50416D97}"/>
    <cellStyle name="Comma 22 4" xfId="854" xr:uid="{AE060478-34BC-4892-9BAC-04796BB17926}"/>
    <cellStyle name="Comma 22 4 2" xfId="1568" xr:uid="{DEC0BC1F-3950-4E42-9580-8597C5495D9B}"/>
    <cellStyle name="Comma 22 4 2 2" xfId="2996" xr:uid="{EFA66E68-4A89-4628-9D93-3EAD07CAFDF7}"/>
    <cellStyle name="Comma 22 4 2 2 2" xfId="5986" xr:uid="{4331C7BD-1D6B-44A5-84A9-8F8630CDBBAC}"/>
    <cellStyle name="Comma 22 4 2 2 2 2" xfId="11968" xr:uid="{5AD08054-6FE7-4117-8C87-BB6EF8C02856}"/>
    <cellStyle name="Comma 22 4 2 2 2 2 2" xfId="23843" xr:uid="{EE9CF218-890E-4EC1-93F6-407FC5DFF85C}"/>
    <cellStyle name="Comma 22 4 2 2 2 2 2 2" xfId="47796" xr:uid="{D5961EA4-48E8-421E-9CB2-C9DEE1F0DE2B}"/>
    <cellStyle name="Comma 22 4 2 2 2 2 3" xfId="35932" xr:uid="{B04ACA1C-769D-4315-A5DE-3A3E9D46141F}"/>
    <cellStyle name="Comma 22 4 2 2 2 3" xfId="17907" xr:uid="{41A9782F-5CB6-43EC-A58D-418DF6DD70A5}"/>
    <cellStyle name="Comma 22 4 2 2 2 3 2" xfId="41861" xr:uid="{E52C14C9-B04F-4822-972E-C67B3840BDC3}"/>
    <cellStyle name="Comma 22 4 2 2 2 4" xfId="29974" xr:uid="{64AA5B28-3AEB-406D-A641-8E271E3D7D76}"/>
    <cellStyle name="Comma 22 4 2 2 3" xfId="9018" xr:uid="{782AF2D2-4348-4664-909B-9E6F48A01D74}"/>
    <cellStyle name="Comma 22 4 2 2 3 2" xfId="20901" xr:uid="{F49086EE-826F-4023-9EFC-2C021A7E83C0}"/>
    <cellStyle name="Comma 22 4 2 2 3 2 2" xfId="44854" xr:uid="{C859A9E0-D7AD-4C6B-A799-EF1EE3DA2815}"/>
    <cellStyle name="Comma 22 4 2 2 3 3" xfId="32983" xr:uid="{303CC581-1A32-42AA-9762-936EF5A07DE6}"/>
    <cellStyle name="Comma 22 4 2 2 4" xfId="14966" xr:uid="{DA9B312D-3D93-4D05-AE8D-5468B2265E9C}"/>
    <cellStyle name="Comma 22 4 2 2 4 2" xfId="38920" xr:uid="{25556A8F-9F7E-44A9-BEB7-0C86E226BD26}"/>
    <cellStyle name="Comma 22 4 2 2 5" xfId="27026" xr:uid="{EFB8C7F9-FFDA-432D-B861-3D823CCEB597}"/>
    <cellStyle name="Comma 22 4 2 3" xfId="4558" xr:uid="{AEE6183D-0911-4E9C-91E3-4A25563EAE9B}"/>
    <cellStyle name="Comma 22 4 2 3 2" xfId="10540" xr:uid="{D1F40E5C-8F5C-4DD2-B792-7F0B1E27CCF0}"/>
    <cellStyle name="Comma 22 4 2 3 2 2" xfId="22415" xr:uid="{BC41E2FC-3C6D-47B1-8938-E380D5908864}"/>
    <cellStyle name="Comma 22 4 2 3 2 2 2" xfId="46368" xr:uid="{B2ED33F9-19AE-49BB-9550-C683364828E4}"/>
    <cellStyle name="Comma 22 4 2 3 2 3" xfId="34504" xr:uid="{BE3308C4-4C21-4ED4-8A78-DD95FE715B5C}"/>
    <cellStyle name="Comma 22 4 2 3 3" xfId="16479" xr:uid="{F2EB6D79-7132-4FF9-A63D-AE8E25E2865E}"/>
    <cellStyle name="Comma 22 4 2 3 3 2" xfId="40433" xr:uid="{47FAB1AD-224D-4A7F-802F-85E3DEDF819D}"/>
    <cellStyle name="Comma 22 4 2 3 4" xfId="28546" xr:uid="{572A013B-AAB8-4DF9-A578-52E196B179DD}"/>
    <cellStyle name="Comma 22 4 2 4" xfId="7590" xr:uid="{B7EA3297-AA0C-4E24-9235-58E0A115FF34}"/>
    <cellStyle name="Comma 22 4 2 4 2" xfId="19473" xr:uid="{988365C9-E3D9-40F2-9A89-51D87172204C}"/>
    <cellStyle name="Comma 22 4 2 4 2 2" xfId="43426" xr:uid="{AADE983F-E68D-4472-9A03-9E897BDDC6D2}"/>
    <cellStyle name="Comma 22 4 2 4 3" xfId="31555" xr:uid="{9731180E-ED81-4643-BB20-AA3CC7D2CD23}"/>
    <cellStyle name="Comma 22 4 2 5" xfId="13538" xr:uid="{D8620C3D-5504-4885-A160-33C759357499}"/>
    <cellStyle name="Comma 22 4 2 5 2" xfId="37492" xr:uid="{FFCB9476-325E-4BE9-94CA-CB9751AD0CC6}"/>
    <cellStyle name="Comma 22 4 2 6" xfId="25598" xr:uid="{732281DF-8E36-4D9B-8915-3F3B7804FAFD}"/>
    <cellStyle name="Comma 22 4 3" xfId="2282" xr:uid="{714035DA-15E7-42D6-A3A2-C0F2C14780D2}"/>
    <cellStyle name="Comma 22 4 3 2" xfId="5272" xr:uid="{4E1D94DE-168C-4222-AF0C-DC444220376F}"/>
    <cellStyle name="Comma 22 4 3 2 2" xfId="11254" xr:uid="{4A806CAD-4CCE-4F26-810F-8A53658E7D98}"/>
    <cellStyle name="Comma 22 4 3 2 2 2" xfId="23129" xr:uid="{7CC538DF-16FA-45FB-B3C5-1F636D9978FB}"/>
    <cellStyle name="Comma 22 4 3 2 2 2 2" xfId="47082" xr:uid="{69A3BAFB-4970-4364-A895-5C3266D7BE38}"/>
    <cellStyle name="Comma 22 4 3 2 2 3" xfId="35218" xr:uid="{D9B5CE59-2129-4882-8EA3-78B3DA5677AE}"/>
    <cellStyle name="Comma 22 4 3 2 3" xfId="17193" xr:uid="{0DDAB7C2-88F0-4EB3-99E8-3D8810753337}"/>
    <cellStyle name="Comma 22 4 3 2 3 2" xfId="41147" xr:uid="{2BFAEB94-B976-4543-AB5E-A513A08B0A8A}"/>
    <cellStyle name="Comma 22 4 3 2 4" xfId="29260" xr:uid="{77ECEFB3-C67D-46E6-B2AC-05837B57D257}"/>
    <cellStyle name="Comma 22 4 3 3" xfId="8304" xr:uid="{A0B1EAA0-5235-4DB2-814A-07D51D4B5E6F}"/>
    <cellStyle name="Comma 22 4 3 3 2" xfId="20187" xr:uid="{30F8E831-89E9-4EC4-BB7B-D83E7804FB99}"/>
    <cellStyle name="Comma 22 4 3 3 2 2" xfId="44140" xr:uid="{7709108E-957C-4314-91B4-121BADCCBB50}"/>
    <cellStyle name="Comma 22 4 3 3 3" xfId="32269" xr:uid="{DB4A8489-53D1-4BA6-BE7B-F7508447B0AD}"/>
    <cellStyle name="Comma 22 4 3 4" xfId="14252" xr:uid="{E36226CF-18F0-4C7F-BB11-F522CCE6012E}"/>
    <cellStyle name="Comma 22 4 3 4 2" xfId="38206" xr:uid="{2F0A4627-D6EB-4A32-BD45-59310799C4C7}"/>
    <cellStyle name="Comma 22 4 3 5" xfId="26312" xr:uid="{3C88B839-AA0A-49D7-A55E-FD37292A2BC5}"/>
    <cellStyle name="Comma 22 4 4" xfId="3844" xr:uid="{0FA8B36B-678A-4346-9D70-83CAD24DF72B}"/>
    <cellStyle name="Comma 22 4 4 2" xfId="9826" xr:uid="{303B795A-8718-4173-85DB-1156A25F6691}"/>
    <cellStyle name="Comma 22 4 4 2 2" xfId="21701" xr:uid="{6E0BA020-2663-45E9-9082-0CC41A148083}"/>
    <cellStyle name="Comma 22 4 4 2 2 2" xfId="45654" xr:uid="{00EF6552-78C9-4F27-9B51-E0CAB79DFB75}"/>
    <cellStyle name="Comma 22 4 4 2 3" xfId="33790" xr:uid="{56820839-939C-451D-9909-EC13ED283813}"/>
    <cellStyle name="Comma 22 4 4 3" xfId="15765" xr:uid="{65435B21-6444-49D4-8A8E-6532FA73DC3F}"/>
    <cellStyle name="Comma 22 4 4 3 2" xfId="39719" xr:uid="{CEE4D19D-3A8A-4048-9E43-1F100A27E6E5}"/>
    <cellStyle name="Comma 22 4 4 4" xfId="27832" xr:uid="{20B4FE9A-D0E2-4299-8D70-0A2042E96E61}"/>
    <cellStyle name="Comma 22 4 5" xfId="6876" xr:uid="{1D600EBC-F23B-4A00-92AD-000ACBE1B262}"/>
    <cellStyle name="Comma 22 4 5 2" xfId="18759" xr:uid="{120BABC1-6B69-4300-9F2D-A5E0C608378F}"/>
    <cellStyle name="Comma 22 4 5 2 2" xfId="42712" xr:uid="{17870214-4F0F-4D1A-BD0F-7701D63612E8}"/>
    <cellStyle name="Comma 22 4 5 3" xfId="30841" xr:uid="{AAA44475-7072-4489-BC0B-A154A7DA80CB}"/>
    <cellStyle name="Comma 22 4 6" xfId="12824" xr:uid="{ACD14A5A-8756-4144-9B06-A86172E8D8D2}"/>
    <cellStyle name="Comma 22 4 6 2" xfId="36778" xr:uid="{47FF2AAD-2E05-4E1B-84AE-AA0BE83171C1}"/>
    <cellStyle name="Comma 22 4 7" xfId="24885" xr:uid="{81EE8F6A-051E-4E29-8493-71E701502FCB}"/>
    <cellStyle name="Comma 22 5" xfId="1224" xr:uid="{84579746-9050-4F1C-9D3E-D519DAC48CB1}"/>
    <cellStyle name="Comma 22 5 2" xfId="2652" xr:uid="{E2C6C071-3892-4E81-9ADB-0CF4028604D4}"/>
    <cellStyle name="Comma 22 5 2 2" xfId="5642" xr:uid="{12F15C25-0042-4AC2-B082-9C14BC4FF668}"/>
    <cellStyle name="Comma 22 5 2 2 2" xfId="11624" xr:uid="{632247BA-FBA5-4FC0-AF41-057510570513}"/>
    <cellStyle name="Comma 22 5 2 2 2 2" xfId="23499" xr:uid="{6838C205-F18E-4FEF-8D27-42A8DACFF7F5}"/>
    <cellStyle name="Comma 22 5 2 2 2 2 2" xfId="47452" xr:uid="{94E43BCF-6FDA-4184-8775-79E1E389A5AE}"/>
    <cellStyle name="Comma 22 5 2 2 2 3" xfId="35588" xr:uid="{F434ACB8-5E88-4BC4-9CDD-30CCEC842B13}"/>
    <cellStyle name="Comma 22 5 2 2 3" xfId="17563" xr:uid="{008CF249-949E-434B-82DE-0461D67DF8F5}"/>
    <cellStyle name="Comma 22 5 2 2 3 2" xfId="41517" xr:uid="{5D063D19-630A-4AEB-BD41-CF7F0D32B58D}"/>
    <cellStyle name="Comma 22 5 2 2 4" xfId="29630" xr:uid="{1219A578-3B2B-4C04-B6C5-E152E00C028D}"/>
    <cellStyle name="Comma 22 5 2 3" xfId="8674" xr:uid="{2B52E6D4-65AF-4572-A7C1-B16CF469ECAE}"/>
    <cellStyle name="Comma 22 5 2 3 2" xfId="20557" xr:uid="{0D95970D-C12A-434E-9F49-E11BD1015AD7}"/>
    <cellStyle name="Comma 22 5 2 3 2 2" xfId="44510" xr:uid="{6F829734-613A-4DF6-9B62-74620152F18A}"/>
    <cellStyle name="Comma 22 5 2 3 3" xfId="32639" xr:uid="{6ADE0847-0CE8-40E2-B961-7E6D676F1849}"/>
    <cellStyle name="Comma 22 5 2 4" xfId="14622" xr:uid="{86C6CC72-B0CB-4675-808F-114976E15862}"/>
    <cellStyle name="Comma 22 5 2 4 2" xfId="38576" xr:uid="{F21DD963-CB6C-4D2C-9472-39341127D306}"/>
    <cellStyle name="Comma 22 5 2 5" xfId="26682" xr:uid="{4F20F6E5-123D-4E45-8AF5-A08C94461220}"/>
    <cellStyle name="Comma 22 5 3" xfId="4214" xr:uid="{A5B9ECD4-73AD-454E-84BE-21B485C1E621}"/>
    <cellStyle name="Comma 22 5 3 2" xfId="10196" xr:uid="{3AE8D8FB-3D3D-4589-B032-FC9FF8842306}"/>
    <cellStyle name="Comma 22 5 3 2 2" xfId="22071" xr:uid="{541C1AAC-3DDF-410D-9A7E-4E1776023C85}"/>
    <cellStyle name="Comma 22 5 3 2 2 2" xfId="46024" xr:uid="{EA53D04F-5015-4746-AFE3-BABF9146D09F}"/>
    <cellStyle name="Comma 22 5 3 2 3" xfId="34160" xr:uid="{62361624-023C-4BB0-AB0C-7EAA11AEDCC0}"/>
    <cellStyle name="Comma 22 5 3 3" xfId="16135" xr:uid="{BBF1354A-FF38-46CB-8D65-25E1E1E449DF}"/>
    <cellStyle name="Comma 22 5 3 3 2" xfId="40089" xr:uid="{C9201389-7178-41BF-8A32-6DE41EF4F62F}"/>
    <cellStyle name="Comma 22 5 3 4" xfId="28202" xr:uid="{484594A1-5B54-495F-8115-ABB30CD2B109}"/>
    <cellStyle name="Comma 22 5 4" xfId="7246" xr:uid="{52932A20-89A1-48E1-A6AC-41A30363EDEC}"/>
    <cellStyle name="Comma 22 5 4 2" xfId="19129" xr:uid="{894096E4-8EDA-480B-B973-A245D4F41DAD}"/>
    <cellStyle name="Comma 22 5 4 2 2" xfId="43082" xr:uid="{250C80A3-688F-4B81-B10F-D9A295676BB7}"/>
    <cellStyle name="Comma 22 5 4 3" xfId="31211" xr:uid="{B82CC9A9-93FB-47A3-A63A-11071E1E77DD}"/>
    <cellStyle name="Comma 22 5 5" xfId="13194" xr:uid="{0D105036-90A1-4869-90B5-C40C8367BA6E}"/>
    <cellStyle name="Comma 22 5 5 2" xfId="37148" xr:uid="{7698CF69-2C02-4E29-A453-EC5D2A1DCB04}"/>
    <cellStyle name="Comma 22 5 6" xfId="25254" xr:uid="{EADEEC7D-4637-4ED1-A895-1684FDA5E269}"/>
    <cellStyle name="Comma 22 6" xfId="1938" xr:uid="{1DFE60AB-86B1-48EC-9B3F-001DF863927A}"/>
    <cellStyle name="Comma 22 6 2" xfId="4928" xr:uid="{25339430-B6BC-4FEB-9DD0-4BB7FDF2DF29}"/>
    <cellStyle name="Comma 22 6 2 2" xfId="10910" xr:uid="{B50918BE-3C90-4BA7-9C9E-93C1D8E72DF6}"/>
    <cellStyle name="Comma 22 6 2 2 2" xfId="22785" xr:uid="{52EBD3CD-3ACE-40AE-AE94-0CB48F3268E2}"/>
    <cellStyle name="Comma 22 6 2 2 2 2" xfId="46738" xr:uid="{5F5FDBC3-75C7-43FA-B643-C1DCB3295651}"/>
    <cellStyle name="Comma 22 6 2 2 3" xfId="34874" xr:uid="{4771F3E0-ACC5-4281-ABB1-2E0DEE5340D5}"/>
    <cellStyle name="Comma 22 6 2 3" xfId="16849" xr:uid="{614E1351-D03B-4ECE-8428-B4E59C56C98D}"/>
    <cellStyle name="Comma 22 6 2 3 2" xfId="40803" xr:uid="{9CE078BA-7334-4709-BD15-D53777CE9844}"/>
    <cellStyle name="Comma 22 6 2 4" xfId="28916" xr:uid="{BC11D361-2A07-4F06-8A2D-F8D831608480}"/>
    <cellStyle name="Comma 22 6 3" xfId="7960" xr:uid="{220CCEE9-F891-4DF5-8B38-1B3A1F935E97}"/>
    <cellStyle name="Comma 22 6 3 2" xfId="19843" xr:uid="{3BC7B814-C880-422A-A5EB-56E4EC5EF766}"/>
    <cellStyle name="Comma 22 6 3 2 2" xfId="43796" xr:uid="{FA686A75-BB74-4F7C-B41B-10B420FF98E7}"/>
    <cellStyle name="Comma 22 6 3 3" xfId="31925" xr:uid="{B2E0BE3B-D476-473B-98A9-76B88C527AFE}"/>
    <cellStyle name="Comma 22 6 4" xfId="13908" xr:uid="{73464135-935E-4821-9C10-41C8A36B31F9}"/>
    <cellStyle name="Comma 22 6 4 2" xfId="37862" xr:uid="{1D6D21C3-9D76-4543-AA3B-0A0FC8F60B51}"/>
    <cellStyle name="Comma 22 6 5" xfId="25968" xr:uid="{F94B48DC-D47C-4778-9949-8FC897BE2EF0}"/>
    <cellStyle name="Comma 22 7" xfId="3495" xr:uid="{D4D92049-3D1F-43EA-97D9-E791ABE04B0D}"/>
    <cellStyle name="Comma 22 7 2" xfId="9477" xr:uid="{0FC6E042-8BB8-47FC-B55D-42AA7218A0D1}"/>
    <cellStyle name="Comma 22 7 2 2" xfId="21352" xr:uid="{299E936D-1A5C-46D3-825F-ABE8DBF1FB6E}"/>
    <cellStyle name="Comma 22 7 2 2 2" xfId="45305" xr:uid="{08F30D2D-3835-4175-90B5-13CF049E2F98}"/>
    <cellStyle name="Comma 22 7 2 3" xfId="33441" xr:uid="{2E7E27B9-E52F-4062-AA18-A0D9CBFDDF2B}"/>
    <cellStyle name="Comma 22 7 3" xfId="15416" xr:uid="{6071E14A-ABCB-40E6-A646-750DAA7D983D}"/>
    <cellStyle name="Comma 22 7 3 2" xfId="39370" xr:uid="{A448CA66-F495-4960-AE38-9E7697285361}"/>
    <cellStyle name="Comma 22 7 4" xfId="27483" xr:uid="{F9FA96BC-8833-4C9C-8039-11DC82357216}"/>
    <cellStyle name="Comma 22 8" xfId="6522" xr:uid="{51FEC901-2E20-4ED9-ACF0-B507AA03EE8B}"/>
    <cellStyle name="Comma 22 8 2" xfId="18411" xr:uid="{3AE05E52-3784-4470-9705-6BF1661A2F76}"/>
    <cellStyle name="Comma 22 8 2 2" xfId="42364" xr:uid="{40AE9FB2-A930-4E6C-983D-C74F30A70008}"/>
    <cellStyle name="Comma 22 8 3" xfId="30491" xr:uid="{F8B045DC-1236-4BB8-844E-DFEA0EFDD4CA}"/>
    <cellStyle name="Comma 22 9" xfId="12475" xr:uid="{FE7BA89B-136A-45FE-A7DA-653884B4A666}"/>
    <cellStyle name="Comma 22 9 2" xfId="36429" xr:uid="{1E33CC5F-BC59-453B-A8A0-EA9D895AA956}"/>
    <cellStyle name="Comma 23" xfId="430" xr:uid="{8461A613-36F0-478E-B87A-959EDC54E752}"/>
    <cellStyle name="Comma 23 2" xfId="1214" xr:uid="{A64E37F4-3FA5-417A-8E56-0590914F8373}"/>
    <cellStyle name="Comma 23 2 2" xfId="2642" xr:uid="{CC2D6DAC-72AA-43EF-8F5E-C4B30AEF755E}"/>
    <cellStyle name="Comma 23 2 2 2" xfId="5632" xr:uid="{8994DCAD-296C-4A0C-B838-2F8AA3544C2D}"/>
    <cellStyle name="Comma 23 2 2 2 2" xfId="11614" xr:uid="{640687E0-CBC1-4010-9931-23592FB5B3A3}"/>
    <cellStyle name="Comma 23 2 2 2 2 2" xfId="23489" xr:uid="{0F31E8E4-7C0D-4AA4-BA5B-A6DE6E6F9DBB}"/>
    <cellStyle name="Comma 23 2 2 2 2 2 2" xfId="47442" xr:uid="{68AF92A3-61D1-4A99-8F3E-53B14241513A}"/>
    <cellStyle name="Comma 23 2 2 2 2 3" xfId="35578" xr:uid="{31AD1772-52A0-493A-ABC3-D65D02D4EE42}"/>
    <cellStyle name="Comma 23 2 2 2 3" xfId="17553" xr:uid="{C554F483-17A6-4B15-8D7C-7521EA87C9A0}"/>
    <cellStyle name="Comma 23 2 2 2 3 2" xfId="41507" xr:uid="{379DCDF1-D13B-4DA3-AABE-068CBCF74023}"/>
    <cellStyle name="Comma 23 2 2 2 4" xfId="29620" xr:uid="{E37CFF2A-995D-4099-B7F9-F3B5496535BB}"/>
    <cellStyle name="Comma 23 2 2 3" xfId="8664" xr:uid="{68F283B1-6321-478C-8012-777070A87219}"/>
    <cellStyle name="Comma 23 2 2 3 2" xfId="20547" xr:uid="{2B9BA5FE-F3F3-42BC-8807-63971FFAB178}"/>
    <cellStyle name="Comma 23 2 2 3 2 2" xfId="44500" xr:uid="{233EFB68-B2F7-4A29-9B59-1C422E1C5EA4}"/>
    <cellStyle name="Comma 23 2 2 3 3" xfId="32629" xr:uid="{1EFC410D-D307-418D-A927-AF6F4798E8AF}"/>
    <cellStyle name="Comma 23 2 2 4" xfId="14612" xr:uid="{425DD97D-6A8A-4071-95DF-693399D399D5}"/>
    <cellStyle name="Comma 23 2 2 4 2" xfId="38566" xr:uid="{5D41424B-03D2-44A4-A2FA-FDDCDA2551E9}"/>
    <cellStyle name="Comma 23 2 2 5" xfId="26672" xr:uid="{F086E585-E9FB-46C6-8B9D-0A62A58BA607}"/>
    <cellStyle name="Comma 23 2 3" xfId="4204" xr:uid="{14505D06-FA07-4C7A-B8FE-E9BB7E67BD4C}"/>
    <cellStyle name="Comma 23 2 3 2" xfId="10186" xr:uid="{8AA626D4-3A94-453A-9046-CCECE399E942}"/>
    <cellStyle name="Comma 23 2 3 2 2" xfId="22061" xr:uid="{935C7C28-694B-44F0-86B0-308B203FBA7C}"/>
    <cellStyle name="Comma 23 2 3 2 2 2" xfId="46014" xr:uid="{83DF1A0B-EE34-4FF0-A608-71AC378C67C2}"/>
    <cellStyle name="Comma 23 2 3 2 3" xfId="34150" xr:uid="{18AE2DCA-8155-4673-8483-FF5CDA40BC68}"/>
    <cellStyle name="Comma 23 2 3 3" xfId="16125" xr:uid="{97F0AE99-0AFF-47AF-A6E2-EC326370221E}"/>
    <cellStyle name="Comma 23 2 3 3 2" xfId="40079" xr:uid="{A906FCF7-FB64-46EF-9433-0B75A6FD75D1}"/>
    <cellStyle name="Comma 23 2 3 4" xfId="28192" xr:uid="{A927F5CC-96F2-491C-949F-88CCDAE6FF84}"/>
    <cellStyle name="Comma 23 2 4" xfId="7236" xr:uid="{90ED6793-6E7A-4A8C-8201-2F9C233D99EA}"/>
    <cellStyle name="Comma 23 2 4 2" xfId="19119" xr:uid="{93FDED77-1BAE-4EC5-936E-C1E142910E35}"/>
    <cellStyle name="Comma 23 2 4 2 2" xfId="43072" xr:uid="{D494E6BD-62D0-4CA9-9BF6-66E8E0F7EB5A}"/>
    <cellStyle name="Comma 23 2 4 3" xfId="31201" xr:uid="{AC5CC98E-E914-428E-A335-80579236ABC9}"/>
    <cellStyle name="Comma 23 2 5" xfId="13184" xr:uid="{0BF3F83D-D046-4975-BA88-DAD7B927039A}"/>
    <cellStyle name="Comma 23 2 5 2" xfId="37138" xr:uid="{9537FCD9-F951-4291-84EC-CE075718B982}"/>
    <cellStyle name="Comma 23 2 6" xfId="25244" xr:uid="{53122328-F38B-4D0A-846B-8BEB2CF8AD00}"/>
    <cellStyle name="Comma 23 3" xfId="1928" xr:uid="{76F73EA3-8FB3-4832-AD78-99BF8C549551}"/>
    <cellStyle name="Comma 23 3 2" xfId="4918" xr:uid="{A8B1AD53-A625-4501-98D6-6B3EACE34ABA}"/>
    <cellStyle name="Comma 23 3 2 2" xfId="10900" xr:uid="{BC5D4A96-3636-4C2D-A79A-CB419CB550C4}"/>
    <cellStyle name="Comma 23 3 2 2 2" xfId="22775" xr:uid="{7057E1F2-EEA4-4E8D-8908-71A3EBF03682}"/>
    <cellStyle name="Comma 23 3 2 2 2 2" xfId="46728" xr:uid="{9821EB39-E5E1-41E0-886F-A53A0514097D}"/>
    <cellStyle name="Comma 23 3 2 2 3" xfId="34864" xr:uid="{09C472A7-B2B9-4E4A-9B67-8B53F79157E5}"/>
    <cellStyle name="Comma 23 3 2 3" xfId="16839" xr:uid="{484AD71E-97D0-4420-B2AC-CE4C8B271330}"/>
    <cellStyle name="Comma 23 3 2 3 2" xfId="40793" xr:uid="{2217B5C9-A7A4-4FC9-AA76-B980076716E0}"/>
    <cellStyle name="Comma 23 3 2 4" xfId="28906" xr:uid="{3B0080BE-5D5C-4121-A5FA-513BF5B2A63E}"/>
    <cellStyle name="Comma 23 3 3" xfId="7950" xr:uid="{BEF382B8-7D7D-4E0A-BC9F-B83BCAF2144A}"/>
    <cellStyle name="Comma 23 3 3 2" xfId="19833" xr:uid="{7A5BD82C-1162-447A-B251-F6654FF739EF}"/>
    <cellStyle name="Comma 23 3 3 2 2" xfId="43786" xr:uid="{440F828F-17C2-4E37-AD2D-73B54DA80DF2}"/>
    <cellStyle name="Comma 23 3 3 3" xfId="31915" xr:uid="{0E759ACB-3D4C-4E30-BEA5-78B0ED924D61}"/>
    <cellStyle name="Comma 23 3 4" xfId="13898" xr:uid="{C6FDCF0E-F1BC-446B-ABA3-1F8E53EC397C}"/>
    <cellStyle name="Comma 23 3 4 2" xfId="37852" xr:uid="{8D60B213-0B1F-4438-9550-750B813EEA50}"/>
    <cellStyle name="Comma 23 3 5" xfId="25958" xr:uid="{6AFA426F-2C10-44D4-AEE9-7D23B1BF551A}"/>
    <cellStyle name="Comma 23 4" xfId="3484" xr:uid="{7029777B-C7E8-43B6-8108-04C13EEF942A}"/>
    <cellStyle name="Comma 23 4 2" xfId="9466" xr:uid="{F0B1D722-3E54-4E1A-B890-190030CD158C}"/>
    <cellStyle name="Comma 23 4 2 2" xfId="21341" xr:uid="{28654167-34E7-4B57-A2AF-18D10A973289}"/>
    <cellStyle name="Comma 23 4 2 2 2" xfId="45294" xr:uid="{9BE853E0-FA6A-4B42-98A9-254AF327B038}"/>
    <cellStyle name="Comma 23 4 2 3" xfId="33430" xr:uid="{B3D60D69-FC33-4B84-A679-D91EAC44281E}"/>
    <cellStyle name="Comma 23 4 3" xfId="15405" xr:uid="{F37AEBC9-DD81-493D-8600-8180D357E2BF}"/>
    <cellStyle name="Comma 23 4 3 2" xfId="39359" xr:uid="{C6A87CE5-A7BD-45B0-8A82-7397D87979AD}"/>
    <cellStyle name="Comma 23 4 4" xfId="27472" xr:uid="{1AE4BD31-DDAC-494E-B4AB-611CAA7DC5C4}"/>
    <cellStyle name="Comma 23 5" xfId="6511" xr:uid="{2F80AB22-8D07-4F1A-A973-383BF70AE30B}"/>
    <cellStyle name="Comma 23 5 2" xfId="18400" xr:uid="{15DAF610-304F-4AF1-A1C2-E847DC008858}"/>
    <cellStyle name="Comma 23 5 2 2" xfId="42353" xr:uid="{9B88FD92-781D-4DF7-968C-47BE28893E8C}"/>
    <cellStyle name="Comma 23 5 3" xfId="30480" xr:uid="{AB320055-088F-432E-ACF5-2158183188C3}"/>
    <cellStyle name="Comma 23 6" xfId="12464" xr:uid="{91D895E6-9DFF-4F71-9317-00AD0A3F74C0}"/>
    <cellStyle name="Comma 23 6 2" xfId="36418" xr:uid="{D20A40F6-6E9F-4057-9E0D-A499F6FC6B16}"/>
    <cellStyle name="Comma 23 7" xfId="24531" xr:uid="{571DAB26-A08D-4CB8-8AC4-DA8EEE41B241}"/>
    <cellStyle name="Comma 24" xfId="1177" xr:uid="{838A72C6-396F-4CA1-86B2-1B8FA3B5E785}"/>
    <cellStyle name="Comma 24 14" xfId="454" xr:uid="{54152FAF-6CAF-46E0-B680-25F4CE28668C}"/>
    <cellStyle name="Comma 24 14 10" xfId="24547" xr:uid="{50DE9B44-827F-41DC-8CBB-594CF62B986E}"/>
    <cellStyle name="Comma 24 14 2" xfId="566" xr:uid="{3FE1EFD3-54AB-45BD-89D7-3CFEFB61B520}"/>
    <cellStyle name="Comma 24 14 2 2" xfId="729" xr:uid="{3613E405-FE4B-4D45-BCDA-FAACA842B72D}"/>
    <cellStyle name="Comma 24 14 2 2 2" xfId="1095" xr:uid="{9A64AB38-7F41-48FA-A89C-166F6DC854AB}"/>
    <cellStyle name="Comma 24 14 2 2 2 2" xfId="1808" xr:uid="{C9537288-4CC7-4D6D-AE62-30CD73A6C54E}"/>
    <cellStyle name="Comma 24 14 2 2 2 2 2" xfId="3236" xr:uid="{14234081-4538-4CE8-828D-928AF50D076A}"/>
    <cellStyle name="Comma 24 14 2 2 2 2 2 2" xfId="6226" xr:uid="{AA43B4C5-D309-4C49-B688-CABB65CC7FFB}"/>
    <cellStyle name="Comma 24 14 2 2 2 2 2 2 2" xfId="12208" xr:uid="{EB332608-F87A-49DB-B952-1794C9950347}"/>
    <cellStyle name="Comma 24 14 2 2 2 2 2 2 2 2" xfId="24083" xr:uid="{306BF920-8430-4581-BB2D-35FA7EA8C195}"/>
    <cellStyle name="Comma 24 14 2 2 2 2 2 2 2 2 2" xfId="48036" xr:uid="{97BC797B-B52B-4A75-BCE8-1B8F6749B124}"/>
    <cellStyle name="Comma 24 14 2 2 2 2 2 2 2 3" xfId="36172" xr:uid="{7C670033-9F7D-4485-A1FE-6A892AC3B11B}"/>
    <cellStyle name="Comma 24 14 2 2 2 2 2 2 3" xfId="18147" xr:uid="{94BAC079-29E8-4E79-BF2A-74DD41358CBA}"/>
    <cellStyle name="Comma 24 14 2 2 2 2 2 2 3 2" xfId="42101" xr:uid="{C0AB7967-B030-41DA-AB89-D32B24956C22}"/>
    <cellStyle name="Comma 24 14 2 2 2 2 2 2 4" xfId="30214" xr:uid="{96BD2263-EEC3-43C0-B6E5-D99D9A45DBAC}"/>
    <cellStyle name="Comma 24 14 2 2 2 2 2 3" xfId="9258" xr:uid="{988C42E7-0DF1-4D1B-8308-5A5057545CBB}"/>
    <cellStyle name="Comma 24 14 2 2 2 2 2 3 2" xfId="21141" xr:uid="{5E731C1D-3930-4907-94EB-E6ACCD5FD0C4}"/>
    <cellStyle name="Comma 24 14 2 2 2 2 2 3 2 2" xfId="45094" xr:uid="{8DB50742-281A-4222-9781-78072FEB90CE}"/>
    <cellStyle name="Comma 24 14 2 2 2 2 2 3 3" xfId="33223" xr:uid="{F29B3925-7063-4E3C-BCB2-E7321D4AC863}"/>
    <cellStyle name="Comma 24 14 2 2 2 2 2 4" xfId="15206" xr:uid="{6E52FDA9-140B-41BD-BC1D-BE6B30A147EF}"/>
    <cellStyle name="Comma 24 14 2 2 2 2 2 4 2" xfId="39160" xr:uid="{07849810-BF82-4B73-85D9-C38145A73A50}"/>
    <cellStyle name="Comma 24 14 2 2 2 2 2 5" xfId="27266" xr:uid="{AE78C924-054A-4D43-9E93-BEF4D291BFD0}"/>
    <cellStyle name="Comma 24 14 2 2 2 2 3" xfId="4798" xr:uid="{09E28F57-7852-4E49-94BD-6DCE08DC139E}"/>
    <cellStyle name="Comma 24 14 2 2 2 2 3 2" xfId="10780" xr:uid="{63A2898A-F54E-48B7-BE9A-2B78FAC73654}"/>
    <cellStyle name="Comma 24 14 2 2 2 2 3 2 2" xfId="22655" xr:uid="{35026ADD-A4DC-4890-B030-4E62419B6A02}"/>
    <cellStyle name="Comma 24 14 2 2 2 2 3 2 2 2" xfId="46608" xr:uid="{63D4E3EB-A1C8-48DE-A9D6-32CAE41FCCE0}"/>
    <cellStyle name="Comma 24 14 2 2 2 2 3 2 3" xfId="34744" xr:uid="{61DCB0F1-D026-4B92-AB7F-8DD97E6CB345}"/>
    <cellStyle name="Comma 24 14 2 2 2 2 3 3" xfId="16719" xr:uid="{A605D0E6-8455-46E1-A639-8C61D89AC5BE}"/>
    <cellStyle name="Comma 24 14 2 2 2 2 3 3 2" xfId="40673" xr:uid="{FEE0112E-E494-4006-A606-DBBE8562892E}"/>
    <cellStyle name="Comma 24 14 2 2 2 2 3 4" xfId="28786" xr:uid="{75248137-18EB-4D5D-8849-E35F42A0E82C}"/>
    <cellStyle name="Comma 24 14 2 2 2 2 4" xfId="7830" xr:uid="{00230BED-56BE-4A2B-B2F5-E7C79E3C0A25}"/>
    <cellStyle name="Comma 24 14 2 2 2 2 4 2" xfId="19713" xr:uid="{B4CECB80-1665-4566-B40F-E199F667C644}"/>
    <cellStyle name="Comma 24 14 2 2 2 2 4 2 2" xfId="43666" xr:uid="{54D20F20-21E3-47EC-8B75-0266F224C390}"/>
    <cellStyle name="Comma 24 14 2 2 2 2 4 3" xfId="31795" xr:uid="{DFADCB24-104C-449B-A4E3-2A6E9BCC7C21}"/>
    <cellStyle name="Comma 24 14 2 2 2 2 5" xfId="13778" xr:uid="{81C87946-92E2-43EF-9C76-6A55256C0624}"/>
    <cellStyle name="Comma 24 14 2 2 2 2 5 2" xfId="37732" xr:uid="{9E90E7BB-14AA-4840-B6DF-07C46234173B}"/>
    <cellStyle name="Comma 24 14 2 2 2 2 6" xfId="25838" xr:uid="{B365B23C-1CBC-4BEB-9176-96E7F3B0A290}"/>
    <cellStyle name="Comma 24 14 2 2 2 3" xfId="2522" xr:uid="{A196B54A-F2D5-430D-8135-0F304130DFBE}"/>
    <cellStyle name="Comma 24 14 2 2 2 3 2" xfId="5512" xr:uid="{6C24DDA4-9F9E-4287-811E-27FBC34AE6A2}"/>
    <cellStyle name="Comma 24 14 2 2 2 3 2 2" xfId="11494" xr:uid="{732CEEB3-3602-46E8-BEC4-1F79A8A0EC83}"/>
    <cellStyle name="Comma 24 14 2 2 2 3 2 2 2" xfId="23369" xr:uid="{5C02D8D3-FAE3-4D4A-ADDE-C8E7B4D2E7E8}"/>
    <cellStyle name="Comma 24 14 2 2 2 3 2 2 2 2" xfId="47322" xr:uid="{ADE01225-A4C1-445E-B3F4-ADAADC775E31}"/>
    <cellStyle name="Comma 24 14 2 2 2 3 2 2 3" xfId="35458" xr:uid="{4FAE8DC8-4243-4E83-B4DD-A2FFE21988C3}"/>
    <cellStyle name="Comma 24 14 2 2 2 3 2 3" xfId="17433" xr:uid="{4C673EF6-E83A-4157-BA31-D131B46BE713}"/>
    <cellStyle name="Comma 24 14 2 2 2 3 2 3 2" xfId="41387" xr:uid="{0AA46113-DAB5-4472-A618-3CBEC1719B4E}"/>
    <cellStyle name="Comma 24 14 2 2 2 3 2 4" xfId="29500" xr:uid="{33D9C309-E0AC-4695-9C86-6A543B3757A5}"/>
    <cellStyle name="Comma 24 14 2 2 2 3 3" xfId="8544" xr:uid="{4D29C39E-A8DD-4907-A848-36ECA4398D1F}"/>
    <cellStyle name="Comma 24 14 2 2 2 3 3 2" xfId="20427" xr:uid="{8F37DF4E-9B85-4E02-9424-706500534B7F}"/>
    <cellStyle name="Comma 24 14 2 2 2 3 3 2 2" xfId="44380" xr:uid="{FAF5ACD1-B275-48CB-8861-EED6AAB6FB8E}"/>
    <cellStyle name="Comma 24 14 2 2 2 3 3 3" xfId="32509" xr:uid="{9D90B32D-C81E-4911-BA58-0F34A4986A20}"/>
    <cellStyle name="Comma 24 14 2 2 2 3 4" xfId="14492" xr:uid="{E2DA9EC9-48C7-4463-96E5-01C203B64279}"/>
    <cellStyle name="Comma 24 14 2 2 2 3 4 2" xfId="38446" xr:uid="{0BDAF859-150B-4F24-B67E-683555953FF0}"/>
    <cellStyle name="Comma 24 14 2 2 2 3 5" xfId="26552" xr:uid="{0CCF429A-0A87-4CAB-9402-EB740DD256E9}"/>
    <cellStyle name="Comma 24 14 2 2 2 4" xfId="4084" xr:uid="{0918BADC-72CD-4F4D-B2E5-9754F6D2CFBF}"/>
    <cellStyle name="Comma 24 14 2 2 2 4 2" xfId="10066" xr:uid="{BC1F31D9-D893-4257-BA4E-B4745D0652A3}"/>
    <cellStyle name="Comma 24 14 2 2 2 4 2 2" xfId="21941" xr:uid="{7BDF9533-A133-476E-BD73-6B5846929FA0}"/>
    <cellStyle name="Comma 24 14 2 2 2 4 2 2 2" xfId="45894" xr:uid="{0FD701A2-B42E-4B66-BAAF-06F28864469D}"/>
    <cellStyle name="Comma 24 14 2 2 2 4 2 3" xfId="34030" xr:uid="{B6D54B07-10BE-412E-BAC7-6FE24D62BC53}"/>
    <cellStyle name="Comma 24 14 2 2 2 4 3" xfId="16005" xr:uid="{E9C644DE-798A-4C74-AACB-B7F45F0A0D29}"/>
    <cellStyle name="Comma 24 14 2 2 2 4 3 2" xfId="39959" xr:uid="{30FB9B9E-1F8E-4BFF-91EF-51D646D4EE6B}"/>
    <cellStyle name="Comma 24 14 2 2 2 4 4" xfId="28072" xr:uid="{6A36B79D-BC5B-4B80-81B5-3927C2A24D4E}"/>
    <cellStyle name="Comma 24 14 2 2 2 5" xfId="7116" xr:uid="{50B8C9ED-A83F-438A-AF41-15B26CB8F4BB}"/>
    <cellStyle name="Comma 24 14 2 2 2 5 2" xfId="18999" xr:uid="{A5B893FA-6502-43BF-AF0A-5A59705C14D9}"/>
    <cellStyle name="Comma 24 14 2 2 2 5 2 2" xfId="42952" xr:uid="{72DA3BA2-3530-4300-8F52-A35C28A93951}"/>
    <cellStyle name="Comma 24 14 2 2 2 5 3" xfId="31081" xr:uid="{B3F69C32-9AEA-4E2C-912E-888805890657}"/>
    <cellStyle name="Comma 24 14 2 2 2 6" xfId="13064" xr:uid="{521A0E40-21F5-4942-A188-864EA593A2E0}"/>
    <cellStyle name="Comma 24 14 2 2 2 6 2" xfId="37018" xr:uid="{DCD5AE02-4EDE-48FD-8B40-067872D5E311}"/>
    <cellStyle name="Comma 24 14 2 2 2 7" xfId="25125" xr:uid="{8B17330E-2A4B-47D0-AE56-668E5AB925B1}"/>
    <cellStyle name="Comma 24 14 2 2 3" xfId="1466" xr:uid="{03CCF6AD-ABD7-454F-984A-D917CA257131}"/>
    <cellStyle name="Comma 24 14 2 2 3 2" xfId="2894" xr:uid="{34001454-4019-42FF-9673-58035668829C}"/>
    <cellStyle name="Comma 24 14 2 2 3 2 2" xfId="5884" xr:uid="{1C458F9E-3208-49C0-A9FA-13EE76D53CAE}"/>
    <cellStyle name="Comma 24 14 2 2 3 2 2 2" xfId="11866" xr:uid="{3D5359E3-DC34-468C-AFB7-E282898417CA}"/>
    <cellStyle name="Comma 24 14 2 2 3 2 2 2 2" xfId="23741" xr:uid="{854D848B-1A10-4DB2-A90A-E4DB97B8F852}"/>
    <cellStyle name="Comma 24 14 2 2 3 2 2 2 2 2" xfId="47694" xr:uid="{2DB4A91F-89D1-44BE-9D3E-D423FE24F2AC}"/>
    <cellStyle name="Comma 24 14 2 2 3 2 2 2 3" xfId="35830" xr:uid="{9A3D0772-AA42-4DA5-9C8F-4000F23B70F6}"/>
    <cellStyle name="Comma 24 14 2 2 3 2 2 3" xfId="17805" xr:uid="{4800622C-9245-4E37-9BCF-BD8074D64795}"/>
    <cellStyle name="Comma 24 14 2 2 3 2 2 3 2" xfId="41759" xr:uid="{1C40AFC9-079F-48DB-A653-D3FFBE740305}"/>
    <cellStyle name="Comma 24 14 2 2 3 2 2 4" xfId="29872" xr:uid="{C7A1190E-B1DB-4762-9602-4E38089309B5}"/>
    <cellStyle name="Comma 24 14 2 2 3 2 3" xfId="8916" xr:uid="{954A8C04-EC35-4A7A-BEF4-031656BCF208}"/>
    <cellStyle name="Comma 24 14 2 2 3 2 3 2" xfId="20799" xr:uid="{72A0AC74-F1D4-4B5E-89BB-10F71E5002B2}"/>
    <cellStyle name="Comma 24 14 2 2 3 2 3 2 2" xfId="44752" xr:uid="{DA123DC2-2780-4433-9ECF-FA693AA493A9}"/>
    <cellStyle name="Comma 24 14 2 2 3 2 3 3" xfId="32881" xr:uid="{91B68E28-602B-4E2D-8939-20B4F9480F49}"/>
    <cellStyle name="Comma 24 14 2 2 3 2 4" xfId="14864" xr:uid="{7E109BA3-1D08-4DDB-857F-44048DD3A041}"/>
    <cellStyle name="Comma 24 14 2 2 3 2 4 2" xfId="38818" xr:uid="{D659DC05-24E6-41DF-848A-A7DAE80F9886}"/>
    <cellStyle name="Comma 24 14 2 2 3 2 5" xfId="26924" xr:uid="{843FA5DE-2185-4F4C-AA01-82BD2D66A5AE}"/>
    <cellStyle name="Comma 24 14 2 2 3 3" xfId="4456" xr:uid="{BDB2D21E-BCCF-438A-A841-3529A3598BA6}"/>
    <cellStyle name="Comma 24 14 2 2 3 3 2" xfId="10438" xr:uid="{4C949DD6-2B20-4465-8D21-3ECA0574E646}"/>
    <cellStyle name="Comma 24 14 2 2 3 3 2 2" xfId="22313" xr:uid="{F7C2A6E9-16DF-4FFC-8E4E-A594AE75D00A}"/>
    <cellStyle name="Comma 24 14 2 2 3 3 2 2 2" xfId="46266" xr:uid="{7D4A9FE7-554B-4BC9-BE67-33C084A4920D}"/>
    <cellStyle name="Comma 24 14 2 2 3 3 2 3" xfId="34402" xr:uid="{4E90A705-8905-4455-B0D3-ED541F96FF2A}"/>
    <cellStyle name="Comma 24 14 2 2 3 3 3" xfId="16377" xr:uid="{0598B529-8662-4811-8770-A432F17D0D1F}"/>
    <cellStyle name="Comma 24 14 2 2 3 3 3 2" xfId="40331" xr:uid="{19DBECD3-32FE-43A6-8346-9A029DE8C7BC}"/>
    <cellStyle name="Comma 24 14 2 2 3 3 4" xfId="28444" xr:uid="{20DDC1F7-CF92-4116-93A5-CF2CEF475286}"/>
    <cellStyle name="Comma 24 14 2 2 3 4" xfId="7488" xr:uid="{EBB64736-49DD-4147-9007-396EBF7ECF22}"/>
    <cellStyle name="Comma 24 14 2 2 3 4 2" xfId="19371" xr:uid="{9B49B011-ED0B-4D6E-B5C0-BFF0DEAB0AE5}"/>
    <cellStyle name="Comma 24 14 2 2 3 4 2 2" xfId="43324" xr:uid="{793A2198-E92E-4685-9037-1C185813CE60}"/>
    <cellStyle name="Comma 24 14 2 2 3 4 3" xfId="31453" xr:uid="{2CA22E88-3E88-4929-88DF-91DF913E869B}"/>
    <cellStyle name="Comma 24 14 2 2 3 5" xfId="13436" xr:uid="{BCC1C17F-3D36-4320-B0CD-6B5C6AEBB1B6}"/>
    <cellStyle name="Comma 24 14 2 2 3 5 2" xfId="37390" xr:uid="{2FF18E09-2EF4-4E78-BCF2-0992C77A7C05}"/>
    <cellStyle name="Comma 24 14 2 2 3 6" xfId="25496" xr:uid="{2DB5D32A-F7CF-4C0A-B9BD-519E88384C00}"/>
    <cellStyle name="Comma 24 14 2 2 4" xfId="2180" xr:uid="{AD296334-59B6-43D8-B4BB-1D6C39619F56}"/>
    <cellStyle name="Comma 24 14 2 2 4 2" xfId="5170" xr:uid="{646E5BCB-A4F0-4117-B200-6C26181D940D}"/>
    <cellStyle name="Comma 24 14 2 2 4 2 2" xfId="11152" xr:uid="{84F98443-17B2-4BB2-8148-6A5B3932D4C8}"/>
    <cellStyle name="Comma 24 14 2 2 4 2 2 2" xfId="23027" xr:uid="{C9171494-697D-475D-B4AC-4AD05CE31C48}"/>
    <cellStyle name="Comma 24 14 2 2 4 2 2 2 2" xfId="46980" xr:uid="{5FAA7761-75FD-4228-98C4-021A0B20CC84}"/>
    <cellStyle name="Comma 24 14 2 2 4 2 2 3" xfId="35116" xr:uid="{FEBFA787-D34E-4435-81DF-8B06B617B29B}"/>
    <cellStyle name="Comma 24 14 2 2 4 2 3" xfId="17091" xr:uid="{8460D98B-1076-41B5-8D8D-7319C63E78E9}"/>
    <cellStyle name="Comma 24 14 2 2 4 2 3 2" xfId="41045" xr:uid="{25F1CFAB-6B97-4925-B862-BD930964891B}"/>
    <cellStyle name="Comma 24 14 2 2 4 2 4" xfId="29158" xr:uid="{CBF7E0AB-488D-4AF5-A968-C17457C7739B}"/>
    <cellStyle name="Comma 24 14 2 2 4 3" xfId="8202" xr:uid="{C42A0419-FD95-4A69-A987-9B960BCC3B76}"/>
    <cellStyle name="Comma 24 14 2 2 4 3 2" xfId="20085" xr:uid="{5A20C66F-37E3-4452-A4E5-0022E822BEF1}"/>
    <cellStyle name="Comma 24 14 2 2 4 3 2 2" xfId="44038" xr:uid="{B8217D2F-BEBB-489E-A27D-D83049C9633C}"/>
    <cellStyle name="Comma 24 14 2 2 4 3 3" xfId="32167" xr:uid="{F3CF572C-8A28-4C5C-9790-50D73BA84014}"/>
    <cellStyle name="Comma 24 14 2 2 4 4" xfId="14150" xr:uid="{A0E66BD0-B3D8-473A-9169-3AB632F6A701}"/>
    <cellStyle name="Comma 24 14 2 2 4 4 2" xfId="38104" xr:uid="{6542BF28-1FE7-4728-B0BE-5F5A2D53241A}"/>
    <cellStyle name="Comma 24 14 2 2 4 5" xfId="26210" xr:uid="{8DE797D5-4247-43D0-8E70-A63846F5CD01}"/>
    <cellStyle name="Comma 24 14 2 2 5" xfId="3740" xr:uid="{4B75A1C2-1B3C-448D-90A0-365F0F6C0AC6}"/>
    <cellStyle name="Comma 24 14 2 2 5 2" xfId="9722" xr:uid="{85352558-273A-4BA3-A6F9-84BCFE32FA49}"/>
    <cellStyle name="Comma 24 14 2 2 5 2 2" xfId="21597" xr:uid="{A05D8A1C-3209-481C-8286-79BA6EBD7B37}"/>
    <cellStyle name="Comma 24 14 2 2 5 2 2 2" xfId="45550" xr:uid="{07FF4BF4-F238-4FB1-BA6D-41CA24CBABD2}"/>
    <cellStyle name="Comma 24 14 2 2 5 2 3" xfId="33686" xr:uid="{37173150-459E-4766-BB55-B904E6554C79}"/>
    <cellStyle name="Comma 24 14 2 2 5 3" xfId="15661" xr:uid="{0383E2D3-7B7B-4EC3-B940-14C8A375E0A2}"/>
    <cellStyle name="Comma 24 14 2 2 5 3 2" xfId="39615" xr:uid="{18459CA7-56BC-4815-A654-38166559DF25}"/>
    <cellStyle name="Comma 24 14 2 2 5 4" xfId="27728" xr:uid="{D4FF9390-F42F-4B9A-85DD-0B6CFC9EB975}"/>
    <cellStyle name="Comma 24 14 2 2 6" xfId="6770" xr:uid="{EE927C49-F29F-43F4-AD28-64FB10FFB22C}"/>
    <cellStyle name="Comma 24 14 2 2 6 2" xfId="18655" xr:uid="{B9B80A08-F47E-4AE8-B9CB-B4511E65C5DC}"/>
    <cellStyle name="Comma 24 14 2 2 6 2 2" xfId="42608" xr:uid="{B5F7B107-01B5-43E7-8105-673F65F3EAE4}"/>
    <cellStyle name="Comma 24 14 2 2 6 3" xfId="30737" xr:uid="{4312E2DE-8048-4586-8A63-FF3A896B9A62}"/>
    <cellStyle name="Comma 24 14 2 2 7" xfId="12720" xr:uid="{DB07CB56-3F0E-40A9-B6E0-34F4F26BB9EE}"/>
    <cellStyle name="Comma 24 14 2 2 7 2" xfId="36674" xr:uid="{95F1A0C1-18AD-4E38-AA76-985B1BC78E92}"/>
    <cellStyle name="Comma 24 14 2 2 8" xfId="24782" xr:uid="{5CCF66A5-FDE6-4BE9-8C7F-E89845154CD4}"/>
    <cellStyle name="Comma 24 14 2 3" xfId="935" xr:uid="{7CC3E77A-2D2B-4198-B2E1-8B275DFBF78C}"/>
    <cellStyle name="Comma 24 14 2 3 2" xfId="1648" xr:uid="{2DC53312-2554-4504-BEB5-D4E5666210AF}"/>
    <cellStyle name="Comma 24 14 2 3 2 2" xfId="3076" xr:uid="{82847024-2A20-4475-B6E2-481CC181D664}"/>
    <cellStyle name="Comma 24 14 2 3 2 2 2" xfId="6066" xr:uid="{51E6DCE4-F440-420F-AD33-28FC44522B43}"/>
    <cellStyle name="Comma 24 14 2 3 2 2 2 2" xfId="12048" xr:uid="{D01C5C07-A28E-4483-9D32-859DFDD7A58B}"/>
    <cellStyle name="Comma 24 14 2 3 2 2 2 2 2" xfId="23923" xr:uid="{F679ED28-7D24-4C0E-B812-AA1A35CD1633}"/>
    <cellStyle name="Comma 24 14 2 3 2 2 2 2 2 2" xfId="47876" xr:uid="{9CFD7885-D362-45AC-A9BB-E7F31BFB7066}"/>
    <cellStyle name="Comma 24 14 2 3 2 2 2 2 3" xfId="36012" xr:uid="{DCEB9D95-A8A5-416E-B610-3F615F2C244E}"/>
    <cellStyle name="Comma 24 14 2 3 2 2 2 3" xfId="17987" xr:uid="{DD8A7A5C-8741-4295-91BD-2E7632A6C889}"/>
    <cellStyle name="Comma 24 14 2 3 2 2 2 3 2" xfId="41941" xr:uid="{859B8487-CFB6-4CF0-A18A-4BEEFCE015D5}"/>
    <cellStyle name="Comma 24 14 2 3 2 2 2 4" xfId="30054" xr:uid="{F6C2DB1D-0002-4BB5-8EC5-B16DE7D49208}"/>
    <cellStyle name="Comma 24 14 2 3 2 2 3" xfId="9098" xr:uid="{16D7743A-6B94-4016-BFF4-2EC2C6CB33C5}"/>
    <cellStyle name="Comma 24 14 2 3 2 2 3 2" xfId="20981" xr:uid="{852E3C13-EF96-4D40-97A2-2DBAA9B1465F}"/>
    <cellStyle name="Comma 24 14 2 3 2 2 3 2 2" xfId="44934" xr:uid="{C902BB96-B125-443C-B23E-789144F87565}"/>
    <cellStyle name="Comma 24 14 2 3 2 2 3 3" xfId="33063" xr:uid="{2E316642-147C-4466-9E2D-1F7CF74C4EEF}"/>
    <cellStyle name="Comma 24 14 2 3 2 2 4" xfId="15046" xr:uid="{146B7931-290D-47D8-867C-9B12BC1F9C77}"/>
    <cellStyle name="Comma 24 14 2 3 2 2 4 2" xfId="39000" xr:uid="{A6BB25AE-9C1B-4BF5-A5F7-3371D09D75F5}"/>
    <cellStyle name="Comma 24 14 2 3 2 2 5" xfId="27106" xr:uid="{567E9065-5914-4EF9-923F-31124D40F903}"/>
    <cellStyle name="Comma 24 14 2 3 2 3" xfId="4638" xr:uid="{9969E737-23EC-4AB0-92BD-90C5586C43CC}"/>
    <cellStyle name="Comma 24 14 2 3 2 3 2" xfId="10620" xr:uid="{751B3532-FE87-4E98-88E5-0A45FB4C78CD}"/>
    <cellStyle name="Comma 24 14 2 3 2 3 2 2" xfId="22495" xr:uid="{4791F41A-7A13-4C1B-927B-2068646E679F}"/>
    <cellStyle name="Comma 24 14 2 3 2 3 2 2 2" xfId="46448" xr:uid="{CB2AC5FE-3721-41BC-9F9A-73D2B3FAD76E}"/>
    <cellStyle name="Comma 24 14 2 3 2 3 2 3" xfId="34584" xr:uid="{04A4E149-DEE3-4B20-983D-F602C1BFF078}"/>
    <cellStyle name="Comma 24 14 2 3 2 3 3" xfId="16559" xr:uid="{057C2684-9953-4526-AF61-EC7662205FB3}"/>
    <cellStyle name="Comma 24 14 2 3 2 3 3 2" xfId="40513" xr:uid="{90DC6FC1-1307-4FB3-92FB-CE69D30A8BB5}"/>
    <cellStyle name="Comma 24 14 2 3 2 3 4" xfId="28626" xr:uid="{D7247850-36BE-430E-9400-E6907D283E62}"/>
    <cellStyle name="Comma 24 14 2 3 2 4" xfId="7670" xr:uid="{379E5946-4D53-48CD-9A1C-9A03A0A93A93}"/>
    <cellStyle name="Comma 24 14 2 3 2 4 2" xfId="19553" xr:uid="{F2153AE1-2A40-4311-BFA9-4968D28EC179}"/>
    <cellStyle name="Comma 24 14 2 3 2 4 2 2" xfId="43506" xr:uid="{387EBFAA-C00D-42C1-8F40-B499BD279773}"/>
    <cellStyle name="Comma 24 14 2 3 2 4 3" xfId="31635" xr:uid="{6785B643-4D00-4213-8150-50D706121E74}"/>
    <cellStyle name="Comma 24 14 2 3 2 5" xfId="13618" xr:uid="{6EFB671D-E584-4CD1-B041-6FF93E348021}"/>
    <cellStyle name="Comma 24 14 2 3 2 5 2" xfId="37572" xr:uid="{64D86C75-B2CA-44A0-890F-7646D21EA6B6}"/>
    <cellStyle name="Comma 24 14 2 3 2 6" xfId="25678" xr:uid="{61D14B97-80B3-4499-BBB1-76F3FC4320F7}"/>
    <cellStyle name="Comma 24 14 2 3 3" xfId="2362" xr:uid="{82243459-0218-47B8-B98B-D51D9A66A7F0}"/>
    <cellStyle name="Comma 24 14 2 3 3 2" xfId="5352" xr:uid="{DF581286-B313-472E-90EC-D829F40B2DB9}"/>
    <cellStyle name="Comma 24 14 2 3 3 2 2" xfId="11334" xr:uid="{E2F0C313-7119-4B7E-A4D8-7CF726101ADC}"/>
    <cellStyle name="Comma 24 14 2 3 3 2 2 2" xfId="23209" xr:uid="{9B35F95A-6EC2-47C9-9500-D3A8C146B4F9}"/>
    <cellStyle name="Comma 24 14 2 3 3 2 2 2 2" xfId="47162" xr:uid="{CB0A6181-0435-4FA4-81EA-BBFC8C701930}"/>
    <cellStyle name="Comma 24 14 2 3 3 2 2 3" xfId="35298" xr:uid="{66041516-AFB1-4B6E-B842-6460339734A6}"/>
    <cellStyle name="Comma 24 14 2 3 3 2 3" xfId="17273" xr:uid="{E83E454A-431D-4A6B-8274-A96B116A1C2D}"/>
    <cellStyle name="Comma 24 14 2 3 3 2 3 2" xfId="41227" xr:uid="{5663D961-50D7-493A-B95E-6B4DC0C92165}"/>
    <cellStyle name="Comma 24 14 2 3 3 2 4" xfId="29340" xr:uid="{A52D7916-D18B-4E3E-80CC-F8652E304F78}"/>
    <cellStyle name="Comma 24 14 2 3 3 3" xfId="8384" xr:uid="{54B9E6A9-6292-4782-8049-AECB7EA08ADC}"/>
    <cellStyle name="Comma 24 14 2 3 3 3 2" xfId="20267" xr:uid="{17F88EE6-F61E-4F2A-843E-B740DD649A6D}"/>
    <cellStyle name="Comma 24 14 2 3 3 3 2 2" xfId="44220" xr:uid="{33AACE45-7C0A-4C30-B2E4-BB09B9BA6D6B}"/>
    <cellStyle name="Comma 24 14 2 3 3 3 3" xfId="32349" xr:uid="{6E108AC3-234E-499B-88D6-38897AD2C42F}"/>
    <cellStyle name="Comma 24 14 2 3 3 4" xfId="14332" xr:uid="{E4175F6C-E618-4C00-B8C0-4090BE5C7253}"/>
    <cellStyle name="Comma 24 14 2 3 3 4 2" xfId="38286" xr:uid="{484F0AE9-F4EB-4AFB-9C93-545C580533E7}"/>
    <cellStyle name="Comma 24 14 2 3 3 5" xfId="26392" xr:uid="{84B63E9D-7B4D-4393-BB14-8ACE163755C1}"/>
    <cellStyle name="Comma 24 14 2 3 4" xfId="3924" xr:uid="{1BDD5304-2631-4457-893C-D689CDCFA713}"/>
    <cellStyle name="Comma 24 14 2 3 4 2" xfId="9906" xr:uid="{47321EBB-D311-4A76-841C-A9B8070ABE14}"/>
    <cellStyle name="Comma 24 14 2 3 4 2 2" xfId="21781" xr:uid="{8C42BBFD-20E0-4714-95D0-DD41BC14E96E}"/>
    <cellStyle name="Comma 24 14 2 3 4 2 2 2" xfId="45734" xr:uid="{08F8AE79-854D-40F7-B0F0-B1E275C0D069}"/>
    <cellStyle name="Comma 24 14 2 3 4 2 3" xfId="33870" xr:uid="{FCADD9F6-DB85-40FB-9AEC-76DA74B3D823}"/>
    <cellStyle name="Comma 24 14 2 3 4 3" xfId="15845" xr:uid="{B4F868D6-561B-4019-A0CB-95D2CCA5BC8E}"/>
    <cellStyle name="Comma 24 14 2 3 4 3 2" xfId="39799" xr:uid="{CE88D823-ED5D-4BBA-939C-BFAC527E255B}"/>
    <cellStyle name="Comma 24 14 2 3 4 4" xfId="27912" xr:uid="{CACCAFB7-99A4-42BE-83C5-7FB24410BC01}"/>
    <cellStyle name="Comma 24 14 2 3 5" xfId="6956" xr:uid="{50D667DE-0B2F-48BB-B142-59271EAEE0DC}"/>
    <cellStyle name="Comma 24 14 2 3 5 2" xfId="18839" xr:uid="{82EECB1B-0D14-43D4-916A-2CE690C50A09}"/>
    <cellStyle name="Comma 24 14 2 3 5 2 2" xfId="42792" xr:uid="{63A43085-886D-485D-A5E2-1497322E713E}"/>
    <cellStyle name="Comma 24 14 2 3 5 3" xfId="30921" xr:uid="{86CA5462-E950-4E18-B074-FD637D6D3AC4}"/>
    <cellStyle name="Comma 24 14 2 3 6" xfId="12904" xr:uid="{4212C090-2DAE-4C6F-93B5-5EF545EDF658}"/>
    <cellStyle name="Comma 24 14 2 3 6 2" xfId="36858" xr:uid="{B7D3C133-857A-4374-A72C-881F11B3F8C3}"/>
    <cellStyle name="Comma 24 14 2 3 7" xfId="24965" xr:uid="{D8A55D94-521E-4C59-ABEC-E7D8F8590510}"/>
    <cellStyle name="Comma 24 14 2 4" xfId="1306" xr:uid="{0435786F-1BDA-4E19-9B1E-B2410F95D313}"/>
    <cellStyle name="Comma 24 14 2 4 2" xfId="2734" xr:uid="{EF879A24-61CE-439C-BD4F-0F3EC41FBB64}"/>
    <cellStyle name="Comma 24 14 2 4 2 2" xfId="5724" xr:uid="{B82D8B6E-BCCD-42D1-B995-9B27162940E0}"/>
    <cellStyle name="Comma 24 14 2 4 2 2 2" xfId="11706" xr:uid="{B32448E6-D0D6-4865-A023-D044C6D64A28}"/>
    <cellStyle name="Comma 24 14 2 4 2 2 2 2" xfId="23581" xr:uid="{45048725-72D5-4860-9F86-213539C94FFB}"/>
    <cellStyle name="Comma 24 14 2 4 2 2 2 2 2" xfId="47534" xr:uid="{7F75F622-0B79-4F0D-8A8B-00EAB5822E8D}"/>
    <cellStyle name="Comma 24 14 2 4 2 2 2 3" xfId="35670" xr:uid="{75676495-93DE-408F-8E23-3BBBBF6DD65A}"/>
    <cellStyle name="Comma 24 14 2 4 2 2 3" xfId="17645" xr:uid="{7A3A935F-C038-4D00-BB08-938CB7ECD54C}"/>
    <cellStyle name="Comma 24 14 2 4 2 2 3 2" xfId="41599" xr:uid="{1D7BC38D-4174-4EE2-8FC1-E8DACF8AAC0D}"/>
    <cellStyle name="Comma 24 14 2 4 2 2 4" xfId="29712" xr:uid="{495B5A3D-0F1D-4BCB-B7B0-18C68B5AE626}"/>
    <cellStyle name="Comma 24 14 2 4 2 3" xfId="8756" xr:uid="{4B344781-255C-454F-9D8F-2F7F2B221B8B}"/>
    <cellStyle name="Comma 24 14 2 4 2 3 2" xfId="20639" xr:uid="{977E2201-1DFE-462A-8C22-A3BA2C80B45E}"/>
    <cellStyle name="Comma 24 14 2 4 2 3 2 2" xfId="44592" xr:uid="{F269E338-CFAF-4C06-8E00-16BEDA743804}"/>
    <cellStyle name="Comma 24 14 2 4 2 3 3" xfId="32721" xr:uid="{1EAF5034-D219-43BC-A82F-D50429B720F9}"/>
    <cellStyle name="Comma 24 14 2 4 2 4" xfId="14704" xr:uid="{3248DABF-1A73-4E85-A6BB-4119E7CA33F0}"/>
    <cellStyle name="Comma 24 14 2 4 2 4 2" xfId="38658" xr:uid="{A5875EB9-014F-4C22-8B28-DA1FCC354C1A}"/>
    <cellStyle name="Comma 24 14 2 4 2 5" xfId="26764" xr:uid="{91418098-6460-4892-8D0C-9BCED3A819FD}"/>
    <cellStyle name="Comma 24 14 2 4 3" xfId="4296" xr:uid="{17FA69BB-2F86-4838-95A2-CC46EB7CEEE1}"/>
    <cellStyle name="Comma 24 14 2 4 3 2" xfId="10278" xr:uid="{8BFD7351-1420-4B20-9D44-36F228A547D5}"/>
    <cellStyle name="Comma 24 14 2 4 3 2 2" xfId="22153" xr:uid="{493CB36A-CEA4-422E-A4A9-EB3FA22CA0DA}"/>
    <cellStyle name="Comma 24 14 2 4 3 2 2 2" xfId="46106" xr:uid="{B6B10E49-963F-477B-927A-C81A17733C16}"/>
    <cellStyle name="Comma 24 14 2 4 3 2 3" xfId="34242" xr:uid="{62D928F5-3709-4443-A746-2307B80472CD}"/>
    <cellStyle name="Comma 24 14 2 4 3 3" xfId="16217" xr:uid="{EC9551F8-E960-45EE-9A4E-7B40614558C7}"/>
    <cellStyle name="Comma 24 14 2 4 3 3 2" xfId="40171" xr:uid="{3D71A089-607A-42AA-B8CA-2D3C9B6351C9}"/>
    <cellStyle name="Comma 24 14 2 4 3 4" xfId="28284" xr:uid="{547C99D3-60F0-493A-93F1-105C956C1F2C}"/>
    <cellStyle name="Comma 24 14 2 4 4" xfId="7328" xr:uid="{2307826F-7E54-45B5-BD31-292B382027C8}"/>
    <cellStyle name="Comma 24 14 2 4 4 2" xfId="19211" xr:uid="{04A955B2-95F9-460E-90A8-D9067583DA03}"/>
    <cellStyle name="Comma 24 14 2 4 4 2 2" xfId="43164" xr:uid="{70461C55-6D85-4EF8-97B0-618FBB1BF726}"/>
    <cellStyle name="Comma 24 14 2 4 4 3" xfId="31293" xr:uid="{0312C5B5-4C81-40F9-8816-B6E107CC409F}"/>
    <cellStyle name="Comma 24 14 2 4 5" xfId="13276" xr:uid="{94952400-DD1B-4C9F-878A-396354B7C8D9}"/>
    <cellStyle name="Comma 24 14 2 4 5 2" xfId="37230" xr:uid="{F8A5775D-990D-4DA8-9858-6491A9C7A04D}"/>
    <cellStyle name="Comma 24 14 2 4 6" xfId="25336" xr:uid="{4DFBCDEA-FF41-44A1-B40E-E8927D4514BF}"/>
    <cellStyle name="Comma 24 14 2 5" xfId="2020" xr:uid="{16726388-2B41-4826-A8B9-6782A0211302}"/>
    <cellStyle name="Comma 24 14 2 5 2" xfId="5010" xr:uid="{943E695C-95EA-4459-893D-3664499F5B58}"/>
    <cellStyle name="Comma 24 14 2 5 2 2" xfId="10992" xr:uid="{3475FE5E-44D3-4E4B-B7A3-CCCA990DBBBC}"/>
    <cellStyle name="Comma 24 14 2 5 2 2 2" xfId="22867" xr:uid="{FEBB2C9D-BD19-4A4A-97F4-983E46A69934}"/>
    <cellStyle name="Comma 24 14 2 5 2 2 2 2" xfId="46820" xr:uid="{1B1328F0-DD5E-4462-9FF7-B9C8236C5A78}"/>
    <cellStyle name="Comma 24 14 2 5 2 2 3" xfId="34956" xr:uid="{703B689C-598C-464D-8663-F53CBDAC2E08}"/>
    <cellStyle name="Comma 24 14 2 5 2 3" xfId="16931" xr:uid="{501019F2-E144-45AD-A153-F5F85A5C8D36}"/>
    <cellStyle name="Comma 24 14 2 5 2 3 2" xfId="40885" xr:uid="{3E5F9ECD-6972-4165-9620-9FD77AD79007}"/>
    <cellStyle name="Comma 24 14 2 5 2 4" xfId="28998" xr:uid="{95569C64-FB4B-4B11-81E9-B1354255B9F3}"/>
    <cellStyle name="Comma 24 14 2 5 3" xfId="8042" xr:uid="{2E7BD0E1-A218-45BF-BF02-44D797999C8C}"/>
    <cellStyle name="Comma 24 14 2 5 3 2" xfId="19925" xr:uid="{B6B1A2AA-E5E6-4366-90E7-2AF7CD31DA6F}"/>
    <cellStyle name="Comma 24 14 2 5 3 2 2" xfId="43878" xr:uid="{AE20BADB-D9C4-4D1A-9ACD-CD8BC5FDC158}"/>
    <cellStyle name="Comma 24 14 2 5 3 3" xfId="32007" xr:uid="{6672CE53-E78B-4C33-946E-2011DE6FE711}"/>
    <cellStyle name="Comma 24 14 2 5 4" xfId="13990" xr:uid="{923E8C68-587E-4A06-B1E2-57A2BD91ADCC}"/>
    <cellStyle name="Comma 24 14 2 5 4 2" xfId="37944" xr:uid="{1DBBB268-E7AB-49B7-A23C-F49004CE1E13}"/>
    <cellStyle name="Comma 24 14 2 5 5" xfId="26050" xr:uid="{99400358-AA86-44FC-9E08-6A3257223626}"/>
    <cellStyle name="Comma 24 14 2 6" xfId="3580" xr:uid="{136BD70C-0334-4D3C-ABEC-CD999491E0DC}"/>
    <cellStyle name="Comma 24 14 2 6 2" xfId="9562" xr:uid="{18651FFA-F3C4-4FDB-9913-BA7308391340}"/>
    <cellStyle name="Comma 24 14 2 6 2 2" xfId="21437" xr:uid="{C506D045-1611-472A-81D0-981522262B9F}"/>
    <cellStyle name="Comma 24 14 2 6 2 2 2" xfId="45390" xr:uid="{2038E325-FC2C-44D2-9214-20F41A20A74A}"/>
    <cellStyle name="Comma 24 14 2 6 2 3" xfId="33526" xr:uid="{EDAE8C10-D23D-465C-A4EE-E15E2BC6C942}"/>
    <cellStyle name="Comma 24 14 2 6 3" xfId="15501" xr:uid="{513B2D00-E3F1-4CA1-953F-1CEA9CA04375}"/>
    <cellStyle name="Comma 24 14 2 6 3 2" xfId="39455" xr:uid="{E9FB4489-7000-41F4-B2D7-1BEE00A54768}"/>
    <cellStyle name="Comma 24 14 2 6 4" xfId="27568" xr:uid="{9A832AE3-8718-44C7-B32C-6A2DA14EFBD6}"/>
    <cellStyle name="Comma 24 14 2 7" xfId="6608" xr:uid="{73346473-A048-4418-95BC-0CF40BB80257}"/>
    <cellStyle name="Comma 24 14 2 7 2" xfId="18495" xr:uid="{58ADFFE3-1B7A-416E-8E5E-2C7FD7114BA5}"/>
    <cellStyle name="Comma 24 14 2 7 2 2" xfId="42448" xr:uid="{3F673BC8-31D3-4BF2-981F-F619E0C35852}"/>
    <cellStyle name="Comma 24 14 2 7 3" xfId="30576" xr:uid="{BF9DCE30-335D-4D52-9DC7-B096E6710D49}"/>
    <cellStyle name="Comma 24 14 2 8" xfId="12560" xr:uid="{C142839D-C434-46C2-AED8-3223BB047ECA}"/>
    <cellStyle name="Comma 24 14 2 8 2" xfId="36514" xr:uid="{3CCEA7B2-D60E-4D6E-9CFF-BAD4B1574976}"/>
    <cellStyle name="Comma 24 14 2 9" xfId="24624" xr:uid="{39C651B2-196C-497F-98F5-BB43666840F3}"/>
    <cellStyle name="Comma 24 14 3" xfId="650" xr:uid="{828C7D0D-C686-4A45-9288-947BFB94EF02}"/>
    <cellStyle name="Comma 24 14 3 2" xfId="1014" xr:uid="{C96A4254-CD57-4245-BE2A-6CEB3FB65BDE}"/>
    <cellStyle name="Comma 24 14 3 2 2" xfId="1727" xr:uid="{AB327E68-B24E-49EE-BE40-6AE941DE8288}"/>
    <cellStyle name="Comma 24 14 3 2 2 2" xfId="3155" xr:uid="{09A9389D-7CCF-4481-A419-2DDC79BE8449}"/>
    <cellStyle name="Comma 24 14 3 2 2 2 2" xfId="6145" xr:uid="{766F7D0B-0807-47E9-89AD-936951608F2C}"/>
    <cellStyle name="Comma 24 14 3 2 2 2 2 2" xfId="12127" xr:uid="{56BA434D-0C50-47A3-8CD5-AFDB41E9234C}"/>
    <cellStyle name="Comma 24 14 3 2 2 2 2 2 2" xfId="24002" xr:uid="{096D9299-1476-465A-9E91-235856EEEF2A}"/>
    <cellStyle name="Comma 24 14 3 2 2 2 2 2 2 2" xfId="47955" xr:uid="{0A0612AA-3EEB-4C8E-8F50-61B759D4452E}"/>
    <cellStyle name="Comma 24 14 3 2 2 2 2 2 3" xfId="36091" xr:uid="{CEB01987-5F30-4032-82E3-03EF98EBB226}"/>
    <cellStyle name="Comma 24 14 3 2 2 2 2 3" xfId="18066" xr:uid="{E58B504B-2468-4C16-AC89-85FA8553C91F}"/>
    <cellStyle name="Comma 24 14 3 2 2 2 2 3 2" xfId="42020" xr:uid="{9BF20A7D-D65C-4074-AE7C-700205402076}"/>
    <cellStyle name="Comma 24 14 3 2 2 2 2 4" xfId="30133" xr:uid="{E60EDAC4-3A51-42C8-B0D5-22D1F24F9F7B}"/>
    <cellStyle name="Comma 24 14 3 2 2 2 3" xfId="9177" xr:uid="{1E61B983-63C6-48C0-95D0-2D3ABC88DB5E}"/>
    <cellStyle name="Comma 24 14 3 2 2 2 3 2" xfId="21060" xr:uid="{91461C9B-717F-4C72-A8EF-EA6F85D30C0D}"/>
    <cellStyle name="Comma 24 14 3 2 2 2 3 2 2" xfId="45013" xr:uid="{130AAE75-DA82-4F89-9595-25BBAA321793}"/>
    <cellStyle name="Comma 24 14 3 2 2 2 3 3" xfId="33142" xr:uid="{443037EC-749C-4787-BAE8-EF44B15367A1}"/>
    <cellStyle name="Comma 24 14 3 2 2 2 4" xfId="15125" xr:uid="{1964CFB1-548D-401B-BF67-136D22FF6AF8}"/>
    <cellStyle name="Comma 24 14 3 2 2 2 4 2" xfId="39079" xr:uid="{70C5EA17-63FC-4C21-8C60-1CCF6B83E398}"/>
    <cellStyle name="Comma 24 14 3 2 2 2 5" xfId="27185" xr:uid="{CE4B7BED-9866-4512-92E0-F72FABF8C8B5}"/>
    <cellStyle name="Comma 24 14 3 2 2 3" xfId="4717" xr:uid="{574A4E97-4318-4272-A67A-E877A2682BAF}"/>
    <cellStyle name="Comma 24 14 3 2 2 3 2" xfId="10699" xr:uid="{4FEB12BA-4641-497E-96DC-F3C2CE00D09A}"/>
    <cellStyle name="Comma 24 14 3 2 2 3 2 2" xfId="22574" xr:uid="{0216E6FF-2962-4500-97CA-66E1A32D40BF}"/>
    <cellStyle name="Comma 24 14 3 2 2 3 2 2 2" xfId="46527" xr:uid="{97D3CAA6-0686-42C5-8B44-81E9FAC3BDF4}"/>
    <cellStyle name="Comma 24 14 3 2 2 3 2 3" xfId="34663" xr:uid="{31429C5B-D4F7-46CC-8A0A-0324942F3824}"/>
    <cellStyle name="Comma 24 14 3 2 2 3 3" xfId="16638" xr:uid="{D68D72CC-F24D-46B3-BEB0-B125FC069D33}"/>
    <cellStyle name="Comma 24 14 3 2 2 3 3 2" xfId="40592" xr:uid="{E0C8CDBA-7682-42C5-B0CB-7365F311B679}"/>
    <cellStyle name="Comma 24 14 3 2 2 3 4" xfId="28705" xr:uid="{53E180A8-3E7A-413C-9593-885FA3E11979}"/>
    <cellStyle name="Comma 24 14 3 2 2 4" xfId="7749" xr:uid="{A9348934-DBE8-4636-9515-A9BDA282AFD4}"/>
    <cellStyle name="Comma 24 14 3 2 2 4 2" xfId="19632" xr:uid="{38EB57FF-D649-4486-9E65-E8BD7AF1D13F}"/>
    <cellStyle name="Comma 24 14 3 2 2 4 2 2" xfId="43585" xr:uid="{67F31E88-D8BE-4192-B8FE-ABD0AB50A769}"/>
    <cellStyle name="Comma 24 14 3 2 2 4 3" xfId="31714" xr:uid="{66AC72AD-4718-4F69-B7BE-79A8E3790E1A}"/>
    <cellStyle name="Comma 24 14 3 2 2 5" xfId="13697" xr:uid="{D655E7E0-DB50-47AC-AE2E-76DF816B116C}"/>
    <cellStyle name="Comma 24 14 3 2 2 5 2" xfId="37651" xr:uid="{4FF74A85-595C-49AE-964B-4A8294822EEE}"/>
    <cellStyle name="Comma 24 14 3 2 2 6" xfId="25757" xr:uid="{EAF3D623-7533-47AF-98EE-D2917FB493AF}"/>
    <cellStyle name="Comma 24 14 3 2 3" xfId="2441" xr:uid="{288C0356-A8EF-483F-BAC1-F20850B95D2D}"/>
    <cellStyle name="Comma 24 14 3 2 3 2" xfId="5431" xr:uid="{215A6498-6466-47F7-B05D-9124801C82E8}"/>
    <cellStyle name="Comma 24 14 3 2 3 2 2" xfId="11413" xr:uid="{531850AD-C88A-44C3-94AF-53C290A8DEFC}"/>
    <cellStyle name="Comma 24 14 3 2 3 2 2 2" xfId="23288" xr:uid="{0EA0DF77-3FF8-4F50-B9A0-E531ADD6E4A0}"/>
    <cellStyle name="Comma 24 14 3 2 3 2 2 2 2" xfId="47241" xr:uid="{D0D70560-F8C5-4E81-B715-3D766B21A5EE}"/>
    <cellStyle name="Comma 24 14 3 2 3 2 2 3" xfId="35377" xr:uid="{6AA569A8-7B8B-4AB7-B38D-4E4D6CA4FBE2}"/>
    <cellStyle name="Comma 24 14 3 2 3 2 3" xfId="17352" xr:uid="{2FD13396-EDA6-4876-98C7-2DDBAEE21E7E}"/>
    <cellStyle name="Comma 24 14 3 2 3 2 3 2" xfId="41306" xr:uid="{138C15A0-9DBA-4C63-A20F-32056CD20065}"/>
    <cellStyle name="Comma 24 14 3 2 3 2 4" xfId="29419" xr:uid="{AC735808-C90F-4DE2-A1E6-F1186D190FF0}"/>
    <cellStyle name="Comma 24 14 3 2 3 3" xfId="8463" xr:uid="{FEA6E408-058C-40EF-9726-B0C030B202FF}"/>
    <cellStyle name="Comma 24 14 3 2 3 3 2" xfId="20346" xr:uid="{B98905B0-7519-4E40-98DF-A5CDC27ADB81}"/>
    <cellStyle name="Comma 24 14 3 2 3 3 2 2" xfId="44299" xr:uid="{31EA55CE-FCC2-4066-BA10-0CF916F6C97E}"/>
    <cellStyle name="Comma 24 14 3 2 3 3 3" xfId="32428" xr:uid="{24D7B06D-D84A-450A-8A11-178C391B4AEF}"/>
    <cellStyle name="Comma 24 14 3 2 3 4" xfId="14411" xr:uid="{530A109A-84A1-4FE6-A4EA-107AF0F8F468}"/>
    <cellStyle name="Comma 24 14 3 2 3 4 2" xfId="38365" xr:uid="{9C9CC7B9-2E94-42FF-AF2E-0596066F3BF8}"/>
    <cellStyle name="Comma 24 14 3 2 3 5" xfId="26471" xr:uid="{213CC1BB-B57D-4A71-B5CD-86265F4EA1B4}"/>
    <cellStyle name="Comma 24 14 3 2 4" xfId="4003" xr:uid="{31735DFC-F563-4B7A-8921-D2754E565127}"/>
    <cellStyle name="Comma 24 14 3 2 4 2" xfId="9985" xr:uid="{6100766F-2AB3-4C2E-9168-76E4C1F1690E}"/>
    <cellStyle name="Comma 24 14 3 2 4 2 2" xfId="21860" xr:uid="{BE038EB7-522D-43AC-BBEB-2A2AA81CABD5}"/>
    <cellStyle name="Comma 24 14 3 2 4 2 2 2" xfId="45813" xr:uid="{55CE3D06-95D8-4AC1-92E1-FF8D7545FB71}"/>
    <cellStyle name="Comma 24 14 3 2 4 2 3" xfId="33949" xr:uid="{091EEBBF-1773-402F-882E-B48E3C48C59C}"/>
    <cellStyle name="Comma 24 14 3 2 4 3" xfId="15924" xr:uid="{A009C2E3-1382-4F7E-AB83-D2C273CCA45C}"/>
    <cellStyle name="Comma 24 14 3 2 4 3 2" xfId="39878" xr:uid="{02319572-2CE4-4EE4-80DC-FF7A9291D37F}"/>
    <cellStyle name="Comma 24 14 3 2 4 4" xfId="27991" xr:uid="{BC90BDAF-5551-4B9F-94A0-746594018C97}"/>
    <cellStyle name="Comma 24 14 3 2 5" xfId="7035" xr:uid="{DBA62CB9-8723-4962-AC6F-A066DB49A1F8}"/>
    <cellStyle name="Comma 24 14 3 2 5 2" xfId="18918" xr:uid="{B53C4936-F740-40CE-93EB-F93996415676}"/>
    <cellStyle name="Comma 24 14 3 2 5 2 2" xfId="42871" xr:uid="{7D1062BD-ADAE-4520-8039-CB1D1E1A32ED}"/>
    <cellStyle name="Comma 24 14 3 2 5 3" xfId="31000" xr:uid="{D4B4EBD6-59C2-40D7-8B6F-EC46F9EB4BC2}"/>
    <cellStyle name="Comma 24 14 3 2 6" xfId="12983" xr:uid="{F57B0B35-697E-4B18-87F7-23D3D1D471F8}"/>
    <cellStyle name="Comma 24 14 3 2 6 2" xfId="36937" xr:uid="{ABDC5DDB-B250-45A2-B426-F051CE79AA3A}"/>
    <cellStyle name="Comma 24 14 3 2 7" xfId="25044" xr:uid="{93BB464F-0D22-4D87-8295-5D9271D70526}"/>
    <cellStyle name="Comma 24 14 3 3" xfId="1385" xr:uid="{5EAD6FF4-9F1D-4DFC-ACC4-359820255910}"/>
    <cellStyle name="Comma 24 14 3 3 2" xfId="2813" xr:uid="{3F818290-7817-4A2F-8795-0EDC91D4C306}"/>
    <cellStyle name="Comma 24 14 3 3 2 2" xfId="5803" xr:uid="{AA7CC67C-7598-447A-97F7-A3E27D5407E1}"/>
    <cellStyle name="Comma 24 14 3 3 2 2 2" xfId="11785" xr:uid="{A65E21FE-CD1D-4087-AD77-37D2DDE4FBAE}"/>
    <cellStyle name="Comma 24 14 3 3 2 2 2 2" xfId="23660" xr:uid="{D041E6CC-F014-4B1E-9B56-DE970E606F71}"/>
    <cellStyle name="Comma 24 14 3 3 2 2 2 2 2" xfId="47613" xr:uid="{042FCF5D-82F2-4E1B-A1C1-A42FEA91C24E}"/>
    <cellStyle name="Comma 24 14 3 3 2 2 2 3" xfId="35749" xr:uid="{AEFC00C8-B68E-4E0D-BB0F-D8000E26EE6C}"/>
    <cellStyle name="Comma 24 14 3 3 2 2 3" xfId="17724" xr:uid="{61FAADF4-9E0A-4A67-B322-A2540B320EF5}"/>
    <cellStyle name="Comma 24 14 3 3 2 2 3 2" xfId="41678" xr:uid="{A31F803D-7FEF-43D0-B5A8-87562EB590D7}"/>
    <cellStyle name="Comma 24 14 3 3 2 2 4" xfId="29791" xr:uid="{982C8213-C2E3-4A0E-AFC1-88E4772A470E}"/>
    <cellStyle name="Comma 24 14 3 3 2 3" xfId="8835" xr:uid="{54F68EA5-3014-4005-9917-C3655C1C95AD}"/>
    <cellStyle name="Comma 24 14 3 3 2 3 2" xfId="20718" xr:uid="{FB4163BC-54F2-4BFA-8B1C-98A8C6038E57}"/>
    <cellStyle name="Comma 24 14 3 3 2 3 2 2" xfId="44671" xr:uid="{D2D375AF-ABF2-4A73-B1B7-A9A3BD450260}"/>
    <cellStyle name="Comma 24 14 3 3 2 3 3" xfId="32800" xr:uid="{ECD7FFDB-F34F-47FA-89C0-F894BFC9A6B7}"/>
    <cellStyle name="Comma 24 14 3 3 2 4" xfId="14783" xr:uid="{756CCC13-059F-444E-9882-CBAABD221E45}"/>
    <cellStyle name="Comma 24 14 3 3 2 4 2" xfId="38737" xr:uid="{A813A6A5-0205-4A3F-AD37-CEB6A33B1A06}"/>
    <cellStyle name="Comma 24 14 3 3 2 5" xfId="26843" xr:uid="{EA18514E-E89B-4245-9CD7-6A4ED22FD3B7}"/>
    <cellStyle name="Comma 24 14 3 3 3" xfId="4375" xr:uid="{0ACCC0E1-14EF-43E3-94C9-24C15AF63C28}"/>
    <cellStyle name="Comma 24 14 3 3 3 2" xfId="10357" xr:uid="{CD38CC30-3AF3-4028-911D-FA4F8176D8FD}"/>
    <cellStyle name="Comma 24 14 3 3 3 2 2" xfId="22232" xr:uid="{E8638243-AA41-4AF9-B67D-C895A05EB08C}"/>
    <cellStyle name="Comma 24 14 3 3 3 2 2 2" xfId="46185" xr:uid="{D93FAE0C-6BE8-4ED5-82F2-55FDF0D8DC1C}"/>
    <cellStyle name="Comma 24 14 3 3 3 2 3" xfId="34321" xr:uid="{40013A25-8E49-4CDD-8BD1-098077709D43}"/>
    <cellStyle name="Comma 24 14 3 3 3 3" xfId="16296" xr:uid="{460C46C9-2D5B-4C13-82BB-010A70C1CDB3}"/>
    <cellStyle name="Comma 24 14 3 3 3 3 2" xfId="40250" xr:uid="{3BFDC52B-A292-42D2-B7B7-59AB66FAA95A}"/>
    <cellStyle name="Comma 24 14 3 3 3 4" xfId="28363" xr:uid="{C3EABD67-D72B-4FB3-99DB-9E4417254F5D}"/>
    <cellStyle name="Comma 24 14 3 3 4" xfId="7407" xr:uid="{01FE78FE-48FB-4122-AE8B-2FB424B2029C}"/>
    <cellStyle name="Comma 24 14 3 3 4 2" xfId="19290" xr:uid="{5A8C28F5-CC14-4E1F-A9F0-1709292BCC77}"/>
    <cellStyle name="Comma 24 14 3 3 4 2 2" xfId="43243" xr:uid="{230FD523-B12A-46A7-81BE-E0BCBEE0F637}"/>
    <cellStyle name="Comma 24 14 3 3 4 3" xfId="31372" xr:uid="{B82B83C7-0C72-424C-B292-5560BEC23EA3}"/>
    <cellStyle name="Comma 24 14 3 3 5" xfId="13355" xr:uid="{3B4A3CEF-E3B2-4BCA-A3BD-8C182C06813E}"/>
    <cellStyle name="Comma 24 14 3 3 5 2" xfId="37309" xr:uid="{4BED2735-771A-472C-A5B3-98EE6CE496EB}"/>
    <cellStyle name="Comma 24 14 3 3 6" xfId="25415" xr:uid="{5C21B530-04CA-4FAE-A27A-FD0A132F906C}"/>
    <cellStyle name="Comma 24 14 3 4" xfId="2099" xr:uid="{8773C556-EDBC-4379-83AC-6D6196228DE5}"/>
    <cellStyle name="Comma 24 14 3 4 2" xfId="5089" xr:uid="{B27496AE-498A-4CFA-85AA-085CF53B881B}"/>
    <cellStyle name="Comma 24 14 3 4 2 2" xfId="11071" xr:uid="{860E2A26-69A8-4ABD-9AE2-0690AA4B4EA5}"/>
    <cellStyle name="Comma 24 14 3 4 2 2 2" xfId="22946" xr:uid="{F39CF279-1A54-4B19-9EC5-1575C04530D7}"/>
    <cellStyle name="Comma 24 14 3 4 2 2 2 2" xfId="46899" xr:uid="{B4F73FEE-C7F9-4CFF-A95A-BAD10BBBF174}"/>
    <cellStyle name="Comma 24 14 3 4 2 2 3" xfId="35035" xr:uid="{45C52AE7-ED83-4452-AEEA-A6727B9739C7}"/>
    <cellStyle name="Comma 24 14 3 4 2 3" xfId="17010" xr:uid="{21D7F9F3-6C02-4AF3-8BB2-6981C38AD9DF}"/>
    <cellStyle name="Comma 24 14 3 4 2 3 2" xfId="40964" xr:uid="{C9BB8444-FC2F-412E-A645-AAA4AADE99D1}"/>
    <cellStyle name="Comma 24 14 3 4 2 4" xfId="29077" xr:uid="{090040E3-2A7A-41EC-94DB-010030B48ED9}"/>
    <cellStyle name="Comma 24 14 3 4 3" xfId="8121" xr:uid="{2206C2CA-8335-4D1D-B091-1CF441028383}"/>
    <cellStyle name="Comma 24 14 3 4 3 2" xfId="20004" xr:uid="{53D257EE-4ECC-472F-9D8C-F984A2B0DF07}"/>
    <cellStyle name="Comma 24 14 3 4 3 2 2" xfId="43957" xr:uid="{CF6850CC-C7EB-4C5B-A7E5-862D6B27C359}"/>
    <cellStyle name="Comma 24 14 3 4 3 3" xfId="32086" xr:uid="{5E6FAEC2-D393-41E9-84FD-EBE1C8AE802A}"/>
    <cellStyle name="Comma 24 14 3 4 4" xfId="14069" xr:uid="{F48623DD-5441-442C-A80A-1BAF22D43B35}"/>
    <cellStyle name="Comma 24 14 3 4 4 2" xfId="38023" xr:uid="{ECD4C496-25BC-44B9-AC92-DAC00147C94B}"/>
    <cellStyle name="Comma 24 14 3 4 5" xfId="26129" xr:uid="{35B9A348-EE23-47C7-9F38-D08457EFD5CC}"/>
    <cellStyle name="Comma 24 14 3 5" xfId="3659" xr:uid="{41073E91-F5B5-4498-986C-FA33506F8A03}"/>
    <cellStyle name="Comma 24 14 3 5 2" xfId="9641" xr:uid="{31E675A6-D7D6-42E1-B2BF-50084B05C9E2}"/>
    <cellStyle name="Comma 24 14 3 5 2 2" xfId="21516" xr:uid="{2059370C-DD7D-4D59-A101-8D6E393FF897}"/>
    <cellStyle name="Comma 24 14 3 5 2 2 2" xfId="45469" xr:uid="{708A4163-2D10-4336-874A-FC84A9C75BB6}"/>
    <cellStyle name="Comma 24 14 3 5 2 3" xfId="33605" xr:uid="{296003ED-82DE-4432-B65B-1244ED2B04C7}"/>
    <cellStyle name="Comma 24 14 3 5 3" xfId="15580" xr:uid="{849EF94F-00CF-4768-A3C4-2F9B965614DD}"/>
    <cellStyle name="Comma 24 14 3 5 3 2" xfId="39534" xr:uid="{43C6A81A-E769-44EE-83F6-51A8C61C4804}"/>
    <cellStyle name="Comma 24 14 3 5 4" xfId="27647" xr:uid="{C039C688-BFAC-44D9-9F80-9AA4B0D0ECA0}"/>
    <cellStyle name="Comma 24 14 3 6" xfId="6689" xr:uid="{1938FCA8-0E08-4F1A-AE7F-79593E41B22D}"/>
    <cellStyle name="Comma 24 14 3 6 2" xfId="18574" xr:uid="{E5E6E491-9EF6-4E10-A90C-98A0D1EF1E12}"/>
    <cellStyle name="Comma 24 14 3 6 2 2" xfId="42527" xr:uid="{50027CC6-D16D-48CB-8700-3DF9DBED2F20}"/>
    <cellStyle name="Comma 24 14 3 6 3" xfId="30656" xr:uid="{F042A7BD-3403-4CC2-BC3B-A54BD178735F}"/>
    <cellStyle name="Comma 24 14 3 7" xfId="12639" xr:uid="{F0D95023-396E-4E47-8D2B-C228DCB73F96}"/>
    <cellStyle name="Comma 24 14 3 7 2" xfId="36593" xr:uid="{C6923161-C11E-4B23-9D36-48B0D3E91133}"/>
    <cellStyle name="Comma 24 14 3 8" xfId="24703" xr:uid="{224B0C6A-88A7-4506-A804-9DCD652ACDB0}"/>
    <cellStyle name="Comma 24 14 4" xfId="858" xr:uid="{3DF3BE70-664F-40EA-BA02-58BBB19649E6}"/>
    <cellStyle name="Comma 24 14 4 2" xfId="1572" xr:uid="{FCECA5A0-9A71-4A25-9927-1186A9D8CF27}"/>
    <cellStyle name="Comma 24 14 4 2 2" xfId="3000" xr:uid="{D6D91027-6F51-44DA-85D9-55900703A402}"/>
    <cellStyle name="Comma 24 14 4 2 2 2" xfId="5990" xr:uid="{C41472C7-33DD-42EC-A918-908A8E2135E2}"/>
    <cellStyle name="Comma 24 14 4 2 2 2 2" xfId="11972" xr:uid="{E974DC15-C3B9-4977-A293-134FECC8C6FA}"/>
    <cellStyle name="Comma 24 14 4 2 2 2 2 2" xfId="23847" xr:uid="{97092C76-0306-4172-A035-511D8E689C45}"/>
    <cellStyle name="Comma 24 14 4 2 2 2 2 2 2" xfId="47800" xr:uid="{0D1B4E3F-8025-4E1C-AB28-30BAD546C93E}"/>
    <cellStyle name="Comma 24 14 4 2 2 2 2 3" xfId="35936" xr:uid="{0B5D23F2-7E53-477A-A184-16E5D5CD1E96}"/>
    <cellStyle name="Comma 24 14 4 2 2 2 3" xfId="17911" xr:uid="{ACFC9193-B12E-4491-AEE0-E6B7EC5E86EC}"/>
    <cellStyle name="Comma 24 14 4 2 2 2 3 2" xfId="41865" xr:uid="{D6652F9C-43D4-4C1D-99DC-96576D7B8DE5}"/>
    <cellStyle name="Comma 24 14 4 2 2 2 4" xfId="29978" xr:uid="{3E6DC0AD-AF66-4348-BD2F-739445FFC555}"/>
    <cellStyle name="Comma 24 14 4 2 2 3" xfId="9022" xr:uid="{B74051A1-69E4-42D4-ADF7-B2662E869A83}"/>
    <cellStyle name="Comma 24 14 4 2 2 3 2" xfId="20905" xr:uid="{2D2D6361-398C-4CC5-8B61-6DB13DC7CB3D}"/>
    <cellStyle name="Comma 24 14 4 2 2 3 2 2" xfId="44858" xr:uid="{1D13AFB7-9F7B-4AEE-9863-54FC9220F57E}"/>
    <cellStyle name="Comma 24 14 4 2 2 3 3" xfId="32987" xr:uid="{1F6C244C-B3C9-4501-A934-10F00245566C}"/>
    <cellStyle name="Comma 24 14 4 2 2 4" xfId="14970" xr:uid="{F2F92499-1999-44C5-B4F4-ADDB4F751992}"/>
    <cellStyle name="Comma 24 14 4 2 2 4 2" xfId="38924" xr:uid="{8C3EEDC8-2B12-40E6-856D-0CC4CDF0B7A1}"/>
    <cellStyle name="Comma 24 14 4 2 2 5" xfId="27030" xr:uid="{2CCB02C7-1779-4B9A-9921-C14A0AF8C2D9}"/>
    <cellStyle name="Comma 24 14 4 2 3" xfId="4562" xr:uid="{5F3FB8FF-A230-4E35-8792-101AA3E238D4}"/>
    <cellStyle name="Comma 24 14 4 2 3 2" xfId="10544" xr:uid="{A1078396-D06D-479C-8EFD-58A47B7EB2AA}"/>
    <cellStyle name="Comma 24 14 4 2 3 2 2" xfId="22419" xr:uid="{0F57D1D3-9074-464B-968A-4F69CA6D7F97}"/>
    <cellStyle name="Comma 24 14 4 2 3 2 2 2" xfId="46372" xr:uid="{D5B3FAAC-CD5B-4578-98F6-1275F3E744D8}"/>
    <cellStyle name="Comma 24 14 4 2 3 2 3" xfId="34508" xr:uid="{580A47D3-D9CD-4599-BA0C-32F7DCB6D3AC}"/>
    <cellStyle name="Comma 24 14 4 2 3 3" xfId="16483" xr:uid="{85A63DC2-DAF2-4F5C-BFA0-9D18851CB7A7}"/>
    <cellStyle name="Comma 24 14 4 2 3 3 2" xfId="40437" xr:uid="{18C67451-B106-4C04-8B61-107522C8F781}"/>
    <cellStyle name="Comma 24 14 4 2 3 4" xfId="28550" xr:uid="{C9033B41-2E5F-41A3-A155-406CA3D07974}"/>
    <cellStyle name="Comma 24 14 4 2 4" xfId="7594" xr:uid="{7D928EDB-2512-4C31-9CCC-28627E6CDFEA}"/>
    <cellStyle name="Comma 24 14 4 2 4 2" xfId="19477" xr:uid="{C2404744-98A9-4767-9326-2D7CB68F70AB}"/>
    <cellStyle name="Comma 24 14 4 2 4 2 2" xfId="43430" xr:uid="{698D85EE-45A6-45C0-A948-FF0CB4C81E62}"/>
    <cellStyle name="Comma 24 14 4 2 4 3" xfId="31559" xr:uid="{A15801A3-56F7-430C-90EE-E7A3753EDFE3}"/>
    <cellStyle name="Comma 24 14 4 2 5" xfId="13542" xr:uid="{2E67617D-88BD-40D1-8965-95EE33080718}"/>
    <cellStyle name="Comma 24 14 4 2 5 2" xfId="37496" xr:uid="{C06A93FE-A922-4FF2-9E2C-B42D73A3AF1C}"/>
    <cellStyle name="Comma 24 14 4 2 6" xfId="25602" xr:uid="{4C307F50-A3D5-4EA5-AF9D-406A9206169C}"/>
    <cellStyle name="Comma 24 14 4 3" xfId="2286" xr:uid="{07090892-2DE2-4C3B-AE59-62A3B7DC1711}"/>
    <cellStyle name="Comma 24 14 4 3 2" xfId="5276" xr:uid="{C530777C-DF66-4ECE-A2D0-1E7307DAFD61}"/>
    <cellStyle name="Comma 24 14 4 3 2 2" xfId="11258" xr:uid="{356CE744-E91F-4A07-B014-2834789345F3}"/>
    <cellStyle name="Comma 24 14 4 3 2 2 2" xfId="23133" xr:uid="{2EA5DF58-D98D-4652-9DE2-FF36E2AE24BA}"/>
    <cellStyle name="Comma 24 14 4 3 2 2 2 2" xfId="47086" xr:uid="{6B323FCA-3DD5-4555-9261-0921F2233B9E}"/>
    <cellStyle name="Comma 24 14 4 3 2 2 3" xfId="35222" xr:uid="{C84CBB94-193A-4736-A6D1-3F09F644072A}"/>
    <cellStyle name="Comma 24 14 4 3 2 3" xfId="17197" xr:uid="{BE3051CB-FB34-489E-8F0A-920DC315E624}"/>
    <cellStyle name="Comma 24 14 4 3 2 3 2" xfId="41151" xr:uid="{8916C307-5546-4B94-991F-F1EB78E06F81}"/>
    <cellStyle name="Comma 24 14 4 3 2 4" xfId="29264" xr:uid="{66B83FE0-6ECB-446D-971F-9FD4893C0DFA}"/>
    <cellStyle name="Comma 24 14 4 3 3" xfId="8308" xr:uid="{091E7BA1-764D-4B91-B65A-FE4876AA5185}"/>
    <cellStyle name="Comma 24 14 4 3 3 2" xfId="20191" xr:uid="{D394A59A-EC2F-4A23-AC33-6F3784363FCB}"/>
    <cellStyle name="Comma 24 14 4 3 3 2 2" xfId="44144" xr:uid="{7336D805-5A27-4109-ADEE-74972E20D166}"/>
    <cellStyle name="Comma 24 14 4 3 3 3" xfId="32273" xr:uid="{2C1E406C-DA50-4A94-80A7-51C5008CF6EA}"/>
    <cellStyle name="Comma 24 14 4 3 4" xfId="14256" xr:uid="{4E9EF7BB-9295-4F35-A7E1-18AF488A8DDC}"/>
    <cellStyle name="Comma 24 14 4 3 4 2" xfId="38210" xr:uid="{BDADCC42-9005-4B38-BFBA-E98857503709}"/>
    <cellStyle name="Comma 24 14 4 3 5" xfId="26316" xr:uid="{EBBD94DA-1AA6-4ED8-80DB-F5AA349F35D3}"/>
    <cellStyle name="Comma 24 14 4 4" xfId="3848" xr:uid="{9F3B442F-1B03-450D-BD1D-DA1AF0EAAE67}"/>
    <cellStyle name="Comma 24 14 4 4 2" xfId="9830" xr:uid="{1CDFC9DA-452D-4679-BF3F-9AC2589BF44C}"/>
    <cellStyle name="Comma 24 14 4 4 2 2" xfId="21705" xr:uid="{9143EE9F-1EB8-4684-9DAF-B3D95E2DE519}"/>
    <cellStyle name="Comma 24 14 4 4 2 2 2" xfId="45658" xr:uid="{FFE79B1C-FF91-45B4-ADD8-7FB5D8D756F3}"/>
    <cellStyle name="Comma 24 14 4 4 2 3" xfId="33794" xr:uid="{63E781C0-B86C-4634-BF58-B0673ACD0ABC}"/>
    <cellStyle name="Comma 24 14 4 4 3" xfId="15769" xr:uid="{668EE7E0-6C36-452A-9CAF-88C386FB1E24}"/>
    <cellStyle name="Comma 24 14 4 4 3 2" xfId="39723" xr:uid="{6DECC261-8156-4B01-97D4-246D565272DB}"/>
    <cellStyle name="Comma 24 14 4 4 4" xfId="27836" xr:uid="{C64115A6-E37D-48A3-B421-0FC16ABCAD56}"/>
    <cellStyle name="Comma 24 14 4 5" xfId="6880" xr:uid="{F5EEC77A-363D-4A5A-8CCE-DC00831921FC}"/>
    <cellStyle name="Comma 24 14 4 5 2" xfId="18763" xr:uid="{F35CF070-772A-429B-AFE0-9D9D5C9B6D14}"/>
    <cellStyle name="Comma 24 14 4 5 2 2" xfId="42716" xr:uid="{F99AB4EF-E34B-4983-A633-6D2EB8B2D8D1}"/>
    <cellStyle name="Comma 24 14 4 5 3" xfId="30845" xr:uid="{46028974-6449-497A-8670-6DD574CF5882}"/>
    <cellStyle name="Comma 24 14 4 6" xfId="12828" xr:uid="{7EC1AFDC-EE25-46EA-924D-9A1706D442DD}"/>
    <cellStyle name="Comma 24 14 4 6 2" xfId="36782" xr:uid="{D49C19B0-5E83-4125-803B-375CFD10A783}"/>
    <cellStyle name="Comma 24 14 4 7" xfId="24889" xr:uid="{91B4612A-5069-4ED2-ADC4-E6110BE1A393}"/>
    <cellStyle name="Comma 24 14 5" xfId="1229" xr:uid="{F550FBEB-BC82-4989-9874-BFE0553F91F8}"/>
    <cellStyle name="Comma 24 14 5 2" xfId="2657" xr:uid="{464BD6C8-E561-4A3E-8155-5C0247FFCA7D}"/>
    <cellStyle name="Comma 24 14 5 2 2" xfId="5647" xr:uid="{A2BEA546-04CD-4448-B285-CC2540968F24}"/>
    <cellStyle name="Comma 24 14 5 2 2 2" xfId="11629" xr:uid="{85304E3F-F0A3-4B77-918E-CACF96D27FB9}"/>
    <cellStyle name="Comma 24 14 5 2 2 2 2" xfId="23504" xr:uid="{AF792E53-6B14-48F4-934F-7865078CA797}"/>
    <cellStyle name="Comma 24 14 5 2 2 2 2 2" xfId="47457" xr:uid="{0D86C9BC-8C44-4072-A39F-E822D54F963C}"/>
    <cellStyle name="Comma 24 14 5 2 2 2 3" xfId="35593" xr:uid="{519F1333-74F0-4AA2-B242-6C5F7F26B426}"/>
    <cellStyle name="Comma 24 14 5 2 2 3" xfId="17568" xr:uid="{0DE9DF83-1948-495C-9B03-43B13D6479D9}"/>
    <cellStyle name="Comma 24 14 5 2 2 3 2" xfId="41522" xr:uid="{26255346-A2EE-4A7E-B01D-785ED7ABD2FA}"/>
    <cellStyle name="Comma 24 14 5 2 2 4" xfId="29635" xr:uid="{4373A4F7-5C6E-423D-BDE6-FCB5E16507A5}"/>
    <cellStyle name="Comma 24 14 5 2 3" xfId="8679" xr:uid="{EA0A7CA5-3E38-4D89-9BDC-2F2308D586B3}"/>
    <cellStyle name="Comma 24 14 5 2 3 2" xfId="20562" xr:uid="{FD78414D-32EE-47BC-9BEE-722903C7190D}"/>
    <cellStyle name="Comma 24 14 5 2 3 2 2" xfId="44515" xr:uid="{961A6AFA-F149-4CA7-AA78-11125D8D4731}"/>
    <cellStyle name="Comma 24 14 5 2 3 3" xfId="32644" xr:uid="{1E9B60A6-9925-4CCC-86F5-E447A069F9B0}"/>
    <cellStyle name="Comma 24 14 5 2 4" xfId="14627" xr:uid="{D4DAA5C7-5C40-4263-B5C8-CFA002BECBB7}"/>
    <cellStyle name="Comma 24 14 5 2 4 2" xfId="38581" xr:uid="{F2971A29-99D3-40B6-AAED-B392972A6C88}"/>
    <cellStyle name="Comma 24 14 5 2 5" xfId="26687" xr:uid="{899F1A5B-30D5-4CCF-93B2-51357B3F5648}"/>
    <cellStyle name="Comma 24 14 5 3" xfId="4219" xr:uid="{2B106EAF-5E07-482B-A048-4A7604E7B2F7}"/>
    <cellStyle name="Comma 24 14 5 3 2" xfId="10201" xr:uid="{198767BC-CB98-45E6-9353-B7F0A627F691}"/>
    <cellStyle name="Comma 24 14 5 3 2 2" xfId="22076" xr:uid="{BF2EC8D2-78C0-4CC5-9FC0-76B65F9F7A8F}"/>
    <cellStyle name="Comma 24 14 5 3 2 2 2" xfId="46029" xr:uid="{E7C3B24C-5545-4F59-8075-91382AFA18C9}"/>
    <cellStyle name="Comma 24 14 5 3 2 3" xfId="34165" xr:uid="{1D0C78E5-2305-4741-BD85-90652574CFD5}"/>
    <cellStyle name="Comma 24 14 5 3 3" xfId="16140" xr:uid="{E3AFBBF5-B7A1-40F0-9ECB-AE7ED970EDDA}"/>
    <cellStyle name="Comma 24 14 5 3 3 2" xfId="40094" xr:uid="{60C28CC0-FFA3-487E-8530-5CE443F4432C}"/>
    <cellStyle name="Comma 24 14 5 3 4" xfId="28207" xr:uid="{914ACF47-1F3F-4436-9130-DC394C665D58}"/>
    <cellStyle name="Comma 24 14 5 4" xfId="7251" xr:uid="{4C3F0A36-21B2-409F-A8C4-D54464C54E25}"/>
    <cellStyle name="Comma 24 14 5 4 2" xfId="19134" xr:uid="{0CB20AC1-BDC6-4B2C-8EE5-051525E6AD43}"/>
    <cellStyle name="Comma 24 14 5 4 2 2" xfId="43087" xr:uid="{5904D777-FBA4-44D9-8F5A-13EDBC280AB5}"/>
    <cellStyle name="Comma 24 14 5 4 3" xfId="31216" xr:uid="{28A5FE8F-4AD2-4954-AC91-FB20719639EE}"/>
    <cellStyle name="Comma 24 14 5 5" xfId="13199" xr:uid="{F399F574-CA08-4EDA-B02A-1E989E1B010C}"/>
    <cellStyle name="Comma 24 14 5 5 2" xfId="37153" xr:uid="{7ED806DC-F483-4760-BA16-D4B5572574B1}"/>
    <cellStyle name="Comma 24 14 5 6" xfId="25259" xr:uid="{82B693D8-C80F-430B-8AB9-4A5C2BC24A06}"/>
    <cellStyle name="Comma 24 14 6" xfId="1943" xr:uid="{05D7BAE9-AFB0-491B-9157-D2107D8186F7}"/>
    <cellStyle name="Comma 24 14 6 2" xfId="4933" xr:uid="{48FDBA70-0A2C-4110-B326-FC67BF734DCC}"/>
    <cellStyle name="Comma 24 14 6 2 2" xfId="10915" xr:uid="{AF0C987A-2FBF-4E4A-92EF-79A43BB7A146}"/>
    <cellStyle name="Comma 24 14 6 2 2 2" xfId="22790" xr:uid="{E36C59A6-4536-4B31-8305-5A82EE1624F3}"/>
    <cellStyle name="Comma 24 14 6 2 2 2 2" xfId="46743" xr:uid="{35355073-19BD-46B2-A254-4BBE248E039D}"/>
    <cellStyle name="Comma 24 14 6 2 2 3" xfId="34879" xr:uid="{34FC6B78-B9CB-4AA1-B8CA-B731A4E725F6}"/>
    <cellStyle name="Comma 24 14 6 2 3" xfId="16854" xr:uid="{E0D4F1A9-1589-4115-8051-65F76F2B8000}"/>
    <cellStyle name="Comma 24 14 6 2 3 2" xfId="40808" xr:uid="{92B177D9-470C-440D-B2F5-BE8700FACE7F}"/>
    <cellStyle name="Comma 24 14 6 2 4" xfId="28921" xr:uid="{3D799C05-1AC4-4334-AC78-C47A5EE226B2}"/>
    <cellStyle name="Comma 24 14 6 3" xfId="7965" xr:uid="{23094601-3FA2-49C4-86EE-6E19342F6CB2}"/>
    <cellStyle name="Comma 24 14 6 3 2" xfId="19848" xr:uid="{41B73136-4E7C-44EE-B25C-E1A15554F8BA}"/>
    <cellStyle name="Comma 24 14 6 3 2 2" xfId="43801" xr:uid="{CFBE9641-ECFC-4671-88F1-CEE79607B4BB}"/>
    <cellStyle name="Comma 24 14 6 3 3" xfId="31930" xr:uid="{F163E2FD-B07A-4A57-BD82-5E9ECCDD004E}"/>
    <cellStyle name="Comma 24 14 6 4" xfId="13913" xr:uid="{B727FD4C-FF8C-4D80-9E8F-32FBFDB30099}"/>
    <cellStyle name="Comma 24 14 6 4 2" xfId="37867" xr:uid="{0C5244EE-4BB2-4B6B-9114-A3B8D68A8B94}"/>
    <cellStyle name="Comma 24 14 6 5" xfId="25973" xr:uid="{BF933040-6B76-4539-8E25-FBFB8526FE03}"/>
    <cellStyle name="Comma 24 14 7" xfId="3500" xr:uid="{677536DE-74FB-452A-BE61-9C51661E5649}"/>
    <cellStyle name="Comma 24 14 7 2" xfId="9482" xr:uid="{62D68115-FE83-44C1-AA99-CA61643FA33D}"/>
    <cellStyle name="Comma 24 14 7 2 2" xfId="21357" xr:uid="{396E32EC-3581-4990-BCC7-1A59626D87ED}"/>
    <cellStyle name="Comma 24 14 7 2 2 2" xfId="45310" xr:uid="{8971C946-C0E6-42C1-94B1-C89E6E90DD21}"/>
    <cellStyle name="Comma 24 14 7 2 3" xfId="33446" xr:uid="{8C63012E-6753-4000-9D2E-4389A1EC5363}"/>
    <cellStyle name="Comma 24 14 7 3" xfId="15421" xr:uid="{EE6C5406-BCA0-45A2-B36B-21194180BC07}"/>
    <cellStyle name="Comma 24 14 7 3 2" xfId="39375" xr:uid="{EB3F524B-F282-4E7B-9F82-03D81CAF35B0}"/>
    <cellStyle name="Comma 24 14 7 4" xfId="27488" xr:uid="{C85B62BC-0469-4388-B53B-70D20E84BB21}"/>
    <cellStyle name="Comma 24 14 8" xfId="6527" xr:uid="{E257ECFE-7B20-4CD2-BA47-6C1390A5F0AD}"/>
    <cellStyle name="Comma 24 14 8 2" xfId="18416" xr:uid="{7958E24B-2ED7-4530-9764-F0E976326F40}"/>
    <cellStyle name="Comma 24 14 8 2 2" xfId="42369" xr:uid="{C61BD319-4898-4B42-981F-5613D5723D25}"/>
    <cellStyle name="Comma 24 14 8 3" xfId="30496" xr:uid="{20EB2390-8B72-460C-B8C0-B7C27D02201A}"/>
    <cellStyle name="Comma 24 14 9" xfId="12480" xr:uid="{446C44EF-76FD-4DD5-A0A9-9BA472E222AF}"/>
    <cellStyle name="Comma 24 14 9 2" xfId="36434" xr:uid="{B9AD7DC9-36B9-43D4-A605-BBAF3540A599}"/>
    <cellStyle name="Comma 24 2" xfId="1891" xr:uid="{DCFB7A93-9A0A-4DA4-83DF-F136D00ED4AC}"/>
    <cellStyle name="Comma 24 2 2" xfId="3319" xr:uid="{04FCC0CE-7FBB-4328-8199-5DB29B5DC345}"/>
    <cellStyle name="Comma 24 2 2 2" xfId="6309" xr:uid="{DDB6EE95-3F36-4E12-AEDD-0380A0069277}"/>
    <cellStyle name="Comma 24 2 2 2 2" xfId="12291" xr:uid="{2996EB2A-8B89-45B0-925E-4ABC98F25C73}"/>
    <cellStyle name="Comma 24 2 2 2 2 2" xfId="24166" xr:uid="{60A23524-AB7B-4608-96E9-259C26415BCF}"/>
    <cellStyle name="Comma 24 2 2 2 2 2 2" xfId="48119" xr:uid="{9F248156-F624-4F8E-BF4D-460D0A50DA5D}"/>
    <cellStyle name="Comma 24 2 2 2 2 3" xfId="36255" xr:uid="{EF67238F-2CBB-4F83-A5C9-415021987518}"/>
    <cellStyle name="Comma 24 2 2 2 3" xfId="18230" xr:uid="{207F08FC-6B21-4A0E-889D-80FB6E6987EA}"/>
    <cellStyle name="Comma 24 2 2 2 3 2" xfId="42184" xr:uid="{0C185A12-6A9E-40D6-99ED-7FD17D4BD886}"/>
    <cellStyle name="Comma 24 2 2 2 4" xfId="30297" xr:uid="{AD464665-1856-4C6B-96DD-7A83663D2331}"/>
    <cellStyle name="Comma 24 2 2 3" xfId="9341" xr:uid="{6EF68D2F-2783-470F-8CEA-0E3F588FD452}"/>
    <cellStyle name="Comma 24 2 2 3 2" xfId="21224" xr:uid="{5F6F8BF8-EB54-431D-856F-78B432F1DEFE}"/>
    <cellStyle name="Comma 24 2 2 3 2 2" xfId="45177" xr:uid="{7990773F-EF60-45E7-935A-FC767FDA3B70}"/>
    <cellStyle name="Comma 24 2 2 3 3" xfId="33306" xr:uid="{854A038C-B42B-4FFD-86DB-AECE7E2BB964}"/>
    <cellStyle name="Comma 24 2 2 4" xfId="15289" xr:uid="{13804E65-F1BF-4F34-B617-5FBC54879D0B}"/>
    <cellStyle name="Comma 24 2 2 4 2" xfId="39243" xr:uid="{18ACC507-6C70-41D9-800A-02B1283430BE}"/>
    <cellStyle name="Comma 24 2 2 5" xfId="27349" xr:uid="{D234EDE1-A599-4D94-BC51-A6C5F37D8FD8}"/>
    <cellStyle name="Comma 24 2 3" xfId="4881" xr:uid="{0EFBA06B-927F-403F-AD75-5BFED501C5D9}"/>
    <cellStyle name="Comma 24 2 3 2" xfId="10863" xr:uid="{6FB7F4B7-8032-40A7-AD74-C10FB1F29B48}"/>
    <cellStyle name="Comma 24 2 3 2 2" xfId="22738" xr:uid="{979DB8A0-1DBD-47C1-BAF2-303A1A1C67FE}"/>
    <cellStyle name="Comma 24 2 3 2 2 2" xfId="46691" xr:uid="{4015A288-3C5A-4E9E-B909-32DA415C85CA}"/>
    <cellStyle name="Comma 24 2 3 2 3" xfId="34827" xr:uid="{7241F775-4C16-4E4C-B512-78DFAC82E5DD}"/>
    <cellStyle name="Comma 24 2 3 3" xfId="16802" xr:uid="{62DB4993-026C-4451-B35B-E9C64E4EFC23}"/>
    <cellStyle name="Comma 24 2 3 3 2" xfId="40756" xr:uid="{9F5AEB51-B971-4577-AF7B-75E4A8657DEE}"/>
    <cellStyle name="Comma 24 2 3 4" xfId="28869" xr:uid="{5F625D03-151C-4B65-ADC8-042D6734E372}"/>
    <cellStyle name="Comma 24 2 4" xfId="7913" xr:uid="{D7B42C31-8224-40CA-ABA5-EF856CC0D916}"/>
    <cellStyle name="Comma 24 2 4 2" xfId="19796" xr:uid="{CAE70E59-534C-4024-91CA-6DB193923DFF}"/>
    <cellStyle name="Comma 24 2 4 2 2" xfId="43749" xr:uid="{E30586A8-C72C-4CA9-8238-CC83DC1946D8}"/>
    <cellStyle name="Comma 24 2 4 3" xfId="31878" xr:uid="{26A79244-F7ED-42B2-92A2-5632FB3A8F92}"/>
    <cellStyle name="Comma 24 2 5" xfId="13861" xr:uid="{F2328226-AA2E-4F3F-9CD6-65B7EA70628F}"/>
    <cellStyle name="Comma 24 2 5 2" xfId="37815" xr:uid="{1BCACAFA-CAC0-4D68-B8F1-5ACBACD3F29C}"/>
    <cellStyle name="Comma 24 2 6" xfId="25921" xr:uid="{1BAF3E74-FD30-4AC0-AE34-1417A68600D7}"/>
    <cellStyle name="Comma 24 3" xfId="2605" xr:uid="{EB15D471-A02B-4D8E-83B3-E98449CADFDF}"/>
    <cellStyle name="Comma 24 3 2" xfId="5595" xr:uid="{2B9D5171-1206-4B73-942C-9DC79269C727}"/>
    <cellStyle name="Comma 24 3 2 2" xfId="11577" xr:uid="{A35D354C-1CD8-4D28-96BA-FA7D47EE20EA}"/>
    <cellStyle name="Comma 24 3 2 2 2" xfId="23452" xr:uid="{4563ED34-B321-4FFA-846F-CE7E50711258}"/>
    <cellStyle name="Comma 24 3 2 2 2 2" xfId="47405" xr:uid="{D2AABCA7-45CE-4D2F-B141-91245A32096D}"/>
    <cellStyle name="Comma 24 3 2 2 3" xfId="35541" xr:uid="{8135B428-65EF-4B30-9643-421FF0419E21}"/>
    <cellStyle name="Comma 24 3 2 3" xfId="17516" xr:uid="{C31B17C9-A93F-4247-9BBB-D0CA90EFBB31}"/>
    <cellStyle name="Comma 24 3 2 3 2" xfId="41470" xr:uid="{63F2EF07-6DE1-40B0-B6AF-6CC847833CB5}"/>
    <cellStyle name="Comma 24 3 2 4" xfId="29583" xr:uid="{0750C165-BC3D-451D-B278-9C7451F8013A}"/>
    <cellStyle name="Comma 24 3 3" xfId="8627" xr:uid="{00851EF6-D9D3-435C-80F8-B9C280FC83CA}"/>
    <cellStyle name="Comma 24 3 3 2" xfId="20510" xr:uid="{F7D42D79-FC4E-47FC-A124-685CAE4B35EC}"/>
    <cellStyle name="Comma 24 3 3 2 2" xfId="44463" xr:uid="{AC736D74-070A-4929-9339-BFFBCA90E628}"/>
    <cellStyle name="Comma 24 3 3 3" xfId="32592" xr:uid="{D0AD60B4-5050-49A2-AA1F-835A03BE65DA}"/>
    <cellStyle name="Comma 24 3 4" xfId="14575" xr:uid="{884676E3-E586-4959-BC59-C048AD9618FF}"/>
    <cellStyle name="Comma 24 3 4 2" xfId="38529" xr:uid="{1239FC90-4718-4F4F-91DC-0DB88A80916A}"/>
    <cellStyle name="Comma 24 3 5" xfId="26635" xr:uid="{021EC791-460C-46C2-9966-38DD235E9DC1}"/>
    <cellStyle name="Comma 24 4" xfId="4167" xr:uid="{B9548830-BD62-4141-AF89-317736C5073A}"/>
    <cellStyle name="Comma 24 4 2" xfId="36" xr:uid="{E0117477-0264-4D64-97B8-7D21485DF037}"/>
    <cellStyle name="Comma 24 4 2 2" xfId="12348" xr:uid="{1CB33D93-5F38-438D-B7C2-404EA99843D2}"/>
    <cellStyle name="Comma 24 4 2 2 2" xfId="24222" xr:uid="{B759C778-9C91-4202-AA98-9731FA1AFBE0}"/>
    <cellStyle name="Comma 24 4 2 2 2 2" xfId="48175" xr:uid="{27522370-AF55-4770-A418-3DE22C9BDFA5}"/>
    <cellStyle name="Comma 24 4 2 2 3" xfId="36311" xr:uid="{439B481F-5610-40D1-831B-5F87EEB39627}"/>
    <cellStyle name="Comma 24 4 2 3" xfId="18286" xr:uid="{8C7E49B4-6E0F-43E3-A745-6D2F9314B1BF}"/>
    <cellStyle name="Comma 24 4 2 3 2" xfId="42240" xr:uid="{E9009C9C-143A-42CC-983A-212499E29438}"/>
    <cellStyle name="Comma 24 4 2 4" xfId="6369" xr:uid="{0DAF8E18-3D97-493C-A73F-1B4BE93F0C6B}"/>
    <cellStyle name="Comma 24 4 2 4 2" xfId="30355" xr:uid="{FCA5FB9F-5498-4827-B1BD-01D179A54FBB}"/>
    <cellStyle name="Comma 24 4 2 5" xfId="24352" xr:uid="{E24B92A9-0F5B-4C07-A4F4-DBD6B723DDD9}"/>
    <cellStyle name="Comma 24 4 3" xfId="10149" xr:uid="{9202C7C1-206F-4BF2-9102-EE32D8842224}"/>
    <cellStyle name="Comma 24 4 3 2" xfId="22024" xr:uid="{17C4C8D5-CA2B-4F33-AC85-ABC55E593EFE}"/>
    <cellStyle name="Comma 24 4 3 2 2" xfId="45977" xr:uid="{F74BB782-3D27-4973-8874-6DBAD96E7DFF}"/>
    <cellStyle name="Comma 24 4 3 3" xfId="34113" xr:uid="{9326261B-9065-467F-AD2D-8FA8A041FAB0}"/>
    <cellStyle name="Comma 24 4 4" xfId="16088" xr:uid="{A310F5FF-A8F9-4501-8AB9-D2100A6B4CE9}"/>
    <cellStyle name="Comma 24 4 4 2" xfId="40042" xr:uid="{CD6BC15A-C5A2-40D7-9709-3EF2F7DC427A}"/>
    <cellStyle name="Comma 24 4 5" xfId="28155" xr:uid="{96567E9E-A07E-45CC-8CD5-5FF513C89508}"/>
    <cellStyle name="Comma 24 5" xfId="7199" xr:uid="{38547A0D-53D9-40F6-8547-FF4B1F57EB87}"/>
    <cellStyle name="Comma 24 5 2" xfId="19082" xr:uid="{24F33709-999A-4839-B210-8966B09F0CB2}"/>
    <cellStyle name="Comma 24 5 2 2" xfId="43035" xr:uid="{58C67F38-E979-4E15-8E90-5421290F518F}"/>
    <cellStyle name="Comma 24 5 3" xfId="31164" xr:uid="{D32E8B54-9BEC-4896-8870-52869149DF87}"/>
    <cellStyle name="Comma 24 6" xfId="13147" xr:uid="{8FC63729-098D-4CCA-BE76-03AC5A0846E4}"/>
    <cellStyle name="Comma 24 6 2" xfId="37101" xr:uid="{CEE4E82E-71A3-4DC2-9EE6-EA882BD9EEDA}"/>
    <cellStyle name="Comma 24 7" xfId="25207" xr:uid="{7B75E5E4-85BE-4CBD-9866-DCB3408508E1}"/>
    <cellStyle name="Comma 244" xfId="814" xr:uid="{00F5E7DA-0D6F-4090-A850-1A090A0DE3E8}"/>
    <cellStyle name="Comma 244 2" xfId="846" xr:uid="{F5C2D090-3A77-4D4A-8539-D3EA2B5E4795}"/>
    <cellStyle name="Comma 244 2 2" xfId="1562" xr:uid="{FF450252-423C-44EF-ADAC-063125782E64}"/>
    <cellStyle name="Comma 244 2 2 2" xfId="2990" xr:uid="{619D5691-C3DF-484D-A7C5-FA6A8579AECF}"/>
    <cellStyle name="Comma 244 2 2 2 2" xfId="5980" xr:uid="{378294FC-A640-4E09-8116-16E4BC60C97D}"/>
    <cellStyle name="Comma 244 2 2 2 2 2" xfId="11962" xr:uid="{D2B8D8FC-91DA-4F69-A61A-55D1086EE2E5}"/>
    <cellStyle name="Comma 244 2 2 2 2 2 2" xfId="23837" xr:uid="{8B3F7099-E772-423B-BC31-D96CD5176588}"/>
    <cellStyle name="Comma 244 2 2 2 2 2 2 2" xfId="47790" xr:uid="{21BF9931-4467-4845-B276-FFCF0EECF393}"/>
    <cellStyle name="Comma 244 2 2 2 2 2 3" xfId="35926" xr:uid="{AA19E0FE-F4DE-49A5-AAC9-26F4A2E9E1E9}"/>
    <cellStyle name="Comma 244 2 2 2 2 3" xfId="17901" xr:uid="{C0838198-404D-46F1-98D9-80E40099E622}"/>
    <cellStyle name="Comma 244 2 2 2 2 3 2" xfId="41855" xr:uid="{EFEB50B9-010C-4315-8110-7FBE0A8F5EFF}"/>
    <cellStyle name="Comma 244 2 2 2 2 4" xfId="29968" xr:uid="{D33D79D9-2D1A-4832-A77A-1DE80688592A}"/>
    <cellStyle name="Comma 244 2 2 2 3" xfId="9012" xr:uid="{109F1D99-79CA-4E8A-8595-5C2EEA1E9FFA}"/>
    <cellStyle name="Comma 244 2 2 2 3 2" xfId="20895" xr:uid="{6F08AEEF-46A7-49F5-87AC-F79B69B5A1B4}"/>
    <cellStyle name="Comma 244 2 2 2 3 2 2" xfId="44848" xr:uid="{27F8E8B0-0863-4A2C-832F-8309EAC1A487}"/>
    <cellStyle name="Comma 244 2 2 2 3 3" xfId="32977" xr:uid="{DE11D531-2408-42BB-B956-20C7D1CA26A7}"/>
    <cellStyle name="Comma 244 2 2 2 4" xfId="14960" xr:uid="{228B3FD3-3411-455B-B4FC-E1048B92AFC8}"/>
    <cellStyle name="Comma 244 2 2 2 4 2" xfId="38914" xr:uid="{4BC2EE25-4B6B-45AB-8A27-AAE9ADB558FF}"/>
    <cellStyle name="Comma 244 2 2 2 5" xfId="27020" xr:uid="{A2D4B883-5D57-4EEB-8315-4DED4C13E3A2}"/>
    <cellStyle name="Comma 244 2 2 3" xfId="4552" xr:uid="{2D296EB3-1CEB-4D54-B71A-8593DEDF2714}"/>
    <cellStyle name="Comma 244 2 2 3 2" xfId="10534" xr:uid="{DEBDF8FB-25C6-497F-947F-8363511ECFE0}"/>
    <cellStyle name="Comma 244 2 2 3 2 2" xfId="22409" xr:uid="{4343C70C-191A-414A-A924-2C462D5800A7}"/>
    <cellStyle name="Comma 244 2 2 3 2 2 2" xfId="46362" xr:uid="{A5748CFB-00B2-4C6C-8ACF-555B094A0E45}"/>
    <cellStyle name="Comma 244 2 2 3 2 3" xfId="34498" xr:uid="{1AE1150B-1128-4393-B68E-861C5A38E3E1}"/>
    <cellStyle name="Comma 244 2 2 3 3" xfId="16473" xr:uid="{89545213-BACF-4B9E-882A-5918E1F879FE}"/>
    <cellStyle name="Comma 244 2 2 3 3 2" xfId="40427" xr:uid="{434351A0-EC24-442D-B49E-18C29C1249E4}"/>
    <cellStyle name="Comma 244 2 2 3 4" xfId="28540" xr:uid="{0B37C122-6436-4BFA-81C2-231ADE0E7F7C}"/>
    <cellStyle name="Comma 244 2 2 4" xfId="7584" xr:uid="{61DA6278-634F-465A-8C22-B589DD221987}"/>
    <cellStyle name="Comma 244 2 2 4 2" xfId="19467" xr:uid="{43935845-BEF4-4AC3-91F3-D70AB6E6C5A0}"/>
    <cellStyle name="Comma 244 2 2 4 2 2" xfId="43420" xr:uid="{B8DDBF53-C267-4D96-A7A0-A2395D85D25B}"/>
    <cellStyle name="Comma 244 2 2 4 3" xfId="31549" xr:uid="{37440144-8EA7-4D27-B52E-0D25A9438808}"/>
    <cellStyle name="Comma 244 2 2 5" xfId="13532" xr:uid="{2BBD2D29-F8E5-41EB-9467-837D572D514C}"/>
    <cellStyle name="Comma 244 2 2 5 2" xfId="37486" xr:uid="{6BF78BA0-25AA-48AB-99CE-E68A09BC0D26}"/>
    <cellStyle name="Comma 244 2 2 6" xfId="25592" xr:uid="{156966BF-6588-49A4-A08D-A352C32FDCB2}"/>
    <cellStyle name="Comma 244 2 3" xfId="2276" xr:uid="{1979EFD9-7447-42FB-A3B9-A7575284B390}"/>
    <cellStyle name="Comma 244 2 3 2" xfId="5266" xr:uid="{5C11C449-F210-454E-841B-F1718343AEF2}"/>
    <cellStyle name="Comma 244 2 3 2 2" xfId="11248" xr:uid="{E652DD1F-F79A-4EA4-B5A0-276C3382032C}"/>
    <cellStyle name="Comma 244 2 3 2 2 2" xfId="23123" xr:uid="{E2ECDD69-2572-4E19-8E9D-769A9D91C47F}"/>
    <cellStyle name="Comma 244 2 3 2 2 2 2" xfId="47076" xr:uid="{E13D0AA8-381B-4AB2-9A92-EB2CC004395C}"/>
    <cellStyle name="Comma 244 2 3 2 2 3" xfId="35212" xr:uid="{09B8B3DD-714D-448D-96BD-18C4B492EFF7}"/>
    <cellStyle name="Comma 244 2 3 2 3" xfId="17187" xr:uid="{00A78F1A-E598-4304-AA04-8F302341BD02}"/>
    <cellStyle name="Comma 244 2 3 2 3 2" xfId="41141" xr:uid="{7533262D-8B84-4604-891A-2276527F731B}"/>
    <cellStyle name="Comma 244 2 3 2 4" xfId="29254" xr:uid="{3B60D545-8492-4D9F-875E-4DEAA9BB6967}"/>
    <cellStyle name="Comma 244 2 3 3" xfId="8298" xr:uid="{B6FE2EE2-5B53-4858-B91B-654E25C1931A}"/>
    <cellStyle name="Comma 244 2 3 3 2" xfId="20181" xr:uid="{B8746BD4-A09E-4258-BE48-3CC3A287E707}"/>
    <cellStyle name="Comma 244 2 3 3 2 2" xfId="44134" xr:uid="{AEB11A76-9CB8-4839-AD0A-C389803636BF}"/>
    <cellStyle name="Comma 244 2 3 3 3" xfId="32263" xr:uid="{C10E520A-A3DD-4D27-972B-29C59544F54D}"/>
    <cellStyle name="Comma 244 2 3 4" xfId="14246" xr:uid="{EB576E96-717E-4CF4-85B6-157E10084628}"/>
    <cellStyle name="Comma 244 2 3 4 2" xfId="38200" xr:uid="{B4C5D90A-5B42-4A96-95FD-02DD0EE279A9}"/>
    <cellStyle name="Comma 244 2 3 5" xfId="26306" xr:uid="{3F62DD68-1C37-482E-B363-7BFD1AED2239}"/>
    <cellStyle name="Comma 244 2 4" xfId="3838" xr:uid="{8117305E-AF78-43B5-99A2-3CE6239918C6}"/>
    <cellStyle name="Comma 244 2 4 2" xfId="9820" xr:uid="{CC6BFB86-3BEF-4CB0-B246-4EABB133999C}"/>
    <cellStyle name="Comma 244 2 4 2 2" xfId="21695" xr:uid="{22C53F54-2743-435D-9712-9F5735D3761B}"/>
    <cellStyle name="Comma 244 2 4 2 2 2" xfId="45648" xr:uid="{92E44433-1676-46B4-8E89-5134DA706183}"/>
    <cellStyle name="Comma 244 2 4 2 3" xfId="33784" xr:uid="{6B576ACB-35A6-4F15-91DB-55055A0212E0}"/>
    <cellStyle name="Comma 244 2 4 3" xfId="15759" xr:uid="{A5C54DD9-549A-4660-9807-A292583DD8CE}"/>
    <cellStyle name="Comma 244 2 4 3 2" xfId="39713" xr:uid="{EAE76217-156F-40B2-8BB1-F5BFDC83EB95}"/>
    <cellStyle name="Comma 244 2 4 4" xfId="27826" xr:uid="{A5E93DBC-69E8-4098-9208-7EA01794F949}"/>
    <cellStyle name="Comma 244 2 5" xfId="6870" xr:uid="{EE9BB4B7-FDC9-4080-A685-0FD35F9D799A}"/>
    <cellStyle name="Comma 244 2 5 2" xfId="18753" xr:uid="{14592DD2-3D79-41E2-81AF-F9A381CD8DA2}"/>
    <cellStyle name="Comma 244 2 5 2 2" xfId="42706" xr:uid="{4A056630-FB79-4B25-8C99-81DBFAFB81FD}"/>
    <cellStyle name="Comma 244 2 5 3" xfId="30835" xr:uid="{3B2074E9-F9E6-494E-BBB6-4C04CC4F1383}"/>
    <cellStyle name="Comma 244 2 6" xfId="12818" xr:uid="{AEB24E49-6311-4EA0-BACB-7C4B834726C4}"/>
    <cellStyle name="Comma 244 2 6 2" xfId="36772" xr:uid="{11AB3260-7558-4F15-8696-54F0615AB374}"/>
    <cellStyle name="Comma 244 2 7" xfId="24879" xr:uid="{860B5FB6-67B5-46CF-B508-BD447E12462D}"/>
    <cellStyle name="Comma 244 3" xfId="1546" xr:uid="{726BE882-4970-4C6D-8DBB-FC161F8EE271}"/>
    <cellStyle name="Comma 244 3 2" xfId="2974" xr:uid="{756AA178-A8BB-4294-AB0B-F3E9EB5E1E99}"/>
    <cellStyle name="Comma 244 3 2 2" xfId="5964" xr:uid="{59332B65-5CE9-48CF-8C0E-97D8E0EE075B}"/>
    <cellStyle name="Comma 244 3 2 2 2" xfId="11946" xr:uid="{3DD6EA63-CF2D-42BA-B6F9-4D386C811F96}"/>
    <cellStyle name="Comma 244 3 2 2 2 2" xfId="23821" xr:uid="{7BF6CBE0-AFB7-4F12-AB6F-B2D52C98D86B}"/>
    <cellStyle name="Comma 244 3 2 2 2 2 2" xfId="47774" xr:uid="{AC494688-AAC0-42B7-9CB2-4A73A2C323BF}"/>
    <cellStyle name="Comma 244 3 2 2 2 3" xfId="35910" xr:uid="{B4D88EE2-6FE7-4B43-A8ED-1731290B9D63}"/>
    <cellStyle name="Comma 244 3 2 2 3" xfId="17885" xr:uid="{3A99A35D-554E-4C22-91F7-E7A4755E522D}"/>
    <cellStyle name="Comma 244 3 2 2 3 2" xfId="41839" xr:uid="{441B40B1-1FD0-4643-B1F3-1205BF6F7836}"/>
    <cellStyle name="Comma 244 3 2 2 4" xfId="29952" xr:uid="{DA4877B3-6D61-4044-AE91-FC809874D77D}"/>
    <cellStyle name="Comma 244 3 2 3" xfId="8996" xr:uid="{4CFBEBE8-BC6A-4D79-A5B1-4883C92C79ED}"/>
    <cellStyle name="Comma 244 3 2 3 2" xfId="20879" xr:uid="{58BADCC9-0EB0-472E-8021-50A572CADF8E}"/>
    <cellStyle name="Comma 244 3 2 3 2 2" xfId="44832" xr:uid="{014DD66F-818C-46C1-9B1E-F7A3F46DD17F}"/>
    <cellStyle name="Comma 244 3 2 3 3" xfId="32961" xr:uid="{E338847A-529A-4AED-90AE-5C6236C82EA4}"/>
    <cellStyle name="Comma 244 3 2 4" xfId="14944" xr:uid="{12EAAE33-E3C0-4FC2-8264-F97D8C157FE0}"/>
    <cellStyle name="Comma 244 3 2 4 2" xfId="38898" xr:uid="{DB7BA6C5-BB4D-4CF7-926D-14493D6450BF}"/>
    <cellStyle name="Comma 244 3 2 5" xfId="27004" xr:uid="{5726B766-1992-4394-87E7-0EB256C529FA}"/>
    <cellStyle name="Comma 244 3 3" xfId="4536" xr:uid="{95AAA7F0-E91D-411D-928E-AE46EDE71981}"/>
    <cellStyle name="Comma 244 3 3 2" xfId="10518" xr:uid="{19B4BD58-86C7-4119-AE4E-8D0A755A582C}"/>
    <cellStyle name="Comma 244 3 3 2 2" xfId="22393" xr:uid="{60E2C9D6-DE58-427A-9848-AF19643F6556}"/>
    <cellStyle name="Comma 244 3 3 2 2 2" xfId="46346" xr:uid="{79A7DAB1-42D3-4B2A-8D29-105B6EDF2B1D}"/>
    <cellStyle name="Comma 244 3 3 2 3" xfId="34482" xr:uid="{1B5DC6C6-B7DB-4AF2-A0FB-D4BE8029D416}"/>
    <cellStyle name="Comma 244 3 3 3" xfId="16457" xr:uid="{BDE827DF-0AC1-46E2-B0B9-7D27A30C9B6F}"/>
    <cellStyle name="Comma 244 3 3 3 2" xfId="40411" xr:uid="{352DC5A5-C03A-44B0-BA97-C8DBAE3AD011}"/>
    <cellStyle name="Comma 244 3 3 4" xfId="28524" xr:uid="{BE2C9B1D-EEF9-4FA9-85F5-321B01D565D5}"/>
    <cellStyle name="Comma 244 3 4" xfId="7568" xr:uid="{46F2AA60-4B32-4C17-A7FB-2B7C25975EB5}"/>
    <cellStyle name="Comma 244 3 4 2" xfId="19451" xr:uid="{C09F09A7-7BA4-46E8-A749-06F21577D73E}"/>
    <cellStyle name="Comma 244 3 4 2 2" xfId="43404" xr:uid="{D5154530-6DB1-410D-85D5-DB2B0A752D83}"/>
    <cellStyle name="Comma 244 3 4 3" xfId="31533" xr:uid="{5A1E75B6-FCBE-407C-9C1A-970E2125381A}"/>
    <cellStyle name="Comma 244 3 5" xfId="13516" xr:uid="{CA321643-508F-4949-AEA4-4F6CF4883E4A}"/>
    <cellStyle name="Comma 244 3 5 2" xfId="37470" xr:uid="{8FF1DF10-FA14-4B59-8B6F-144F2BCD3DA4}"/>
    <cellStyle name="Comma 244 3 6" xfId="25576" xr:uid="{12223133-3233-4354-8826-D5E050440920}"/>
    <cellStyle name="Comma 244 4" xfId="2260" xr:uid="{B7CCA326-4CD0-4311-8F0C-254FB1409D43}"/>
    <cellStyle name="Comma 244 4 2" xfId="5250" xr:uid="{7A7D2163-1207-4408-AA3B-4635CFFEC568}"/>
    <cellStyle name="Comma 244 4 2 2" xfId="11232" xr:uid="{11D3794C-8B86-41EF-AB80-9E0F13CE9C9C}"/>
    <cellStyle name="Comma 244 4 2 2 2" xfId="23107" xr:uid="{C3C5A437-6C7C-4DAB-9348-CCDA5D4F343F}"/>
    <cellStyle name="Comma 244 4 2 2 2 2" xfId="47060" xr:uid="{66A896F8-0CE9-4D7C-8BDF-F46F9D2809A3}"/>
    <cellStyle name="Comma 244 4 2 2 3" xfId="35196" xr:uid="{A06AD39B-C6E1-4142-A85E-5F4AD86F9ADE}"/>
    <cellStyle name="Comma 244 4 2 3" xfId="17171" xr:uid="{2972C322-0570-47BC-93A6-5F385328734D}"/>
    <cellStyle name="Comma 244 4 2 3 2" xfId="41125" xr:uid="{6B62ED39-3E11-4673-8134-9723349B9523}"/>
    <cellStyle name="Comma 244 4 2 4" xfId="29238" xr:uid="{8E5007C4-326C-4296-A07F-18AE9A88FB3B}"/>
    <cellStyle name="Comma 244 4 3" xfId="8282" xr:uid="{FD919238-717D-4C22-B857-3B85833B240E}"/>
    <cellStyle name="Comma 244 4 3 2" xfId="20165" xr:uid="{1A904F09-2C6A-4F0E-96AE-CE6A24F3FA59}"/>
    <cellStyle name="Comma 244 4 3 2 2" xfId="44118" xr:uid="{6023EF14-CFE9-417A-83B8-5268026013F6}"/>
    <cellStyle name="Comma 244 4 3 3" xfId="32247" xr:uid="{92DB5F76-0D59-416F-BFFC-16C70FB35F5B}"/>
    <cellStyle name="Comma 244 4 4" xfId="14230" xr:uid="{7062A9F0-1373-45D4-978C-C612131145A0}"/>
    <cellStyle name="Comma 244 4 4 2" xfId="38184" xr:uid="{D1099C44-E2E3-4C4F-803F-76A9C70A91CD}"/>
    <cellStyle name="Comma 244 4 5" xfId="26290" xr:uid="{595FC931-773C-492F-B283-6AA40BB73E7B}"/>
    <cellStyle name="Comma 244 5" xfId="3820" xr:uid="{F338934C-E755-4682-943D-BAA86B1B9499}"/>
    <cellStyle name="Comma 244 5 2" xfId="9802" xr:uid="{E25D8E17-6F68-43A7-8783-6A5A7CF12505}"/>
    <cellStyle name="Comma 244 5 2 2" xfId="21677" xr:uid="{FBE0850F-F4B6-4F7E-8ED0-DD446BC91CBA}"/>
    <cellStyle name="Comma 244 5 2 2 2" xfId="45630" xr:uid="{10FCB3CE-9464-4CC5-8882-AD3AB72A551F}"/>
    <cellStyle name="Comma 244 5 2 3" xfId="33766" xr:uid="{E3307BE3-199D-408E-9251-4B956C395313}"/>
    <cellStyle name="Comma 244 5 3" xfId="15741" xr:uid="{AD24391F-C6D0-499E-A4F9-4BF96462EA82}"/>
    <cellStyle name="Comma 244 5 3 2" xfId="39695" xr:uid="{BDC166DC-A023-46C7-9CB5-FD4DE3DFBDEF}"/>
    <cellStyle name="Comma 244 5 4" xfId="27808" xr:uid="{857E40C4-13C9-441A-806F-471F73A2EB3E}"/>
    <cellStyle name="Comma 244 6" xfId="6851" xr:uid="{B8660163-7AA9-4CEC-A1FA-21036B381E4D}"/>
    <cellStyle name="Comma 244 6 2" xfId="18735" xr:uid="{C171C0EA-60B5-4BE1-8788-7165DEE35F98}"/>
    <cellStyle name="Comma 244 6 2 2" xfId="42688" xr:uid="{727DA079-0BFC-4856-93F7-265672C7305D}"/>
    <cellStyle name="Comma 244 6 3" xfId="30817" xr:uid="{FE40A8A0-0D3D-49F1-94BB-B52D30D55324}"/>
    <cellStyle name="Comma 244 7" xfId="12800" xr:uid="{550B574A-5C2D-4001-A794-6AE72E9B8F38}"/>
    <cellStyle name="Comma 244 7 2" xfId="36754" xr:uid="{082C8DF7-F5DA-4BA6-9432-63EE9A5D8091}"/>
    <cellStyle name="Comma 244 8" xfId="24861" xr:uid="{1A2A9BFE-F110-4109-8724-3375842A03E8}"/>
    <cellStyle name="Comma 25" xfId="485" xr:uid="{AE34B823-531D-4AF1-9EBC-5B70B7186305}"/>
    <cellStyle name="Comma 25 10" xfId="24560" xr:uid="{6AB788D6-7F4B-45EC-8E43-DCCFF0B705BD}"/>
    <cellStyle name="Comma 25 2" xfId="578" xr:uid="{AB083D01-C81E-4F34-A447-AFCE41EC5D78}"/>
    <cellStyle name="Comma 25 2 2" xfId="740" xr:uid="{DA383E9D-E523-4DEB-8C25-784ECD1D07D2}"/>
    <cellStyle name="Comma 25 2 2 2" xfId="1106" xr:uid="{F0015DDD-EAD5-4D12-9F44-A825E8EED9DE}"/>
    <cellStyle name="Comma 25 2 2 2 2" xfId="1819" xr:uid="{110AC8B6-FB7F-456B-9A1C-6A8867858B0A}"/>
    <cellStyle name="Comma 25 2 2 2 2 2" xfId="3247" xr:uid="{7D768EA6-5F0B-425C-AE8B-3E10B825854A}"/>
    <cellStyle name="Comma 25 2 2 2 2 2 2" xfId="6237" xr:uid="{DCBA68C2-1493-44BC-BC2F-6906FF7CB132}"/>
    <cellStyle name="Comma 25 2 2 2 2 2 2 2" xfId="12219" xr:uid="{C1825247-098A-4D6B-8AB5-B88CF191CB74}"/>
    <cellStyle name="Comma 25 2 2 2 2 2 2 2 2" xfId="24094" xr:uid="{AF13A41B-AB34-41AB-94F3-985C4F1E0BED}"/>
    <cellStyle name="Comma 25 2 2 2 2 2 2 2 2 2" xfId="48047" xr:uid="{2D94A1A8-EC0C-4BF1-9064-8E1EEA7A6D2E}"/>
    <cellStyle name="Comma 25 2 2 2 2 2 2 2 3" xfId="36183" xr:uid="{204691D9-0F6F-443C-9E0F-7254AA4C9E2C}"/>
    <cellStyle name="Comma 25 2 2 2 2 2 2 3" xfId="18158" xr:uid="{76B8E868-C954-44BC-AC3F-55EB68AEB566}"/>
    <cellStyle name="Comma 25 2 2 2 2 2 2 3 2" xfId="42112" xr:uid="{605F311C-3C5B-4567-8B7F-4A38F931CFC2}"/>
    <cellStyle name="Comma 25 2 2 2 2 2 2 4" xfId="30225" xr:uid="{62C033B0-B790-44E2-984F-09ED0FE7F6A4}"/>
    <cellStyle name="Comma 25 2 2 2 2 2 3" xfId="9269" xr:uid="{271B8BB2-DF62-428F-8BA2-756BEAF9EAFE}"/>
    <cellStyle name="Comma 25 2 2 2 2 2 3 2" xfId="21152" xr:uid="{92B04478-8956-402C-B465-9E648E534DD5}"/>
    <cellStyle name="Comma 25 2 2 2 2 2 3 2 2" xfId="45105" xr:uid="{677C706E-11BD-4BB5-B046-471E08A53DFB}"/>
    <cellStyle name="Comma 25 2 2 2 2 2 3 3" xfId="33234" xr:uid="{FDD17251-D5FA-4719-9F85-F29DC444CB41}"/>
    <cellStyle name="Comma 25 2 2 2 2 2 4" xfId="15217" xr:uid="{673B61DE-B568-4E57-9B9C-6609EE3031A3}"/>
    <cellStyle name="Comma 25 2 2 2 2 2 4 2" xfId="39171" xr:uid="{66A8F59B-5065-43B9-B1B3-E165FEB5E426}"/>
    <cellStyle name="Comma 25 2 2 2 2 2 5" xfId="27277" xr:uid="{877454FD-8511-42D1-B0BA-437B0572B3B8}"/>
    <cellStyle name="Comma 25 2 2 2 2 3" xfId="4809" xr:uid="{708E284E-BC48-44D6-B937-EDFD79E79F39}"/>
    <cellStyle name="Comma 25 2 2 2 2 3 2" xfId="10791" xr:uid="{FDCB9B0B-A34A-4524-8A21-107DC6FC712E}"/>
    <cellStyle name="Comma 25 2 2 2 2 3 2 2" xfId="22666" xr:uid="{F76D0B5D-D9DF-4DB6-A439-49E6BCF6E9BB}"/>
    <cellStyle name="Comma 25 2 2 2 2 3 2 2 2" xfId="46619" xr:uid="{C7726075-035B-49BA-ACF8-9C335A502ED0}"/>
    <cellStyle name="Comma 25 2 2 2 2 3 2 3" xfId="34755" xr:uid="{1A127758-9748-4BB3-BF2E-BE2C6DB106F3}"/>
    <cellStyle name="Comma 25 2 2 2 2 3 3" xfId="16730" xr:uid="{89B42F6B-7019-41FE-8099-8CDFE5291396}"/>
    <cellStyle name="Comma 25 2 2 2 2 3 3 2" xfId="40684" xr:uid="{E59A7B0E-04A9-49D3-AF1F-82FE5318E0FD}"/>
    <cellStyle name="Comma 25 2 2 2 2 3 4" xfId="28797" xr:uid="{E9D956B7-B078-4A51-B4BE-7396042A5228}"/>
    <cellStyle name="Comma 25 2 2 2 2 4" xfId="7841" xr:uid="{BD395CEB-FE61-4A94-9636-2FE21D202F69}"/>
    <cellStyle name="Comma 25 2 2 2 2 4 2" xfId="19724" xr:uid="{86EEFE14-DFE8-4848-876B-1FE5F621B55E}"/>
    <cellStyle name="Comma 25 2 2 2 2 4 2 2" xfId="43677" xr:uid="{CE92D1EC-42E0-4623-A230-FEA8E5BC6CB7}"/>
    <cellStyle name="Comma 25 2 2 2 2 4 3" xfId="31806" xr:uid="{64A283C3-C473-42B4-9234-7CCAB42FFD46}"/>
    <cellStyle name="Comma 25 2 2 2 2 5" xfId="13789" xr:uid="{F850CFCC-2A77-44F4-9DE7-9FC4E5E2795E}"/>
    <cellStyle name="Comma 25 2 2 2 2 5 2" xfId="37743" xr:uid="{3846B8C1-8BA0-4C94-A4E7-A25B76C5B6A8}"/>
    <cellStyle name="Comma 25 2 2 2 2 6" xfId="25849" xr:uid="{92CF2A40-2A6A-426E-985A-623E0BB9B593}"/>
    <cellStyle name="Comma 25 2 2 2 3" xfId="2533" xr:uid="{C27A387C-E912-43DC-8FA7-F2AE03F17144}"/>
    <cellStyle name="Comma 25 2 2 2 3 2" xfId="5523" xr:uid="{E7112BB3-5EA0-4AA4-B7EF-1464C61B4556}"/>
    <cellStyle name="Comma 25 2 2 2 3 2 2" xfId="11505" xr:uid="{A4E1C0A4-6010-4875-9FA2-1646C0691D78}"/>
    <cellStyle name="Comma 25 2 2 2 3 2 2 2" xfId="23380" xr:uid="{F393251F-C600-4165-91AA-755AD6E88133}"/>
    <cellStyle name="Comma 25 2 2 2 3 2 2 2 2" xfId="47333" xr:uid="{D3D9F3BB-D118-4433-BD93-DF43D53711A0}"/>
    <cellStyle name="Comma 25 2 2 2 3 2 2 3" xfId="35469" xr:uid="{204562FF-AEC9-491A-B05D-984685B838BC}"/>
    <cellStyle name="Comma 25 2 2 2 3 2 3" xfId="17444" xr:uid="{5BB4EF93-2060-4DFF-AF28-A7C541711F47}"/>
    <cellStyle name="Comma 25 2 2 2 3 2 3 2" xfId="41398" xr:uid="{E3C2B790-5255-42FA-9E64-E6616BBA9DC5}"/>
    <cellStyle name="Comma 25 2 2 2 3 2 4" xfId="29511" xr:uid="{B7ACCDEC-DA92-48FD-971C-22330B79B27E}"/>
    <cellStyle name="Comma 25 2 2 2 3 3" xfId="8555" xr:uid="{9F3140CD-6C63-4A1C-AFA6-2A9392DC6FAA}"/>
    <cellStyle name="Comma 25 2 2 2 3 3 2" xfId="20438" xr:uid="{5D068A7D-2F50-44B5-85DA-DCCCF2DFD46B}"/>
    <cellStyle name="Comma 25 2 2 2 3 3 2 2" xfId="44391" xr:uid="{F6C94D24-389A-4F20-BB22-C2E555009CF0}"/>
    <cellStyle name="Comma 25 2 2 2 3 3 3" xfId="32520" xr:uid="{2102BEDA-BBDA-46B5-B31E-FA4FE6689B80}"/>
    <cellStyle name="Comma 25 2 2 2 3 4" xfId="14503" xr:uid="{06A0F1BD-91A1-4A35-A6D7-337726A53FAD}"/>
    <cellStyle name="Comma 25 2 2 2 3 4 2" xfId="38457" xr:uid="{31AB7CA0-8AA4-4255-8B23-0793AB1DC01A}"/>
    <cellStyle name="Comma 25 2 2 2 3 5" xfId="26563" xr:uid="{831FE4BB-068A-4853-AAEB-EA3A95C49509}"/>
    <cellStyle name="Comma 25 2 2 2 4" xfId="4095" xr:uid="{057B967B-6B35-4DCB-987A-357F8594D017}"/>
    <cellStyle name="Comma 25 2 2 2 4 2" xfId="10077" xr:uid="{E0919263-00DF-4D4D-880E-011C4094ABAD}"/>
    <cellStyle name="Comma 25 2 2 2 4 2 2" xfId="21952" xr:uid="{CCA050A2-9BA2-4B31-A16B-092CF6D3B59D}"/>
    <cellStyle name="Comma 25 2 2 2 4 2 2 2" xfId="45905" xr:uid="{EF7FF05A-BA23-4EEE-B304-1D06AD3B01DE}"/>
    <cellStyle name="Comma 25 2 2 2 4 2 3" xfId="34041" xr:uid="{A44E4878-4531-4F53-A679-AB1F95A45D3A}"/>
    <cellStyle name="Comma 25 2 2 2 4 3" xfId="16016" xr:uid="{B866B405-D04D-42FE-B808-CBAE889BF151}"/>
    <cellStyle name="Comma 25 2 2 2 4 3 2" xfId="39970" xr:uid="{67DC9439-417C-4A36-B07C-0768476F8289}"/>
    <cellStyle name="Comma 25 2 2 2 4 4" xfId="28083" xr:uid="{656C075F-3467-40E7-99C3-4D3FFE815BBE}"/>
    <cellStyle name="Comma 25 2 2 2 5" xfId="7127" xr:uid="{95F0861F-F54C-48B4-B25F-9B858CDD11EF}"/>
    <cellStyle name="Comma 25 2 2 2 5 2" xfId="19010" xr:uid="{189AA250-C63D-4301-882A-AEEFC7D1EC4B}"/>
    <cellStyle name="Comma 25 2 2 2 5 2 2" xfId="42963" xr:uid="{6B88F752-F7C9-4E64-9DAE-DE9127ABCAFB}"/>
    <cellStyle name="Comma 25 2 2 2 5 3" xfId="31092" xr:uid="{A89D65FC-F4CB-4B9F-8C19-557137003399}"/>
    <cellStyle name="Comma 25 2 2 2 6" xfId="13075" xr:uid="{1201918A-D6B9-4B3C-9BAC-80E37E36A27E}"/>
    <cellStyle name="Comma 25 2 2 2 6 2" xfId="37029" xr:uid="{7DC22ECD-6F02-4AC6-8324-C2C699E354CB}"/>
    <cellStyle name="Comma 25 2 2 2 7" xfId="25136" xr:uid="{4DE46450-7E7C-47E9-A6A7-30D749266E25}"/>
    <cellStyle name="Comma 25 2 2 3" xfId="1477" xr:uid="{030BDA2F-3C34-4704-93A0-68F69A89E8FA}"/>
    <cellStyle name="Comma 25 2 2 3 2" xfId="2905" xr:uid="{A7F64FB2-9015-49A3-A253-3ABE7240272F}"/>
    <cellStyle name="Comma 25 2 2 3 2 2" xfId="5895" xr:uid="{8CF0E784-463B-4155-A77B-41E73825B725}"/>
    <cellStyle name="Comma 25 2 2 3 2 2 2" xfId="11877" xr:uid="{8F777CFD-7C63-4FD0-ABE7-714450577048}"/>
    <cellStyle name="Comma 25 2 2 3 2 2 2 2" xfId="23752" xr:uid="{3FF95738-DBAE-41EA-ADFB-F369109A2CE6}"/>
    <cellStyle name="Comma 25 2 2 3 2 2 2 2 2" xfId="47705" xr:uid="{82DC95D2-F5BF-4F6D-B790-E55882361F6D}"/>
    <cellStyle name="Comma 25 2 2 3 2 2 2 3" xfId="35841" xr:uid="{A094E89E-1D12-4596-969D-E97F3C5D8B7F}"/>
    <cellStyle name="Comma 25 2 2 3 2 2 3" xfId="17816" xr:uid="{AE073CB2-1390-4D29-AACA-AF60F458EF22}"/>
    <cellStyle name="Comma 25 2 2 3 2 2 3 2" xfId="41770" xr:uid="{ED82894E-5E47-487E-B3F0-720F0154D0F0}"/>
    <cellStyle name="Comma 25 2 2 3 2 2 4" xfId="29883" xr:uid="{26E4F87E-9BBF-432E-A129-F0A5A85935F4}"/>
    <cellStyle name="Comma 25 2 2 3 2 3" xfId="8927" xr:uid="{074BF20A-C281-424E-B2BC-0ECDC1ECDD04}"/>
    <cellStyle name="Comma 25 2 2 3 2 3 2" xfId="20810" xr:uid="{64A47158-77AA-4017-B0F7-5D0CA626852F}"/>
    <cellStyle name="Comma 25 2 2 3 2 3 2 2" xfId="44763" xr:uid="{AF67A242-760D-4A5B-94EB-52CA696199E2}"/>
    <cellStyle name="Comma 25 2 2 3 2 3 3" xfId="32892" xr:uid="{99578E8D-5F92-4656-BDFE-6E68A0E3869D}"/>
    <cellStyle name="Comma 25 2 2 3 2 4" xfId="14875" xr:uid="{BDB43BD8-11B0-4439-84D6-827ADFA3C2D0}"/>
    <cellStyle name="Comma 25 2 2 3 2 4 2" xfId="38829" xr:uid="{60F42BEF-3763-40AF-B27B-DB8F687BF063}"/>
    <cellStyle name="Comma 25 2 2 3 2 5" xfId="26935" xr:uid="{5AC8FE26-C821-455B-A75D-53C7DA3C3570}"/>
    <cellStyle name="Comma 25 2 2 3 3" xfId="4467" xr:uid="{D4E04422-FA32-45E0-AB6B-033875268A42}"/>
    <cellStyle name="Comma 25 2 2 3 3 2" xfId="10449" xr:uid="{F7693DD3-31C7-4628-B662-B2B1A3748E6B}"/>
    <cellStyle name="Comma 25 2 2 3 3 2 2" xfId="22324" xr:uid="{872D42A1-C7FF-49C5-95CA-5FDDC0A9D0CB}"/>
    <cellStyle name="Comma 25 2 2 3 3 2 2 2" xfId="46277" xr:uid="{7F525859-5950-4094-9F78-D1D61B86FD76}"/>
    <cellStyle name="Comma 25 2 2 3 3 2 3" xfId="34413" xr:uid="{0383608A-AEC5-4DDB-9100-0C5D2F3CD827}"/>
    <cellStyle name="Comma 25 2 2 3 3 3" xfId="16388" xr:uid="{718A97B8-A07B-4D1E-A3D6-5B2BDA52C9D8}"/>
    <cellStyle name="Comma 25 2 2 3 3 3 2" xfId="40342" xr:uid="{ECBF13FC-3679-4CCB-933B-B29501CB5AED}"/>
    <cellStyle name="Comma 25 2 2 3 3 4" xfId="28455" xr:uid="{0F513ACB-4462-4E06-B771-E55901C17B4A}"/>
    <cellStyle name="Comma 25 2 2 3 4" xfId="7499" xr:uid="{4C4DBA29-BCAE-43A0-AC78-E2D5052F7B6F}"/>
    <cellStyle name="Comma 25 2 2 3 4 2" xfId="19382" xr:uid="{4287DFA7-200F-4CA7-BD65-0893285D8FF2}"/>
    <cellStyle name="Comma 25 2 2 3 4 2 2" xfId="43335" xr:uid="{6A9C17F7-2F0E-48CC-BC69-EF0BE7B5BE04}"/>
    <cellStyle name="Comma 25 2 2 3 4 3" xfId="31464" xr:uid="{E6021305-BBE0-4F96-A81E-46E7F346A01E}"/>
    <cellStyle name="Comma 25 2 2 3 5" xfId="13447" xr:uid="{2A5A028F-88D7-4F12-8D82-42B275605191}"/>
    <cellStyle name="Comma 25 2 2 3 5 2" xfId="37401" xr:uid="{74BC7679-52CB-4144-A4D9-07BE06188933}"/>
    <cellStyle name="Comma 25 2 2 3 6" xfId="25507" xr:uid="{87152170-92FD-4E41-ACB9-74E1792060F7}"/>
    <cellStyle name="Comma 25 2 2 4" xfId="2191" xr:uid="{C265103B-80A0-45BD-B209-B5B467520A98}"/>
    <cellStyle name="Comma 25 2 2 4 2" xfId="5181" xr:uid="{05768974-82D8-48FE-9E1A-8856B5D909FB}"/>
    <cellStyle name="Comma 25 2 2 4 2 2" xfId="11163" xr:uid="{C280AB63-80D8-433D-B503-AF40B16BA074}"/>
    <cellStyle name="Comma 25 2 2 4 2 2 2" xfId="23038" xr:uid="{0D73F28C-A159-49EF-AE45-FAF0EAD73341}"/>
    <cellStyle name="Comma 25 2 2 4 2 2 2 2" xfId="46991" xr:uid="{AE9D0642-B561-4E7B-A891-91F57BF4C3B8}"/>
    <cellStyle name="Comma 25 2 2 4 2 2 3" xfId="35127" xr:uid="{B104320F-EB29-4624-88F2-0CA485961A12}"/>
    <cellStyle name="Comma 25 2 2 4 2 3" xfId="17102" xr:uid="{411EDD39-2509-4186-B6FE-A9E6FF710A46}"/>
    <cellStyle name="Comma 25 2 2 4 2 3 2" xfId="41056" xr:uid="{3CAE6D60-B159-4732-9605-6C958FB3A742}"/>
    <cellStyle name="Comma 25 2 2 4 2 4" xfId="29169" xr:uid="{6337451F-C8E6-44CC-8274-D3E2EBC4DB16}"/>
    <cellStyle name="Comma 25 2 2 4 3" xfId="8213" xr:uid="{7663DB38-EB0F-4346-B103-71DB1ECE1FB8}"/>
    <cellStyle name="Comma 25 2 2 4 3 2" xfId="20096" xr:uid="{DE6E3C8B-FC1D-4DD1-BE02-364A1770EED3}"/>
    <cellStyle name="Comma 25 2 2 4 3 2 2" xfId="44049" xr:uid="{38C3899A-3957-488D-9EDE-543F650DCCE5}"/>
    <cellStyle name="Comma 25 2 2 4 3 3" xfId="32178" xr:uid="{94911BEC-DFB9-4D80-8D68-E8990B750E0D}"/>
    <cellStyle name="Comma 25 2 2 4 4" xfId="14161" xr:uid="{38147EEF-8B26-4671-98B9-5586317B9E06}"/>
    <cellStyle name="Comma 25 2 2 4 4 2" xfId="38115" xr:uid="{01348E9B-5D0F-459B-B2DE-F14961F12C66}"/>
    <cellStyle name="Comma 25 2 2 4 5" xfId="26221" xr:uid="{2C9B4EA8-2931-4517-BCDE-3D7079B13041}"/>
    <cellStyle name="Comma 25 2 2 5" xfId="3751" xr:uid="{95787473-8B00-4361-B7D6-D8E3017C3BB0}"/>
    <cellStyle name="Comma 25 2 2 5 2" xfId="9733" xr:uid="{31E00B6B-E6F5-400E-A41E-4D7D3074BDED}"/>
    <cellStyle name="Comma 25 2 2 5 2 2" xfId="21608" xr:uid="{7243A4F8-A479-4F92-8B24-B82D4C8B9EB8}"/>
    <cellStyle name="Comma 25 2 2 5 2 2 2" xfId="45561" xr:uid="{934939FB-EA96-467F-A75C-8E887535DFEC}"/>
    <cellStyle name="Comma 25 2 2 5 2 3" xfId="33697" xr:uid="{9BF7C02A-B0C6-403A-B299-28040ADFA1B1}"/>
    <cellStyle name="Comma 25 2 2 5 3" xfId="15672" xr:uid="{71B2F577-4927-478A-AF21-05035254C74A}"/>
    <cellStyle name="Comma 25 2 2 5 3 2" xfId="39626" xr:uid="{5319262C-134F-4B22-BD71-A94ADDC8874F}"/>
    <cellStyle name="Comma 25 2 2 5 4" xfId="27739" xr:uid="{14C3C388-9A9F-47AE-9E73-6DB9E06FE985}"/>
    <cellStyle name="Comma 25 2 2 6" xfId="6781" xr:uid="{2D5B0CEF-6BBF-4825-A4B9-2097DF3CE12C}"/>
    <cellStyle name="Comma 25 2 2 6 2" xfId="18666" xr:uid="{65D4DB4D-DA64-446F-9FF7-615DA9601975}"/>
    <cellStyle name="Comma 25 2 2 6 2 2" xfId="42619" xr:uid="{C61E0DC4-3C8D-4D59-856B-D1BD10E7ECDA}"/>
    <cellStyle name="Comma 25 2 2 6 3" xfId="30748" xr:uid="{904E741A-F103-420C-B4B5-851FAC6462CA}"/>
    <cellStyle name="Comma 25 2 2 7" xfId="12731" xr:uid="{F2161A0B-904F-414A-B2BE-B71F450C1F8D}"/>
    <cellStyle name="Comma 25 2 2 7 2" xfId="36685" xr:uid="{8234DBC6-1BAD-4BA4-AA00-089D3BC87050}"/>
    <cellStyle name="Comma 25 2 2 8" xfId="24793" xr:uid="{F48FE917-EEDD-47BC-ADFC-350E7D05769B}"/>
    <cellStyle name="Comma 25 2 3" xfId="946" xr:uid="{AFDCFA59-BB51-4612-9315-660A68B52D3E}"/>
    <cellStyle name="Comma 25 2 3 2" xfId="1659" xr:uid="{6937C9B8-6A5E-4D9C-843C-2FF9463BF833}"/>
    <cellStyle name="Comma 25 2 3 2 2" xfId="3087" xr:uid="{CC8B8435-99F0-4614-8D06-3E0ABA965731}"/>
    <cellStyle name="Comma 25 2 3 2 2 2" xfId="6077" xr:uid="{73322B74-EE51-4650-925B-AAE196E41D43}"/>
    <cellStyle name="Comma 25 2 3 2 2 2 2" xfId="12059" xr:uid="{FBDE5783-60D6-4CF7-BF12-EF0880FD105B}"/>
    <cellStyle name="Comma 25 2 3 2 2 2 2 2" xfId="23934" xr:uid="{3B1FD809-99D1-49D3-BEAC-29187A0DBB17}"/>
    <cellStyle name="Comma 25 2 3 2 2 2 2 2 2" xfId="47887" xr:uid="{BC51E82A-1873-4DFB-8E12-20C7B3ED4AF6}"/>
    <cellStyle name="Comma 25 2 3 2 2 2 2 3" xfId="36023" xr:uid="{B682B058-21ED-41F2-AD25-6B2176FE720B}"/>
    <cellStyle name="Comma 25 2 3 2 2 2 3" xfId="17998" xr:uid="{C70EEDBF-0D98-487F-BCEC-FECF97B0053C}"/>
    <cellStyle name="Comma 25 2 3 2 2 2 3 2" xfId="41952" xr:uid="{E125C824-793E-443E-BB0A-BF6300D46BB3}"/>
    <cellStyle name="Comma 25 2 3 2 2 2 4" xfId="30065" xr:uid="{BBA2DE73-ED43-403C-ADFD-4A72B39473D5}"/>
    <cellStyle name="Comma 25 2 3 2 2 3" xfId="9109" xr:uid="{2D6C5530-F178-4F5C-AAA5-FCB4A6FEA58A}"/>
    <cellStyle name="Comma 25 2 3 2 2 3 2" xfId="20992" xr:uid="{5FBA50D4-E0B8-4976-9F11-8839F2E4BF58}"/>
    <cellStyle name="Comma 25 2 3 2 2 3 2 2" xfId="44945" xr:uid="{29FD0D41-D9A4-49C6-B3C5-B8904DDB78A0}"/>
    <cellStyle name="Comma 25 2 3 2 2 3 3" xfId="33074" xr:uid="{30D1E2A3-4283-4D92-8E1B-FB87D63069B6}"/>
    <cellStyle name="Comma 25 2 3 2 2 4" xfId="15057" xr:uid="{B5EC3E3D-E79B-4672-86B1-ED485B8EBE85}"/>
    <cellStyle name="Comma 25 2 3 2 2 4 2" xfId="39011" xr:uid="{73B83D4C-4E98-4BAA-95A8-4207C1928047}"/>
    <cellStyle name="Comma 25 2 3 2 2 5" xfId="27117" xr:uid="{B5A90E48-C94E-4791-B999-9B4D79649C88}"/>
    <cellStyle name="Comma 25 2 3 2 3" xfId="4649" xr:uid="{7437C2DD-0ADB-41E0-84A8-181D3570468A}"/>
    <cellStyle name="Comma 25 2 3 2 3 2" xfId="10631" xr:uid="{8AC7DD1B-11C3-49D6-8001-666764C3DA1E}"/>
    <cellStyle name="Comma 25 2 3 2 3 2 2" xfId="22506" xr:uid="{6C9423EC-0C53-4B15-BE49-E33A97D644E8}"/>
    <cellStyle name="Comma 25 2 3 2 3 2 2 2" xfId="46459" xr:uid="{BC0C97A6-14F8-4C1A-9C0B-897C5E9C9594}"/>
    <cellStyle name="Comma 25 2 3 2 3 2 3" xfId="34595" xr:uid="{00870181-ACE1-412E-8B4A-E25CFD071237}"/>
    <cellStyle name="Comma 25 2 3 2 3 3" xfId="16570" xr:uid="{FCC6827A-5F1B-4EED-A82F-7E4D4B192693}"/>
    <cellStyle name="Comma 25 2 3 2 3 3 2" xfId="40524" xr:uid="{BB66A051-640F-48C3-9CD5-B18094671768}"/>
    <cellStyle name="Comma 25 2 3 2 3 4" xfId="28637" xr:uid="{152249BC-5BEB-49BE-803D-8BB5EF334726}"/>
    <cellStyle name="Comma 25 2 3 2 4" xfId="7681" xr:uid="{D66914AC-BECA-4742-819E-72A4D633C2CA}"/>
    <cellStyle name="Comma 25 2 3 2 4 2" xfId="19564" xr:uid="{D7C3175F-8CC6-4F0F-A336-CFBA9335F7C6}"/>
    <cellStyle name="Comma 25 2 3 2 4 2 2" xfId="43517" xr:uid="{A8A8B9A6-A043-4790-AB2B-A9E811232868}"/>
    <cellStyle name="Comma 25 2 3 2 4 3" xfId="31646" xr:uid="{4197B029-5281-489C-9283-38A589BB8F63}"/>
    <cellStyle name="Comma 25 2 3 2 5" xfId="13629" xr:uid="{2322FB85-7F55-4008-9A2F-43CD85CB61C3}"/>
    <cellStyle name="Comma 25 2 3 2 5 2" xfId="37583" xr:uid="{D68830EA-BCCA-46CF-BC63-CE8D72CC7C7E}"/>
    <cellStyle name="Comma 25 2 3 2 6" xfId="25689" xr:uid="{1CBA4D20-A2C8-429E-A74B-4C1AE46DA238}"/>
    <cellStyle name="Comma 25 2 3 3" xfId="2373" xr:uid="{D7CC73A9-4AD5-4946-A23B-A0E871064C92}"/>
    <cellStyle name="Comma 25 2 3 3 2" xfId="5363" xr:uid="{9302C603-B996-4EF6-AA92-96299984D322}"/>
    <cellStyle name="Comma 25 2 3 3 2 2" xfId="11345" xr:uid="{AA9E8F3B-90D9-47B0-8852-27EBF87949D7}"/>
    <cellStyle name="Comma 25 2 3 3 2 2 2" xfId="23220" xr:uid="{C2F56314-674A-438D-ACCB-E55D5DD75448}"/>
    <cellStyle name="Comma 25 2 3 3 2 2 2 2" xfId="47173" xr:uid="{18586056-2E5C-4737-89A0-7605405C7F4F}"/>
    <cellStyle name="Comma 25 2 3 3 2 2 3" xfId="35309" xr:uid="{B6FBBF29-6233-425F-85E1-D6982254670A}"/>
    <cellStyle name="Comma 25 2 3 3 2 3" xfId="17284" xr:uid="{E9AB0C7C-F1C6-4B12-BF7B-8E1F17D7DA4D}"/>
    <cellStyle name="Comma 25 2 3 3 2 3 2" xfId="41238" xr:uid="{8393AE1C-3556-4137-B711-D04DFCBF6F56}"/>
    <cellStyle name="Comma 25 2 3 3 2 4" xfId="29351" xr:uid="{877C3052-9C8D-4FAE-A3D1-EC575CAAAABF}"/>
    <cellStyle name="Comma 25 2 3 3 3" xfId="8395" xr:uid="{895443E1-3E4D-492C-A537-47EC64630C7B}"/>
    <cellStyle name="Comma 25 2 3 3 3 2" xfId="20278" xr:uid="{E6EA596C-02C0-420E-ADB7-822235776C58}"/>
    <cellStyle name="Comma 25 2 3 3 3 2 2" xfId="44231" xr:uid="{4B64EEB7-8BD9-4D4A-8432-C6296C987814}"/>
    <cellStyle name="Comma 25 2 3 3 3 3" xfId="32360" xr:uid="{21A4B6D1-013C-4A1D-ABCA-D6BE028BAFF3}"/>
    <cellStyle name="Comma 25 2 3 3 4" xfId="14343" xr:uid="{BF9097B5-D6D8-4805-B95B-E63B04E5F1EE}"/>
    <cellStyle name="Comma 25 2 3 3 4 2" xfId="38297" xr:uid="{4D52A67D-2BC2-4888-AD09-8C1974B95625}"/>
    <cellStyle name="Comma 25 2 3 3 5" xfId="26403" xr:uid="{5278AB0A-0944-48A7-893F-E50DC666BE04}"/>
    <cellStyle name="Comma 25 2 3 4" xfId="3935" xr:uid="{22051C8C-931E-4922-9D94-178176A2A33F}"/>
    <cellStyle name="Comma 25 2 3 4 2" xfId="9917" xr:uid="{CD16DA17-FBE8-4A6F-91F8-ED873733558F}"/>
    <cellStyle name="Comma 25 2 3 4 2 2" xfId="21792" xr:uid="{826F0988-FBAC-4CD7-91FF-6E4ABDDC941B}"/>
    <cellStyle name="Comma 25 2 3 4 2 2 2" xfId="45745" xr:uid="{D987387A-44DF-4D97-ACAA-2362FCDC0B21}"/>
    <cellStyle name="Comma 25 2 3 4 2 3" xfId="33881" xr:uid="{47BB0849-64F2-4512-B4E8-3667375056F7}"/>
    <cellStyle name="Comma 25 2 3 4 3" xfId="15856" xr:uid="{9EE72756-5FE7-4D91-B1FF-FB33954AEA34}"/>
    <cellStyle name="Comma 25 2 3 4 3 2" xfId="39810" xr:uid="{76F1A9EE-84B1-41AD-84A6-CD2BE7B59FA1}"/>
    <cellStyle name="Comma 25 2 3 4 4" xfId="27923" xr:uid="{C73FED73-5CB4-46E2-8FD0-ADF43ADAC987}"/>
    <cellStyle name="Comma 25 2 3 5" xfId="6967" xr:uid="{48BF5865-9104-4526-A36A-E94D2401C78F}"/>
    <cellStyle name="Comma 25 2 3 5 2" xfId="18850" xr:uid="{5F6A721F-AAA7-4E03-A7FB-9B72ECDF5F6F}"/>
    <cellStyle name="Comma 25 2 3 5 2 2" xfId="42803" xr:uid="{74699536-4760-46DD-BCFC-C3CC370EAC8C}"/>
    <cellStyle name="Comma 25 2 3 5 3" xfId="30932" xr:uid="{6E8DF0B6-ECF1-4779-8FEA-0AB4F344DF50}"/>
    <cellStyle name="Comma 25 2 3 6" xfId="12915" xr:uid="{12A076B2-C958-4FB1-8B3A-03DDDFCC20CA}"/>
    <cellStyle name="Comma 25 2 3 6 2" xfId="36869" xr:uid="{D2810004-B072-4516-A8F0-E46FE6E79357}"/>
    <cellStyle name="Comma 25 2 3 7" xfId="24976" xr:uid="{7F65E2B3-7A03-42FF-8C4F-EF94AFF2CBD4}"/>
    <cellStyle name="Comma 25 2 4" xfId="1317" xr:uid="{0276BD79-BE00-4576-A03E-DA2C53136298}"/>
    <cellStyle name="Comma 25 2 4 2" xfId="2745" xr:uid="{42939544-1273-4F53-A7AC-0BA0207FE0A4}"/>
    <cellStyle name="Comma 25 2 4 2 2" xfId="5735" xr:uid="{4DC56107-8D28-4442-8569-12852A3B3D23}"/>
    <cellStyle name="Comma 25 2 4 2 2 2" xfId="11717" xr:uid="{D414F0B1-2F2B-45A5-AE8F-8DEE24CC919E}"/>
    <cellStyle name="Comma 25 2 4 2 2 2 2" xfId="23592" xr:uid="{546E5B2A-3898-4639-9318-4D4A8B2605B4}"/>
    <cellStyle name="Comma 25 2 4 2 2 2 2 2" xfId="47545" xr:uid="{51867499-B733-4E3C-AE3C-2EF4BA98AFCB}"/>
    <cellStyle name="Comma 25 2 4 2 2 2 3" xfId="35681" xr:uid="{5B4ED01E-79A1-4213-8F88-8311C3EA59EC}"/>
    <cellStyle name="Comma 25 2 4 2 2 3" xfId="17656" xr:uid="{97744C45-121A-459A-A351-30C67D559361}"/>
    <cellStyle name="Comma 25 2 4 2 2 3 2" xfId="41610" xr:uid="{6D17B05D-CE1B-4719-BCD0-1416BD06FA84}"/>
    <cellStyle name="Comma 25 2 4 2 2 4" xfId="29723" xr:uid="{5FFBB6E8-B277-48CB-BFD6-0CF436434A8E}"/>
    <cellStyle name="Comma 25 2 4 2 3" xfId="8767" xr:uid="{968D340D-C152-4A37-8200-10470FA1C211}"/>
    <cellStyle name="Comma 25 2 4 2 3 2" xfId="20650" xr:uid="{D7928BAF-AB78-4CAE-8535-1E937C7B56F9}"/>
    <cellStyle name="Comma 25 2 4 2 3 2 2" xfId="44603" xr:uid="{7D1ED9FF-65E3-412B-B4D7-3BCA2BAEF0C4}"/>
    <cellStyle name="Comma 25 2 4 2 3 3" xfId="32732" xr:uid="{45DEBB90-CC85-4373-803D-68CAA8E94121}"/>
    <cellStyle name="Comma 25 2 4 2 4" xfId="14715" xr:uid="{9D883A97-C3D8-4F91-98DC-AF5A80F5A016}"/>
    <cellStyle name="Comma 25 2 4 2 4 2" xfId="38669" xr:uid="{C57D638A-5145-487E-B68C-907C550C28D0}"/>
    <cellStyle name="Comma 25 2 4 2 5" xfId="26775" xr:uid="{234E5B9C-D0D3-441E-AB7C-102BF0EA8146}"/>
    <cellStyle name="Comma 25 2 4 3" xfId="4307" xr:uid="{75E94196-ACE7-40D6-B647-6AF586E5FF6C}"/>
    <cellStyle name="Comma 25 2 4 3 2" xfId="10289" xr:uid="{CDBA8965-C572-4F69-990E-39F5E2BC828E}"/>
    <cellStyle name="Comma 25 2 4 3 2 2" xfId="22164" xr:uid="{49B374C3-86BB-44D4-8B9B-C6FAFC97F8F2}"/>
    <cellStyle name="Comma 25 2 4 3 2 2 2" xfId="46117" xr:uid="{58BB23E9-C149-49A6-AA6F-447E9BCAFC79}"/>
    <cellStyle name="Comma 25 2 4 3 2 3" xfId="34253" xr:uid="{48ECF67C-E541-4274-BB84-D4C834752DB7}"/>
    <cellStyle name="Comma 25 2 4 3 3" xfId="16228" xr:uid="{8D57DF54-7C6E-4ABB-BF66-FEFDC98DF890}"/>
    <cellStyle name="Comma 25 2 4 3 3 2" xfId="40182" xr:uid="{65DA124D-F2AB-448E-837C-4A38346612F1}"/>
    <cellStyle name="Comma 25 2 4 3 4" xfId="28295" xr:uid="{0D0CC60B-AF20-4AEE-96DE-147480612B84}"/>
    <cellStyle name="Comma 25 2 4 4" xfId="7339" xr:uid="{C4969627-E527-40F1-92BA-18A4CE11326E}"/>
    <cellStyle name="Comma 25 2 4 4 2" xfId="19222" xr:uid="{F864E749-33DC-4D2F-9430-93521D954314}"/>
    <cellStyle name="Comma 25 2 4 4 2 2" xfId="43175" xr:uid="{03E6EC2A-4BBB-4207-A2D5-20F483AEE504}"/>
    <cellStyle name="Comma 25 2 4 4 3" xfId="31304" xr:uid="{C3D30D5C-2D2E-40E5-B608-561EE7850A13}"/>
    <cellStyle name="Comma 25 2 4 5" xfId="13287" xr:uid="{CC59C36B-D616-4F52-9665-E27E01861F98}"/>
    <cellStyle name="Comma 25 2 4 5 2" xfId="37241" xr:uid="{0787E698-15AA-46A0-BDC9-B33740C64A15}"/>
    <cellStyle name="Comma 25 2 4 6" xfId="25347" xr:uid="{B29FAB53-7176-4B89-BDEE-A213B7D2B669}"/>
    <cellStyle name="Comma 25 2 5" xfId="2031" xr:uid="{F3C4708F-F978-4764-9C48-C22599DBA2CB}"/>
    <cellStyle name="Comma 25 2 5 2" xfId="5021" xr:uid="{26D575A8-551D-4585-B163-9E5F6CE25920}"/>
    <cellStyle name="Comma 25 2 5 2 2" xfId="11003" xr:uid="{9167093A-4FC0-4F0A-B6CE-6569663E3D82}"/>
    <cellStyle name="Comma 25 2 5 2 2 2" xfId="22878" xr:uid="{99CD2921-9204-4DCD-88C4-300CE4D31594}"/>
    <cellStyle name="Comma 25 2 5 2 2 2 2" xfId="46831" xr:uid="{005E3F7F-A7B4-4F1D-8943-251FA29EA992}"/>
    <cellStyle name="Comma 25 2 5 2 2 3" xfId="34967" xr:uid="{87F99C6B-29DA-4E70-8DBC-F57D01BC6B54}"/>
    <cellStyle name="Comma 25 2 5 2 3" xfId="16942" xr:uid="{AAD0C8EA-423E-4EA7-8151-DE9A9FBC277D}"/>
    <cellStyle name="Comma 25 2 5 2 3 2" xfId="40896" xr:uid="{51CC6A2E-03EF-4FB8-966D-0208476A046F}"/>
    <cellStyle name="Comma 25 2 5 2 4" xfId="29009" xr:uid="{024F52B3-2812-4774-88A7-10C7C9E4A914}"/>
    <cellStyle name="Comma 25 2 5 3" xfId="8053" xr:uid="{1D68051A-3F88-4B17-A89B-2E51FDAB6F6A}"/>
    <cellStyle name="Comma 25 2 5 3 2" xfId="19936" xr:uid="{8B30AA57-EBB5-41D8-93A0-A1DFC67D9A2E}"/>
    <cellStyle name="Comma 25 2 5 3 2 2" xfId="43889" xr:uid="{AC397085-4114-496E-828E-663081119B03}"/>
    <cellStyle name="Comma 25 2 5 3 3" xfId="32018" xr:uid="{C5BE3CB6-2ABE-46C7-A4FD-926464162394}"/>
    <cellStyle name="Comma 25 2 5 4" xfId="14001" xr:uid="{AC6F5F30-90AF-4B71-9F9C-CBAEA78E6E83}"/>
    <cellStyle name="Comma 25 2 5 4 2" xfId="37955" xr:uid="{A50FE7EA-D3FA-4902-9F55-C592DCE367BB}"/>
    <cellStyle name="Comma 25 2 5 5" xfId="26061" xr:uid="{DFDD9545-3C9A-4C24-960F-BC3FF9876223}"/>
    <cellStyle name="Comma 25 2 6" xfId="3591" xr:uid="{655D25F3-BD00-48B0-A493-1D421F3634DD}"/>
    <cellStyle name="Comma 25 2 6 2" xfId="9573" xr:uid="{C7E919C9-9496-4009-817D-7018BC613AD3}"/>
    <cellStyle name="Comma 25 2 6 2 2" xfId="21448" xr:uid="{3824D8B4-A579-4CDE-A35D-65F1083DC332}"/>
    <cellStyle name="Comma 25 2 6 2 2 2" xfId="45401" xr:uid="{C3565B20-BBE3-42DB-8AD7-1FA445379F52}"/>
    <cellStyle name="Comma 25 2 6 2 3" xfId="33537" xr:uid="{21B8C1D9-C827-42A5-8FB5-90F28DDBDE0B}"/>
    <cellStyle name="Comma 25 2 6 3" xfId="15512" xr:uid="{C9C0FDDE-11AB-4EEC-ADCB-825931AEFD0D}"/>
    <cellStyle name="Comma 25 2 6 3 2" xfId="39466" xr:uid="{142C50E7-F76E-4318-98A7-D4EDD137D5B4}"/>
    <cellStyle name="Comma 25 2 6 4" xfId="27579" xr:uid="{E5DBD6EF-9045-42AF-A127-B7629D47FFFA}"/>
    <cellStyle name="Comma 25 2 7" xfId="6619" xr:uid="{7B07B545-7F8D-472E-959C-8C260A468723}"/>
    <cellStyle name="Comma 25 2 7 2" xfId="18506" xr:uid="{7DACBDD8-CA69-4E3F-A506-D8DC7257110F}"/>
    <cellStyle name="Comma 25 2 7 2 2" xfId="42459" xr:uid="{8E0CE879-AE7E-4785-BE13-99EA3E9777C0}"/>
    <cellStyle name="Comma 25 2 7 3" xfId="30587" xr:uid="{3B87DB05-8B57-4473-9D35-ECFCBF3BB2E7}"/>
    <cellStyle name="Comma 25 2 8" xfId="12571" xr:uid="{5DB05EF3-6561-4C28-83CD-25BE1F124EF1}"/>
    <cellStyle name="Comma 25 2 8 2" xfId="36525" xr:uid="{07719A1E-7A6A-4E45-9763-9D893C53E5E1}"/>
    <cellStyle name="Comma 25 2 9" xfId="24635" xr:uid="{CE6BBA14-326B-4127-ADC8-E9676C4BE7FF}"/>
    <cellStyle name="Comma 25 3" xfId="661" xr:uid="{72841475-3FA0-41C6-BB09-D16ACD578BA7}"/>
    <cellStyle name="Comma 25 3 2" xfId="1025" xr:uid="{90EE3B2C-1A8C-4CEE-ABB7-44D01765F788}"/>
    <cellStyle name="Comma 25 3 2 2" xfId="1738" xr:uid="{F95939CC-0CC4-438C-8C00-34697E1C8818}"/>
    <cellStyle name="Comma 25 3 2 2 2" xfId="3166" xr:uid="{0DF3CF6F-5291-4AD2-843B-2A33324AF215}"/>
    <cellStyle name="Comma 25 3 2 2 2 2" xfId="6156" xr:uid="{8F169438-8511-42AE-AE04-8BF444304D26}"/>
    <cellStyle name="Comma 25 3 2 2 2 2 2" xfId="12138" xr:uid="{0DDC371E-614A-4417-AB6D-14B225F3604B}"/>
    <cellStyle name="Comma 25 3 2 2 2 2 2 2" xfId="24013" xr:uid="{243FCC1D-EFEF-48A6-896B-268950F1A732}"/>
    <cellStyle name="Comma 25 3 2 2 2 2 2 2 2" xfId="47966" xr:uid="{2BFAF897-0C5A-4840-ABE4-1C3F554EC852}"/>
    <cellStyle name="Comma 25 3 2 2 2 2 2 3" xfId="36102" xr:uid="{49C4FE46-AA28-4159-BEA5-79289D39B135}"/>
    <cellStyle name="Comma 25 3 2 2 2 2 3" xfId="18077" xr:uid="{4E34AB81-F15C-47BA-82A6-60103E3C1333}"/>
    <cellStyle name="Comma 25 3 2 2 2 2 3 2" xfId="42031" xr:uid="{B82F7AA5-595C-4398-B77F-F5C33DF4F195}"/>
    <cellStyle name="Comma 25 3 2 2 2 2 4" xfId="30144" xr:uid="{5593E8DE-3C5E-4C5C-9BE6-59884C7074E0}"/>
    <cellStyle name="Comma 25 3 2 2 2 3" xfId="9188" xr:uid="{316A8686-0F7D-468A-A666-F911104E4012}"/>
    <cellStyle name="Comma 25 3 2 2 2 3 2" xfId="21071" xr:uid="{0140BAC3-335A-4519-ABB1-FA0E03BCC54E}"/>
    <cellStyle name="Comma 25 3 2 2 2 3 2 2" xfId="45024" xr:uid="{E1C9B650-6922-4C45-8120-5370E58A2B06}"/>
    <cellStyle name="Comma 25 3 2 2 2 3 3" xfId="33153" xr:uid="{0D246D6C-34E3-470A-80B5-E5F2A431BA31}"/>
    <cellStyle name="Comma 25 3 2 2 2 4" xfId="15136" xr:uid="{6D89C100-21B5-4277-AEB2-118A4A8E969F}"/>
    <cellStyle name="Comma 25 3 2 2 2 4 2" xfId="39090" xr:uid="{D70A6456-4E40-40D0-A8EC-648DA0A11B55}"/>
    <cellStyle name="Comma 25 3 2 2 2 5" xfId="27196" xr:uid="{338E51F9-FE3F-42C5-95C1-D9A04A3632A5}"/>
    <cellStyle name="Comma 25 3 2 2 3" xfId="4728" xr:uid="{511A5104-ACCB-40F1-ADE2-4E8546B9E0C3}"/>
    <cellStyle name="Comma 25 3 2 2 3 2" xfId="10710" xr:uid="{2E7D48A1-F5D0-4DCF-A7A2-2E91E2413E86}"/>
    <cellStyle name="Comma 25 3 2 2 3 2 2" xfId="22585" xr:uid="{FC99274E-D78F-4521-8C5B-F228FD476AA7}"/>
    <cellStyle name="Comma 25 3 2 2 3 2 2 2" xfId="46538" xr:uid="{A4D2D74D-3135-4754-BC5E-B2F82A36539F}"/>
    <cellStyle name="Comma 25 3 2 2 3 2 3" xfId="34674" xr:uid="{2B4E90D0-6277-469D-ABBF-30A8FC7457C1}"/>
    <cellStyle name="Comma 25 3 2 2 3 3" xfId="16649" xr:uid="{8C42CE2B-D7A3-4861-926C-6DFEC39C19A0}"/>
    <cellStyle name="Comma 25 3 2 2 3 3 2" xfId="40603" xr:uid="{5C6FF536-DED0-4EE7-8FAE-EF5A140232E5}"/>
    <cellStyle name="Comma 25 3 2 2 3 4" xfId="28716" xr:uid="{655283D8-18A5-4FE6-8624-2E790B80E551}"/>
    <cellStyle name="Comma 25 3 2 2 4" xfId="7760" xr:uid="{EDAB5A69-67D3-47B7-A358-29D72C74605B}"/>
    <cellStyle name="Comma 25 3 2 2 4 2" xfId="19643" xr:uid="{C991A1DC-C8FC-4AE9-B813-822CF1328701}"/>
    <cellStyle name="Comma 25 3 2 2 4 2 2" xfId="43596" xr:uid="{5E8F5D82-2FED-426F-9BFD-D6D723AC9E64}"/>
    <cellStyle name="Comma 25 3 2 2 4 3" xfId="31725" xr:uid="{238C7CD9-21DD-4126-B983-833D730440ED}"/>
    <cellStyle name="Comma 25 3 2 2 5" xfId="13708" xr:uid="{01E388FE-7584-4D52-97BA-24B16E73570E}"/>
    <cellStyle name="Comma 25 3 2 2 5 2" xfId="37662" xr:uid="{2306F000-7DEC-41CF-ACFF-585982EDBC4A}"/>
    <cellStyle name="Comma 25 3 2 2 6" xfId="25768" xr:uid="{1EF0A5B0-23E1-4EBE-97F9-2317D741419B}"/>
    <cellStyle name="Comma 25 3 2 3" xfId="2452" xr:uid="{F8F851E7-E5FA-4386-A4BC-BB3A19A4E2B9}"/>
    <cellStyle name="Comma 25 3 2 3 2" xfId="5442" xr:uid="{5D8354CB-DC86-48A0-90F8-9EF5F98ADA1F}"/>
    <cellStyle name="Comma 25 3 2 3 2 2" xfId="11424" xr:uid="{23418E14-C02B-432D-9DCE-7235270370F1}"/>
    <cellStyle name="Comma 25 3 2 3 2 2 2" xfId="23299" xr:uid="{C5AF6A00-611F-4586-A477-7F7665CE81F5}"/>
    <cellStyle name="Comma 25 3 2 3 2 2 2 2" xfId="47252" xr:uid="{7E1AF53C-F6BE-439C-B52D-EF689F64EB92}"/>
    <cellStyle name="Comma 25 3 2 3 2 2 3" xfId="35388" xr:uid="{E0CAE523-4192-49BA-B607-ECA733A10669}"/>
    <cellStyle name="Comma 25 3 2 3 2 3" xfId="17363" xr:uid="{DB4A0C2F-A306-4B76-8F16-65DA74EC6746}"/>
    <cellStyle name="Comma 25 3 2 3 2 3 2" xfId="41317" xr:uid="{4077E87F-9810-460E-AC85-ECFFE767F21B}"/>
    <cellStyle name="Comma 25 3 2 3 2 4" xfId="29430" xr:uid="{107B7FB8-1C7C-40A1-8FCF-8D755FA63BA1}"/>
    <cellStyle name="Comma 25 3 2 3 3" xfId="8474" xr:uid="{F980E865-345A-454B-9013-6A7788361793}"/>
    <cellStyle name="Comma 25 3 2 3 3 2" xfId="20357" xr:uid="{5CFB08E8-DA8F-43A0-8926-8E5084EDE2B1}"/>
    <cellStyle name="Comma 25 3 2 3 3 2 2" xfId="44310" xr:uid="{0F14C385-4E5D-4636-A304-92C67EED2CB0}"/>
    <cellStyle name="Comma 25 3 2 3 3 3" xfId="32439" xr:uid="{CAB3A810-3F64-4279-837D-54EE594B9686}"/>
    <cellStyle name="Comma 25 3 2 3 4" xfId="14422" xr:uid="{0B618D41-24BC-483E-8E8E-2CE76A4696CE}"/>
    <cellStyle name="Comma 25 3 2 3 4 2" xfId="38376" xr:uid="{D665ED10-2E0B-40DD-95E1-581CA5A8064E}"/>
    <cellStyle name="Comma 25 3 2 3 5" xfId="26482" xr:uid="{A496E6D0-81BE-4B7D-B945-34A7E6D80C56}"/>
    <cellStyle name="Comma 25 3 2 4" xfId="4014" xr:uid="{CD49BB77-D8BF-4977-8326-D9D997F0ADD0}"/>
    <cellStyle name="Comma 25 3 2 4 2" xfId="9996" xr:uid="{BC650E52-E57E-4931-AAAC-FFBAB6AE41DC}"/>
    <cellStyle name="Comma 25 3 2 4 2 2" xfId="21871" xr:uid="{F48DF8FF-A4E8-44F0-9BDB-F8DD81A15A0F}"/>
    <cellStyle name="Comma 25 3 2 4 2 2 2" xfId="45824" xr:uid="{3006C25E-25F8-4F70-B308-08FBDFB3CE1F}"/>
    <cellStyle name="Comma 25 3 2 4 2 3" xfId="33960" xr:uid="{AF61EE7E-9740-4417-8D05-8AC9259B6B96}"/>
    <cellStyle name="Comma 25 3 2 4 3" xfId="15935" xr:uid="{FE798D68-3319-48CB-9560-81138562489C}"/>
    <cellStyle name="Comma 25 3 2 4 3 2" xfId="39889" xr:uid="{F2467969-DD6E-412F-A2BB-1BFA5DC085AD}"/>
    <cellStyle name="Comma 25 3 2 4 4" xfId="28002" xr:uid="{8007BC05-9F7F-457D-9714-488E4D8C7826}"/>
    <cellStyle name="Comma 25 3 2 5" xfId="7046" xr:uid="{829D30D0-D6F3-4913-978A-97BC43C6590A}"/>
    <cellStyle name="Comma 25 3 2 5 2" xfId="18929" xr:uid="{E2717578-FA5E-4E40-BDCD-5F8A938CAF54}"/>
    <cellStyle name="Comma 25 3 2 5 2 2" xfId="42882" xr:uid="{950E2FB6-003B-4EBD-B292-E8F75D7488F3}"/>
    <cellStyle name="Comma 25 3 2 5 3" xfId="31011" xr:uid="{0BEA5924-8974-4FE2-BF51-26F719A4E44D}"/>
    <cellStyle name="Comma 25 3 2 6" xfId="12994" xr:uid="{65F78CD0-F11E-46DB-B6BD-DEF8F56D734F}"/>
    <cellStyle name="Comma 25 3 2 6 2" xfId="36948" xr:uid="{32B74FC4-7E32-4619-A8C2-CE1D394C8333}"/>
    <cellStyle name="Comma 25 3 2 7" xfId="25055" xr:uid="{223317FE-5685-4F86-902D-372B482E04CE}"/>
    <cellStyle name="Comma 25 3 3" xfId="1396" xr:uid="{72C7BFBF-E47A-4F7C-937D-2E42606A3EB3}"/>
    <cellStyle name="Comma 25 3 3 2" xfId="2824" xr:uid="{19A0E66B-92E2-41D7-97FA-C40912C31CC7}"/>
    <cellStyle name="Comma 25 3 3 2 2" xfId="5814" xr:uid="{5468E253-DC69-4C13-A7A3-2B3A131D33DD}"/>
    <cellStyle name="Comma 25 3 3 2 2 2" xfId="11796" xr:uid="{9E35978B-7348-470F-852F-7BD192271E35}"/>
    <cellStyle name="Comma 25 3 3 2 2 2 2" xfId="23671" xr:uid="{3CB19920-1AA8-4CCE-8E05-67A8B0721367}"/>
    <cellStyle name="Comma 25 3 3 2 2 2 2 2" xfId="47624" xr:uid="{DF51A741-3E68-497B-86B1-492B12D9104C}"/>
    <cellStyle name="Comma 25 3 3 2 2 2 3" xfId="35760" xr:uid="{588DE1BB-A62B-4C6F-AFCE-2A177A92D70F}"/>
    <cellStyle name="Comma 25 3 3 2 2 3" xfId="17735" xr:uid="{D429EC3F-DEC0-4DB5-B4DC-697CE2BE706B}"/>
    <cellStyle name="Comma 25 3 3 2 2 3 2" xfId="41689" xr:uid="{20B308A3-D965-4F10-89D4-53DCBD01EA8D}"/>
    <cellStyle name="Comma 25 3 3 2 2 4" xfId="29802" xr:uid="{0374D48C-ED7F-4D7D-9925-4649CC6B89D6}"/>
    <cellStyle name="Comma 25 3 3 2 3" xfId="8846" xr:uid="{8F396B4A-C310-4D30-B0D1-919255BBFFE9}"/>
    <cellStyle name="Comma 25 3 3 2 3 2" xfId="20729" xr:uid="{46486E1A-6559-4858-966B-DFEE89D62F01}"/>
    <cellStyle name="Comma 25 3 3 2 3 2 2" xfId="44682" xr:uid="{BDD0D71D-1723-435F-B48D-01D3896DC96A}"/>
    <cellStyle name="Comma 25 3 3 2 3 3" xfId="32811" xr:uid="{33963029-F637-4D87-BE6A-8CB4ED26CF92}"/>
    <cellStyle name="Comma 25 3 3 2 4" xfId="14794" xr:uid="{180ABAA6-68BB-4A8F-B7A7-D362FF99E192}"/>
    <cellStyle name="Comma 25 3 3 2 4 2" xfId="38748" xr:uid="{FEA1195C-B36F-496A-A030-708461D569E1}"/>
    <cellStyle name="Comma 25 3 3 2 5" xfId="26854" xr:uid="{6031A9D9-26BB-410D-8338-A4E2188CF33F}"/>
    <cellStyle name="Comma 25 3 3 3" xfId="4386" xr:uid="{0D8E9DC0-FFDF-426A-9492-5236C3882E57}"/>
    <cellStyle name="Comma 25 3 3 3 2" xfId="10368" xr:uid="{A3D636AA-ECEF-4E51-854E-CEACE62707FD}"/>
    <cellStyle name="Comma 25 3 3 3 2 2" xfId="22243" xr:uid="{EB6E98C8-70F4-4CCB-A431-3B1DC99C159D}"/>
    <cellStyle name="Comma 25 3 3 3 2 2 2" xfId="46196" xr:uid="{D56920C7-7718-4BB6-92D5-B8F34B4E9A4B}"/>
    <cellStyle name="Comma 25 3 3 3 2 3" xfId="34332" xr:uid="{1A225EF3-CB8A-4C03-AD9B-35A6D09C59DC}"/>
    <cellStyle name="Comma 25 3 3 3 3" xfId="16307" xr:uid="{81F88E0C-4C7E-4C2C-AF2A-AF68D16A9BE7}"/>
    <cellStyle name="Comma 25 3 3 3 3 2" xfId="40261" xr:uid="{DEA1162C-57DC-4A71-8216-D1A290B334BC}"/>
    <cellStyle name="Comma 25 3 3 3 4" xfId="28374" xr:uid="{8C0DA13D-A0CA-4F7A-912F-193C9219D4D9}"/>
    <cellStyle name="Comma 25 3 3 4" xfId="7418" xr:uid="{661235D2-7F8F-44CE-9958-83C19124B09F}"/>
    <cellStyle name="Comma 25 3 3 4 2" xfId="19301" xr:uid="{331E865E-3F04-4BF3-8EDF-FFCBE19CA30A}"/>
    <cellStyle name="Comma 25 3 3 4 2 2" xfId="43254" xr:uid="{0017740E-C20C-4CD8-9561-973BCAE306B0}"/>
    <cellStyle name="Comma 25 3 3 4 3" xfId="31383" xr:uid="{F88CFD6D-BE23-418E-BD59-16197BB256A1}"/>
    <cellStyle name="Comma 25 3 3 5" xfId="13366" xr:uid="{F3F76098-18DE-4203-B8F7-F543449B0A10}"/>
    <cellStyle name="Comma 25 3 3 5 2" xfId="37320" xr:uid="{D9235144-65C9-444C-B9E3-E2353EF7DD59}"/>
    <cellStyle name="Comma 25 3 3 6" xfId="25426" xr:uid="{3D0DA9BE-2D46-42B0-BB31-795267571825}"/>
    <cellStyle name="Comma 25 3 4" xfId="2110" xr:uid="{B1D9B78F-FE8E-42A9-9884-8372E22836A0}"/>
    <cellStyle name="Comma 25 3 4 2" xfId="5100" xr:uid="{6C75A78F-D02C-4FC1-B4E0-56453368F7BF}"/>
    <cellStyle name="Comma 25 3 4 2 2" xfId="11082" xr:uid="{471C6CF7-B3B8-4A2E-9E86-5D259CB1AF58}"/>
    <cellStyle name="Comma 25 3 4 2 2 2" xfId="22957" xr:uid="{FBEDF21E-FA2E-4A8D-891B-D5F35660A898}"/>
    <cellStyle name="Comma 25 3 4 2 2 2 2" xfId="46910" xr:uid="{4CC1988C-60A3-4E08-A486-50750AD3D11D}"/>
    <cellStyle name="Comma 25 3 4 2 2 3" xfId="35046" xr:uid="{564B4586-BB35-40DA-A77D-BDC350F2985D}"/>
    <cellStyle name="Comma 25 3 4 2 3" xfId="17021" xr:uid="{D1C9407C-3E71-45E3-925C-5C623E59397D}"/>
    <cellStyle name="Comma 25 3 4 2 3 2" xfId="40975" xr:uid="{95BBF1C9-F948-4CBE-9BE7-DB5A2A266492}"/>
    <cellStyle name="Comma 25 3 4 2 4" xfId="29088" xr:uid="{2ADFFDFF-FE63-41A8-B78E-E03BEEE99232}"/>
    <cellStyle name="Comma 25 3 4 3" xfId="8132" xr:uid="{3E71EE05-547B-4304-8BA2-2E302AD297DD}"/>
    <cellStyle name="Comma 25 3 4 3 2" xfId="20015" xr:uid="{C0D14411-CF9D-4DD0-B3F0-C3408CAE77BC}"/>
    <cellStyle name="Comma 25 3 4 3 2 2" xfId="43968" xr:uid="{CB0D14B4-2577-4D2B-B0BC-D300282CEEEF}"/>
    <cellStyle name="Comma 25 3 4 3 3" xfId="32097" xr:uid="{B313E3CF-2F24-4A12-AAB6-9D458307FEE3}"/>
    <cellStyle name="Comma 25 3 4 4" xfId="14080" xr:uid="{99758EA4-6B2D-4347-813B-66814B5DEC21}"/>
    <cellStyle name="Comma 25 3 4 4 2" xfId="38034" xr:uid="{007C3977-8674-4CD7-BFC6-E25F947AA723}"/>
    <cellStyle name="Comma 25 3 4 5" xfId="26140" xr:uid="{0C32446C-74AF-4B4F-B345-EABB1623FB4D}"/>
    <cellStyle name="Comma 25 3 5" xfId="3670" xr:uid="{9F2D6D35-F730-42A3-9833-5ECC206A4ED9}"/>
    <cellStyle name="Comma 25 3 5 2" xfId="9652" xr:uid="{6E11680A-8A12-45D2-9C36-5DF7A99096DE}"/>
    <cellStyle name="Comma 25 3 5 2 2" xfId="21527" xr:uid="{6340CA65-CCF7-4B44-B11C-304A4565DC29}"/>
    <cellStyle name="Comma 25 3 5 2 2 2" xfId="45480" xr:uid="{5F68CFCD-DCF3-4DE5-A4C1-2088C2E6B0BC}"/>
    <cellStyle name="Comma 25 3 5 2 3" xfId="33616" xr:uid="{F6B8400F-E450-4FE2-9C35-6A06E8E7107C}"/>
    <cellStyle name="Comma 25 3 5 3" xfId="15591" xr:uid="{5E8FEDD9-511B-43A1-A69B-5CC9733F5B86}"/>
    <cellStyle name="Comma 25 3 5 3 2" xfId="39545" xr:uid="{F07718C9-B816-4439-84A4-2B383A8BC1F6}"/>
    <cellStyle name="Comma 25 3 5 4" xfId="27658" xr:uid="{7D250586-F686-4D5E-935F-16B2DC777A11}"/>
    <cellStyle name="Comma 25 3 6" xfId="6700" xr:uid="{7E02CD91-EDA2-427A-BEC5-976CBAABA1EF}"/>
    <cellStyle name="Comma 25 3 6 2" xfId="18585" xr:uid="{D9A8A1C1-6275-43AE-8E0A-7400736C5FBF}"/>
    <cellStyle name="Comma 25 3 6 2 2" xfId="42538" xr:uid="{FE3DD199-ACD4-43DA-9E4F-977B0806B136}"/>
    <cellStyle name="Comma 25 3 6 3" xfId="30667" xr:uid="{D9B3085A-6FE3-49D6-A07E-F81DF28BE1FA}"/>
    <cellStyle name="Comma 25 3 7" xfId="12650" xr:uid="{721B6E29-01FC-4555-A0DF-C76597879BE7}"/>
    <cellStyle name="Comma 25 3 7 2" xfId="36604" xr:uid="{E3AC83B0-829B-45D6-98F6-CB5D04886010}"/>
    <cellStyle name="Comma 25 3 8" xfId="24714" xr:uid="{FD0C3848-6C1E-41C8-8C86-5543F0615D02}"/>
    <cellStyle name="Comma 25 4" xfId="869" xr:uid="{C8CE675B-1250-4338-86A4-33052E730397}"/>
    <cellStyle name="Comma 25 4 2" xfId="1583" xr:uid="{68731548-A5D0-40D2-965B-A7580D152D50}"/>
    <cellStyle name="Comma 25 4 2 2" xfId="3011" xr:uid="{B9FCF9E6-C71E-4447-9ABD-F3BF7EF9DC43}"/>
    <cellStyle name="Comma 25 4 2 2 2" xfId="6001" xr:uid="{008D9401-810C-4244-A5FE-4865512C611A}"/>
    <cellStyle name="Comma 25 4 2 2 2 2" xfId="11983" xr:uid="{6CDE13D2-8B27-4D8F-9ABA-E1C26A7DDE2D}"/>
    <cellStyle name="Comma 25 4 2 2 2 2 2" xfId="23858" xr:uid="{F6C349DA-2F7D-4CF3-9F95-461729B61B5A}"/>
    <cellStyle name="Comma 25 4 2 2 2 2 2 2" xfId="47811" xr:uid="{1A49C968-BB65-418A-B7B3-781AD1871764}"/>
    <cellStyle name="Comma 25 4 2 2 2 2 3" xfId="35947" xr:uid="{54F10BC6-FB2A-4910-8468-157094EE46FA}"/>
    <cellStyle name="Comma 25 4 2 2 2 3" xfId="17922" xr:uid="{634C6E43-2F56-40BD-8E74-696DFF05F14F}"/>
    <cellStyle name="Comma 25 4 2 2 2 3 2" xfId="41876" xr:uid="{6E73DD56-8E6C-42D5-9EC1-260B45238765}"/>
    <cellStyle name="Comma 25 4 2 2 2 4" xfId="29989" xr:uid="{2CF501A9-7BED-4646-973A-4D305C8D86AE}"/>
    <cellStyle name="Comma 25 4 2 2 3" xfId="9033" xr:uid="{0845C1A8-AE5F-48A8-AC35-945B32182F64}"/>
    <cellStyle name="Comma 25 4 2 2 3 2" xfId="20916" xr:uid="{963CD468-50D9-4F91-8781-DC97631FCD8C}"/>
    <cellStyle name="Comma 25 4 2 2 3 2 2" xfId="44869" xr:uid="{78EAD0FB-C14F-4DEB-8F23-45CA29DA1973}"/>
    <cellStyle name="Comma 25 4 2 2 3 3" xfId="32998" xr:uid="{C0A6D24E-C6D1-45FB-A399-B68CE115C036}"/>
    <cellStyle name="Comma 25 4 2 2 4" xfId="14981" xr:uid="{AF046336-E901-434B-91A4-0BA4D122414F}"/>
    <cellStyle name="Comma 25 4 2 2 4 2" xfId="38935" xr:uid="{D7FBB21F-7ADB-4B55-91D8-77F55F6B6688}"/>
    <cellStyle name="Comma 25 4 2 2 5" xfId="27041" xr:uid="{77A279D8-8EC2-403A-8277-37F306E3D72E}"/>
    <cellStyle name="Comma 25 4 2 3" xfId="4573" xr:uid="{78B8E7EA-EF13-448D-AE47-838D63201F45}"/>
    <cellStyle name="Comma 25 4 2 3 2" xfId="10555" xr:uid="{69C9E847-A9C9-427D-B320-89EB820FF3CA}"/>
    <cellStyle name="Comma 25 4 2 3 2 2" xfId="22430" xr:uid="{B7C74D60-B313-4D78-9385-3EDB69768980}"/>
    <cellStyle name="Comma 25 4 2 3 2 2 2" xfId="46383" xr:uid="{572A48E3-187C-4846-BF1B-366720641B7F}"/>
    <cellStyle name="Comma 25 4 2 3 2 3" xfId="34519" xr:uid="{A678B838-915B-47A8-8518-6CFFF3293F97}"/>
    <cellStyle name="Comma 25 4 2 3 3" xfId="16494" xr:uid="{A1ABC200-C1CD-4530-8097-B37CB4801AAF}"/>
    <cellStyle name="Comma 25 4 2 3 3 2" xfId="40448" xr:uid="{4B109B4A-941F-4F19-AEE6-9028688405F8}"/>
    <cellStyle name="Comma 25 4 2 3 4" xfId="28561" xr:uid="{847D4084-293D-44BD-8050-447184E4270B}"/>
    <cellStyle name="Comma 25 4 2 4" xfId="7605" xr:uid="{902F1A05-943F-4D54-A355-C692E578B31B}"/>
    <cellStyle name="Comma 25 4 2 4 2" xfId="19488" xr:uid="{B276E942-FB1B-48D3-8269-F60EFBA1FB22}"/>
    <cellStyle name="Comma 25 4 2 4 2 2" xfId="43441" xr:uid="{6356651C-3221-4103-BE1D-3BDDBFE7603A}"/>
    <cellStyle name="Comma 25 4 2 4 3" xfId="31570" xr:uid="{95BE7C72-CF43-4A31-996F-4F5D087F1889}"/>
    <cellStyle name="Comma 25 4 2 5" xfId="13553" xr:uid="{25CE057F-C0B2-4D1A-9B88-6B2FD0D33849}"/>
    <cellStyle name="Comma 25 4 2 5 2" xfId="37507" xr:uid="{29468F9A-9466-4349-B8E4-4285310ABE17}"/>
    <cellStyle name="Comma 25 4 2 6" xfId="25613" xr:uid="{9BD8F171-AFA4-46E5-95C4-AB38A6279E99}"/>
    <cellStyle name="Comma 25 4 3" xfId="2297" xr:uid="{B91F322A-A079-4EB2-BACE-70346CB833A2}"/>
    <cellStyle name="Comma 25 4 3 2" xfId="5287" xr:uid="{A2E8E5EB-56D5-43F7-927F-97FACC4386AD}"/>
    <cellStyle name="Comma 25 4 3 2 2" xfId="11269" xr:uid="{62ADA615-BA27-42D9-B644-26B42DF0CD0A}"/>
    <cellStyle name="Comma 25 4 3 2 2 2" xfId="23144" xr:uid="{11CEB46A-216F-4EB7-8FFF-E12284B9AFD5}"/>
    <cellStyle name="Comma 25 4 3 2 2 2 2" xfId="47097" xr:uid="{43B4CC4D-6FC9-49E5-A381-6C6DF33B6311}"/>
    <cellStyle name="Comma 25 4 3 2 2 3" xfId="35233" xr:uid="{8711FB33-6979-4CF7-98B7-4B54B4B29C16}"/>
    <cellStyle name="Comma 25 4 3 2 3" xfId="17208" xr:uid="{4EEEFDED-3128-4568-A6BA-51606F5D813D}"/>
    <cellStyle name="Comma 25 4 3 2 3 2" xfId="41162" xr:uid="{9C6A575F-AA82-4673-A18D-C0A538109D15}"/>
    <cellStyle name="Comma 25 4 3 2 4" xfId="29275" xr:uid="{7B1A141C-8A44-480D-8AAC-6595A47348D4}"/>
    <cellStyle name="Comma 25 4 3 3" xfId="8319" xr:uid="{F45C218C-169D-448D-AC48-7F411C3D7AFF}"/>
    <cellStyle name="Comma 25 4 3 3 2" xfId="20202" xr:uid="{936DC9FC-36E4-4F76-940F-9ADCB668BFE5}"/>
    <cellStyle name="Comma 25 4 3 3 2 2" xfId="44155" xr:uid="{4ECABC71-D262-486C-B712-4DAF052C6945}"/>
    <cellStyle name="Comma 25 4 3 3 3" xfId="32284" xr:uid="{F956DD1A-E93D-4CD2-AF20-3F514627B925}"/>
    <cellStyle name="Comma 25 4 3 4" xfId="14267" xr:uid="{BC4825C3-3357-478F-AC01-32561F91997E}"/>
    <cellStyle name="Comma 25 4 3 4 2" xfId="38221" xr:uid="{6F207B1F-F76F-4392-AA10-C9F235B93B46}"/>
    <cellStyle name="Comma 25 4 3 5" xfId="26327" xr:uid="{172F25B7-9F89-4C5C-9CCC-049B597F52AD}"/>
    <cellStyle name="Comma 25 4 4" xfId="3859" xr:uid="{CFFD3FF7-AF9B-4007-A5B2-C0D647939E4E}"/>
    <cellStyle name="Comma 25 4 4 2" xfId="9841" xr:uid="{002CA1BB-703D-45C2-B95E-483EB800967B}"/>
    <cellStyle name="Comma 25 4 4 2 2" xfId="21716" xr:uid="{C4FDBF3A-EA46-4CEC-9E86-71A16D569B49}"/>
    <cellStyle name="Comma 25 4 4 2 2 2" xfId="45669" xr:uid="{7400D815-8F3B-46E0-A885-F86872D9A929}"/>
    <cellStyle name="Comma 25 4 4 2 3" xfId="33805" xr:uid="{DB935FFB-81C5-48DD-9004-43A29434626B}"/>
    <cellStyle name="Comma 25 4 4 3" xfId="15780" xr:uid="{EF3F1CD0-4A0E-47CA-8268-D1B7D8B38766}"/>
    <cellStyle name="Comma 25 4 4 3 2" xfId="39734" xr:uid="{C31276DF-B23A-4AEE-A875-3B76AA0D4D06}"/>
    <cellStyle name="Comma 25 4 4 4" xfId="27847" xr:uid="{412A3902-69B2-48AC-A4E2-46BB21BEB3C1}"/>
    <cellStyle name="Comma 25 4 5" xfId="6891" xr:uid="{9621B48F-CFDB-480A-A9AC-3906A483726B}"/>
    <cellStyle name="Comma 25 4 5 2" xfId="18774" xr:uid="{3E559789-6301-42DA-BB9E-F3D8670CF2D1}"/>
    <cellStyle name="Comma 25 4 5 2 2" xfId="42727" xr:uid="{ACDD8BA9-B099-4BA9-A6B6-65C5153CE956}"/>
    <cellStyle name="Comma 25 4 5 3" xfId="30856" xr:uid="{A5265908-F9A7-4FA9-8A0D-233231631902}"/>
    <cellStyle name="Comma 25 4 6" xfId="12839" xr:uid="{4C4C03B3-6BE0-40EA-86B2-7A682EBD4C61}"/>
    <cellStyle name="Comma 25 4 6 2" xfId="36793" xr:uid="{F9DB8B74-C9FB-4CE6-A121-D98732D06BEE}"/>
    <cellStyle name="Comma 25 4 7" xfId="24900" xr:uid="{9E6102E1-F36B-4B05-BA33-E9BEE1685099}"/>
    <cellStyle name="Comma 25 5" xfId="1240" xr:uid="{661F5CC8-5CAC-4025-8165-7A6075533EFB}"/>
    <cellStyle name="Comma 25 5 2" xfId="2668" xr:uid="{40495431-B5A4-447F-9790-DAE6F7769344}"/>
    <cellStyle name="Comma 25 5 2 2" xfId="5658" xr:uid="{F10955BA-8057-4522-A40E-1307E2D404A5}"/>
    <cellStyle name="Comma 25 5 2 2 2" xfId="11640" xr:uid="{1E5375D0-0AE2-4497-86FE-653DEE56D2F0}"/>
    <cellStyle name="Comma 25 5 2 2 2 2" xfId="23515" xr:uid="{9D0380B0-73B0-41BB-A5A0-8570D8703281}"/>
    <cellStyle name="Comma 25 5 2 2 2 2 2" xfId="47468" xr:uid="{56D0756B-B0A3-438E-A9EF-BC7B03F2C44D}"/>
    <cellStyle name="Comma 25 5 2 2 2 3" xfId="35604" xr:uid="{EA4F9BAC-439C-403B-8A28-53D5395698B2}"/>
    <cellStyle name="Comma 25 5 2 2 3" xfId="17579" xr:uid="{CBA5050E-2F47-412A-8F89-D7C86D7D0631}"/>
    <cellStyle name="Comma 25 5 2 2 3 2" xfId="41533" xr:uid="{C6E9927F-E531-40D3-A64F-1DC936A389E3}"/>
    <cellStyle name="Comma 25 5 2 2 4" xfId="29646" xr:uid="{F3A845F3-82FF-4FDE-B293-728F9BB39203}"/>
    <cellStyle name="Comma 25 5 2 3" xfId="8690" xr:uid="{D3014595-DE7F-4AF8-BDC2-98E8E63F369E}"/>
    <cellStyle name="Comma 25 5 2 3 2" xfId="20573" xr:uid="{27F195F3-4853-4DF9-9F05-7633CEF3431F}"/>
    <cellStyle name="Comma 25 5 2 3 2 2" xfId="44526" xr:uid="{7036C0C3-52A6-4B1E-A3EF-821DB41FA522}"/>
    <cellStyle name="Comma 25 5 2 3 3" xfId="32655" xr:uid="{22CC96B6-1308-4FA4-B9F0-DEF626A76162}"/>
    <cellStyle name="Comma 25 5 2 4" xfId="14638" xr:uid="{DC2AFD9B-18BB-4F72-BA8E-1CDB5C1CFE86}"/>
    <cellStyle name="Comma 25 5 2 4 2" xfId="38592" xr:uid="{649BE186-5604-49D2-AC60-FBDC8D0A4ECD}"/>
    <cellStyle name="Comma 25 5 2 5" xfId="26698" xr:uid="{3D585DC2-D7A1-4D4A-81B0-E7DE609799EB}"/>
    <cellStyle name="Comma 25 5 3" xfId="4230" xr:uid="{81CC553F-04E5-4267-8BB3-039174BE2654}"/>
    <cellStyle name="Comma 25 5 3 2" xfId="10212" xr:uid="{1E2A76F1-F492-4583-8C10-712C0F47E1E2}"/>
    <cellStyle name="Comma 25 5 3 2 2" xfId="22087" xr:uid="{69192241-F1D6-4CCF-ADEF-A245C0565461}"/>
    <cellStyle name="Comma 25 5 3 2 2 2" xfId="46040" xr:uid="{3D36DC40-75D2-43ED-8BE5-459AEEFB2B01}"/>
    <cellStyle name="Comma 25 5 3 2 3" xfId="34176" xr:uid="{FC647CD8-77AD-46D7-BDCA-3BF15E69E62F}"/>
    <cellStyle name="Comma 25 5 3 3" xfId="16151" xr:uid="{73A12FD6-D819-4B58-80D9-EDFDC4BBD56A}"/>
    <cellStyle name="Comma 25 5 3 3 2" xfId="40105" xr:uid="{743FE466-0183-415E-A4C4-4C56EE4F04E2}"/>
    <cellStyle name="Comma 25 5 3 4" xfId="28218" xr:uid="{D446DF9C-AC38-4F49-8FBF-FABC6660D4EA}"/>
    <cellStyle name="Comma 25 5 4" xfId="7262" xr:uid="{B4766F84-C73C-448A-B72D-ABAA3A2C3485}"/>
    <cellStyle name="Comma 25 5 4 2" xfId="19145" xr:uid="{00C60D33-EECC-455E-B194-2897480C5BDC}"/>
    <cellStyle name="Comma 25 5 4 2 2" xfId="43098" xr:uid="{786C9642-CC7A-4F79-9229-81C94E05EE2C}"/>
    <cellStyle name="Comma 25 5 4 3" xfId="31227" xr:uid="{74A0D3D4-51B7-43B3-B06D-86F628C609DA}"/>
    <cellStyle name="Comma 25 5 5" xfId="13210" xr:uid="{05CE32E4-8734-4C6D-8A63-120DAB15357A}"/>
    <cellStyle name="Comma 25 5 5 2" xfId="37164" xr:uid="{EC4A3596-96A0-4E19-8AA4-F7B5F08AE72A}"/>
    <cellStyle name="Comma 25 5 6" xfId="25270" xr:uid="{7C9F77FB-6537-45D9-85AC-8E014E38FCE4}"/>
    <cellStyle name="Comma 25 6" xfId="1954" xr:uid="{5D3AF554-EDD9-430C-8CAF-04827C9AA3DF}"/>
    <cellStyle name="Comma 25 6 2" xfId="4944" xr:uid="{7989DA8D-4F74-4020-A151-F8934AB8F38C}"/>
    <cellStyle name="Comma 25 6 2 2" xfId="10926" xr:uid="{A0CFF91E-E365-4E59-963A-95C078D29D9D}"/>
    <cellStyle name="Comma 25 6 2 2 2" xfId="22801" xr:uid="{51769690-1A17-4C35-9943-819962D3F55A}"/>
    <cellStyle name="Comma 25 6 2 2 2 2" xfId="46754" xr:uid="{E8F88670-A225-4BD1-880D-123592B9FBC5}"/>
    <cellStyle name="Comma 25 6 2 2 3" xfId="34890" xr:uid="{40F705ED-D3E1-428C-B0D7-600964536CAA}"/>
    <cellStyle name="Comma 25 6 2 3" xfId="16865" xr:uid="{7B0435DD-68B9-4479-9CCE-D9A1D0DEA3EF}"/>
    <cellStyle name="Comma 25 6 2 3 2" xfId="40819" xr:uid="{481A04CB-5433-43C5-AEA5-C5D89A2BE1E4}"/>
    <cellStyle name="Comma 25 6 2 4" xfId="28932" xr:uid="{B63A1841-C757-437B-A3B3-5217C3B023BC}"/>
    <cellStyle name="Comma 25 6 3" xfId="7976" xr:uid="{D61B22D1-740D-4486-B808-7F0E07D45D0A}"/>
    <cellStyle name="Comma 25 6 3 2" xfId="19859" xr:uid="{6288EFE2-F7C2-4876-BF15-69444AD3ADA0}"/>
    <cellStyle name="Comma 25 6 3 2 2" xfId="43812" xr:uid="{F8477F11-EBC7-4A53-AB3D-271C1BBF7345}"/>
    <cellStyle name="Comma 25 6 3 3" xfId="31941" xr:uid="{87C3B88E-C3D4-41E1-95EB-A6C2AFE4CDAD}"/>
    <cellStyle name="Comma 25 6 4" xfId="13924" xr:uid="{B8F613DA-8C39-45FD-87E5-36E73B9B13F3}"/>
    <cellStyle name="Comma 25 6 4 2" xfId="37878" xr:uid="{F310628E-1F05-40B8-8F8B-1D11EB4FAA0B}"/>
    <cellStyle name="Comma 25 6 5" xfId="25984" xr:uid="{3CABF241-4890-400C-B266-3748A0F282B2}"/>
    <cellStyle name="Comma 25 7" xfId="3513" xr:uid="{BCCB03C5-B4A7-41B5-A11A-6380F876C62C}"/>
    <cellStyle name="Comma 25 7 2" xfId="9495" xr:uid="{B3B1DB2D-5E5E-4AE5-A6E5-6FAE0907AB3D}"/>
    <cellStyle name="Comma 25 7 2 2" xfId="21370" xr:uid="{0575D6D1-C862-4B60-8E40-C1C2B211F441}"/>
    <cellStyle name="Comma 25 7 2 2 2" xfId="45323" xr:uid="{44A02F83-C6C9-4DF4-83B4-88E96097C6AC}"/>
    <cellStyle name="Comma 25 7 2 3" xfId="33459" xr:uid="{E0F57B97-8384-48F1-9AC7-7F956FB39B6D}"/>
    <cellStyle name="Comma 25 7 3" xfId="15434" xr:uid="{F5E15326-42CF-4916-B6F8-CCA7BBFFDE59}"/>
    <cellStyle name="Comma 25 7 3 2" xfId="39388" xr:uid="{BFB26480-AD19-44F2-AD2B-494914C863B5}"/>
    <cellStyle name="Comma 25 7 4" xfId="27501" xr:uid="{89FF4C59-9FFD-4671-83F9-7361417A093A}"/>
    <cellStyle name="Comma 25 8" xfId="6541" xr:uid="{4C3AE71C-60D1-43D6-94EB-762902B2A649}"/>
    <cellStyle name="Comma 25 8 2" xfId="18429" xr:uid="{562FD360-DC93-486D-9777-C5F257BB7945}"/>
    <cellStyle name="Comma 25 8 2 2" xfId="42382" xr:uid="{69BD01D0-49F9-4AB9-A412-FB7FC8238562}"/>
    <cellStyle name="Comma 25 8 3" xfId="30509" xr:uid="{377A3E04-CAA5-49CF-88F1-EBC5CB02CD2C}"/>
    <cellStyle name="Comma 25 9" xfId="12493" xr:uid="{5505DF65-ED43-405F-A9FA-F502BB58DFAE}"/>
    <cellStyle name="Comma 25 9 2" xfId="36447" xr:uid="{64F2D1FC-4108-4D93-A290-C7DAB4A26CA1}"/>
    <cellStyle name="Comma 26" xfId="1213" xr:uid="{E5426501-8625-4D13-B75A-A59555353036}"/>
    <cellStyle name="Comma 26 2" xfId="2641" xr:uid="{EB5C69E4-03BC-49D2-BF7D-1295F08A0B8A}"/>
    <cellStyle name="Comma 26 2 2" xfId="5631" xr:uid="{4C7BA700-F172-4919-BF9B-96A26B1E61D6}"/>
    <cellStyle name="Comma 26 2 2 2" xfId="11613" xr:uid="{E4A850E9-DB15-4583-8ABE-1D14CD776624}"/>
    <cellStyle name="Comma 26 2 2 2 2" xfId="23488" xr:uid="{E26E8436-E591-4BE3-9752-E37F0F22D858}"/>
    <cellStyle name="Comma 26 2 2 2 2 2" xfId="47441" xr:uid="{A2DBDD60-5938-489A-BCFC-7B7DC3972386}"/>
    <cellStyle name="Comma 26 2 2 2 3" xfId="35577" xr:uid="{6E01142A-7E0E-4396-B6B1-8644902E4E33}"/>
    <cellStyle name="Comma 26 2 2 3" xfId="17552" xr:uid="{84381A90-9CD0-47F2-84F0-C96FA7866E40}"/>
    <cellStyle name="Comma 26 2 2 3 2" xfId="41506" xr:uid="{78DB6448-8940-43C1-8F0C-4940FDD58E85}"/>
    <cellStyle name="Comma 26 2 2 4" xfId="29619" xr:uid="{7D8279F1-8F0E-4E17-9E17-3790835EA692}"/>
    <cellStyle name="Comma 26 2 3" xfId="8663" xr:uid="{7073A9EA-A3A0-467D-91EB-F9BFCE851DED}"/>
    <cellStyle name="Comma 26 2 3 2" xfId="20546" xr:uid="{DD60AFD0-8DCB-4608-ABF7-5E79D7FE7184}"/>
    <cellStyle name="Comma 26 2 3 2 2" xfId="44499" xr:uid="{8EEE826B-C36A-4527-A90F-74370060FF80}"/>
    <cellStyle name="Comma 26 2 3 3" xfId="32628" xr:uid="{9C696184-6B6A-4786-96E3-B6A25570B76D}"/>
    <cellStyle name="Comma 26 2 4" xfId="14611" xr:uid="{A11B158E-F78D-4050-BDCF-733455FBF0ED}"/>
    <cellStyle name="Comma 26 2 4 2" xfId="38565" xr:uid="{B9860611-CE18-4F45-BD18-80DC70671DB5}"/>
    <cellStyle name="Comma 26 2 5" xfId="26671" xr:uid="{0BDFD824-DCAF-4C4B-8E7F-434C9F8A2AE4}"/>
    <cellStyle name="Comma 26 3" xfId="4203" xr:uid="{C7F827BE-923E-4AE3-98FA-E8546D0E08D0}"/>
    <cellStyle name="Comma 26 3 2" xfId="10185" xr:uid="{4BA4BAD3-519B-4954-B58E-7BDCB6662D63}"/>
    <cellStyle name="Comma 26 3 2 2" xfId="22060" xr:uid="{1B7FD6AF-F89E-4563-B766-9E6702FB49BA}"/>
    <cellStyle name="Comma 26 3 2 2 2" xfId="46013" xr:uid="{ED6B8669-B2BE-401C-B832-81F905CF9B60}"/>
    <cellStyle name="Comma 26 3 2 3" xfId="34149" xr:uid="{962F5104-6339-4094-862E-100B1F2960AB}"/>
    <cellStyle name="Comma 26 3 3" xfId="16124" xr:uid="{006F87E6-C79B-4A93-8B57-38347FBED8EC}"/>
    <cellStyle name="Comma 26 3 3 2" xfId="40078" xr:uid="{56EFCB87-4D22-4D92-B18D-0B0C7DD21350}"/>
    <cellStyle name="Comma 26 3 4" xfId="28191" xr:uid="{7D879D7E-D083-4874-A77A-281DAD51E068}"/>
    <cellStyle name="Comma 26 4" xfId="7235" xr:uid="{95C6385A-70F9-401D-95F2-8687E34AEF8A}"/>
    <cellStyle name="Comma 26 4 2" xfId="19118" xr:uid="{9EDBA7F6-F850-4AFE-A2A5-5484786C117F}"/>
    <cellStyle name="Comma 26 4 2 2" xfId="43071" xr:uid="{9942C628-2532-43DB-8171-61A6EEAA24C0}"/>
    <cellStyle name="Comma 26 4 3" xfId="31200" xr:uid="{788907C9-1297-4CE5-825F-22CE0E077E50}"/>
    <cellStyle name="Comma 26 5" xfId="13183" xr:uid="{F9FE7B7E-14F0-4C9C-933B-C6985C4A37A7}"/>
    <cellStyle name="Comma 26 5 2" xfId="37137" xr:uid="{199FB474-2785-4B18-B60B-4CF1AA87CBED}"/>
    <cellStyle name="Comma 26 6" xfId="12380" xr:uid="{F981EEA8-2519-4C66-9D21-A3502368438D}"/>
    <cellStyle name="Comma 26 6 2" xfId="36340" xr:uid="{3B1194E1-65B3-4869-8120-CE3459FAD0FA}"/>
    <cellStyle name="Comma 26 7" xfId="24328" xr:uid="{E3B1A8E0-0318-4C7A-AC0D-0DA4AC61822B}"/>
    <cellStyle name="Comma 26 8" xfId="25243" xr:uid="{A78FA255-9A86-43C4-88C0-EC9586D446F2}"/>
    <cellStyle name="Comma 27" xfId="1927" xr:uid="{1FEEBA01-DFD7-4CC9-A126-26AD4B5D08D8}"/>
    <cellStyle name="Comma 27 2" xfId="4917" xr:uid="{F2354B49-D746-43AE-8C0F-85C9FD353470}"/>
    <cellStyle name="Comma 27 2 2" xfId="10899" xr:uid="{B6AC61BF-5791-4FC8-881E-B2D19FFA7309}"/>
    <cellStyle name="Comma 27 2 2 2" xfId="22774" xr:uid="{CA6427E7-4F89-4BBC-B9AB-787C384F2102}"/>
    <cellStyle name="Comma 27 2 2 2 2" xfId="46727" xr:uid="{39B64CD1-1AEF-4CDE-B018-8A59773B4839}"/>
    <cellStyle name="Comma 27 2 2 3" xfId="34863" xr:uid="{C9594106-8004-4E11-8511-7DAAECC8E7E1}"/>
    <cellStyle name="Comma 27 2 3" xfId="16838" xr:uid="{C0606D9D-7170-4795-BD1A-6C55F09D7FC4}"/>
    <cellStyle name="Comma 27 2 3 2" xfId="40792" xr:uid="{8B4122FF-0813-4FDB-8DD4-1DDA8F361E8D}"/>
    <cellStyle name="Comma 27 2 4" xfId="28905" xr:uid="{50F2C278-B251-469D-B49B-DC79DD6C96E9}"/>
    <cellStyle name="Comma 27 3" xfId="7949" xr:uid="{76C7D4EF-6589-40DA-A833-267AF7FAAF67}"/>
    <cellStyle name="Comma 27 3 2" xfId="19832" xr:uid="{6FFB63F1-C0B3-4B86-A820-7352C7E3F177}"/>
    <cellStyle name="Comma 27 3 2 2" xfId="43785" xr:uid="{AF188C7C-C629-4DA7-965F-453BFF56A0A8}"/>
    <cellStyle name="Comma 27 3 3" xfId="31914" xr:uid="{FAC31019-0BB4-4935-987B-52D9B3087914}"/>
    <cellStyle name="Comma 27 4" xfId="13897" xr:uid="{F5BDD192-DFBC-48F9-9B08-365AC8032A97}"/>
    <cellStyle name="Comma 27 4 2" xfId="37851" xr:uid="{47DC914A-4514-411F-946E-BDF3E974BC1C}"/>
    <cellStyle name="Comma 27 5" xfId="12379" xr:uid="{80572502-5014-44AA-89C6-392EBBF0C25A}"/>
    <cellStyle name="Comma 27 5 2" xfId="36339" xr:uid="{058091E7-D8B0-4D10-B4EE-8E063284CA42}"/>
    <cellStyle name="Comma 27 6" xfId="24327" xr:uid="{88661D5A-7BB9-45DD-B124-66859828416F}"/>
    <cellStyle name="Comma 27 7" xfId="25957" xr:uid="{A2174C7C-E3A2-4B94-8351-88A59D9F5C1A}"/>
    <cellStyle name="Comma 28" xfId="247" xr:uid="{E96B2DC5-93D3-40C5-865C-42CC96CAD65C}"/>
    <cellStyle name="Comma 28 2" xfId="3431" xr:uid="{5C600E40-D64A-425C-BFB1-C4907B738B43}"/>
    <cellStyle name="Comma 28 2 2" xfId="9413" xr:uid="{050DCF00-65DA-4BF5-A963-5703E16962B9}"/>
    <cellStyle name="Comma 28 2 2 2" xfId="21288" xr:uid="{2E960EF4-E27E-4D50-A31D-EFB75047F03F}"/>
    <cellStyle name="Comma 28 2 2 2 2" xfId="45241" xr:uid="{0B6792EC-713B-4BCB-BB73-F0D41B6461C8}"/>
    <cellStyle name="Comma 28 2 2 3" xfId="33377" xr:uid="{171F1D4F-AAE2-433D-8C47-49404E24FC22}"/>
    <cellStyle name="Comma 28 2 3" xfId="15352" xr:uid="{28A088CA-78C5-4CAF-9527-A5FD40AEE22C}"/>
    <cellStyle name="Comma 28 2 3 2" xfId="39306" xr:uid="{3F3D3713-72F8-4627-A82C-C97408BA7255}"/>
    <cellStyle name="Comma 28 2 4" xfId="27419" xr:uid="{379B92FD-7593-4C7B-B2B8-23FA00124E14}"/>
    <cellStyle name="Comma 28 3" xfId="6453" xr:uid="{E5113A17-EE45-4877-AFDC-BF5ABFF0B725}"/>
    <cellStyle name="Comma 28 3 2" xfId="18348" xr:uid="{09F1F5D3-60C9-41D1-9EAB-B7E2F26E4955}"/>
    <cellStyle name="Comma 28 3 2 2" xfId="42301" xr:uid="{20942533-EB96-420B-955A-F833380BF4E2}"/>
    <cellStyle name="Comma 28 3 3" xfId="30426" xr:uid="{6D5B802A-5C2E-4662-82FC-718050E88B53}"/>
    <cellStyle name="Comma 28 4" xfId="12411" xr:uid="{F9FF0623-ADB9-477B-8121-CA7F7DD136F6}"/>
    <cellStyle name="Comma 28 4 2" xfId="36365" xr:uid="{490BC7D9-99A9-4D03-B50F-50591C86653C}"/>
    <cellStyle name="Comma 28 5" xfId="24482" xr:uid="{AD484BBA-D273-4630-A40E-0E1324061DFA}"/>
    <cellStyle name="Comma 28 9" xfId="488" xr:uid="{F862E406-CAF0-443E-BBB3-4B7FB4202052}"/>
    <cellStyle name="Comma 28 9 10" xfId="24563" xr:uid="{32F08CFB-B042-4236-8959-F581CEA6BDFB}"/>
    <cellStyle name="Comma 28 9 2" xfId="581" xr:uid="{4E06F8F1-3207-4DFD-9DA5-986BAD43F4CA}"/>
    <cellStyle name="Comma 28 9 2 2" xfId="743" xr:uid="{5B76B845-5C94-496E-AE30-B3359878A9B3}"/>
    <cellStyle name="Comma 28 9 2 2 2" xfId="1109" xr:uid="{94D5641B-B3AF-4F9F-96F8-3C0C98D5F70E}"/>
    <cellStyle name="Comma 28 9 2 2 2 2" xfId="1822" xr:uid="{0B858F9C-8B85-4AA9-A4C6-121219F241E5}"/>
    <cellStyle name="Comma 28 9 2 2 2 2 2" xfId="3250" xr:uid="{77FD4A41-58C6-4F10-B084-F3DB215F4F4F}"/>
    <cellStyle name="Comma 28 9 2 2 2 2 2 2" xfId="6240" xr:uid="{3D8DD22A-DBA1-452B-8100-E5E01C51E405}"/>
    <cellStyle name="Comma 28 9 2 2 2 2 2 2 2" xfId="12222" xr:uid="{B35D3C59-A3A1-4AD1-B6D3-8CD561AD88DF}"/>
    <cellStyle name="Comma 28 9 2 2 2 2 2 2 2 2" xfId="24097" xr:uid="{07DAC0F9-2102-46DA-9BAC-E78A6CAF5759}"/>
    <cellStyle name="Comma 28 9 2 2 2 2 2 2 2 2 2" xfId="48050" xr:uid="{E41AEED1-3793-40A7-94C9-9500A1C37EFE}"/>
    <cellStyle name="Comma 28 9 2 2 2 2 2 2 2 3" xfId="36186" xr:uid="{5F640367-BC98-4537-AABC-27FA7D5442E0}"/>
    <cellStyle name="Comma 28 9 2 2 2 2 2 2 3" xfId="18161" xr:uid="{179E97E0-F22A-4179-B9C3-EE5F068B3ACE}"/>
    <cellStyle name="Comma 28 9 2 2 2 2 2 2 3 2" xfId="42115" xr:uid="{FE7FC87C-65DC-4D9C-816C-80C925E13540}"/>
    <cellStyle name="Comma 28 9 2 2 2 2 2 2 4" xfId="30228" xr:uid="{8D19CD32-BC79-408B-A0F6-771E43F571F0}"/>
    <cellStyle name="Comma 28 9 2 2 2 2 2 3" xfId="9272" xr:uid="{352C52C7-7A66-4DC6-B0DB-F11FAD994A78}"/>
    <cellStyle name="Comma 28 9 2 2 2 2 2 3 2" xfId="21155" xr:uid="{D5B42C3B-25DF-424E-8DE7-E30904767104}"/>
    <cellStyle name="Comma 28 9 2 2 2 2 2 3 2 2" xfId="45108" xr:uid="{5890D7EA-F25F-4437-83C3-964C326F5BA4}"/>
    <cellStyle name="Comma 28 9 2 2 2 2 2 3 3" xfId="33237" xr:uid="{9FF4617A-EAA9-452D-B036-C112E7461B34}"/>
    <cellStyle name="Comma 28 9 2 2 2 2 2 4" xfId="15220" xr:uid="{F1B568BB-310C-4567-8C15-DD6CB3470902}"/>
    <cellStyle name="Comma 28 9 2 2 2 2 2 4 2" xfId="39174" xr:uid="{C809D8D8-34A4-4FAB-9E20-703618F27525}"/>
    <cellStyle name="Comma 28 9 2 2 2 2 2 5" xfId="27280" xr:uid="{92670330-6194-4478-B520-7B2AC58A5B7C}"/>
    <cellStyle name="Comma 28 9 2 2 2 2 3" xfId="4812" xr:uid="{F6270BE2-B185-4DE5-A207-391BFF06A3E1}"/>
    <cellStyle name="Comma 28 9 2 2 2 2 3 2" xfId="10794" xr:uid="{1BFFE56F-F3BD-4CE2-AB07-34B607F699EC}"/>
    <cellStyle name="Comma 28 9 2 2 2 2 3 2 2" xfId="22669" xr:uid="{E393980B-B714-4DD4-8ECF-0DB2881893CE}"/>
    <cellStyle name="Comma 28 9 2 2 2 2 3 2 2 2" xfId="46622" xr:uid="{FE3C6EFA-0E28-4141-8956-465B01DB5030}"/>
    <cellStyle name="Comma 28 9 2 2 2 2 3 2 3" xfId="34758" xr:uid="{4FEF7CA0-F19F-46DD-A558-7727EFB1401F}"/>
    <cellStyle name="Comma 28 9 2 2 2 2 3 3" xfId="16733" xr:uid="{4BEC66F7-FFC9-48A8-8A37-928A66A707FC}"/>
    <cellStyle name="Comma 28 9 2 2 2 2 3 3 2" xfId="40687" xr:uid="{20249603-6068-4284-AD31-DFA516F8843C}"/>
    <cellStyle name="Comma 28 9 2 2 2 2 3 4" xfId="28800" xr:uid="{8AAFB584-674D-4D07-A1DD-EB4310460A58}"/>
    <cellStyle name="Comma 28 9 2 2 2 2 4" xfId="7844" xr:uid="{4A4E787B-2B25-4269-A7DC-8EF1734ACD1A}"/>
    <cellStyle name="Comma 28 9 2 2 2 2 4 2" xfId="19727" xr:uid="{AE308334-B36E-428A-80A1-ABDBE509AB8A}"/>
    <cellStyle name="Comma 28 9 2 2 2 2 4 2 2" xfId="43680" xr:uid="{2C545B53-F80A-4DE9-90F5-A3915B99C497}"/>
    <cellStyle name="Comma 28 9 2 2 2 2 4 3" xfId="31809" xr:uid="{87B50B69-D3F3-448F-9475-AC2E465E66C9}"/>
    <cellStyle name="Comma 28 9 2 2 2 2 5" xfId="13792" xr:uid="{E9B69BD5-DE46-4119-90AC-1C597A8BB872}"/>
    <cellStyle name="Comma 28 9 2 2 2 2 5 2" xfId="37746" xr:uid="{212A38AC-B5E6-4138-888D-ACBB9691D7D7}"/>
    <cellStyle name="Comma 28 9 2 2 2 2 6" xfId="25852" xr:uid="{853C7BE1-3769-466A-B68A-09A027C0AE7C}"/>
    <cellStyle name="Comma 28 9 2 2 2 3" xfId="2536" xr:uid="{CE80D7FF-7560-420D-89BE-D2D26C40CD69}"/>
    <cellStyle name="Comma 28 9 2 2 2 3 2" xfId="5526" xr:uid="{212658F1-2649-4CFB-AE98-7899E7633EEF}"/>
    <cellStyle name="Comma 28 9 2 2 2 3 2 2" xfId="11508" xr:uid="{43E5761C-3567-408C-B98A-789CEC11F126}"/>
    <cellStyle name="Comma 28 9 2 2 2 3 2 2 2" xfId="23383" xr:uid="{A41EEF00-71A0-4E0B-9F7A-E909361B4315}"/>
    <cellStyle name="Comma 28 9 2 2 2 3 2 2 2 2" xfId="47336" xr:uid="{0679CAF2-01AC-4640-914B-C54DE0DB8813}"/>
    <cellStyle name="Comma 28 9 2 2 2 3 2 2 3" xfId="35472" xr:uid="{02FF4DD3-3F1C-42F0-A7C0-526DD54FC5E8}"/>
    <cellStyle name="Comma 28 9 2 2 2 3 2 3" xfId="17447" xr:uid="{E9AB4C20-04B5-43D2-9124-062BF71BEAD9}"/>
    <cellStyle name="Comma 28 9 2 2 2 3 2 3 2" xfId="41401" xr:uid="{A9FB7FF1-68E1-4991-96D4-CDA18A5FB729}"/>
    <cellStyle name="Comma 28 9 2 2 2 3 2 4" xfId="29514" xr:uid="{ED0990C1-6BB6-42E5-A2ED-01F8786AA9EE}"/>
    <cellStyle name="Comma 28 9 2 2 2 3 3" xfId="8558" xr:uid="{812C8464-C03F-4F11-A401-C6F9B3BFA48D}"/>
    <cellStyle name="Comma 28 9 2 2 2 3 3 2" xfId="20441" xr:uid="{5127F17C-F938-45D5-8555-95C1050D4D5C}"/>
    <cellStyle name="Comma 28 9 2 2 2 3 3 2 2" xfId="44394" xr:uid="{34DDBFE8-7964-4D1A-AE2F-F299B06AD798}"/>
    <cellStyle name="Comma 28 9 2 2 2 3 3 3" xfId="32523" xr:uid="{76579318-A338-489C-AA6D-81C76DF2BA0E}"/>
    <cellStyle name="Comma 28 9 2 2 2 3 4" xfId="14506" xr:uid="{B786D4D6-DA53-46CF-AF19-880B13AAB1E5}"/>
    <cellStyle name="Comma 28 9 2 2 2 3 4 2" xfId="38460" xr:uid="{A19F4F42-043C-40D3-B8F8-7525708599BA}"/>
    <cellStyle name="Comma 28 9 2 2 2 3 5" xfId="26566" xr:uid="{4BDE5BD1-7CE5-4B07-BF66-2981F537185F}"/>
    <cellStyle name="Comma 28 9 2 2 2 4" xfId="4098" xr:uid="{FEEE6BAF-7CF7-4136-8DB7-543BF63A0FF5}"/>
    <cellStyle name="Comma 28 9 2 2 2 4 2" xfId="10080" xr:uid="{6041B593-E3A4-49C4-8855-ED4536ACD181}"/>
    <cellStyle name="Comma 28 9 2 2 2 4 2 2" xfId="21955" xr:uid="{BD16C564-5DD8-4895-A873-7A8FFC21109B}"/>
    <cellStyle name="Comma 28 9 2 2 2 4 2 2 2" xfId="45908" xr:uid="{CF951D4B-B5C2-4D58-B499-B1D5AB530380}"/>
    <cellStyle name="Comma 28 9 2 2 2 4 2 3" xfId="34044" xr:uid="{D281EDBD-DE33-4741-983C-4E009C8154E9}"/>
    <cellStyle name="Comma 28 9 2 2 2 4 3" xfId="16019" xr:uid="{C4C0EC1E-DE90-44CC-9579-C3C3F659F40E}"/>
    <cellStyle name="Comma 28 9 2 2 2 4 3 2" xfId="39973" xr:uid="{5CE4455E-156E-4AC0-8BF5-F437D855F7A5}"/>
    <cellStyle name="Comma 28 9 2 2 2 4 4" xfId="28086" xr:uid="{8DFE5B90-9EF3-4F99-948A-56DA701A5167}"/>
    <cellStyle name="Comma 28 9 2 2 2 5" xfId="7130" xr:uid="{6492396C-EC9C-4FE5-AC38-5563C56E89D9}"/>
    <cellStyle name="Comma 28 9 2 2 2 5 2" xfId="19013" xr:uid="{7C17EC83-A979-442E-9BA0-E78679A1C716}"/>
    <cellStyle name="Comma 28 9 2 2 2 5 2 2" xfId="42966" xr:uid="{94C51FEF-B2B4-43FB-BE48-69FE7E754F4B}"/>
    <cellStyle name="Comma 28 9 2 2 2 5 3" xfId="31095" xr:uid="{EBA44983-E278-4D1C-8424-896AF5F4A8A4}"/>
    <cellStyle name="Comma 28 9 2 2 2 6" xfId="13078" xr:uid="{6488E987-9AA4-45E6-A0BB-C5556BBEFA4A}"/>
    <cellStyle name="Comma 28 9 2 2 2 6 2" xfId="37032" xr:uid="{79DB7ED8-87C6-47A5-B25E-2417F37AE541}"/>
    <cellStyle name="Comma 28 9 2 2 2 7" xfId="25139" xr:uid="{C3EB7838-77C8-4DB7-A727-3B783CEBFA3C}"/>
    <cellStyle name="Comma 28 9 2 2 3" xfId="1480" xr:uid="{009D8F6E-DF40-48FF-8B4C-44FAA7BA120C}"/>
    <cellStyle name="Comma 28 9 2 2 3 2" xfId="2908" xr:uid="{F2FEBAB3-C917-4F82-A7AC-271E7029B9D0}"/>
    <cellStyle name="Comma 28 9 2 2 3 2 2" xfId="5898" xr:uid="{BB594DC4-C1E3-48BE-90E7-E408A36B9C67}"/>
    <cellStyle name="Comma 28 9 2 2 3 2 2 2" xfId="11880" xr:uid="{CE3320C0-860D-405C-B42F-BCC3ECE1916F}"/>
    <cellStyle name="Comma 28 9 2 2 3 2 2 2 2" xfId="23755" xr:uid="{2EAFCEB0-B4EE-426C-B119-BEA571061057}"/>
    <cellStyle name="Comma 28 9 2 2 3 2 2 2 2 2" xfId="47708" xr:uid="{E3B3285D-BCE9-44C8-8DBB-A4488D74129B}"/>
    <cellStyle name="Comma 28 9 2 2 3 2 2 2 3" xfId="35844" xr:uid="{95D7AC72-EBAB-4296-B732-CA3C4132A12A}"/>
    <cellStyle name="Comma 28 9 2 2 3 2 2 3" xfId="17819" xr:uid="{B365B527-13EA-41BF-896A-0126D55B3DFA}"/>
    <cellStyle name="Comma 28 9 2 2 3 2 2 3 2" xfId="41773" xr:uid="{938F03AB-2097-41F2-B0A7-0306C688E176}"/>
    <cellStyle name="Comma 28 9 2 2 3 2 2 4" xfId="29886" xr:uid="{6072838B-B75F-43C2-82EA-34C1FBF46BAA}"/>
    <cellStyle name="Comma 28 9 2 2 3 2 3" xfId="8930" xr:uid="{2241E1B2-4B5F-4506-A3E9-F0DA7FB69B3B}"/>
    <cellStyle name="Comma 28 9 2 2 3 2 3 2" xfId="20813" xr:uid="{E80AA6CB-4690-4222-B84A-057E5883914C}"/>
    <cellStyle name="Comma 28 9 2 2 3 2 3 2 2" xfId="44766" xr:uid="{5C340BD9-27F6-4430-8ACE-A41DF280234C}"/>
    <cellStyle name="Comma 28 9 2 2 3 2 3 3" xfId="32895" xr:uid="{8467060E-E3C0-41DE-969F-F1FF63E4165E}"/>
    <cellStyle name="Comma 28 9 2 2 3 2 4" xfId="14878" xr:uid="{2DA93658-82DA-4392-8701-EEA8318059BB}"/>
    <cellStyle name="Comma 28 9 2 2 3 2 4 2" xfId="38832" xr:uid="{FC3B2132-F00F-4A11-8316-0C47AE6DC231}"/>
    <cellStyle name="Comma 28 9 2 2 3 2 5" xfId="26938" xr:uid="{E743636A-C63F-44AB-B3BE-4D50A15AB42F}"/>
    <cellStyle name="Comma 28 9 2 2 3 3" xfId="4470" xr:uid="{7A5AF4CF-C73D-4957-988D-BBAAD8BB005F}"/>
    <cellStyle name="Comma 28 9 2 2 3 3 2" xfId="10452" xr:uid="{6118E91E-620E-4007-8CEF-F19BF58F814D}"/>
    <cellStyle name="Comma 28 9 2 2 3 3 2 2" xfId="22327" xr:uid="{8ECC1343-7231-4B97-8F07-C8A3F9CFB6F5}"/>
    <cellStyle name="Comma 28 9 2 2 3 3 2 2 2" xfId="46280" xr:uid="{C8774C1D-2D46-4A2B-91A0-F54EFA9D72C6}"/>
    <cellStyle name="Comma 28 9 2 2 3 3 2 3" xfId="34416" xr:uid="{20CEA8DC-4B0F-49E2-88D5-6B2A305F1DEC}"/>
    <cellStyle name="Comma 28 9 2 2 3 3 3" xfId="16391" xr:uid="{9311480B-0A77-4723-B6EB-CDEFA92F525E}"/>
    <cellStyle name="Comma 28 9 2 2 3 3 3 2" xfId="40345" xr:uid="{B00E6178-B087-4235-9BD0-FC2F2182BC45}"/>
    <cellStyle name="Comma 28 9 2 2 3 3 4" xfId="28458" xr:uid="{986D9AB5-75B4-496F-830D-BE7AAFEEFDCC}"/>
    <cellStyle name="Comma 28 9 2 2 3 4" xfId="7502" xr:uid="{64557C46-4C0C-4939-A2CB-93711EFF6544}"/>
    <cellStyle name="Comma 28 9 2 2 3 4 2" xfId="19385" xr:uid="{3350D447-0735-41A1-8242-22C5EA1C738E}"/>
    <cellStyle name="Comma 28 9 2 2 3 4 2 2" xfId="43338" xr:uid="{95750F62-371C-463C-B3C1-74B4AF5D0109}"/>
    <cellStyle name="Comma 28 9 2 2 3 4 3" xfId="31467" xr:uid="{03824E15-967F-424A-9847-F14261D90A1B}"/>
    <cellStyle name="Comma 28 9 2 2 3 5" xfId="13450" xr:uid="{E4F24F01-46F8-4566-AF4B-961BF85132DB}"/>
    <cellStyle name="Comma 28 9 2 2 3 5 2" xfId="37404" xr:uid="{E4E42BC8-A1E5-4A5E-9D09-3F7EE8DB25C5}"/>
    <cellStyle name="Comma 28 9 2 2 3 6" xfId="25510" xr:uid="{EF4451FD-DD77-4ADE-BEE8-C05F9B2ED507}"/>
    <cellStyle name="Comma 28 9 2 2 4" xfId="2194" xr:uid="{12405693-5195-422F-B20A-CC4BEC64C2AB}"/>
    <cellStyle name="Comma 28 9 2 2 4 2" xfId="5184" xr:uid="{D3AB8373-398B-4408-8F87-D82732F4B2BF}"/>
    <cellStyle name="Comma 28 9 2 2 4 2 2" xfId="11166" xr:uid="{F6B60940-1850-4C9C-948E-0BA7847624DF}"/>
    <cellStyle name="Comma 28 9 2 2 4 2 2 2" xfId="23041" xr:uid="{70EDAB05-1416-4A5E-AC52-2153ACC403E7}"/>
    <cellStyle name="Comma 28 9 2 2 4 2 2 2 2" xfId="46994" xr:uid="{55DDB539-03BF-47CF-A64F-D7798F2EFDA8}"/>
    <cellStyle name="Comma 28 9 2 2 4 2 2 3" xfId="35130" xr:uid="{80EE877A-9888-43EA-AC22-02A7A5638A39}"/>
    <cellStyle name="Comma 28 9 2 2 4 2 3" xfId="17105" xr:uid="{A5781B4C-AEF0-43C6-AB8C-7F1AD6E4CBDB}"/>
    <cellStyle name="Comma 28 9 2 2 4 2 3 2" xfId="41059" xr:uid="{0F7A106F-EDDE-479B-BA3F-E1E72E618465}"/>
    <cellStyle name="Comma 28 9 2 2 4 2 4" xfId="29172" xr:uid="{C3233BF2-2509-4D59-BFB8-7E3FB76CB6F5}"/>
    <cellStyle name="Comma 28 9 2 2 4 3" xfId="8216" xr:uid="{0792A0C9-09C9-4EF6-88B8-59EEE176DBBA}"/>
    <cellStyle name="Comma 28 9 2 2 4 3 2" xfId="20099" xr:uid="{3B3BA074-F427-49B0-86DA-1F386C701AA8}"/>
    <cellStyle name="Comma 28 9 2 2 4 3 2 2" xfId="44052" xr:uid="{2454DFDC-0842-4EDF-BF97-8C5823504838}"/>
    <cellStyle name="Comma 28 9 2 2 4 3 3" xfId="32181" xr:uid="{00C3AD45-88DD-4418-80A7-7C9AA2752991}"/>
    <cellStyle name="Comma 28 9 2 2 4 4" xfId="14164" xr:uid="{1108F0FD-C67A-4504-BFE8-680E2A2313C3}"/>
    <cellStyle name="Comma 28 9 2 2 4 4 2" xfId="38118" xr:uid="{23257FDC-3E3D-46BB-8850-8339586FAE31}"/>
    <cellStyle name="Comma 28 9 2 2 4 5" xfId="26224" xr:uid="{3F129F89-C8FD-4285-8777-B4B32227AC90}"/>
    <cellStyle name="Comma 28 9 2 2 5" xfId="3754" xr:uid="{8285676E-C624-4880-B1AC-86A18209EB21}"/>
    <cellStyle name="Comma 28 9 2 2 5 2" xfId="9736" xr:uid="{77137ED9-F522-4FD8-AB45-F298CD9A4DFB}"/>
    <cellStyle name="Comma 28 9 2 2 5 2 2" xfId="21611" xr:uid="{BBF49BD3-1954-42E1-9306-3ED55C6138B4}"/>
    <cellStyle name="Comma 28 9 2 2 5 2 2 2" xfId="45564" xr:uid="{18C4F196-8487-4CF5-A4D6-D3323F7F9194}"/>
    <cellStyle name="Comma 28 9 2 2 5 2 3" xfId="33700" xr:uid="{74C984C9-B236-4E7E-AE52-AA7AF097AB1F}"/>
    <cellStyle name="Comma 28 9 2 2 5 3" xfId="15675" xr:uid="{3E1C60A9-325E-416D-9FBA-E874D45542E1}"/>
    <cellStyle name="Comma 28 9 2 2 5 3 2" xfId="39629" xr:uid="{887A6590-CED7-46FA-9CF6-56F7FBDAD967}"/>
    <cellStyle name="Comma 28 9 2 2 5 4" xfId="27742" xr:uid="{7B4E2EB8-3F48-48CA-BDFE-AEC173DD51EF}"/>
    <cellStyle name="Comma 28 9 2 2 6" xfId="6784" xr:uid="{C640CF99-93A4-45E9-B081-CD18AF244889}"/>
    <cellStyle name="Comma 28 9 2 2 6 2" xfId="18669" xr:uid="{CFC84D01-8FD5-48F7-8726-ABF8F508E9F5}"/>
    <cellStyle name="Comma 28 9 2 2 6 2 2" xfId="42622" xr:uid="{A57D6CA6-1544-40BE-82AF-22E989022D95}"/>
    <cellStyle name="Comma 28 9 2 2 6 3" xfId="30751" xr:uid="{F88D7ED7-87F8-46A4-B3D6-F062EF2D3419}"/>
    <cellStyle name="Comma 28 9 2 2 7" xfId="12734" xr:uid="{D6EAD379-E635-4E1C-8335-EE9BFD7C78F7}"/>
    <cellStyle name="Comma 28 9 2 2 7 2" xfId="36688" xr:uid="{CAFDA078-CDBC-4AD3-8231-69705CDEA5F3}"/>
    <cellStyle name="Comma 28 9 2 2 8" xfId="24796" xr:uid="{3DF3FF98-8541-4A75-9CC2-DDE5B224FF6F}"/>
    <cellStyle name="Comma 28 9 2 3" xfId="949" xr:uid="{8637AB92-EAE9-4C6C-A58E-D58221651910}"/>
    <cellStyle name="Comma 28 9 2 3 2" xfId="1662" xr:uid="{BC1A44C8-D31C-4A72-B7BA-8344AAE7762E}"/>
    <cellStyle name="Comma 28 9 2 3 2 2" xfId="3090" xr:uid="{5AF20B29-8E3F-4926-87B2-1A80DD46B910}"/>
    <cellStyle name="Comma 28 9 2 3 2 2 2" xfId="6080" xr:uid="{5A402512-8FD1-4EF9-8AAC-1EFD4D1E5B23}"/>
    <cellStyle name="Comma 28 9 2 3 2 2 2 2" xfId="12062" xr:uid="{7D79A4E0-019E-4B07-908D-1B3165D6653F}"/>
    <cellStyle name="Comma 28 9 2 3 2 2 2 2 2" xfId="23937" xr:uid="{4BA845E9-F965-4EA8-A143-8F71B3BDC3FE}"/>
    <cellStyle name="Comma 28 9 2 3 2 2 2 2 2 2" xfId="47890" xr:uid="{0E7DC3B6-D736-47F2-AB9A-08E01BE14D07}"/>
    <cellStyle name="Comma 28 9 2 3 2 2 2 2 3" xfId="36026" xr:uid="{3C8456D9-276E-442E-BF82-091078B3971B}"/>
    <cellStyle name="Comma 28 9 2 3 2 2 2 3" xfId="18001" xr:uid="{AFA743A0-56E3-41C9-9056-0BC6DADFD4D6}"/>
    <cellStyle name="Comma 28 9 2 3 2 2 2 3 2" xfId="41955" xr:uid="{46E3A6E9-3A2D-4533-8CB7-F4D8AD685097}"/>
    <cellStyle name="Comma 28 9 2 3 2 2 2 4" xfId="30068" xr:uid="{82677819-B01F-45CF-8800-D799D2E7DACF}"/>
    <cellStyle name="Comma 28 9 2 3 2 2 3" xfId="9112" xr:uid="{4F97D76E-A1A6-4D9B-8285-EDC5B75D5A1B}"/>
    <cellStyle name="Comma 28 9 2 3 2 2 3 2" xfId="20995" xr:uid="{D82A145A-948B-4FDD-A078-A33F87D2F959}"/>
    <cellStyle name="Comma 28 9 2 3 2 2 3 2 2" xfId="44948" xr:uid="{EDC2C335-ADAD-41DD-A6A7-322A63FA6705}"/>
    <cellStyle name="Comma 28 9 2 3 2 2 3 3" xfId="33077" xr:uid="{C36021E9-2EB9-4E3C-B401-7E263BE2392B}"/>
    <cellStyle name="Comma 28 9 2 3 2 2 4" xfId="15060" xr:uid="{23310163-AF67-40E8-A42B-ECD6BA325724}"/>
    <cellStyle name="Comma 28 9 2 3 2 2 4 2" xfId="39014" xr:uid="{4A88B0D1-F099-447D-829E-C5F641F2B45C}"/>
    <cellStyle name="Comma 28 9 2 3 2 2 5" xfId="27120" xr:uid="{8C8C15B9-EA3F-47CC-95A7-44F3922930B0}"/>
    <cellStyle name="Comma 28 9 2 3 2 3" xfId="4652" xr:uid="{16F116C9-408B-4EF3-9D91-A26ECD28F3FF}"/>
    <cellStyle name="Comma 28 9 2 3 2 3 2" xfId="10634" xr:uid="{1C79101E-FCE7-4EAC-A0DC-0D88A14D0BB2}"/>
    <cellStyle name="Comma 28 9 2 3 2 3 2 2" xfId="22509" xr:uid="{8336196D-CDC8-4DCF-B727-5142C510A8E6}"/>
    <cellStyle name="Comma 28 9 2 3 2 3 2 2 2" xfId="46462" xr:uid="{257AD879-9F6C-42D3-8175-990424DDCEA6}"/>
    <cellStyle name="Comma 28 9 2 3 2 3 2 3" xfId="34598" xr:uid="{7E72D41E-BFEA-4B95-9279-386E7F9643D9}"/>
    <cellStyle name="Comma 28 9 2 3 2 3 3" xfId="16573" xr:uid="{EF303A50-6025-43D1-B816-B8470AD92E2B}"/>
    <cellStyle name="Comma 28 9 2 3 2 3 3 2" xfId="40527" xr:uid="{217D59A5-88E6-4609-B27D-3EF64C52F5C3}"/>
    <cellStyle name="Comma 28 9 2 3 2 3 4" xfId="28640" xr:uid="{EE0A701C-C2D4-4EE2-8B91-A5F73163289E}"/>
    <cellStyle name="Comma 28 9 2 3 2 4" xfId="7684" xr:uid="{FEAC332C-1A06-4907-8AA3-12FD9C6482EC}"/>
    <cellStyle name="Comma 28 9 2 3 2 4 2" xfId="19567" xr:uid="{6072E0DE-2455-47E9-851B-A27AAE0120BF}"/>
    <cellStyle name="Comma 28 9 2 3 2 4 2 2" xfId="43520" xr:uid="{DA402095-3C15-452B-B15A-79200E9F62B6}"/>
    <cellStyle name="Comma 28 9 2 3 2 4 3" xfId="31649" xr:uid="{6B0E51C7-2E2E-4E54-82BD-36D7ED9EB631}"/>
    <cellStyle name="Comma 28 9 2 3 2 5" xfId="13632" xr:uid="{724BBBBF-EF26-4623-AF22-E40FD0EE0F06}"/>
    <cellStyle name="Comma 28 9 2 3 2 5 2" xfId="37586" xr:uid="{402AC67B-68E2-481C-9EC3-9183F08EA97F}"/>
    <cellStyle name="Comma 28 9 2 3 2 6" xfId="25692" xr:uid="{AE76EECC-12A9-4930-AEB8-F519CB3EEDFF}"/>
    <cellStyle name="Comma 28 9 2 3 3" xfId="2376" xr:uid="{ABA6A471-DE39-484F-BEE7-E7F2A608B253}"/>
    <cellStyle name="Comma 28 9 2 3 3 2" xfId="5366" xr:uid="{A99A5DEE-2EAA-4B6D-B22D-6BB8AB0757A1}"/>
    <cellStyle name="Comma 28 9 2 3 3 2 2" xfId="11348" xr:uid="{8C7301E5-31E2-447C-B6AE-A228D2700F94}"/>
    <cellStyle name="Comma 28 9 2 3 3 2 2 2" xfId="23223" xr:uid="{52B11327-5993-401B-A7FC-9113FF7A4528}"/>
    <cellStyle name="Comma 28 9 2 3 3 2 2 2 2" xfId="47176" xr:uid="{C0D45E44-4CB8-4076-951D-81310539D116}"/>
    <cellStyle name="Comma 28 9 2 3 3 2 2 3" xfId="35312" xr:uid="{2CADEE46-D34B-40EC-8BCD-F62F2CF4E96D}"/>
    <cellStyle name="Comma 28 9 2 3 3 2 3" xfId="17287" xr:uid="{20FAAC89-6D83-4794-88CE-9DFE3F10E63E}"/>
    <cellStyle name="Comma 28 9 2 3 3 2 3 2" xfId="41241" xr:uid="{44DFE8FD-C557-49E5-810A-809C6C9BD105}"/>
    <cellStyle name="Comma 28 9 2 3 3 2 4" xfId="29354" xr:uid="{ED7F1C4F-A52B-453A-93C7-BC66FCBC9A17}"/>
    <cellStyle name="Comma 28 9 2 3 3 3" xfId="8398" xr:uid="{B9E83639-D038-4B1C-8F32-C2DC22706E3E}"/>
    <cellStyle name="Comma 28 9 2 3 3 3 2" xfId="20281" xr:uid="{F25081B1-D479-463F-BC95-94081D368B9D}"/>
    <cellStyle name="Comma 28 9 2 3 3 3 2 2" xfId="44234" xr:uid="{0A0FB801-6C96-4235-93EA-91E306D1A242}"/>
    <cellStyle name="Comma 28 9 2 3 3 3 3" xfId="32363" xr:uid="{D141C2E7-0347-4AC0-994E-0CB1C078FB95}"/>
    <cellStyle name="Comma 28 9 2 3 3 4" xfId="14346" xr:uid="{D40CDA38-12E6-4ADF-BE53-2F8A4335E72E}"/>
    <cellStyle name="Comma 28 9 2 3 3 4 2" xfId="38300" xr:uid="{E0565F58-26CE-43DA-941E-1202B3181209}"/>
    <cellStyle name="Comma 28 9 2 3 3 5" xfId="26406" xr:uid="{7FF1EFD8-7CF1-42EC-82E8-B56DDD1458F6}"/>
    <cellStyle name="Comma 28 9 2 3 4" xfId="3938" xr:uid="{EC82CB1D-CCB0-4804-8B41-7CBC31086ECE}"/>
    <cellStyle name="Comma 28 9 2 3 4 2" xfId="9920" xr:uid="{AFBB37AA-027B-4899-A86A-65809278A514}"/>
    <cellStyle name="Comma 28 9 2 3 4 2 2" xfId="21795" xr:uid="{D72B95A3-0694-44A3-8F4F-0D160C28174B}"/>
    <cellStyle name="Comma 28 9 2 3 4 2 2 2" xfId="45748" xr:uid="{213DF157-C9C5-40AD-87CD-CA566EC3FBE4}"/>
    <cellStyle name="Comma 28 9 2 3 4 2 3" xfId="33884" xr:uid="{A189AA8C-6384-44CB-BC08-948346C6318B}"/>
    <cellStyle name="Comma 28 9 2 3 4 3" xfId="15859" xr:uid="{90A5EACF-2A8D-4DB7-953A-C257D933E3ED}"/>
    <cellStyle name="Comma 28 9 2 3 4 3 2" xfId="39813" xr:uid="{439B68D6-E5F6-4E49-804D-388FAE85822C}"/>
    <cellStyle name="Comma 28 9 2 3 4 4" xfId="27926" xr:uid="{D0DD495A-B8E5-461D-8053-9C58E649892D}"/>
    <cellStyle name="Comma 28 9 2 3 5" xfId="6970" xr:uid="{2B8D848B-94C0-4E95-B1A5-45EE76EB4E2C}"/>
    <cellStyle name="Comma 28 9 2 3 5 2" xfId="18853" xr:uid="{C8C6ACBD-7E16-4975-94BC-A09D536F79D5}"/>
    <cellStyle name="Comma 28 9 2 3 5 2 2" xfId="42806" xr:uid="{F8B5571E-681F-4B67-A74A-8E3D451597C6}"/>
    <cellStyle name="Comma 28 9 2 3 5 3" xfId="30935" xr:uid="{40255EF6-C644-4A80-A928-BACD39A2B4EB}"/>
    <cellStyle name="Comma 28 9 2 3 6" xfId="12918" xr:uid="{40CA4B3F-A2C6-45B7-AABC-EB368369B6DB}"/>
    <cellStyle name="Comma 28 9 2 3 6 2" xfId="36872" xr:uid="{06F1DF19-5E69-4BC3-A42D-8AB1E9AD73A7}"/>
    <cellStyle name="Comma 28 9 2 3 7" xfId="24979" xr:uid="{2DBDA61D-E8A9-46D8-8208-5FB27218E368}"/>
    <cellStyle name="Comma 28 9 2 4" xfId="1320" xr:uid="{69EDC708-7DED-4054-ABE0-472D79B14202}"/>
    <cellStyle name="Comma 28 9 2 4 2" xfId="2748" xr:uid="{21C22F7A-97DD-4F76-9FA3-8D2C4BD7CEDA}"/>
    <cellStyle name="Comma 28 9 2 4 2 2" xfId="5738" xr:uid="{FDE91068-96AD-4345-B4C8-FD5696C0438D}"/>
    <cellStyle name="Comma 28 9 2 4 2 2 2" xfId="11720" xr:uid="{5E281073-1DA4-4059-B934-CD021BBF263B}"/>
    <cellStyle name="Comma 28 9 2 4 2 2 2 2" xfId="23595" xr:uid="{CF719C33-B31F-464F-B9FB-1BE85FB95B39}"/>
    <cellStyle name="Comma 28 9 2 4 2 2 2 2 2" xfId="47548" xr:uid="{A7F4594C-B3BF-4264-9CEF-7FDC7F6320B0}"/>
    <cellStyle name="Comma 28 9 2 4 2 2 2 3" xfId="35684" xr:uid="{955680A9-5434-4A51-8719-C9C07C308909}"/>
    <cellStyle name="Comma 28 9 2 4 2 2 3" xfId="17659" xr:uid="{38C96A50-7E0C-4B72-A8DC-5FBE4D1C3473}"/>
    <cellStyle name="Comma 28 9 2 4 2 2 3 2" xfId="41613" xr:uid="{F9FB149B-1088-4137-98D3-F2C48E7A605D}"/>
    <cellStyle name="Comma 28 9 2 4 2 2 4" xfId="29726" xr:uid="{F0110DA3-10BD-4354-906E-0A04A11D6C8D}"/>
    <cellStyle name="Comma 28 9 2 4 2 3" xfId="8770" xr:uid="{CAB708FE-BB2C-4CF0-96CF-55C8E0EA36BD}"/>
    <cellStyle name="Comma 28 9 2 4 2 3 2" xfId="20653" xr:uid="{F66E3C13-8F8B-4096-843A-E6DF7A32E0DB}"/>
    <cellStyle name="Comma 28 9 2 4 2 3 2 2" xfId="44606" xr:uid="{6C688B0B-0672-421A-9DD4-2D38A19E8AB2}"/>
    <cellStyle name="Comma 28 9 2 4 2 3 3" xfId="32735" xr:uid="{94003A7A-A2A3-408B-8D52-0A87B628484B}"/>
    <cellStyle name="Comma 28 9 2 4 2 4" xfId="14718" xr:uid="{411C3525-D7C9-4E81-A455-5E75659D7326}"/>
    <cellStyle name="Comma 28 9 2 4 2 4 2" xfId="38672" xr:uid="{D4DFBB6D-5367-43EB-ABC3-702E02CCF55E}"/>
    <cellStyle name="Comma 28 9 2 4 2 5" xfId="26778" xr:uid="{DF43FF53-4A91-45DE-95DE-A83A354EEC8E}"/>
    <cellStyle name="Comma 28 9 2 4 3" xfId="4310" xr:uid="{C6640DD1-6CFA-43A9-805B-95F8B5AACA06}"/>
    <cellStyle name="Comma 28 9 2 4 3 2" xfId="10292" xr:uid="{2F69D489-AD0D-41BD-9FC3-EC1D86AE9460}"/>
    <cellStyle name="Comma 28 9 2 4 3 2 2" xfId="22167" xr:uid="{ACA154E5-FDB8-4EB3-8216-7D90A1E2CE21}"/>
    <cellStyle name="Comma 28 9 2 4 3 2 2 2" xfId="46120" xr:uid="{4358D68C-E131-4317-ADE9-5BF1194C785C}"/>
    <cellStyle name="Comma 28 9 2 4 3 2 3" xfId="34256" xr:uid="{B86AD66B-E5E3-4709-9D5E-C0610562E25F}"/>
    <cellStyle name="Comma 28 9 2 4 3 3" xfId="16231" xr:uid="{C0A40CA6-AE09-4546-A8B5-FD9EC457C0CF}"/>
    <cellStyle name="Comma 28 9 2 4 3 3 2" xfId="40185" xr:uid="{B57CB61C-7CD8-4E0F-A5C6-1515CB5F3A30}"/>
    <cellStyle name="Comma 28 9 2 4 3 4" xfId="28298" xr:uid="{79FBD7B5-D4ED-498C-9B06-B2F4D60B0007}"/>
    <cellStyle name="Comma 28 9 2 4 4" xfId="7342" xr:uid="{342860F2-0B65-4193-8453-2D5844E6AD16}"/>
    <cellStyle name="Comma 28 9 2 4 4 2" xfId="19225" xr:uid="{AF71AA27-C572-4166-B09E-1ADA37F83F3F}"/>
    <cellStyle name="Comma 28 9 2 4 4 2 2" xfId="43178" xr:uid="{5F9498C3-1156-4F45-8AE8-617AB2F5692F}"/>
    <cellStyle name="Comma 28 9 2 4 4 3" xfId="31307" xr:uid="{7A1C0FEE-38D3-470E-82DA-05F2985EECCD}"/>
    <cellStyle name="Comma 28 9 2 4 5" xfId="13290" xr:uid="{770DF154-3ECB-4FA7-AB11-74088BAC4962}"/>
    <cellStyle name="Comma 28 9 2 4 5 2" xfId="37244" xr:uid="{5DE599A0-FAC3-46D3-813E-ED107BC83E6B}"/>
    <cellStyle name="Comma 28 9 2 4 6" xfId="25350" xr:uid="{1B4D348B-A6F8-432B-AD88-74EF6B06B7AB}"/>
    <cellStyle name="Comma 28 9 2 5" xfId="2034" xr:uid="{3C3B1838-E603-4AF5-9BB2-3DCCC5CDB169}"/>
    <cellStyle name="Comma 28 9 2 5 2" xfId="5024" xr:uid="{A35C2F24-9B11-4727-A299-2C11F647F0C2}"/>
    <cellStyle name="Comma 28 9 2 5 2 2" xfId="11006" xr:uid="{98781C36-398B-419A-A81D-00CE1B7D8C11}"/>
    <cellStyle name="Comma 28 9 2 5 2 2 2" xfId="22881" xr:uid="{8D10B343-EA9B-4A39-94AE-B793FF729AD0}"/>
    <cellStyle name="Comma 28 9 2 5 2 2 2 2" xfId="46834" xr:uid="{D295EA4F-3446-4530-87D9-CDFB7E3637F1}"/>
    <cellStyle name="Comma 28 9 2 5 2 2 3" xfId="34970" xr:uid="{48390CE5-0471-46F4-BBDC-ADB1BAEB8D7F}"/>
    <cellStyle name="Comma 28 9 2 5 2 3" xfId="16945" xr:uid="{6C1965BC-0D7A-4274-8FB8-EEE70F1F633C}"/>
    <cellStyle name="Comma 28 9 2 5 2 3 2" xfId="40899" xr:uid="{5C5EDF12-B55C-4547-953B-C15C1AFE2BCA}"/>
    <cellStyle name="Comma 28 9 2 5 2 4" xfId="29012" xr:uid="{C87E3345-8EB2-4F1D-9DC8-078276F31E56}"/>
    <cellStyle name="Comma 28 9 2 5 3" xfId="8056" xr:uid="{2B58D2F6-9250-40CD-8D9C-31D14D233701}"/>
    <cellStyle name="Comma 28 9 2 5 3 2" xfId="19939" xr:uid="{0C5F6AB8-9F96-40CD-B859-AA92861504A3}"/>
    <cellStyle name="Comma 28 9 2 5 3 2 2" xfId="43892" xr:uid="{B68417FB-8C78-46CE-9C37-579EFD635891}"/>
    <cellStyle name="Comma 28 9 2 5 3 3" xfId="32021" xr:uid="{4E768621-24C9-4067-B1DE-51E56D019A36}"/>
    <cellStyle name="Comma 28 9 2 5 4" xfId="14004" xr:uid="{B7D402E7-7209-4B3C-A1B3-AE80C392B758}"/>
    <cellStyle name="Comma 28 9 2 5 4 2" xfId="37958" xr:uid="{E85A02DA-E7D0-4CFF-B1FE-E86613A8350F}"/>
    <cellStyle name="Comma 28 9 2 5 5" xfId="26064" xr:uid="{0EB47B2A-1853-4600-89DC-8A4B30D03A13}"/>
    <cellStyle name="Comma 28 9 2 6" xfId="3594" xr:uid="{BBEB001C-F7DF-4EDD-81BE-6A04D1A40AB8}"/>
    <cellStyle name="Comma 28 9 2 6 2" xfId="9576" xr:uid="{DBE39568-E008-4BD9-90B2-AB57C801856F}"/>
    <cellStyle name="Comma 28 9 2 6 2 2" xfId="21451" xr:uid="{495187DC-D15B-4027-A21D-5CF16105B7AC}"/>
    <cellStyle name="Comma 28 9 2 6 2 2 2" xfId="45404" xr:uid="{B356FC3A-AA71-4B12-8B9B-2A7F0CE66E7E}"/>
    <cellStyle name="Comma 28 9 2 6 2 3" xfId="33540" xr:uid="{03C60715-3441-4AF9-AFE7-34785A6B703B}"/>
    <cellStyle name="Comma 28 9 2 6 3" xfId="15515" xr:uid="{CF424401-FFE3-4F57-9BEE-5CE7B2A54415}"/>
    <cellStyle name="Comma 28 9 2 6 3 2" xfId="39469" xr:uid="{61F8BF0E-8867-4E90-98F0-991E61F81817}"/>
    <cellStyle name="Comma 28 9 2 6 4" xfId="27582" xr:uid="{919727DA-53E4-4AE6-8C4E-7BB64373D815}"/>
    <cellStyle name="Comma 28 9 2 7" xfId="6622" xr:uid="{08BE38AF-1387-4835-AF09-9C89FE5AC81E}"/>
    <cellStyle name="Comma 28 9 2 7 2" xfId="18509" xr:uid="{C3D96828-7F60-4C6A-B0F5-DE3E0FE18F8D}"/>
    <cellStyle name="Comma 28 9 2 7 2 2" xfId="42462" xr:uid="{4AF37BF9-3352-4F02-83AE-3FF7DDCA266F}"/>
    <cellStyle name="Comma 28 9 2 7 3" xfId="30590" xr:uid="{0BBE4B2B-43DD-42C6-81B9-8F7712FDC58D}"/>
    <cellStyle name="Comma 28 9 2 8" xfId="12574" xr:uid="{A771E15F-9159-48B4-85B9-D3401C263468}"/>
    <cellStyle name="Comma 28 9 2 8 2" xfId="36528" xr:uid="{C0F3838D-590F-4123-9604-BAC5F5566C92}"/>
    <cellStyle name="Comma 28 9 2 9" xfId="24638" xr:uid="{FA181F7C-164B-47F0-AA6E-CAEB9937E146}"/>
    <cellStyle name="Comma 28 9 3" xfId="664" xr:uid="{905C4484-D6BE-47B9-9F94-6747288B41A4}"/>
    <cellStyle name="Comma 28 9 3 2" xfId="1028" xr:uid="{001AABA5-2EFF-47C6-B536-F5FB7857D52E}"/>
    <cellStyle name="Comma 28 9 3 2 2" xfId="1741" xr:uid="{C5E1D3E5-F102-4267-8C0A-6C7AD81118CF}"/>
    <cellStyle name="Comma 28 9 3 2 2 2" xfId="3169" xr:uid="{814473BF-7483-40D9-A879-3CB721694CDF}"/>
    <cellStyle name="Comma 28 9 3 2 2 2 2" xfId="6159" xr:uid="{B95A9785-57E5-4F13-8A28-B1CD3CD08929}"/>
    <cellStyle name="Comma 28 9 3 2 2 2 2 2" xfId="12141" xr:uid="{06BFED64-C27C-4C96-A6F0-19BF3FFB35B9}"/>
    <cellStyle name="Comma 28 9 3 2 2 2 2 2 2" xfId="24016" xr:uid="{AD06B180-E435-481A-AE6C-F8451088AF79}"/>
    <cellStyle name="Comma 28 9 3 2 2 2 2 2 2 2" xfId="47969" xr:uid="{ECD31115-BBA5-4DCE-B3D0-97F77DA96C2D}"/>
    <cellStyle name="Comma 28 9 3 2 2 2 2 2 3" xfId="36105" xr:uid="{07175BC0-6C31-4745-8A95-56DF161CED84}"/>
    <cellStyle name="Comma 28 9 3 2 2 2 2 3" xfId="18080" xr:uid="{EBD2F053-EDFF-4095-AE3B-6EE3CA59EE0D}"/>
    <cellStyle name="Comma 28 9 3 2 2 2 2 3 2" xfId="42034" xr:uid="{4F8E3F38-90ED-4081-A274-E21F95BCBF36}"/>
    <cellStyle name="Comma 28 9 3 2 2 2 2 4" xfId="30147" xr:uid="{A4A4BB7C-268E-4F5B-9AB2-AA33217EE075}"/>
    <cellStyle name="Comma 28 9 3 2 2 2 3" xfId="9191" xr:uid="{E0727053-DC85-4DAF-99CB-A1727412E222}"/>
    <cellStyle name="Comma 28 9 3 2 2 2 3 2" xfId="21074" xr:uid="{687124D7-B808-4550-B5CE-A4E4D1A2D934}"/>
    <cellStyle name="Comma 28 9 3 2 2 2 3 2 2" xfId="45027" xr:uid="{66CB03A1-FAFE-4FB2-B0BA-FDEED4CC496D}"/>
    <cellStyle name="Comma 28 9 3 2 2 2 3 3" xfId="33156" xr:uid="{89C6A9AD-4104-47DA-886B-579F1C08468A}"/>
    <cellStyle name="Comma 28 9 3 2 2 2 4" xfId="15139" xr:uid="{7321EA78-EA7B-4122-8B82-90C01F2A50DA}"/>
    <cellStyle name="Comma 28 9 3 2 2 2 4 2" xfId="39093" xr:uid="{C458F092-988B-43C8-B021-BED5453CE229}"/>
    <cellStyle name="Comma 28 9 3 2 2 2 5" xfId="27199" xr:uid="{D26C71EC-F0C9-4F7E-AB92-51738BC442FB}"/>
    <cellStyle name="Comma 28 9 3 2 2 3" xfId="4731" xr:uid="{E6783A4C-FCCB-4CDF-B8CF-AC21F8B0E94B}"/>
    <cellStyle name="Comma 28 9 3 2 2 3 2" xfId="10713" xr:uid="{80B3CC7E-EB17-4BF9-9B99-4374FA51650A}"/>
    <cellStyle name="Comma 28 9 3 2 2 3 2 2" xfId="22588" xr:uid="{8E3CFD73-DAC4-404A-B03B-E9B67F3991A6}"/>
    <cellStyle name="Comma 28 9 3 2 2 3 2 2 2" xfId="46541" xr:uid="{CAED8266-A2B9-4BFD-8345-CD59CD6BECCD}"/>
    <cellStyle name="Comma 28 9 3 2 2 3 2 3" xfId="34677" xr:uid="{653AA749-31AE-42C8-8D93-758BDDCD7C4B}"/>
    <cellStyle name="Comma 28 9 3 2 2 3 3" xfId="16652" xr:uid="{0EF97B1E-1D16-4628-9EFB-AC99DB2BBE0E}"/>
    <cellStyle name="Comma 28 9 3 2 2 3 3 2" xfId="40606" xr:uid="{39F3C1B0-F3B9-4561-812F-96EF6B2A1D9A}"/>
    <cellStyle name="Comma 28 9 3 2 2 3 4" xfId="28719" xr:uid="{914BFCF9-8564-4382-8793-2AE27F712E06}"/>
    <cellStyle name="Comma 28 9 3 2 2 4" xfId="7763" xr:uid="{32C81ADF-927A-41B5-8577-98F928E0821A}"/>
    <cellStyle name="Comma 28 9 3 2 2 4 2" xfId="19646" xr:uid="{C3B12404-DC15-4703-A2EE-4D8C4ACB6A83}"/>
    <cellStyle name="Comma 28 9 3 2 2 4 2 2" xfId="43599" xr:uid="{9BDDB999-CA09-4D22-9185-427B321D2193}"/>
    <cellStyle name="Comma 28 9 3 2 2 4 3" xfId="31728" xr:uid="{B52ECF42-D1CB-4699-A537-E9851ECBB3D1}"/>
    <cellStyle name="Comma 28 9 3 2 2 5" xfId="13711" xr:uid="{596A6E20-0B3D-44C5-9C9C-BBB78A267329}"/>
    <cellStyle name="Comma 28 9 3 2 2 5 2" xfId="37665" xr:uid="{432978BE-8153-472B-A763-FEE4EFEE4A37}"/>
    <cellStyle name="Comma 28 9 3 2 2 6" xfId="25771" xr:uid="{392A9136-4197-48A9-AA27-7A4EFB6FE6A1}"/>
    <cellStyle name="Comma 28 9 3 2 3" xfId="2455" xr:uid="{CE7B74B3-4FAA-4ADB-91AB-0BCF0E4DD36D}"/>
    <cellStyle name="Comma 28 9 3 2 3 2" xfId="5445" xr:uid="{3BBC8164-98A7-4A66-94E8-7D9A52E792BE}"/>
    <cellStyle name="Comma 28 9 3 2 3 2 2" xfId="11427" xr:uid="{ED1AD028-57CF-4A30-B6BC-50498C3C1A1F}"/>
    <cellStyle name="Comma 28 9 3 2 3 2 2 2" xfId="23302" xr:uid="{DC6D3462-4DB1-4312-9FDB-0E72475B8A0C}"/>
    <cellStyle name="Comma 28 9 3 2 3 2 2 2 2" xfId="47255" xr:uid="{9257059B-B2F7-46E7-BEF5-2BAF94534835}"/>
    <cellStyle name="Comma 28 9 3 2 3 2 2 3" xfId="35391" xr:uid="{158AAB7A-6D0E-4685-9095-5DFFF131C0DA}"/>
    <cellStyle name="Comma 28 9 3 2 3 2 3" xfId="17366" xr:uid="{8A6A17AC-8B47-45A3-A7D4-D9F5E963FACE}"/>
    <cellStyle name="Comma 28 9 3 2 3 2 3 2" xfId="41320" xr:uid="{AF20611E-8530-4F18-BD9E-7D9AA7C45B42}"/>
    <cellStyle name="Comma 28 9 3 2 3 2 4" xfId="29433" xr:uid="{F7879725-FD6B-4156-8099-28BCEFE81643}"/>
    <cellStyle name="Comma 28 9 3 2 3 3" xfId="8477" xr:uid="{D5CC01CA-4360-4C82-B91F-09C6AE82D2AA}"/>
    <cellStyle name="Comma 28 9 3 2 3 3 2" xfId="20360" xr:uid="{0AFD2723-229A-4670-AE01-6E7DB6282C42}"/>
    <cellStyle name="Comma 28 9 3 2 3 3 2 2" xfId="44313" xr:uid="{16112748-21C0-44E6-ACA9-3308A9141DD8}"/>
    <cellStyle name="Comma 28 9 3 2 3 3 3" xfId="32442" xr:uid="{A8BC7B39-C2F3-4A98-B593-1D7FA3FE451E}"/>
    <cellStyle name="Comma 28 9 3 2 3 4" xfId="14425" xr:uid="{1A643951-B5EB-44D1-806B-D22CEC1A3CA6}"/>
    <cellStyle name="Comma 28 9 3 2 3 4 2" xfId="38379" xr:uid="{623FBA13-DDD3-472E-B475-98031D2ECA36}"/>
    <cellStyle name="Comma 28 9 3 2 3 5" xfId="26485" xr:uid="{3098AE3C-8296-41BB-A7E2-4541C1994DCB}"/>
    <cellStyle name="Comma 28 9 3 2 4" xfId="4017" xr:uid="{14BD8E98-A70C-4B65-9497-C4F1C685E462}"/>
    <cellStyle name="Comma 28 9 3 2 4 2" xfId="9999" xr:uid="{9DDCF255-7D03-4239-8432-FF35CAE88919}"/>
    <cellStyle name="Comma 28 9 3 2 4 2 2" xfId="21874" xr:uid="{7486BF53-5A2D-4A9B-A208-F4244C364C78}"/>
    <cellStyle name="Comma 28 9 3 2 4 2 2 2" xfId="45827" xr:uid="{140B1703-7D42-4AE0-854A-A75365053E5D}"/>
    <cellStyle name="Comma 28 9 3 2 4 2 3" xfId="33963" xr:uid="{5CC4AF4A-545E-43D0-8435-065134A580C2}"/>
    <cellStyle name="Comma 28 9 3 2 4 3" xfId="15938" xr:uid="{FFDEC4E3-D73B-493B-B58B-E25BB690AAC7}"/>
    <cellStyle name="Comma 28 9 3 2 4 3 2" xfId="39892" xr:uid="{A0DFEFA0-BD7A-4411-AA31-3A81568AB70B}"/>
    <cellStyle name="Comma 28 9 3 2 4 4" xfId="28005" xr:uid="{0F299B60-E8A6-4440-BDF3-69683C5290B9}"/>
    <cellStyle name="Comma 28 9 3 2 5" xfId="7049" xr:uid="{AFE4D867-1E6C-4A84-9A3E-99F9B78CCC32}"/>
    <cellStyle name="Comma 28 9 3 2 5 2" xfId="18932" xr:uid="{3238273E-2E40-4564-9209-8F34BF86208C}"/>
    <cellStyle name="Comma 28 9 3 2 5 2 2" xfId="42885" xr:uid="{DF40FB57-00BB-4B5B-815B-02B0BFDEF907}"/>
    <cellStyle name="Comma 28 9 3 2 5 3" xfId="31014" xr:uid="{2A2362E0-169F-41E0-8EE2-512BF9793D0A}"/>
    <cellStyle name="Comma 28 9 3 2 6" xfId="12997" xr:uid="{C47D38A3-D8BD-4B84-8E8B-34C1A22A913A}"/>
    <cellStyle name="Comma 28 9 3 2 6 2" xfId="36951" xr:uid="{7AC59224-4535-4A4F-A9B2-FFF1755DB6E8}"/>
    <cellStyle name="Comma 28 9 3 2 7" xfId="25058" xr:uid="{B785EC3F-03FE-4A40-A4CD-8A735866D57D}"/>
    <cellStyle name="Comma 28 9 3 3" xfId="1399" xr:uid="{3BB7BCE5-122C-45B0-BDEB-B720D91E7A57}"/>
    <cellStyle name="Comma 28 9 3 3 2" xfId="2827" xr:uid="{82037668-59DF-49C2-9888-1AA0F309ADEE}"/>
    <cellStyle name="Comma 28 9 3 3 2 2" xfId="5817" xr:uid="{0B83F2D6-971F-42A2-94B1-B869E929D8E7}"/>
    <cellStyle name="Comma 28 9 3 3 2 2 2" xfId="11799" xr:uid="{2B35E818-40BD-4895-BD0A-7DF7A58B62CA}"/>
    <cellStyle name="Comma 28 9 3 3 2 2 2 2" xfId="23674" xr:uid="{A2A28F93-D4C5-4C0A-B3FC-5C53402B38A8}"/>
    <cellStyle name="Comma 28 9 3 3 2 2 2 2 2" xfId="47627" xr:uid="{82EE777B-688D-4A3D-9B05-2CE01CE792E4}"/>
    <cellStyle name="Comma 28 9 3 3 2 2 2 3" xfId="35763" xr:uid="{86F74D3C-D280-4D62-8D31-C7ECCD11C211}"/>
    <cellStyle name="Comma 28 9 3 3 2 2 3" xfId="17738" xr:uid="{95D12B4A-18DD-4368-B810-A0653B159EFE}"/>
    <cellStyle name="Comma 28 9 3 3 2 2 3 2" xfId="41692" xr:uid="{3E834811-6B1E-46F4-AEF3-1B16E6145706}"/>
    <cellStyle name="Comma 28 9 3 3 2 2 4" xfId="29805" xr:uid="{CB9248BB-189D-4F76-975A-4AFCC91C6958}"/>
    <cellStyle name="Comma 28 9 3 3 2 3" xfId="8849" xr:uid="{E88050B2-E067-41E3-8CA7-8DB44F7A6D17}"/>
    <cellStyle name="Comma 28 9 3 3 2 3 2" xfId="20732" xr:uid="{C7C38A1F-F768-4CE0-A28D-2E8A9E25F773}"/>
    <cellStyle name="Comma 28 9 3 3 2 3 2 2" xfId="44685" xr:uid="{EEF78A13-DF28-4EAF-B388-F5FBC99F0978}"/>
    <cellStyle name="Comma 28 9 3 3 2 3 3" xfId="32814" xr:uid="{C47E8F1A-2AD1-460F-9611-A32884258B9E}"/>
    <cellStyle name="Comma 28 9 3 3 2 4" xfId="14797" xr:uid="{2B538A5A-DE54-4388-9A41-5CCF599CD45B}"/>
    <cellStyle name="Comma 28 9 3 3 2 4 2" xfId="38751" xr:uid="{240B28E4-5D06-468C-B3FD-AFE9BCBD4AC9}"/>
    <cellStyle name="Comma 28 9 3 3 2 5" xfId="26857" xr:uid="{43108C58-93E9-4FBD-95AE-9683119B0853}"/>
    <cellStyle name="Comma 28 9 3 3 3" xfId="4389" xr:uid="{026CD0A9-E4A0-4C98-BB77-4EC65196DA22}"/>
    <cellStyle name="Comma 28 9 3 3 3 2" xfId="10371" xr:uid="{A9D17903-610F-457E-85C4-9687DE3E47CF}"/>
    <cellStyle name="Comma 28 9 3 3 3 2 2" xfId="22246" xr:uid="{7475F20A-6580-47E2-9D09-4CC143731099}"/>
    <cellStyle name="Comma 28 9 3 3 3 2 2 2" xfId="46199" xr:uid="{A5D90B1C-0161-4703-BD44-4D34C4A7096E}"/>
    <cellStyle name="Comma 28 9 3 3 3 2 3" xfId="34335" xr:uid="{74CB6678-71D2-4B1E-89BE-05073C7D2F22}"/>
    <cellStyle name="Comma 28 9 3 3 3 3" xfId="16310" xr:uid="{4A5A0EE4-477F-4888-9060-3FFB121C6E77}"/>
    <cellStyle name="Comma 28 9 3 3 3 3 2" xfId="40264" xr:uid="{6FB2FFD6-D69F-4FA6-9E78-C4F3E3BBDA85}"/>
    <cellStyle name="Comma 28 9 3 3 3 4" xfId="28377" xr:uid="{DB8BB201-0C29-41CB-AA0A-D60BE8142732}"/>
    <cellStyle name="Comma 28 9 3 3 4" xfId="7421" xr:uid="{49CB6E67-B39C-4F9C-B3A8-ADE15DE7CEBE}"/>
    <cellStyle name="Comma 28 9 3 3 4 2" xfId="19304" xr:uid="{71A9D249-1531-46B3-83E8-1890B298A2A2}"/>
    <cellStyle name="Comma 28 9 3 3 4 2 2" xfId="43257" xr:uid="{9394B8FC-FA3B-4F16-8072-B97D3AC20A8C}"/>
    <cellStyle name="Comma 28 9 3 3 4 3" xfId="31386" xr:uid="{CA5A8DCD-537E-4186-A5F7-C2913529393E}"/>
    <cellStyle name="Comma 28 9 3 3 5" xfId="13369" xr:uid="{55EA697E-45E3-4EBE-AFA5-79A0253B574B}"/>
    <cellStyle name="Comma 28 9 3 3 5 2" xfId="37323" xr:uid="{05B15BBB-1D4B-44B7-9742-9B5315275C46}"/>
    <cellStyle name="Comma 28 9 3 3 6" xfId="25429" xr:uid="{4C990A8B-BD48-4E89-8868-8EA107E2ECB7}"/>
    <cellStyle name="Comma 28 9 3 4" xfId="2113" xr:uid="{544BE67B-8587-4274-97B3-F33112B19A2B}"/>
    <cellStyle name="Comma 28 9 3 4 2" xfId="5103" xr:uid="{DFB9C8AD-14CA-4488-8742-854F0371211B}"/>
    <cellStyle name="Comma 28 9 3 4 2 2" xfId="11085" xr:uid="{42D8ADB5-1585-4CAB-B5FB-020CEE3A2F45}"/>
    <cellStyle name="Comma 28 9 3 4 2 2 2" xfId="22960" xr:uid="{3B85C4B3-E40C-45C4-9CEE-229791811BE5}"/>
    <cellStyle name="Comma 28 9 3 4 2 2 2 2" xfId="46913" xr:uid="{5F1FF2E5-BE00-44FB-9E34-C7485A8C31E0}"/>
    <cellStyle name="Comma 28 9 3 4 2 2 3" xfId="35049" xr:uid="{29F6D999-7909-439D-870B-393BA5A0934F}"/>
    <cellStyle name="Comma 28 9 3 4 2 3" xfId="17024" xr:uid="{DE73A205-99D6-42A5-B45F-46C21B71DFB4}"/>
    <cellStyle name="Comma 28 9 3 4 2 3 2" xfId="40978" xr:uid="{EEA9CAD8-6A6E-48E7-8C21-2BB6BDA4B1C5}"/>
    <cellStyle name="Comma 28 9 3 4 2 4" xfId="29091" xr:uid="{1F96ECD2-348F-428A-AB5D-900891D87D29}"/>
    <cellStyle name="Comma 28 9 3 4 3" xfId="8135" xr:uid="{AC3E3828-9AFF-4771-9675-1B4CBBD80C4D}"/>
    <cellStyle name="Comma 28 9 3 4 3 2" xfId="20018" xr:uid="{390BA821-42F2-4905-8A7A-65E67B520A42}"/>
    <cellStyle name="Comma 28 9 3 4 3 2 2" xfId="43971" xr:uid="{FF6DC5B4-6383-417F-A71C-1AE71EB9C8E4}"/>
    <cellStyle name="Comma 28 9 3 4 3 3" xfId="32100" xr:uid="{3E730442-E715-4725-8971-39CFA5821931}"/>
    <cellStyle name="Comma 28 9 3 4 4" xfId="14083" xr:uid="{2D355786-B833-46AD-8339-90F400FECE39}"/>
    <cellStyle name="Comma 28 9 3 4 4 2" xfId="38037" xr:uid="{9A77C842-AC7B-4AA8-9397-5D44E32DE86E}"/>
    <cellStyle name="Comma 28 9 3 4 5" xfId="26143" xr:uid="{1A95EB18-6BD5-4F0D-84E0-A7AD68BC6AEF}"/>
    <cellStyle name="Comma 28 9 3 5" xfId="3673" xr:uid="{D52CBF34-23F9-400E-BDAA-9F8747437F25}"/>
    <cellStyle name="Comma 28 9 3 5 2" xfId="9655" xr:uid="{60B639C7-B480-4D42-9799-C160DC133F72}"/>
    <cellStyle name="Comma 28 9 3 5 2 2" xfId="21530" xr:uid="{E21D539B-84D0-4032-8D8B-D5BA6229480D}"/>
    <cellStyle name="Comma 28 9 3 5 2 2 2" xfId="45483" xr:uid="{4EE14E54-2C8B-47A2-BFD9-F3D3A2986ED7}"/>
    <cellStyle name="Comma 28 9 3 5 2 3" xfId="33619" xr:uid="{D3FFA06F-8B99-4D74-92EF-66A1F07183FF}"/>
    <cellStyle name="Comma 28 9 3 5 3" xfId="15594" xr:uid="{3A8B6F2F-D45E-44B0-A432-410565823A43}"/>
    <cellStyle name="Comma 28 9 3 5 3 2" xfId="39548" xr:uid="{A86317C0-686C-4832-B821-8C0A4B79F596}"/>
    <cellStyle name="Comma 28 9 3 5 4" xfId="27661" xr:uid="{5C2AF3B9-0076-45F2-B1B9-A24833D35556}"/>
    <cellStyle name="Comma 28 9 3 6" xfId="6703" xr:uid="{4F611C7E-36FD-41EC-AC39-B1350FD6EEAC}"/>
    <cellStyle name="Comma 28 9 3 6 2" xfId="18588" xr:uid="{B0B6663A-2F07-461F-8FB9-4C8C04EFEA54}"/>
    <cellStyle name="Comma 28 9 3 6 2 2" xfId="42541" xr:uid="{09BA5601-CC6E-49FB-BA78-0FDF284E476C}"/>
    <cellStyle name="Comma 28 9 3 6 3" xfId="30670" xr:uid="{F5289FD8-1A32-45C4-A04D-1E7E44217AAD}"/>
    <cellStyle name="Comma 28 9 3 7" xfId="12653" xr:uid="{F11C9B1D-AAC9-45A7-BAC4-ED6DA171EA5C}"/>
    <cellStyle name="Comma 28 9 3 7 2" xfId="36607" xr:uid="{D74FC013-E5BE-4D21-A389-C7EC76147D33}"/>
    <cellStyle name="Comma 28 9 3 8" xfId="24717" xr:uid="{2CDCCC73-517D-4327-AEC0-89E9E40D1158}"/>
    <cellStyle name="Comma 28 9 4" xfId="872" xr:uid="{5F9E2FF7-9839-4DFD-8CD7-66613D94849F}"/>
    <cellStyle name="Comma 28 9 4 2" xfId="1586" xr:uid="{D629F7B0-8200-4076-8664-396D4CEC5D6E}"/>
    <cellStyle name="Comma 28 9 4 2 2" xfId="3014" xr:uid="{1F933F3F-585C-4FF4-A336-71551B4040E7}"/>
    <cellStyle name="Comma 28 9 4 2 2 2" xfId="6004" xr:uid="{58A9D922-4F0A-4330-8BB8-C0A45D2EE5BA}"/>
    <cellStyle name="Comma 28 9 4 2 2 2 2" xfId="11986" xr:uid="{8934C79D-B94D-4830-BB5A-FA0214C23C52}"/>
    <cellStyle name="Comma 28 9 4 2 2 2 2 2" xfId="23861" xr:uid="{CA7F6377-2B7B-4784-B138-93F6FBA9F019}"/>
    <cellStyle name="Comma 28 9 4 2 2 2 2 2 2" xfId="47814" xr:uid="{D42594F8-4659-4C3D-8A38-5D8FF0E40DAA}"/>
    <cellStyle name="Comma 28 9 4 2 2 2 2 3" xfId="35950" xr:uid="{FE80C2CD-4922-467A-B2CA-51735A172E9F}"/>
    <cellStyle name="Comma 28 9 4 2 2 2 3" xfId="17925" xr:uid="{46B447C3-6E3F-402C-89A8-DB28231E6501}"/>
    <cellStyle name="Comma 28 9 4 2 2 2 3 2" xfId="41879" xr:uid="{9E04AED4-3C15-489C-9448-B98F1B0546AC}"/>
    <cellStyle name="Comma 28 9 4 2 2 2 4" xfId="29992" xr:uid="{733C00E9-F430-4BCA-8580-54AE1F683293}"/>
    <cellStyle name="Comma 28 9 4 2 2 3" xfId="9036" xr:uid="{CFF5B5C5-27A5-4AF1-A5D7-7C9E7AE0E119}"/>
    <cellStyle name="Comma 28 9 4 2 2 3 2" xfId="20919" xr:uid="{89BF3F5B-495F-470B-BDCD-E798548280F2}"/>
    <cellStyle name="Comma 28 9 4 2 2 3 2 2" xfId="44872" xr:uid="{C76A2328-DEF0-4038-B5C6-6A235803737C}"/>
    <cellStyle name="Comma 28 9 4 2 2 3 3" xfId="33001" xr:uid="{D176E504-C03D-43F5-8CAA-40B6FF9C25F0}"/>
    <cellStyle name="Comma 28 9 4 2 2 4" xfId="14984" xr:uid="{7B0C0890-803C-4CAD-9E50-DBB900A77B29}"/>
    <cellStyle name="Comma 28 9 4 2 2 4 2" xfId="38938" xr:uid="{975E2EDC-8EBF-4932-980F-7E79454669C3}"/>
    <cellStyle name="Comma 28 9 4 2 2 5" xfId="27044" xr:uid="{0FB608CF-B032-411F-A10F-7E9E870E5079}"/>
    <cellStyle name="Comma 28 9 4 2 3" xfId="4576" xr:uid="{AF04189F-5B07-432E-B978-496E9481F69E}"/>
    <cellStyle name="Comma 28 9 4 2 3 2" xfId="10558" xr:uid="{1F96AF91-09C4-4B50-BAC7-F7CBA5FAE1A8}"/>
    <cellStyle name="Comma 28 9 4 2 3 2 2" xfId="22433" xr:uid="{4288BC2A-652A-48C0-B173-6CAA98054BDE}"/>
    <cellStyle name="Comma 28 9 4 2 3 2 2 2" xfId="46386" xr:uid="{E00601F0-6B6F-4B15-8F49-0159985F327D}"/>
    <cellStyle name="Comma 28 9 4 2 3 2 3" xfId="34522" xr:uid="{F1C5426E-0926-47B2-BF72-FC5F795ED554}"/>
    <cellStyle name="Comma 28 9 4 2 3 3" xfId="16497" xr:uid="{9054D408-CA8A-4F25-927E-84C79F3210D7}"/>
    <cellStyle name="Comma 28 9 4 2 3 3 2" xfId="40451" xr:uid="{C17A063B-4B95-4578-9B8D-6B039F42B45A}"/>
    <cellStyle name="Comma 28 9 4 2 3 4" xfId="28564" xr:uid="{294D7DD8-5CFB-4042-B268-F7E3051B00B4}"/>
    <cellStyle name="Comma 28 9 4 2 4" xfId="7608" xr:uid="{B25B0BA0-EB91-4086-ACEB-7A6BFF3F829B}"/>
    <cellStyle name="Comma 28 9 4 2 4 2" xfId="19491" xr:uid="{BB00C8F6-94C9-4D1B-B9C8-C972FF67F8A4}"/>
    <cellStyle name="Comma 28 9 4 2 4 2 2" xfId="43444" xr:uid="{D030DA79-EBBD-4C57-ACBF-66C91DE03E2B}"/>
    <cellStyle name="Comma 28 9 4 2 4 3" xfId="31573" xr:uid="{54E0729B-EBD0-418D-B86C-7B9FB5BBE533}"/>
    <cellStyle name="Comma 28 9 4 2 5" xfId="13556" xr:uid="{E7EB3C2A-C8AA-4CBB-ADE9-1A5BEFAD2DC0}"/>
    <cellStyle name="Comma 28 9 4 2 5 2" xfId="37510" xr:uid="{7D08DCF8-4682-4C88-8464-7DDC21DCF515}"/>
    <cellStyle name="Comma 28 9 4 2 6" xfId="25616" xr:uid="{46618410-455F-447B-86A3-04C26EE05861}"/>
    <cellStyle name="Comma 28 9 4 3" xfId="2300" xr:uid="{0C903347-E0A1-4759-9B62-22993550A67A}"/>
    <cellStyle name="Comma 28 9 4 3 2" xfId="5290" xr:uid="{9251A1D8-60A9-4F1B-8171-080DB1255742}"/>
    <cellStyle name="Comma 28 9 4 3 2 2" xfId="11272" xr:uid="{FB3BC1AA-FE27-437D-BC5B-815A74ED1A76}"/>
    <cellStyle name="Comma 28 9 4 3 2 2 2" xfId="23147" xr:uid="{A84D715B-D347-4CBF-9622-03C6A2799152}"/>
    <cellStyle name="Comma 28 9 4 3 2 2 2 2" xfId="47100" xr:uid="{00E473B4-CB79-466D-9B2B-EB8D7D8E7B0A}"/>
    <cellStyle name="Comma 28 9 4 3 2 2 3" xfId="35236" xr:uid="{4747942B-EF36-4D60-A3B3-66FD25ED8440}"/>
    <cellStyle name="Comma 28 9 4 3 2 3" xfId="17211" xr:uid="{695EF39E-D922-400B-9A0B-0A810E243C20}"/>
    <cellStyle name="Comma 28 9 4 3 2 3 2" xfId="41165" xr:uid="{540D9D3C-51AF-4886-9CC0-F7CDC6772526}"/>
    <cellStyle name="Comma 28 9 4 3 2 4" xfId="29278" xr:uid="{19837588-BE04-4690-A97F-7200AC844757}"/>
    <cellStyle name="Comma 28 9 4 3 3" xfId="8322" xr:uid="{C7F103CC-A092-4E99-8397-AFDF31CB01E8}"/>
    <cellStyle name="Comma 28 9 4 3 3 2" xfId="20205" xr:uid="{B55DD476-FE40-4E3D-8904-A391F557760C}"/>
    <cellStyle name="Comma 28 9 4 3 3 2 2" xfId="44158" xr:uid="{6D8FB899-095E-45B9-8823-E47EE794EF08}"/>
    <cellStyle name="Comma 28 9 4 3 3 3" xfId="32287" xr:uid="{FC43D88F-A32F-489A-808F-97E27F84B878}"/>
    <cellStyle name="Comma 28 9 4 3 4" xfId="14270" xr:uid="{E3445808-16CC-4FF9-A5A5-87CC504FBCF5}"/>
    <cellStyle name="Comma 28 9 4 3 4 2" xfId="38224" xr:uid="{979D9D10-7CA9-40A1-B8E0-1B8C9A70BACB}"/>
    <cellStyle name="Comma 28 9 4 3 5" xfId="26330" xr:uid="{E2DF6198-BCFE-426D-A97D-ACADDC60A58A}"/>
    <cellStyle name="Comma 28 9 4 4" xfId="3862" xr:uid="{50FFCC26-0B0B-41C8-92D1-2DCFBAF6DB70}"/>
    <cellStyle name="Comma 28 9 4 4 2" xfId="9844" xr:uid="{692A9325-9A06-4D16-B3A0-B6719BAD0594}"/>
    <cellStyle name="Comma 28 9 4 4 2 2" xfId="21719" xr:uid="{B1F8D1AF-8EC0-4593-A54D-FFDB65BC431F}"/>
    <cellStyle name="Comma 28 9 4 4 2 2 2" xfId="45672" xr:uid="{C0AA56C2-7543-4728-AE13-BD8939AD371E}"/>
    <cellStyle name="Comma 28 9 4 4 2 3" xfId="33808" xr:uid="{9B7AAB49-CE63-43FC-9EC8-B1A4058301E6}"/>
    <cellStyle name="Comma 28 9 4 4 3" xfId="15783" xr:uid="{F9D1B03B-F8AE-4420-B48E-FE9F698C1120}"/>
    <cellStyle name="Comma 28 9 4 4 3 2" xfId="39737" xr:uid="{3BC1F2F1-84CD-4811-9020-25F7E09DA469}"/>
    <cellStyle name="Comma 28 9 4 4 4" xfId="27850" xr:uid="{7FC2B58C-48FC-446B-AFB5-B01EA7955CFB}"/>
    <cellStyle name="Comma 28 9 4 5" xfId="6894" xr:uid="{F5E3F85D-42A5-497E-ACF5-068DBC882E63}"/>
    <cellStyle name="Comma 28 9 4 5 2" xfId="18777" xr:uid="{F4B16C7E-7F2C-4559-93D5-BEC95C6FAC63}"/>
    <cellStyle name="Comma 28 9 4 5 2 2" xfId="42730" xr:uid="{AF3EC7FA-CBA8-46EA-A22E-6A656BA09F33}"/>
    <cellStyle name="Comma 28 9 4 5 3" xfId="30859" xr:uid="{CC032F0B-C499-4050-9D2E-E25152F8B82F}"/>
    <cellStyle name="Comma 28 9 4 6" xfId="12842" xr:uid="{B71BE402-A1C9-4D21-89D9-EDA2D743ED6E}"/>
    <cellStyle name="Comma 28 9 4 6 2" xfId="36796" xr:uid="{A81B4109-DFF3-48BB-BD2C-9E5182F876EA}"/>
    <cellStyle name="Comma 28 9 4 7" xfId="24903" xr:uid="{16DE7200-C3F7-4284-9A1A-70A82D14834F}"/>
    <cellStyle name="Comma 28 9 5" xfId="1243" xr:uid="{DE0A6BAB-B3B9-4780-A00B-6C4331C1EF04}"/>
    <cellStyle name="Comma 28 9 5 2" xfId="2671" xr:uid="{21F9DD48-364C-4737-AF42-D4A344E19353}"/>
    <cellStyle name="Comma 28 9 5 2 2" xfId="5661" xr:uid="{37DE6405-2995-42B5-A383-4A55515FF700}"/>
    <cellStyle name="Comma 28 9 5 2 2 2" xfId="11643" xr:uid="{F0211B1B-13DC-40EC-ADC0-3E885082035C}"/>
    <cellStyle name="Comma 28 9 5 2 2 2 2" xfId="23518" xr:uid="{D4DD2322-2DF7-459D-9991-E052948379DB}"/>
    <cellStyle name="Comma 28 9 5 2 2 2 2 2" xfId="47471" xr:uid="{339012D7-D38D-4B35-9D1E-66A183351099}"/>
    <cellStyle name="Comma 28 9 5 2 2 2 3" xfId="35607" xr:uid="{CDD693A2-B5BA-443B-BC97-C49582A4695D}"/>
    <cellStyle name="Comma 28 9 5 2 2 3" xfId="17582" xr:uid="{30D7A635-4C14-4F55-AB1F-8873CFEB53A1}"/>
    <cellStyle name="Comma 28 9 5 2 2 3 2" xfId="41536" xr:uid="{A85CB4F1-7590-4170-9626-3B92FB5518BC}"/>
    <cellStyle name="Comma 28 9 5 2 2 4" xfId="29649" xr:uid="{747A0828-BB6F-4958-89D5-F407ED9B2925}"/>
    <cellStyle name="Comma 28 9 5 2 3" xfId="8693" xr:uid="{2DA474D9-904E-4777-9E66-A9724EA56E80}"/>
    <cellStyle name="Comma 28 9 5 2 3 2" xfId="20576" xr:uid="{5C160BBC-54B6-4DFD-8EFB-09B08716BA8C}"/>
    <cellStyle name="Comma 28 9 5 2 3 2 2" xfId="44529" xr:uid="{DE6F3879-489B-45D8-9F58-E2987B37DC14}"/>
    <cellStyle name="Comma 28 9 5 2 3 3" xfId="32658" xr:uid="{56F272E5-812F-42FD-8A9C-E8D0D4C279B6}"/>
    <cellStyle name="Comma 28 9 5 2 4" xfId="14641" xr:uid="{08A63805-1379-4A62-A1FE-13C77D62F7D4}"/>
    <cellStyle name="Comma 28 9 5 2 4 2" xfId="38595" xr:uid="{EE7659A1-E3AA-415D-8B0E-60B5B71A360F}"/>
    <cellStyle name="Comma 28 9 5 2 5" xfId="26701" xr:uid="{A5DAA5B3-8DF1-46DC-AB72-E486A3FD0284}"/>
    <cellStyle name="Comma 28 9 5 3" xfId="4233" xr:uid="{BC48213C-AFA8-4525-B10F-54E09ADA15CF}"/>
    <cellStyle name="Comma 28 9 5 3 2" xfId="10215" xr:uid="{6D8460C2-0FB2-4B27-B9BA-F6E933BBDDD0}"/>
    <cellStyle name="Comma 28 9 5 3 2 2" xfId="22090" xr:uid="{706A4287-6302-420D-A4DB-041D125BC0AB}"/>
    <cellStyle name="Comma 28 9 5 3 2 2 2" xfId="46043" xr:uid="{445D7A40-7E4D-4822-BCA0-BDE6941CA5FA}"/>
    <cellStyle name="Comma 28 9 5 3 2 3" xfId="34179" xr:uid="{87A25535-9A29-42BC-ABBB-2C90641C62F0}"/>
    <cellStyle name="Comma 28 9 5 3 3" xfId="16154" xr:uid="{F90E8EAA-7C95-4EC2-9263-A84216E62EE7}"/>
    <cellStyle name="Comma 28 9 5 3 3 2" xfId="40108" xr:uid="{C01AF98A-13BB-4625-8D2D-47ED15A04942}"/>
    <cellStyle name="Comma 28 9 5 3 4" xfId="28221" xr:uid="{A04AA60C-AF2F-44E7-9C2D-FDA5C2ABAEA0}"/>
    <cellStyle name="Comma 28 9 5 4" xfId="7265" xr:uid="{946DDD95-F478-4893-85D1-BFF8C87DEDF0}"/>
    <cellStyle name="Comma 28 9 5 4 2" xfId="19148" xr:uid="{0B6BC888-74E9-426F-909A-314ED5C56599}"/>
    <cellStyle name="Comma 28 9 5 4 2 2" xfId="43101" xr:uid="{1DB2AF34-3DF1-4461-B971-8719C3854FA9}"/>
    <cellStyle name="Comma 28 9 5 4 3" xfId="31230" xr:uid="{ED352AE4-5576-45DB-9E96-A57F5A2CCC88}"/>
    <cellStyle name="Comma 28 9 5 5" xfId="13213" xr:uid="{C5274D05-C984-4963-ADB9-D86688E9C38B}"/>
    <cellStyle name="Comma 28 9 5 5 2" xfId="37167" xr:uid="{A476AEA5-4A28-44EA-847A-F8EC985CCCCF}"/>
    <cellStyle name="Comma 28 9 5 6" xfId="25273" xr:uid="{86070EB1-238F-41BB-A924-C8F1C682A5F5}"/>
    <cellStyle name="Comma 28 9 6" xfId="1957" xr:uid="{66FAF294-53AF-4042-AA01-4C61309D97D3}"/>
    <cellStyle name="Comma 28 9 6 2" xfId="4947" xr:uid="{9BE07FF0-7D7B-4FA1-A549-D745BB6F525C}"/>
    <cellStyle name="Comma 28 9 6 2 2" xfId="10929" xr:uid="{93DBC759-447D-4D53-BA8A-133FC8A9E5BB}"/>
    <cellStyle name="Comma 28 9 6 2 2 2" xfId="22804" xr:uid="{D4EB9688-AE90-480D-84C6-4A06391C5142}"/>
    <cellStyle name="Comma 28 9 6 2 2 2 2" xfId="46757" xr:uid="{729BC21C-67E6-4DAA-BE65-38EBD855105F}"/>
    <cellStyle name="Comma 28 9 6 2 2 3" xfId="34893" xr:uid="{85827174-7607-4E19-8A80-3FCAE79C643E}"/>
    <cellStyle name="Comma 28 9 6 2 3" xfId="16868" xr:uid="{35B535E2-D76B-4AD3-9808-E5BC3436CD6B}"/>
    <cellStyle name="Comma 28 9 6 2 3 2" xfId="40822" xr:uid="{17183A2A-C155-4F2E-9C9E-58CA4657DF35}"/>
    <cellStyle name="Comma 28 9 6 2 4" xfId="28935" xr:uid="{FAB3FBFB-4B14-491B-98CA-E45113CB7E60}"/>
    <cellStyle name="Comma 28 9 6 3" xfId="7979" xr:uid="{31C4239C-B0BE-4B1C-8CCB-8A57049334EE}"/>
    <cellStyle name="Comma 28 9 6 3 2" xfId="19862" xr:uid="{C1476342-C1B5-4718-999D-BE44EB3DC295}"/>
    <cellStyle name="Comma 28 9 6 3 2 2" xfId="43815" xr:uid="{51335592-FE1F-48BF-A8FA-FB5C6C45080E}"/>
    <cellStyle name="Comma 28 9 6 3 3" xfId="31944" xr:uid="{1E654B77-487B-485E-A4A1-77A120076466}"/>
    <cellStyle name="Comma 28 9 6 4" xfId="13927" xr:uid="{75772962-49AC-45B3-B1E9-CFD49B915E7E}"/>
    <cellStyle name="Comma 28 9 6 4 2" xfId="37881" xr:uid="{FE7C3216-082C-4B97-971C-7498ED90CA42}"/>
    <cellStyle name="Comma 28 9 6 5" xfId="25987" xr:uid="{C2972E4E-7B08-4080-9EE8-10063E54B29A}"/>
    <cellStyle name="Comma 28 9 7" xfId="3516" xr:uid="{56ABF801-314B-4F71-A632-B980F0A034A7}"/>
    <cellStyle name="Comma 28 9 7 2" xfId="9498" xr:uid="{3D694E95-0A59-4167-96E5-D2998286388C}"/>
    <cellStyle name="Comma 28 9 7 2 2" xfId="21373" xr:uid="{D3FDB601-CF63-48C9-9E39-99A8E11CDC10}"/>
    <cellStyle name="Comma 28 9 7 2 2 2" xfId="45326" xr:uid="{391E5870-C958-4DB8-A6D9-4024D3A7F407}"/>
    <cellStyle name="Comma 28 9 7 2 3" xfId="33462" xr:uid="{BC32ED75-719F-46E3-8B5B-119F489A84E2}"/>
    <cellStyle name="Comma 28 9 7 3" xfId="15437" xr:uid="{1A7495A2-86A0-4245-A5CC-E1190DD45C1D}"/>
    <cellStyle name="Comma 28 9 7 3 2" xfId="39391" xr:uid="{16A55A33-776D-40CC-9314-799B0542BAB5}"/>
    <cellStyle name="Comma 28 9 7 4" xfId="27504" xr:uid="{630642B7-C114-4059-9E09-705F5C3CEDB4}"/>
    <cellStyle name="Comma 28 9 8" xfId="6544" xr:uid="{EC8787ED-0CE6-40F4-ADBA-A7088CB03E0A}"/>
    <cellStyle name="Comma 28 9 8 2" xfId="18432" xr:uid="{44F307C0-CC0C-4784-AAC6-50B9E8536EC9}"/>
    <cellStyle name="Comma 28 9 8 2 2" xfId="42385" xr:uid="{94FA205D-04D5-45D0-9D27-1524DDA1DD09}"/>
    <cellStyle name="Comma 28 9 8 3" xfId="30512" xr:uid="{F3801185-BAB6-4C88-A853-1C721576ABFE}"/>
    <cellStyle name="Comma 28 9 9" xfId="12496" xr:uid="{26A9675F-AC9B-4698-8254-78B7681DAD99}"/>
    <cellStyle name="Comma 28 9 9 2" xfId="36450" xr:uid="{04C73039-A8FA-4A7C-A670-6DA534EAC252}"/>
    <cellStyle name="Comma 29" xfId="486" xr:uid="{36B8C1E4-D2CD-4E5F-A6CC-75ABA5709D4A}"/>
    <cellStyle name="Comma 29 10" xfId="24561" xr:uid="{26552A7A-D94C-499C-AFE7-A2CFFDF21886}"/>
    <cellStyle name="Comma 29 2" xfId="579" xr:uid="{281A2814-1240-4FF4-92D9-A23369875757}"/>
    <cellStyle name="Comma 29 2 2" xfId="741" xr:uid="{CAB6C45B-C176-4589-AEDA-FF9E14FCAC87}"/>
    <cellStyle name="Comma 29 2 2 2" xfId="1107" xr:uid="{7E2A25B8-1EA0-4058-8328-4459249E9F14}"/>
    <cellStyle name="Comma 29 2 2 2 2" xfId="1820" xr:uid="{847A5965-E919-4E12-B4D0-DC3C5FA246F9}"/>
    <cellStyle name="Comma 29 2 2 2 2 2" xfId="3248" xr:uid="{C3CB9623-B26F-415D-A748-368FFB9B0B88}"/>
    <cellStyle name="Comma 29 2 2 2 2 2 2" xfId="6238" xr:uid="{0176FAAE-497C-4882-B271-C0D6B4CA9E8C}"/>
    <cellStyle name="Comma 29 2 2 2 2 2 2 2" xfId="12220" xr:uid="{B81014B8-908C-4671-890E-190CD0323022}"/>
    <cellStyle name="Comma 29 2 2 2 2 2 2 2 2" xfId="24095" xr:uid="{3636FF94-B92E-4414-9A5A-BAB3454A99B9}"/>
    <cellStyle name="Comma 29 2 2 2 2 2 2 2 2 2" xfId="48048" xr:uid="{11135B28-695F-4C2E-9B06-0B8C3EA5BA7F}"/>
    <cellStyle name="Comma 29 2 2 2 2 2 2 2 3" xfId="36184" xr:uid="{49F9437E-B9D0-40CD-A447-93B4E49FB4A8}"/>
    <cellStyle name="Comma 29 2 2 2 2 2 2 3" xfId="18159" xr:uid="{E7099EED-AF0C-41E1-93AC-DDBBADA67821}"/>
    <cellStyle name="Comma 29 2 2 2 2 2 2 3 2" xfId="42113" xr:uid="{213C7885-CCD9-429F-BBCC-CA8BDE29AEA7}"/>
    <cellStyle name="Comma 29 2 2 2 2 2 2 4" xfId="30226" xr:uid="{1B1159C9-4624-4045-BE2E-31DC490C746C}"/>
    <cellStyle name="Comma 29 2 2 2 2 2 3" xfId="9270" xr:uid="{7BF49D8B-3357-472A-BD1A-97819BDEAD28}"/>
    <cellStyle name="Comma 29 2 2 2 2 2 3 2" xfId="21153" xr:uid="{01C01E8E-4741-4AA3-9548-671B5BFA4571}"/>
    <cellStyle name="Comma 29 2 2 2 2 2 3 2 2" xfId="45106" xr:uid="{8D543156-F6B3-499C-9078-2F1E89F6399D}"/>
    <cellStyle name="Comma 29 2 2 2 2 2 3 3" xfId="33235" xr:uid="{1BD8B624-E353-4B6C-BD13-550C5E54FD54}"/>
    <cellStyle name="Comma 29 2 2 2 2 2 4" xfId="15218" xr:uid="{451D7B65-3EB2-4AEE-BC67-E154610F48AE}"/>
    <cellStyle name="Comma 29 2 2 2 2 2 4 2" xfId="39172" xr:uid="{6F8ABA06-A88B-4074-853C-3B13EB35581C}"/>
    <cellStyle name="Comma 29 2 2 2 2 2 5" xfId="27278" xr:uid="{4C93813F-27B3-4E1E-9D20-69FF48812CF5}"/>
    <cellStyle name="Comma 29 2 2 2 2 3" xfId="4810" xr:uid="{63687B41-3153-4121-A967-EBE26F84F5F2}"/>
    <cellStyle name="Comma 29 2 2 2 2 3 2" xfId="10792" xr:uid="{3C8F3E0A-3D3B-41B9-AAC8-9D7DF3D5D2E2}"/>
    <cellStyle name="Comma 29 2 2 2 2 3 2 2" xfId="22667" xr:uid="{DACE7DB0-6F37-42E9-A2F5-7B2FFB88BCF9}"/>
    <cellStyle name="Comma 29 2 2 2 2 3 2 2 2" xfId="46620" xr:uid="{AE120887-0853-4079-BEEA-BD16ECEEAA3B}"/>
    <cellStyle name="Comma 29 2 2 2 2 3 2 3" xfId="34756" xr:uid="{C0E0651B-43E6-4C97-9620-54E8293791F0}"/>
    <cellStyle name="Comma 29 2 2 2 2 3 3" xfId="16731" xr:uid="{9D36BE48-88F1-4804-943E-0CC7582C8F35}"/>
    <cellStyle name="Comma 29 2 2 2 2 3 3 2" xfId="40685" xr:uid="{A02786DB-9107-45F8-B481-9E19725E3A23}"/>
    <cellStyle name="Comma 29 2 2 2 2 3 4" xfId="28798" xr:uid="{8241A29D-E3BE-43F5-9CF5-0467186F6424}"/>
    <cellStyle name="Comma 29 2 2 2 2 4" xfId="7842" xr:uid="{8962847C-86A1-42A9-A5BB-12A68F922652}"/>
    <cellStyle name="Comma 29 2 2 2 2 4 2" xfId="19725" xr:uid="{0A6BB6A9-882E-4298-A171-66BBB4613645}"/>
    <cellStyle name="Comma 29 2 2 2 2 4 2 2" xfId="43678" xr:uid="{F4658FF2-2FE5-45BF-A7C4-094FA28A95CE}"/>
    <cellStyle name="Comma 29 2 2 2 2 4 3" xfId="31807" xr:uid="{38BE6A23-BCB6-4A6E-8DD2-1302F1457B72}"/>
    <cellStyle name="Comma 29 2 2 2 2 5" xfId="13790" xr:uid="{E0F7D77D-C3AE-4149-949C-A3C8EE6286A7}"/>
    <cellStyle name="Comma 29 2 2 2 2 5 2" xfId="37744" xr:uid="{EF9E41EA-A4E7-4118-8D29-92637E27BF6D}"/>
    <cellStyle name="Comma 29 2 2 2 2 6" xfId="25850" xr:uid="{69616F3D-58EE-499A-94B8-EEEF12295A28}"/>
    <cellStyle name="Comma 29 2 2 2 3" xfId="2534" xr:uid="{25C423A9-ACB4-4CE2-888B-6E29C3E960D8}"/>
    <cellStyle name="Comma 29 2 2 2 3 2" xfId="5524" xr:uid="{B88057E6-04CE-4CFF-A7DD-905D9B12E88A}"/>
    <cellStyle name="Comma 29 2 2 2 3 2 2" xfId="11506" xr:uid="{5AE58A18-1F6B-48CA-9227-ABFC969165B7}"/>
    <cellStyle name="Comma 29 2 2 2 3 2 2 2" xfId="23381" xr:uid="{FF34EB3D-3A9F-4889-AC65-2C365378DC1C}"/>
    <cellStyle name="Comma 29 2 2 2 3 2 2 2 2" xfId="47334" xr:uid="{C9CD60EE-BF44-4250-89C0-6E74E0529055}"/>
    <cellStyle name="Comma 29 2 2 2 3 2 2 3" xfId="35470" xr:uid="{3B095CDA-36A9-4EAF-BBAA-96CBA17E5557}"/>
    <cellStyle name="Comma 29 2 2 2 3 2 3" xfId="17445" xr:uid="{DEBB0A2D-1CC8-42C9-9543-75485672110D}"/>
    <cellStyle name="Comma 29 2 2 2 3 2 3 2" xfId="41399" xr:uid="{90E9D202-4A0C-4035-A930-89F1147E0013}"/>
    <cellStyle name="Comma 29 2 2 2 3 2 4" xfId="29512" xr:uid="{6E8A2EC5-E106-4834-9A18-FFF714B9343B}"/>
    <cellStyle name="Comma 29 2 2 2 3 3" xfId="8556" xr:uid="{34EB91BE-E0B6-4B36-AB7F-72D51F4D11C8}"/>
    <cellStyle name="Comma 29 2 2 2 3 3 2" xfId="20439" xr:uid="{10F25E13-E172-4FCF-8F0B-C688979BD3F4}"/>
    <cellStyle name="Comma 29 2 2 2 3 3 2 2" xfId="44392" xr:uid="{30619980-9BAD-4BF8-99E0-05F1E8FCD4A3}"/>
    <cellStyle name="Comma 29 2 2 2 3 3 3" xfId="32521" xr:uid="{34AEA408-E7F5-440D-A171-C820743CF8AE}"/>
    <cellStyle name="Comma 29 2 2 2 3 4" xfId="14504" xr:uid="{7F3EB67B-A68A-4F3A-A278-B330BE655732}"/>
    <cellStyle name="Comma 29 2 2 2 3 4 2" xfId="38458" xr:uid="{DCBA97E4-7CB9-4E4F-9D7C-38766A14791F}"/>
    <cellStyle name="Comma 29 2 2 2 3 5" xfId="26564" xr:uid="{06583C6D-7029-4F6A-840C-BC1D1412437E}"/>
    <cellStyle name="Comma 29 2 2 2 4" xfId="4096" xr:uid="{3D093CE4-7F7A-4E15-B16A-2C10F8EF892B}"/>
    <cellStyle name="Comma 29 2 2 2 4 2" xfId="10078" xr:uid="{7F703F99-5178-4431-B812-E13BD658E035}"/>
    <cellStyle name="Comma 29 2 2 2 4 2 2" xfId="21953" xr:uid="{0B5AC891-91EF-45E6-8AEB-AD5A038402E3}"/>
    <cellStyle name="Comma 29 2 2 2 4 2 2 2" xfId="45906" xr:uid="{646B4D2D-F94C-4EC7-8469-AD69264B9B87}"/>
    <cellStyle name="Comma 29 2 2 2 4 2 3" xfId="34042" xr:uid="{8BEE400B-E1D7-41AB-BFAC-10DD711FFB97}"/>
    <cellStyle name="Comma 29 2 2 2 4 3" xfId="16017" xr:uid="{E9D3EAAE-4BBD-4913-8491-BFB3D1540108}"/>
    <cellStyle name="Comma 29 2 2 2 4 3 2" xfId="39971" xr:uid="{BFF53A40-4296-4BE9-89C7-E088EEAC0DC3}"/>
    <cellStyle name="Comma 29 2 2 2 4 4" xfId="28084" xr:uid="{756DC416-20DA-4F3E-A2D9-3EF570CA89EA}"/>
    <cellStyle name="Comma 29 2 2 2 5" xfId="7128" xr:uid="{D5ABCCE9-FBF6-490D-8986-71259B4D2229}"/>
    <cellStyle name="Comma 29 2 2 2 5 2" xfId="19011" xr:uid="{D594F2B6-8AEA-4A00-9329-C3492FC8C67F}"/>
    <cellStyle name="Comma 29 2 2 2 5 2 2" xfId="42964" xr:uid="{68E503FA-2119-415B-95B2-6628FFE82CA1}"/>
    <cellStyle name="Comma 29 2 2 2 5 3" xfId="31093" xr:uid="{B8DBACDC-28E0-43E7-AFAB-FD315C50DF1B}"/>
    <cellStyle name="Comma 29 2 2 2 6" xfId="13076" xr:uid="{18A5EE9C-C4D6-4D5E-B979-B061A51AA3B1}"/>
    <cellStyle name="Comma 29 2 2 2 6 2" xfId="37030" xr:uid="{249ACB9E-CA45-4766-99D4-832631235F30}"/>
    <cellStyle name="Comma 29 2 2 2 7" xfId="25137" xr:uid="{F97FBC99-8062-4DE5-BBA5-1C512BA0D843}"/>
    <cellStyle name="Comma 29 2 2 3" xfId="1478" xr:uid="{8DE6497B-17DF-4B34-AE3E-386A94265127}"/>
    <cellStyle name="Comma 29 2 2 3 2" xfId="2906" xr:uid="{668245FA-2AB4-4A36-8912-283B884C83A7}"/>
    <cellStyle name="Comma 29 2 2 3 2 2" xfId="5896" xr:uid="{9ADD38E4-C231-4829-9EC1-05034E2653E9}"/>
    <cellStyle name="Comma 29 2 2 3 2 2 2" xfId="11878" xr:uid="{BA9F51BA-2933-4D41-A473-216E975FB66E}"/>
    <cellStyle name="Comma 29 2 2 3 2 2 2 2" xfId="23753" xr:uid="{819BD865-778F-41A5-941C-5506C79AF21B}"/>
    <cellStyle name="Comma 29 2 2 3 2 2 2 2 2" xfId="47706" xr:uid="{44A76520-35EC-4444-B8B5-ACE4BC72A276}"/>
    <cellStyle name="Comma 29 2 2 3 2 2 2 3" xfId="35842" xr:uid="{BD95AEE7-3BE2-4C9B-B808-F25992855EEA}"/>
    <cellStyle name="Comma 29 2 2 3 2 2 3" xfId="17817" xr:uid="{DE517BE4-726D-48C0-9605-21DCB3841ACA}"/>
    <cellStyle name="Comma 29 2 2 3 2 2 3 2" xfId="41771" xr:uid="{D98EF89E-8323-405D-9BEE-AEE2986284C3}"/>
    <cellStyle name="Comma 29 2 2 3 2 2 4" xfId="29884" xr:uid="{656ED5E2-67A1-446F-9DF0-DB35CA924492}"/>
    <cellStyle name="Comma 29 2 2 3 2 3" xfId="8928" xr:uid="{F56BB052-9128-4AC7-9AAA-2BB768A28178}"/>
    <cellStyle name="Comma 29 2 2 3 2 3 2" xfId="20811" xr:uid="{B5F2E7B4-4B41-4626-A859-2E9FDB2B5D2A}"/>
    <cellStyle name="Comma 29 2 2 3 2 3 2 2" xfId="44764" xr:uid="{D82FE91C-82B4-459D-8165-F6CD8E14BE55}"/>
    <cellStyle name="Comma 29 2 2 3 2 3 3" xfId="32893" xr:uid="{35FE984C-B728-43E4-97BE-AFA8957D5E98}"/>
    <cellStyle name="Comma 29 2 2 3 2 4" xfId="14876" xr:uid="{B458D491-80B9-48B8-B0F1-A18127365190}"/>
    <cellStyle name="Comma 29 2 2 3 2 4 2" xfId="38830" xr:uid="{2A9E3429-B655-4AC8-99F6-74A925CCF9E8}"/>
    <cellStyle name="Comma 29 2 2 3 2 5" xfId="26936" xr:uid="{F56CB100-3D90-4F3D-8A42-1A33415FBDF4}"/>
    <cellStyle name="Comma 29 2 2 3 3" xfId="4468" xr:uid="{9E0D0842-F777-45E3-93C0-64B2617B18B9}"/>
    <cellStyle name="Comma 29 2 2 3 3 2" xfId="10450" xr:uid="{0EE39826-71B8-4429-9221-1AB89C52526F}"/>
    <cellStyle name="Comma 29 2 2 3 3 2 2" xfId="22325" xr:uid="{82A08412-1FDC-4F6B-8619-4E72D3082238}"/>
    <cellStyle name="Comma 29 2 2 3 3 2 2 2" xfId="46278" xr:uid="{8145E3A2-BBE7-475B-ACC2-8D30BB026EEF}"/>
    <cellStyle name="Comma 29 2 2 3 3 2 3" xfId="34414" xr:uid="{F552CB50-1401-4EA0-8614-F96B01CC0568}"/>
    <cellStyle name="Comma 29 2 2 3 3 3" xfId="16389" xr:uid="{EF094429-B552-4E14-84ED-4313A6860E4E}"/>
    <cellStyle name="Comma 29 2 2 3 3 3 2" xfId="40343" xr:uid="{F73FEA4A-7022-4BB5-AC57-42B05D8AB005}"/>
    <cellStyle name="Comma 29 2 2 3 3 4" xfId="28456" xr:uid="{FBC3317E-9C61-462C-95EF-C5CB4C8303C8}"/>
    <cellStyle name="Comma 29 2 2 3 4" xfId="7500" xr:uid="{4311C5C3-F5D8-435D-9B7B-7CED9C6C06F6}"/>
    <cellStyle name="Comma 29 2 2 3 4 2" xfId="19383" xr:uid="{320D4A1B-A472-4902-8689-083302470F19}"/>
    <cellStyle name="Comma 29 2 2 3 4 2 2" xfId="43336" xr:uid="{78EFF3D2-3540-42C7-80B2-3512ADCC7B79}"/>
    <cellStyle name="Comma 29 2 2 3 4 3" xfId="31465" xr:uid="{E2626551-4390-4AC2-8D50-1056FD6B6A84}"/>
    <cellStyle name="Comma 29 2 2 3 5" xfId="13448" xr:uid="{DF1D7DD9-606B-4FBD-8A7A-6520B4C105C2}"/>
    <cellStyle name="Comma 29 2 2 3 5 2" xfId="37402" xr:uid="{38EA6C61-44F8-40CE-8B1C-83589CDBFB0B}"/>
    <cellStyle name="Comma 29 2 2 3 6" xfId="25508" xr:uid="{4E12CC5E-C608-4E94-92E1-8827D652C00C}"/>
    <cellStyle name="Comma 29 2 2 4" xfId="2192" xr:uid="{FE3B95D4-14AE-4043-9E97-C60F653F25F7}"/>
    <cellStyle name="Comma 29 2 2 4 2" xfId="5182" xr:uid="{18D9DEA1-368E-4367-AB45-085A37AE6DA5}"/>
    <cellStyle name="Comma 29 2 2 4 2 2" xfId="11164" xr:uid="{458EFC0A-D3B0-4528-9D60-96066ED9D0E9}"/>
    <cellStyle name="Comma 29 2 2 4 2 2 2" xfId="23039" xr:uid="{682F8F82-F58C-40D1-83B3-2EA6F3A88786}"/>
    <cellStyle name="Comma 29 2 2 4 2 2 2 2" xfId="46992" xr:uid="{2F651E9B-472A-4C37-83D7-B23FEA1A945E}"/>
    <cellStyle name="Comma 29 2 2 4 2 2 3" xfId="35128" xr:uid="{E0E76F03-03FC-4374-8926-933473879A13}"/>
    <cellStyle name="Comma 29 2 2 4 2 3" xfId="17103" xr:uid="{B3C5AEA6-3A19-4764-9145-107E39EC878E}"/>
    <cellStyle name="Comma 29 2 2 4 2 3 2" xfId="41057" xr:uid="{468AE52E-8F0F-4F9E-A953-1A160F3B983B}"/>
    <cellStyle name="Comma 29 2 2 4 2 4" xfId="29170" xr:uid="{C210BAD3-3A4D-425A-88BE-A75939A5328D}"/>
    <cellStyle name="Comma 29 2 2 4 3" xfId="8214" xr:uid="{8A394E5F-A73B-4CA2-882E-32D5A46F01E1}"/>
    <cellStyle name="Comma 29 2 2 4 3 2" xfId="20097" xr:uid="{AA8EC7F2-468C-44B6-9D3F-FE319E6BEDF3}"/>
    <cellStyle name="Comma 29 2 2 4 3 2 2" xfId="44050" xr:uid="{3C643BDB-67C2-449D-945D-1F2112846867}"/>
    <cellStyle name="Comma 29 2 2 4 3 3" xfId="32179" xr:uid="{FCACD314-10B7-4740-B5EE-FCBB989715BB}"/>
    <cellStyle name="Comma 29 2 2 4 4" xfId="14162" xr:uid="{1A0185AA-68AE-477E-B233-896E3A295414}"/>
    <cellStyle name="Comma 29 2 2 4 4 2" xfId="38116" xr:uid="{63203C90-8716-4576-A7B0-4D4927A5D0A5}"/>
    <cellStyle name="Comma 29 2 2 4 5" xfId="26222" xr:uid="{E6642C6B-7D4F-4372-B39B-9BFFAA30C26D}"/>
    <cellStyle name="Comma 29 2 2 5" xfId="3752" xr:uid="{6DD7118D-9D0E-4E86-9819-6F4A128E77DE}"/>
    <cellStyle name="Comma 29 2 2 5 2" xfId="9734" xr:uid="{B41C0F58-35D2-427D-9898-501923FAC7BF}"/>
    <cellStyle name="Comma 29 2 2 5 2 2" xfId="21609" xr:uid="{4D82B73D-CB20-442C-A62D-9B33E6BF5FB9}"/>
    <cellStyle name="Comma 29 2 2 5 2 2 2" xfId="45562" xr:uid="{6DF0B2E0-EE43-48C6-A431-BAABEE9EAF1F}"/>
    <cellStyle name="Comma 29 2 2 5 2 3" xfId="33698" xr:uid="{EC24E440-1ACC-4971-9F2B-EFEA4AEC3F74}"/>
    <cellStyle name="Comma 29 2 2 5 3" xfId="15673" xr:uid="{FF60E2F3-98CC-45D7-8B65-9C323ACA76FC}"/>
    <cellStyle name="Comma 29 2 2 5 3 2" xfId="39627" xr:uid="{920CC740-63AB-4B9C-9997-EB4D465A2733}"/>
    <cellStyle name="Comma 29 2 2 5 4" xfId="27740" xr:uid="{601FFE26-E433-4D59-BEDB-C03C67F6E8B2}"/>
    <cellStyle name="Comma 29 2 2 6" xfId="6782" xr:uid="{BAA9FBD8-CFA9-4208-A228-11A8F634B769}"/>
    <cellStyle name="Comma 29 2 2 6 2" xfId="18667" xr:uid="{B71A7130-8E4E-4294-9441-3D836A780877}"/>
    <cellStyle name="Comma 29 2 2 6 2 2" xfId="42620" xr:uid="{B08F28E3-5402-482D-B7E7-08D5328BF7FA}"/>
    <cellStyle name="Comma 29 2 2 6 3" xfId="30749" xr:uid="{552E8607-C4D8-4005-B364-00827DDDF2DE}"/>
    <cellStyle name="Comma 29 2 2 7" xfId="12732" xr:uid="{12A1174E-BC09-48ED-B101-2D53A7126A00}"/>
    <cellStyle name="Comma 29 2 2 7 2" xfId="36686" xr:uid="{A69D0F75-3C4E-48D4-956E-81AF2818308A}"/>
    <cellStyle name="Comma 29 2 2 8" xfId="24794" xr:uid="{7E8E8A14-A598-463F-84FE-74E3EBB8138B}"/>
    <cellStyle name="Comma 29 2 3" xfId="947" xr:uid="{9E1F291B-BB86-4EF6-BDED-A8BEF8D7F70C}"/>
    <cellStyle name="Comma 29 2 3 2" xfId="1660" xr:uid="{43646257-5432-4958-997E-ED5116644DAE}"/>
    <cellStyle name="Comma 29 2 3 2 2" xfId="3088" xr:uid="{7A87AB68-50D9-42A6-824B-56220A7D1BF9}"/>
    <cellStyle name="Comma 29 2 3 2 2 2" xfId="6078" xr:uid="{9BAAD3DB-314B-4FEC-8CD3-773D8FDD16AC}"/>
    <cellStyle name="Comma 29 2 3 2 2 2 2" xfId="12060" xr:uid="{B77D98E8-30E0-4908-875F-60CDFBDD280A}"/>
    <cellStyle name="Comma 29 2 3 2 2 2 2 2" xfId="23935" xr:uid="{56343FEB-17B9-4D0F-B9B1-C6089E53996A}"/>
    <cellStyle name="Comma 29 2 3 2 2 2 2 2 2" xfId="47888" xr:uid="{8AEBE719-B1BF-4447-857C-91CED2CCAE00}"/>
    <cellStyle name="Comma 29 2 3 2 2 2 2 3" xfId="36024" xr:uid="{5BFB9153-7B2E-4227-ACAA-6E3504720122}"/>
    <cellStyle name="Comma 29 2 3 2 2 2 3" xfId="17999" xr:uid="{C3CA82C3-809B-4886-BC08-5660458DD1CF}"/>
    <cellStyle name="Comma 29 2 3 2 2 2 3 2" xfId="41953" xr:uid="{21D51F13-83DA-4FAC-98B7-A9CAB8DF8391}"/>
    <cellStyle name="Comma 29 2 3 2 2 2 4" xfId="30066" xr:uid="{FC5DD7F9-F824-487C-8E6D-056BFBABDC4B}"/>
    <cellStyle name="Comma 29 2 3 2 2 3" xfId="9110" xr:uid="{6476F8AC-EA72-41CE-AA9D-6EFD47D856FC}"/>
    <cellStyle name="Comma 29 2 3 2 2 3 2" xfId="20993" xr:uid="{ED03AB5F-D5CB-4D7F-ACA8-8471C3985B2D}"/>
    <cellStyle name="Comma 29 2 3 2 2 3 2 2" xfId="44946" xr:uid="{F54FA724-B425-43DC-9E1A-BB402290582C}"/>
    <cellStyle name="Comma 29 2 3 2 2 3 3" xfId="33075" xr:uid="{578E4320-E0E5-4999-8A10-2B1A963214E4}"/>
    <cellStyle name="Comma 29 2 3 2 2 4" xfId="15058" xr:uid="{AA55102D-3242-41D3-B6A5-1F0B8AEFA2F7}"/>
    <cellStyle name="Comma 29 2 3 2 2 4 2" xfId="39012" xr:uid="{E7FA6974-23EB-4D63-AC21-D008EF21E4D6}"/>
    <cellStyle name="Comma 29 2 3 2 2 5" xfId="27118" xr:uid="{DF781C4A-48D8-4E11-87FB-053F60B63FCA}"/>
    <cellStyle name="Comma 29 2 3 2 3" xfId="4650" xr:uid="{34EA680C-818B-4878-AD0F-2BFD4BEE1179}"/>
    <cellStyle name="Comma 29 2 3 2 3 2" xfId="10632" xr:uid="{FD54FB5C-F868-4747-9D17-BB3CE7DAB5E9}"/>
    <cellStyle name="Comma 29 2 3 2 3 2 2" xfId="22507" xr:uid="{8EE75540-C083-402D-AB41-C9CC34019E70}"/>
    <cellStyle name="Comma 29 2 3 2 3 2 2 2" xfId="46460" xr:uid="{1CFB4B59-9380-4144-9EE3-1B747E96C27A}"/>
    <cellStyle name="Comma 29 2 3 2 3 2 3" xfId="34596" xr:uid="{69DD7B70-CFED-4750-BDCE-44FA3D44184E}"/>
    <cellStyle name="Comma 29 2 3 2 3 3" xfId="16571" xr:uid="{7F6E4085-E84A-4B5D-B797-F3FDA0BA2F0F}"/>
    <cellStyle name="Comma 29 2 3 2 3 3 2" xfId="40525" xr:uid="{F696CD21-E3AA-4552-AE4D-CCAC89F28C6A}"/>
    <cellStyle name="Comma 29 2 3 2 3 4" xfId="28638" xr:uid="{79D56078-6063-48C0-A73A-272D3DB649E3}"/>
    <cellStyle name="Comma 29 2 3 2 4" xfId="7682" xr:uid="{28AD8635-3E33-43E2-85FA-9CE925C2AE97}"/>
    <cellStyle name="Comma 29 2 3 2 4 2" xfId="19565" xr:uid="{EC2D9ED1-69DB-4C40-A7D5-459BADCAA645}"/>
    <cellStyle name="Comma 29 2 3 2 4 2 2" xfId="43518" xr:uid="{530628BB-2D40-4283-A717-6DFBA6B73EC9}"/>
    <cellStyle name="Comma 29 2 3 2 4 3" xfId="31647" xr:uid="{D2185565-0518-4A26-B94B-651E68B80F59}"/>
    <cellStyle name="Comma 29 2 3 2 5" xfId="13630" xr:uid="{696AFE67-3DB4-4039-919F-ECE97C7B2922}"/>
    <cellStyle name="Comma 29 2 3 2 5 2" xfId="37584" xr:uid="{DB647C27-7F50-4FFA-99A7-FDDC12E33331}"/>
    <cellStyle name="Comma 29 2 3 2 6" xfId="25690" xr:uid="{EBBE33F9-4648-461B-8BD5-95161F38B475}"/>
    <cellStyle name="Comma 29 2 3 3" xfId="2374" xr:uid="{3A9EB1CF-040D-4B9B-AF12-EB99CC56FD1A}"/>
    <cellStyle name="Comma 29 2 3 3 2" xfId="5364" xr:uid="{390CC835-2971-404D-8AD6-130E19944F6F}"/>
    <cellStyle name="Comma 29 2 3 3 2 2" xfId="11346" xr:uid="{5FEA19D7-39CF-40C6-976A-47C6D7978076}"/>
    <cellStyle name="Comma 29 2 3 3 2 2 2" xfId="23221" xr:uid="{8947FAA6-3206-4CB7-9C65-D187A0BBA215}"/>
    <cellStyle name="Comma 29 2 3 3 2 2 2 2" xfId="47174" xr:uid="{0C23618E-CBC7-4561-AFF2-44C4CDB1E0B2}"/>
    <cellStyle name="Comma 29 2 3 3 2 2 3" xfId="35310" xr:uid="{F9A767A5-A229-4C9D-88E6-855337F2D078}"/>
    <cellStyle name="Comma 29 2 3 3 2 3" xfId="17285" xr:uid="{46E2D5C7-4A13-4EFD-A74F-F62F53313416}"/>
    <cellStyle name="Comma 29 2 3 3 2 3 2" xfId="41239" xr:uid="{4C45F829-A233-406A-B966-D21BC150C034}"/>
    <cellStyle name="Comma 29 2 3 3 2 4" xfId="29352" xr:uid="{BFE8210D-6BE7-492A-BC55-06F58EBBA1AC}"/>
    <cellStyle name="Comma 29 2 3 3 3" xfId="8396" xr:uid="{84E3A88F-92DD-4D98-99A4-CF056B8BC8A3}"/>
    <cellStyle name="Comma 29 2 3 3 3 2" xfId="20279" xr:uid="{79C1958E-B8C9-4080-9FED-7BDE8282BAB5}"/>
    <cellStyle name="Comma 29 2 3 3 3 2 2" xfId="44232" xr:uid="{2A0B7EEE-7B44-4CAD-B6C1-A15EBFA91C16}"/>
    <cellStyle name="Comma 29 2 3 3 3 3" xfId="32361" xr:uid="{42697AF6-53B4-4C8C-A08C-8BB4FC57B83E}"/>
    <cellStyle name="Comma 29 2 3 3 4" xfId="14344" xr:uid="{F574FA40-D603-42DD-9A13-D908CEC0C357}"/>
    <cellStyle name="Comma 29 2 3 3 4 2" xfId="38298" xr:uid="{6FA48448-2B99-49AA-A8F2-F52CF01062C0}"/>
    <cellStyle name="Comma 29 2 3 3 5" xfId="26404" xr:uid="{246F891B-FE19-48A8-A1D4-F282DEC01A02}"/>
    <cellStyle name="Comma 29 2 3 4" xfId="3936" xr:uid="{7F4476BB-0AF6-4182-9A69-9472D983E6E3}"/>
    <cellStyle name="Comma 29 2 3 4 2" xfId="9918" xr:uid="{A35F8F94-A5DE-4451-BB22-469C680873DC}"/>
    <cellStyle name="Comma 29 2 3 4 2 2" xfId="21793" xr:uid="{759D155C-6B3A-4851-B8D1-D231EEC32603}"/>
    <cellStyle name="Comma 29 2 3 4 2 2 2" xfId="45746" xr:uid="{7710CEE7-E73D-4588-B848-357F26F4E8D0}"/>
    <cellStyle name="Comma 29 2 3 4 2 3" xfId="33882" xr:uid="{124BBF00-249D-46B8-AE1C-544B1A43BDDB}"/>
    <cellStyle name="Comma 29 2 3 4 3" xfId="15857" xr:uid="{BB8F7818-08CB-4296-83ED-E6772371882D}"/>
    <cellStyle name="Comma 29 2 3 4 3 2" xfId="39811" xr:uid="{C0459E93-F3F8-45AD-A05A-FD82FF52BAA9}"/>
    <cellStyle name="Comma 29 2 3 4 4" xfId="27924" xr:uid="{78376C65-7C96-41B4-A4AC-D8993FD0550C}"/>
    <cellStyle name="Comma 29 2 3 5" xfId="6968" xr:uid="{09433F5F-41DF-4297-872B-5CD57EB4B477}"/>
    <cellStyle name="Comma 29 2 3 5 2" xfId="18851" xr:uid="{A47E4B1D-12AD-4EDD-B6F5-88934C0C33E3}"/>
    <cellStyle name="Comma 29 2 3 5 2 2" xfId="42804" xr:uid="{664343F8-C2A7-4E12-A99C-898CC68EF8E3}"/>
    <cellStyle name="Comma 29 2 3 5 3" xfId="30933" xr:uid="{58A1ED6E-0D22-4294-8A59-1950B29B01F9}"/>
    <cellStyle name="Comma 29 2 3 6" xfId="12916" xr:uid="{D3C0237A-09CB-4A53-B711-3045E58EA853}"/>
    <cellStyle name="Comma 29 2 3 6 2" xfId="36870" xr:uid="{BB1960E7-4402-4E63-9230-CAD42C12B721}"/>
    <cellStyle name="Comma 29 2 3 7" xfId="24977" xr:uid="{78DDA11B-7438-4A33-9494-1C589B6C857C}"/>
    <cellStyle name="Comma 29 2 4" xfId="1318" xr:uid="{A4CCE4C4-B1B1-44F9-9DB9-7897FCAF239C}"/>
    <cellStyle name="Comma 29 2 4 2" xfId="2746" xr:uid="{791B0F64-710C-413B-9EDA-52095ACD5543}"/>
    <cellStyle name="Comma 29 2 4 2 2" xfId="5736" xr:uid="{987D5F5E-697E-4E60-A410-8A86D8A33064}"/>
    <cellStyle name="Comma 29 2 4 2 2 2" xfId="11718" xr:uid="{9647D780-00F2-4547-86F5-2832DAE2E479}"/>
    <cellStyle name="Comma 29 2 4 2 2 2 2" xfId="23593" xr:uid="{69FC0736-D5F3-49E1-A5D3-B3AEB17BCF17}"/>
    <cellStyle name="Comma 29 2 4 2 2 2 2 2" xfId="47546" xr:uid="{42B4E86F-DF93-43F8-BBB8-695077EA987D}"/>
    <cellStyle name="Comma 29 2 4 2 2 2 3" xfId="35682" xr:uid="{AB16F35A-4F5A-4F18-809E-5C090FE5D09E}"/>
    <cellStyle name="Comma 29 2 4 2 2 3" xfId="17657" xr:uid="{300C2915-B653-41AD-BA9B-7EC77A8D48D3}"/>
    <cellStyle name="Comma 29 2 4 2 2 3 2" xfId="41611" xr:uid="{C144F511-4083-4CBF-AE26-1EB8C5876C6A}"/>
    <cellStyle name="Comma 29 2 4 2 2 4" xfId="29724" xr:uid="{FD2A19AC-4C61-4887-B974-3DAB2ACFEF45}"/>
    <cellStyle name="Comma 29 2 4 2 3" xfId="8768" xr:uid="{1FDBE753-0DD6-4473-81FA-EE4BF0A9E207}"/>
    <cellStyle name="Comma 29 2 4 2 3 2" xfId="20651" xr:uid="{EA6F7AE7-BAF4-486D-B83F-D90C801133D6}"/>
    <cellStyle name="Comma 29 2 4 2 3 2 2" xfId="44604" xr:uid="{4D0BFA15-E341-4258-83CE-051968280D74}"/>
    <cellStyle name="Comma 29 2 4 2 3 3" xfId="32733" xr:uid="{72563077-04A7-4046-B9B3-8CCFE36F9AEB}"/>
    <cellStyle name="Comma 29 2 4 2 4" xfId="14716" xr:uid="{4D842CE3-F776-4BE5-B0F2-C8AE1E96ABC3}"/>
    <cellStyle name="Comma 29 2 4 2 4 2" xfId="38670" xr:uid="{9769EDF5-3689-4591-84DC-049BC6004B27}"/>
    <cellStyle name="Comma 29 2 4 2 5" xfId="26776" xr:uid="{AF2A6376-F8DC-41BF-82D2-B8FD9FCE51C2}"/>
    <cellStyle name="Comma 29 2 4 3" xfId="4308" xr:uid="{8610839D-0A50-4846-8DF2-8C999ADE0E4C}"/>
    <cellStyle name="Comma 29 2 4 3 2" xfId="10290" xr:uid="{CF38CA98-60C9-4B1E-AF73-141958749A4D}"/>
    <cellStyle name="Comma 29 2 4 3 2 2" xfId="22165" xr:uid="{D9A5C182-52EE-46C2-BCDD-3467A6C6123C}"/>
    <cellStyle name="Comma 29 2 4 3 2 2 2" xfId="46118" xr:uid="{BC14227B-9967-41E0-9DC6-B7CE5A76C53A}"/>
    <cellStyle name="Comma 29 2 4 3 2 3" xfId="34254" xr:uid="{E7B4439A-CE8D-4F18-9D3E-D3AECD9D3AC6}"/>
    <cellStyle name="Comma 29 2 4 3 3" xfId="16229" xr:uid="{5F81A2E6-D517-4E17-ACBE-F396F88ACF6D}"/>
    <cellStyle name="Comma 29 2 4 3 3 2" xfId="40183" xr:uid="{BB3D6593-2F2C-4FCC-99E6-8D07D5596492}"/>
    <cellStyle name="Comma 29 2 4 3 4" xfId="28296" xr:uid="{F0A531CB-3D2B-4D96-9E7B-C02C174FFDD3}"/>
    <cellStyle name="Comma 29 2 4 4" xfId="7340" xr:uid="{45666747-F06E-412C-9205-59BF72F50C9D}"/>
    <cellStyle name="Comma 29 2 4 4 2" xfId="19223" xr:uid="{592A9D4B-E231-495D-A6A4-C4AE931F984A}"/>
    <cellStyle name="Comma 29 2 4 4 2 2" xfId="43176" xr:uid="{91737B16-A9E2-4818-9CE1-96411CBD6513}"/>
    <cellStyle name="Comma 29 2 4 4 3" xfId="31305" xr:uid="{8B19D27E-0B3F-4A98-A5CB-1C973EA9F3EB}"/>
    <cellStyle name="Comma 29 2 4 5" xfId="13288" xr:uid="{42FB4E36-F257-49E3-91E8-3B48006DFB39}"/>
    <cellStyle name="Comma 29 2 4 5 2" xfId="37242" xr:uid="{B90E2269-FE19-44F3-83A1-7386101CBE3B}"/>
    <cellStyle name="Comma 29 2 4 6" xfId="25348" xr:uid="{9C2C6AC9-B280-4384-8B7C-176D59A4F071}"/>
    <cellStyle name="Comma 29 2 5" xfId="2032" xr:uid="{85C0E81E-531F-42EB-B1FF-4E2D8C06EDBC}"/>
    <cellStyle name="Comma 29 2 5 2" xfId="5022" xr:uid="{E9BE79C4-277C-4D11-8602-814A7645F001}"/>
    <cellStyle name="Comma 29 2 5 2 2" xfId="11004" xr:uid="{8905758E-7392-406C-BEAF-2F1F999A1769}"/>
    <cellStyle name="Comma 29 2 5 2 2 2" xfId="22879" xr:uid="{CD7D618D-18CC-4F37-9D35-930933FFCF26}"/>
    <cellStyle name="Comma 29 2 5 2 2 2 2" xfId="46832" xr:uid="{6D65BDBA-B46A-407C-A933-56FD2C7BACD9}"/>
    <cellStyle name="Comma 29 2 5 2 2 3" xfId="34968" xr:uid="{C79C2E7D-AB39-4057-A698-430A41F932F7}"/>
    <cellStyle name="Comma 29 2 5 2 3" xfId="16943" xr:uid="{04FEE82D-5E16-4A38-AC71-C0AFBBDC55E8}"/>
    <cellStyle name="Comma 29 2 5 2 3 2" xfId="40897" xr:uid="{73D5AE42-92B2-46D5-8A9D-6BE67B45AE60}"/>
    <cellStyle name="Comma 29 2 5 2 4" xfId="29010" xr:uid="{B73F41EF-B6A9-413F-8FF7-1E850609272D}"/>
    <cellStyle name="Comma 29 2 5 3" xfId="8054" xr:uid="{51B1A736-1E7B-4295-9C24-4C644E0266CE}"/>
    <cellStyle name="Comma 29 2 5 3 2" xfId="19937" xr:uid="{F1A6E977-353A-41E7-9541-DE4ADF05EFB6}"/>
    <cellStyle name="Comma 29 2 5 3 2 2" xfId="43890" xr:uid="{04F08CB0-CF71-4312-9C3B-251B640FD4BE}"/>
    <cellStyle name="Comma 29 2 5 3 3" xfId="32019" xr:uid="{CCCBF4F3-DBF9-4FE6-8DEE-31AC1D0C00B4}"/>
    <cellStyle name="Comma 29 2 5 4" xfId="14002" xr:uid="{8641632C-D4F2-4EAF-A1F3-443C808BA34E}"/>
    <cellStyle name="Comma 29 2 5 4 2" xfId="37956" xr:uid="{A31456CC-3DBC-46C6-9C07-CE3B4D0E4CB0}"/>
    <cellStyle name="Comma 29 2 5 5" xfId="26062" xr:uid="{A1FD6B0D-0789-464E-92FB-864CCDE09694}"/>
    <cellStyle name="Comma 29 2 6" xfId="3592" xr:uid="{59A8F008-94FE-48E9-A4E5-795C147CCFBA}"/>
    <cellStyle name="Comma 29 2 6 2" xfId="9574" xr:uid="{DEAFF575-174B-4EE5-9B1E-F98E671328E8}"/>
    <cellStyle name="Comma 29 2 6 2 2" xfId="21449" xr:uid="{3A6EBAF5-AA88-44E3-B194-34EED9AFBD8A}"/>
    <cellStyle name="Comma 29 2 6 2 2 2" xfId="45402" xr:uid="{0A5F1E51-51F1-4DE2-87A0-13EC3C1CD5B9}"/>
    <cellStyle name="Comma 29 2 6 2 3" xfId="33538" xr:uid="{72BA89CD-F0A0-404F-B154-64091AD7400E}"/>
    <cellStyle name="Comma 29 2 6 3" xfId="15513" xr:uid="{62592409-D855-4D33-9D95-EE9CC33E4356}"/>
    <cellStyle name="Comma 29 2 6 3 2" xfId="39467" xr:uid="{50944C96-07D7-4719-BCF4-6A7B2CC671F8}"/>
    <cellStyle name="Comma 29 2 6 4" xfId="27580" xr:uid="{76C66B3C-8665-4535-B2D8-1FAC04ABA72C}"/>
    <cellStyle name="Comma 29 2 7" xfId="6620" xr:uid="{F15CEC7D-C594-4266-B9DD-B87C161B3DFB}"/>
    <cellStyle name="Comma 29 2 7 2" xfId="18507" xr:uid="{0E7484A6-C5B5-4D2D-BDCD-2E3C118BBABB}"/>
    <cellStyle name="Comma 29 2 7 2 2" xfId="42460" xr:uid="{018CE465-9292-4468-8345-868B3FC7B566}"/>
    <cellStyle name="Comma 29 2 7 3" xfId="30588" xr:uid="{D6E6BA44-0E7F-4C8F-BC4E-C0D915C2AE1D}"/>
    <cellStyle name="Comma 29 2 8" xfId="12572" xr:uid="{8769348E-E315-4150-8DA2-5ED68C5D6F3E}"/>
    <cellStyle name="Comma 29 2 8 2" xfId="36526" xr:uid="{7741F1CF-EFE1-4395-9B2A-2C72D1E98D37}"/>
    <cellStyle name="Comma 29 2 9" xfId="24636" xr:uid="{A49D8540-1270-4DF5-824C-32499AD62C44}"/>
    <cellStyle name="Comma 29 3" xfId="662" xr:uid="{2EA15F96-C44B-4F1D-9B0B-00B62C22CF0F}"/>
    <cellStyle name="Comma 29 3 2" xfId="1026" xr:uid="{1107F467-BA4C-4AF2-AE5F-91BE84CECD99}"/>
    <cellStyle name="Comma 29 3 2 2" xfId="1739" xr:uid="{69C74BD8-C6DF-459E-8DE4-B9A3AC530B0C}"/>
    <cellStyle name="Comma 29 3 2 2 2" xfId="3167" xr:uid="{12BDB655-96A8-4A91-9F59-B80D4E1C70B8}"/>
    <cellStyle name="Comma 29 3 2 2 2 2" xfId="6157" xr:uid="{E813A129-B019-43C6-B481-F1054A46FD9A}"/>
    <cellStyle name="Comma 29 3 2 2 2 2 2" xfId="12139" xr:uid="{128F6502-8A22-4307-9F7B-B5FE77AB95C4}"/>
    <cellStyle name="Comma 29 3 2 2 2 2 2 2" xfId="24014" xr:uid="{172502FF-CB20-4BF9-94B3-E046246359A3}"/>
    <cellStyle name="Comma 29 3 2 2 2 2 2 2 2" xfId="47967" xr:uid="{60E98B99-4D6C-4632-923A-30C6C25DD99C}"/>
    <cellStyle name="Comma 29 3 2 2 2 2 2 3" xfId="36103" xr:uid="{E053AF59-D5F5-4959-A479-77A54C28C7C5}"/>
    <cellStyle name="Comma 29 3 2 2 2 2 3" xfId="18078" xr:uid="{C80102AF-0C28-40CF-B8DC-326A85AF6C9B}"/>
    <cellStyle name="Comma 29 3 2 2 2 2 3 2" xfId="42032" xr:uid="{C599D642-0071-4870-8882-0CE9D9597FEE}"/>
    <cellStyle name="Comma 29 3 2 2 2 2 4" xfId="30145" xr:uid="{CCCAC175-2E01-4AB3-BAB5-4E4B820FF1C9}"/>
    <cellStyle name="Comma 29 3 2 2 2 3" xfId="9189" xr:uid="{C2BFC3B7-6DF0-48FF-9D5E-ED14FBC837DB}"/>
    <cellStyle name="Comma 29 3 2 2 2 3 2" xfId="21072" xr:uid="{15E01CEA-FA95-4309-9B0D-534663AF774A}"/>
    <cellStyle name="Comma 29 3 2 2 2 3 2 2" xfId="45025" xr:uid="{0129D6C9-0932-41AE-8236-E62B4A8C8DEE}"/>
    <cellStyle name="Comma 29 3 2 2 2 3 3" xfId="33154" xr:uid="{8F7D74F4-FF9D-461D-BE60-712E0B49A192}"/>
    <cellStyle name="Comma 29 3 2 2 2 4" xfId="15137" xr:uid="{294D3FE6-6B41-485F-9B5C-19234657DE6B}"/>
    <cellStyle name="Comma 29 3 2 2 2 4 2" xfId="39091" xr:uid="{60B1C892-902A-4CFC-BCCF-BB9B51DF7AE1}"/>
    <cellStyle name="Comma 29 3 2 2 2 5" xfId="27197" xr:uid="{700C1BC6-D17A-4756-9A76-CDD65EBBFDD3}"/>
    <cellStyle name="Comma 29 3 2 2 3" xfId="4729" xr:uid="{04A7360B-6E32-4E9C-991E-A2F0B7D672DD}"/>
    <cellStyle name="Comma 29 3 2 2 3 2" xfId="10711" xr:uid="{40F95719-D0E0-44A0-9EC6-46F3E41DBC75}"/>
    <cellStyle name="Comma 29 3 2 2 3 2 2" xfId="22586" xr:uid="{24D66480-2B37-4DD2-8D52-83CB1EE7DA67}"/>
    <cellStyle name="Comma 29 3 2 2 3 2 2 2" xfId="46539" xr:uid="{AA0ACAA7-D2B2-4976-B0B2-863C48615225}"/>
    <cellStyle name="Comma 29 3 2 2 3 2 3" xfId="34675" xr:uid="{EC4CB1ED-1695-441E-AF8B-B22BC7110C2A}"/>
    <cellStyle name="Comma 29 3 2 2 3 3" xfId="16650" xr:uid="{71FA4F11-6D79-410E-B6BD-DF74BBEF9333}"/>
    <cellStyle name="Comma 29 3 2 2 3 3 2" xfId="40604" xr:uid="{05053DB5-51AF-4056-8EBA-A8272DBDF57A}"/>
    <cellStyle name="Comma 29 3 2 2 3 4" xfId="28717" xr:uid="{15B010B0-8095-4328-A8BE-8A2CBB0DE8CB}"/>
    <cellStyle name="Comma 29 3 2 2 4" xfId="7761" xr:uid="{9F060F0F-8520-45D9-BBC3-F968F1068AB0}"/>
    <cellStyle name="Comma 29 3 2 2 4 2" xfId="19644" xr:uid="{F35B06F6-C97C-4A43-B495-8507359B06EF}"/>
    <cellStyle name="Comma 29 3 2 2 4 2 2" xfId="43597" xr:uid="{1CC86BB7-2C48-4578-A4FF-FF3A7A06660B}"/>
    <cellStyle name="Comma 29 3 2 2 4 3" xfId="31726" xr:uid="{81903285-CAC6-49A3-9A27-3BE53CA696FA}"/>
    <cellStyle name="Comma 29 3 2 2 5" xfId="13709" xr:uid="{A6EE5FAA-5BB2-46BB-9B8A-ED418F001F46}"/>
    <cellStyle name="Comma 29 3 2 2 5 2" xfId="37663" xr:uid="{B9C40647-16B1-44A2-927D-1C9E0927D853}"/>
    <cellStyle name="Comma 29 3 2 2 6" xfId="25769" xr:uid="{212B97D0-174D-4D0B-B0D8-D64D33AA2DA6}"/>
    <cellStyle name="Comma 29 3 2 3" xfId="2453" xr:uid="{0B1ECF93-FFBF-48D6-ADD5-7082ED564E99}"/>
    <cellStyle name="Comma 29 3 2 3 2" xfId="5443" xr:uid="{88877128-5DD9-4649-BB99-8DB6D14FB8B6}"/>
    <cellStyle name="Comma 29 3 2 3 2 2" xfId="11425" xr:uid="{0E705A28-FD9C-4CC9-B25C-F28C3FB32674}"/>
    <cellStyle name="Comma 29 3 2 3 2 2 2" xfId="23300" xr:uid="{5619878A-ACB5-4995-93D5-F6E17867FA3A}"/>
    <cellStyle name="Comma 29 3 2 3 2 2 2 2" xfId="47253" xr:uid="{EF38C5DA-50F5-46D4-816E-2070A9AC765C}"/>
    <cellStyle name="Comma 29 3 2 3 2 2 3" xfId="35389" xr:uid="{FC2699F2-355F-4AD9-A2D0-46F68331575C}"/>
    <cellStyle name="Comma 29 3 2 3 2 3" xfId="17364" xr:uid="{865779E9-C6B3-4268-83E8-82365DD17E48}"/>
    <cellStyle name="Comma 29 3 2 3 2 3 2" xfId="41318" xr:uid="{10D1D2DB-D3EB-4DBE-A161-A0DCE26D6333}"/>
    <cellStyle name="Comma 29 3 2 3 2 4" xfId="29431" xr:uid="{4C105382-5805-45AA-AD1A-57D54088AA64}"/>
    <cellStyle name="Comma 29 3 2 3 3" xfId="8475" xr:uid="{720FDA11-49E6-408E-905A-611BCB72E7EF}"/>
    <cellStyle name="Comma 29 3 2 3 3 2" xfId="20358" xr:uid="{B0A61872-B3B7-4E21-9A51-F00259B25A1B}"/>
    <cellStyle name="Comma 29 3 2 3 3 2 2" xfId="44311" xr:uid="{FB5641C7-8D2D-4B1D-8D5A-347D5B57E541}"/>
    <cellStyle name="Comma 29 3 2 3 3 3" xfId="32440" xr:uid="{1378BF22-DD10-4427-BB94-9909BC95DA1B}"/>
    <cellStyle name="Comma 29 3 2 3 4" xfId="14423" xr:uid="{05C13875-0612-4004-BE35-3117A20CEB7B}"/>
    <cellStyle name="Comma 29 3 2 3 4 2" xfId="38377" xr:uid="{885DA3E6-4999-4C93-8E75-899C04E4C2F0}"/>
    <cellStyle name="Comma 29 3 2 3 5" xfId="26483" xr:uid="{9DA0B205-2266-436A-AD1F-B61F07666FD3}"/>
    <cellStyle name="Comma 29 3 2 4" xfId="4015" xr:uid="{4CD8ACA4-774A-4C30-8F8A-08D09FBFA631}"/>
    <cellStyle name="Comma 29 3 2 4 2" xfId="9997" xr:uid="{F2718FDE-8BA3-4B64-8678-D2A0CBB9A196}"/>
    <cellStyle name="Comma 29 3 2 4 2 2" xfId="21872" xr:uid="{E32D1A52-F26A-43C8-B2CB-A05254ABCC9B}"/>
    <cellStyle name="Comma 29 3 2 4 2 2 2" xfId="45825" xr:uid="{6DAB1123-6E58-4726-958B-65B74E338D0B}"/>
    <cellStyle name="Comma 29 3 2 4 2 3" xfId="33961" xr:uid="{E1593956-6EC5-4775-8D57-0E0E4C09923E}"/>
    <cellStyle name="Comma 29 3 2 4 3" xfId="15936" xr:uid="{9C7F147D-5FEC-45CE-9BF6-77C99FF54E0A}"/>
    <cellStyle name="Comma 29 3 2 4 3 2" xfId="39890" xr:uid="{DD512CCA-99E3-4D39-9E61-3885494592D1}"/>
    <cellStyle name="Comma 29 3 2 4 4" xfId="28003" xr:uid="{E6605AAD-94D4-4841-BCC2-9D192BAF49C7}"/>
    <cellStyle name="Comma 29 3 2 5" xfId="7047" xr:uid="{AB67DD15-1701-4408-844A-21B812EFFA10}"/>
    <cellStyle name="Comma 29 3 2 5 2" xfId="18930" xr:uid="{CDCC6954-4B5E-4C02-9B03-CCD93A02335A}"/>
    <cellStyle name="Comma 29 3 2 5 2 2" xfId="42883" xr:uid="{EB9E3F80-3061-4EEF-8FC4-E1EFD8C03753}"/>
    <cellStyle name="Comma 29 3 2 5 3" xfId="31012" xr:uid="{B3425586-945D-4816-A9C6-A0442D68917F}"/>
    <cellStyle name="Comma 29 3 2 6" xfId="12995" xr:uid="{77853B1E-78CD-4F8A-97BA-7CA3615CD291}"/>
    <cellStyle name="Comma 29 3 2 6 2" xfId="36949" xr:uid="{7FE5510F-BEC7-4143-83D4-BEB71C72678B}"/>
    <cellStyle name="Comma 29 3 2 7" xfId="25056" xr:uid="{A217591B-4969-4FB3-9DC0-3A50686A5DBC}"/>
    <cellStyle name="Comma 29 3 3" xfId="1397" xr:uid="{8EAC0F54-5297-4962-A933-0E6686B6244A}"/>
    <cellStyle name="Comma 29 3 3 2" xfId="2825" xr:uid="{2A671559-2C75-4937-B123-CC02E8E2FC65}"/>
    <cellStyle name="Comma 29 3 3 2 2" xfId="5815" xr:uid="{EF92ECC5-9ABA-491C-A0A0-3B50E958C7AE}"/>
    <cellStyle name="Comma 29 3 3 2 2 2" xfId="11797" xr:uid="{5DCE5BA4-E563-4AAC-9E56-87A81685FF56}"/>
    <cellStyle name="Comma 29 3 3 2 2 2 2" xfId="23672" xr:uid="{77448429-2C4B-4D0E-866A-091E05353274}"/>
    <cellStyle name="Comma 29 3 3 2 2 2 2 2" xfId="47625" xr:uid="{1F72FE58-0983-423B-8D89-8BCF8D0DF5D0}"/>
    <cellStyle name="Comma 29 3 3 2 2 2 3" xfId="35761" xr:uid="{E4395097-E03F-42B0-80A1-770DE2AA4776}"/>
    <cellStyle name="Comma 29 3 3 2 2 3" xfId="17736" xr:uid="{A450C30C-F897-403C-99B3-FC75F498E9FD}"/>
    <cellStyle name="Comma 29 3 3 2 2 3 2" xfId="41690" xr:uid="{7DE57E52-6AB4-44C1-BE14-61B15750A0C8}"/>
    <cellStyle name="Comma 29 3 3 2 2 4" xfId="29803" xr:uid="{87899C24-F1F8-4BB3-A703-76530B3B364A}"/>
    <cellStyle name="Comma 29 3 3 2 3" xfId="8847" xr:uid="{0A5A7D5D-F76F-4257-9F21-B9C51A044F85}"/>
    <cellStyle name="Comma 29 3 3 2 3 2" xfId="20730" xr:uid="{C172862D-134C-4987-AAD6-2289FA5315D1}"/>
    <cellStyle name="Comma 29 3 3 2 3 2 2" xfId="44683" xr:uid="{568BF6C6-5BF8-40AB-B0C4-FD486A170EF8}"/>
    <cellStyle name="Comma 29 3 3 2 3 3" xfId="32812" xr:uid="{9B4FEA63-6E47-4302-A5E7-9580F2066B44}"/>
    <cellStyle name="Comma 29 3 3 2 4" xfId="14795" xr:uid="{6FB59716-7A99-4E0E-B190-3BFCBE556025}"/>
    <cellStyle name="Comma 29 3 3 2 4 2" xfId="38749" xr:uid="{91265A9C-D1F4-4843-988D-B5477F9EF447}"/>
    <cellStyle name="Comma 29 3 3 2 5" xfId="26855" xr:uid="{4F236A90-A9F1-4071-B9A8-89C1C9E5B650}"/>
    <cellStyle name="Comma 29 3 3 3" xfId="4387" xr:uid="{012E3344-8CF2-4E02-A7A1-F6E0AE70B617}"/>
    <cellStyle name="Comma 29 3 3 3 2" xfId="10369" xr:uid="{7EFBEF69-79B8-40C6-BFF2-B1E953827B56}"/>
    <cellStyle name="Comma 29 3 3 3 2 2" xfId="22244" xr:uid="{42283292-43B4-41A5-ADF0-6FAC85E7E806}"/>
    <cellStyle name="Comma 29 3 3 3 2 2 2" xfId="46197" xr:uid="{58258640-B449-496A-B3C7-8070ACCC8665}"/>
    <cellStyle name="Comma 29 3 3 3 2 3" xfId="34333" xr:uid="{23E4AD28-F666-4B77-9897-40844294C16C}"/>
    <cellStyle name="Comma 29 3 3 3 3" xfId="16308" xr:uid="{95A3ADCB-3787-4F34-A37C-ADD70922BD73}"/>
    <cellStyle name="Comma 29 3 3 3 3 2" xfId="40262" xr:uid="{6C077D36-9436-4A86-9D40-86F01F7A3EA4}"/>
    <cellStyle name="Comma 29 3 3 3 4" xfId="28375" xr:uid="{80EF6946-1D92-452E-8BB5-406E6401B77D}"/>
    <cellStyle name="Comma 29 3 3 4" xfId="7419" xr:uid="{68B7ACB4-5702-4400-A77B-929AA06241E7}"/>
    <cellStyle name="Comma 29 3 3 4 2" xfId="19302" xr:uid="{0575167A-1999-4F07-97CD-5979DE3CAE20}"/>
    <cellStyle name="Comma 29 3 3 4 2 2" xfId="43255" xr:uid="{830D16EA-3C40-4DFD-9D99-34EFE8A77874}"/>
    <cellStyle name="Comma 29 3 3 4 3" xfId="31384" xr:uid="{387769D4-47C4-4A7D-93F7-2AC66B0F6992}"/>
    <cellStyle name="Comma 29 3 3 5" xfId="13367" xr:uid="{EF3AC198-552F-455A-BCA6-98C921B80FEF}"/>
    <cellStyle name="Comma 29 3 3 5 2" xfId="37321" xr:uid="{CD16A193-E060-40D5-BA63-20987D7A2B59}"/>
    <cellStyle name="Comma 29 3 3 6" xfId="25427" xr:uid="{27111514-7F93-402D-A3E0-70B524C4102B}"/>
    <cellStyle name="Comma 29 3 4" xfId="2111" xr:uid="{B638F0CE-32AD-4187-9151-B06D2D743C62}"/>
    <cellStyle name="Comma 29 3 4 2" xfId="5101" xr:uid="{56F5FD06-489C-48A5-96BA-D8AD260931E6}"/>
    <cellStyle name="Comma 29 3 4 2 2" xfId="11083" xr:uid="{47DE9B96-5D0C-44BF-8881-C167C59C3A2D}"/>
    <cellStyle name="Comma 29 3 4 2 2 2" xfId="22958" xr:uid="{63D0957E-7C00-45A5-8A79-1F25DD1E40BD}"/>
    <cellStyle name="Comma 29 3 4 2 2 2 2" xfId="46911" xr:uid="{7AA475B8-8846-49A9-BAC7-C83A733B6773}"/>
    <cellStyle name="Comma 29 3 4 2 2 3" xfId="35047" xr:uid="{6072FA2D-3779-4C45-9572-48F4B3106E4E}"/>
    <cellStyle name="Comma 29 3 4 2 3" xfId="17022" xr:uid="{6656107E-69FD-4739-8FAD-E24AC9AB1904}"/>
    <cellStyle name="Comma 29 3 4 2 3 2" xfId="40976" xr:uid="{DE89CC69-51D0-44C6-9022-E45EEF859E7A}"/>
    <cellStyle name="Comma 29 3 4 2 4" xfId="29089" xr:uid="{5EA71822-E521-4EFB-BE25-68157A7D462C}"/>
    <cellStyle name="Comma 29 3 4 3" xfId="8133" xr:uid="{CD2B130E-EBAF-47C6-B433-50DE9FBC82C5}"/>
    <cellStyle name="Comma 29 3 4 3 2" xfId="20016" xr:uid="{44526E22-8711-4877-B3E0-235041A76823}"/>
    <cellStyle name="Comma 29 3 4 3 2 2" xfId="43969" xr:uid="{25B123C6-1FC7-4C7D-8F85-9450B54E394B}"/>
    <cellStyle name="Comma 29 3 4 3 3" xfId="32098" xr:uid="{2934EEA7-1EEC-4B4E-B28A-5D529D26F97D}"/>
    <cellStyle name="Comma 29 3 4 4" xfId="14081" xr:uid="{6799F5FE-2930-4A48-B3ED-B8E3076B3EA9}"/>
    <cellStyle name="Comma 29 3 4 4 2" xfId="38035" xr:uid="{C55235C7-B54B-49BC-B5A8-49B3B5A643CA}"/>
    <cellStyle name="Comma 29 3 4 5" xfId="26141" xr:uid="{A48C4CE7-E1C0-4011-8077-04C47DF4BF7F}"/>
    <cellStyle name="Comma 29 3 5" xfId="3671" xr:uid="{7036190E-3A83-4703-829C-F5C27FFB48CE}"/>
    <cellStyle name="Comma 29 3 5 2" xfId="9653" xr:uid="{0A6A6922-2B71-46D9-BE95-F45228B8B64B}"/>
    <cellStyle name="Comma 29 3 5 2 2" xfId="21528" xr:uid="{8687BB35-D93C-4359-B47D-E00F044970E1}"/>
    <cellStyle name="Comma 29 3 5 2 2 2" xfId="45481" xr:uid="{19DE7A68-D7F7-4CAD-BA79-00FAA1DF7419}"/>
    <cellStyle name="Comma 29 3 5 2 3" xfId="33617" xr:uid="{05AFDB38-AC4D-4579-93C8-6D0AD5E9A1BC}"/>
    <cellStyle name="Comma 29 3 5 3" xfId="15592" xr:uid="{3169AB40-B1AC-40BD-A5B8-6A5F98392C81}"/>
    <cellStyle name="Comma 29 3 5 3 2" xfId="39546" xr:uid="{F2D0F1B6-7CD5-44D5-9596-A9AD7B768D85}"/>
    <cellStyle name="Comma 29 3 5 4" xfId="27659" xr:uid="{EF9804C2-1392-4322-95E4-2FEEF234D64D}"/>
    <cellStyle name="Comma 29 3 6" xfId="6701" xr:uid="{52C4FBD6-B192-495D-BB8E-93BC05E6004F}"/>
    <cellStyle name="Comma 29 3 6 2" xfId="18586" xr:uid="{5BB002AF-50E2-40D2-B87C-3CCDAEBD6250}"/>
    <cellStyle name="Comma 29 3 6 2 2" xfId="42539" xr:uid="{CAE3F82F-F54B-401E-94F4-8945F018038A}"/>
    <cellStyle name="Comma 29 3 6 3" xfId="30668" xr:uid="{4AA83516-8150-49A9-AFB6-1B1E34157E17}"/>
    <cellStyle name="Comma 29 3 7" xfId="12651" xr:uid="{D092B9C3-D0D5-4DBF-AF28-CC4381C6E3CF}"/>
    <cellStyle name="Comma 29 3 7 2" xfId="36605" xr:uid="{AD4E2828-3C40-48FB-B775-C86C889650FD}"/>
    <cellStyle name="Comma 29 3 8" xfId="24715" xr:uid="{46208EB5-F751-4BFF-B06E-991C511B4F08}"/>
    <cellStyle name="Comma 29 4" xfId="870" xr:uid="{E8407879-F711-4F47-B64C-42A086A0C4FE}"/>
    <cellStyle name="Comma 29 4 2" xfId="1584" xr:uid="{4364AB12-0159-433B-870F-80AA1DCCCDAE}"/>
    <cellStyle name="Comma 29 4 2 2" xfId="3012" xr:uid="{7D8836EB-B53A-448B-B2B3-706CF1471998}"/>
    <cellStyle name="Comma 29 4 2 2 2" xfId="6002" xr:uid="{74502063-48E4-494F-A4D2-DD43456B010F}"/>
    <cellStyle name="Comma 29 4 2 2 2 2" xfId="11984" xr:uid="{11388C5C-D7F8-4186-ACA8-89D838A31C8E}"/>
    <cellStyle name="Comma 29 4 2 2 2 2 2" xfId="23859" xr:uid="{68C36B31-368C-494B-AEC6-104AF41D3765}"/>
    <cellStyle name="Comma 29 4 2 2 2 2 2 2" xfId="47812" xr:uid="{792CEB9D-3174-4B00-8598-C51239D802F4}"/>
    <cellStyle name="Comma 29 4 2 2 2 2 3" xfId="35948" xr:uid="{488D5A43-C2E7-4923-A43E-C526DF109BBC}"/>
    <cellStyle name="Comma 29 4 2 2 2 3" xfId="17923" xr:uid="{77541E17-6AAE-48ED-ABA9-B333A7A11C45}"/>
    <cellStyle name="Comma 29 4 2 2 2 3 2" xfId="41877" xr:uid="{B50DB4DE-1782-448E-8315-8CCDEBE43C7D}"/>
    <cellStyle name="Comma 29 4 2 2 2 4" xfId="29990" xr:uid="{0EA5C3AF-F71D-4993-824C-5B8EC936F530}"/>
    <cellStyle name="Comma 29 4 2 2 3" xfId="9034" xr:uid="{F1459F7D-F9D5-487D-8660-CA7E87D7BA97}"/>
    <cellStyle name="Comma 29 4 2 2 3 2" xfId="20917" xr:uid="{70F34627-BDFA-45A7-B4F2-E415435ADFAA}"/>
    <cellStyle name="Comma 29 4 2 2 3 2 2" xfId="44870" xr:uid="{F954FF6C-1A8C-46B2-B3DE-64C02296F79D}"/>
    <cellStyle name="Comma 29 4 2 2 3 3" xfId="32999" xr:uid="{7FBDC071-7E35-4F77-AE69-FE5B346A3F1C}"/>
    <cellStyle name="Comma 29 4 2 2 4" xfId="14982" xr:uid="{71FC6378-5D62-4D48-B159-3C91546455CF}"/>
    <cellStyle name="Comma 29 4 2 2 4 2" xfId="38936" xr:uid="{53963A9B-7D43-4CCA-89D3-EFC049257875}"/>
    <cellStyle name="Comma 29 4 2 2 5" xfId="27042" xr:uid="{7AB989F8-2B11-444B-82F7-802F74EF2E53}"/>
    <cellStyle name="Comma 29 4 2 3" xfId="4574" xr:uid="{B67DC150-4E4E-4379-8254-BFB51E877C0E}"/>
    <cellStyle name="Comma 29 4 2 3 2" xfId="10556" xr:uid="{E4C298D4-5EA9-43A7-9AC1-B467B310060E}"/>
    <cellStyle name="Comma 29 4 2 3 2 2" xfId="22431" xr:uid="{FC4ED586-9177-47E5-A5D5-0DBEF2BB9104}"/>
    <cellStyle name="Comma 29 4 2 3 2 2 2" xfId="46384" xr:uid="{DCA649A0-1071-4B30-B0DF-79F607562D1E}"/>
    <cellStyle name="Comma 29 4 2 3 2 3" xfId="34520" xr:uid="{9DD143B4-3ED8-4733-8CDD-B513D6020E08}"/>
    <cellStyle name="Comma 29 4 2 3 3" xfId="16495" xr:uid="{98171220-CBB1-40B1-941C-7725D27A3B0C}"/>
    <cellStyle name="Comma 29 4 2 3 3 2" xfId="40449" xr:uid="{BCDE31AA-844D-4008-8F04-DF4B11D8721F}"/>
    <cellStyle name="Comma 29 4 2 3 4" xfId="28562" xr:uid="{1FE0EB38-33EA-496A-90AE-B2BCE8932FF7}"/>
    <cellStyle name="Comma 29 4 2 4" xfId="7606" xr:uid="{339400E0-006E-449B-9E19-03BF30BAC616}"/>
    <cellStyle name="Comma 29 4 2 4 2" xfId="19489" xr:uid="{42CDF98B-CA8F-4602-A271-EA9A9E8BE563}"/>
    <cellStyle name="Comma 29 4 2 4 2 2" xfId="43442" xr:uid="{304BFDD5-4D04-41C0-A9AF-9941771F67E6}"/>
    <cellStyle name="Comma 29 4 2 4 3" xfId="31571" xr:uid="{FD8273ED-3872-4187-91C4-A52313C4F1A8}"/>
    <cellStyle name="Comma 29 4 2 5" xfId="13554" xr:uid="{E4012A9E-1959-4C7F-823E-E386D67CC473}"/>
    <cellStyle name="Comma 29 4 2 5 2" xfId="37508" xr:uid="{F382E606-5E0C-42E7-B14D-FE1FC330F81A}"/>
    <cellStyle name="Comma 29 4 2 6" xfId="25614" xr:uid="{E96CCC0B-27A4-4B5B-8657-85223B119048}"/>
    <cellStyle name="Comma 29 4 3" xfId="2298" xr:uid="{50CDB47B-6873-4586-9F03-FC1D5C5F1D8B}"/>
    <cellStyle name="Comma 29 4 3 2" xfId="5288" xr:uid="{8288FAD2-F8D1-4B2D-A8CB-B9743BFE6652}"/>
    <cellStyle name="Comma 29 4 3 2 2" xfId="11270" xr:uid="{96EB7BCC-3B2B-42DE-978B-2CBB83E9D917}"/>
    <cellStyle name="Comma 29 4 3 2 2 2" xfId="23145" xr:uid="{C53E43DA-1483-4834-BF18-7482E3B4304E}"/>
    <cellStyle name="Comma 29 4 3 2 2 2 2" xfId="47098" xr:uid="{05DB9182-4A5F-4D99-87C3-E01E13DE01DB}"/>
    <cellStyle name="Comma 29 4 3 2 2 3" xfId="35234" xr:uid="{22A86C08-39DE-49DE-9838-3CC9D1DCD68F}"/>
    <cellStyle name="Comma 29 4 3 2 3" xfId="17209" xr:uid="{6F122395-BF4E-4737-9BDE-1020FF04A8B9}"/>
    <cellStyle name="Comma 29 4 3 2 3 2" xfId="41163" xr:uid="{87823FF1-200F-4660-A237-B3EF742B746E}"/>
    <cellStyle name="Comma 29 4 3 2 4" xfId="29276" xr:uid="{820A7A0D-6124-4AC5-B6AE-DD8E6FDB72B1}"/>
    <cellStyle name="Comma 29 4 3 3" xfId="8320" xr:uid="{71A98FF0-94E8-427D-AE99-6F409212C748}"/>
    <cellStyle name="Comma 29 4 3 3 2" xfId="20203" xr:uid="{4DEA3BE5-83A6-4F7B-9D9C-F516E30469D4}"/>
    <cellStyle name="Comma 29 4 3 3 2 2" xfId="44156" xr:uid="{B168155C-7AA3-48C9-A49A-3F72AD02A389}"/>
    <cellStyle name="Comma 29 4 3 3 3" xfId="32285" xr:uid="{C8C9F18B-2575-4B3F-8515-8DECA20069CC}"/>
    <cellStyle name="Comma 29 4 3 4" xfId="14268" xr:uid="{3E853FBE-6E2F-4EFD-B141-DFB7910A60B9}"/>
    <cellStyle name="Comma 29 4 3 4 2" xfId="38222" xr:uid="{59FF8ADC-2930-4113-9E6D-99F85F76B8B9}"/>
    <cellStyle name="Comma 29 4 3 5" xfId="26328" xr:uid="{8F79058F-5A41-41F8-86BA-6E5A0CEB321C}"/>
    <cellStyle name="Comma 29 4 4" xfId="3860" xr:uid="{BB1CBF95-5324-4125-B655-A6010B3FF0DB}"/>
    <cellStyle name="Comma 29 4 4 2" xfId="9842" xr:uid="{472A8447-367C-4F69-9F8E-F835DEA54736}"/>
    <cellStyle name="Comma 29 4 4 2 2" xfId="21717" xr:uid="{F8A562B7-E33B-42E6-9433-334A0951C1A9}"/>
    <cellStyle name="Comma 29 4 4 2 2 2" xfId="45670" xr:uid="{083F3C13-54AA-47B0-B1F2-2B3D53D6A4DC}"/>
    <cellStyle name="Comma 29 4 4 2 3" xfId="33806" xr:uid="{4681A5A4-C9AC-4AAD-BCED-018C218A5FFA}"/>
    <cellStyle name="Comma 29 4 4 3" xfId="15781" xr:uid="{575EBDA6-8151-48EB-AF4C-FF50C66B696A}"/>
    <cellStyle name="Comma 29 4 4 3 2" xfId="39735" xr:uid="{2E7720F1-A08A-41B5-BBB2-A046CFD2AB51}"/>
    <cellStyle name="Comma 29 4 4 4" xfId="27848" xr:uid="{BF9C037A-74A9-45B3-A8C9-A7632888EF39}"/>
    <cellStyle name="Comma 29 4 5" xfId="6892" xr:uid="{3A39CEFD-89B2-4AC5-80E2-95DB38F8AAA4}"/>
    <cellStyle name="Comma 29 4 5 2" xfId="18775" xr:uid="{92891F23-8F01-4B7C-9D4E-E211328ED113}"/>
    <cellStyle name="Comma 29 4 5 2 2" xfId="42728" xr:uid="{0B5BDF11-4485-412A-89CB-AC0E94A623DD}"/>
    <cellStyle name="Comma 29 4 5 3" xfId="30857" xr:uid="{6543FEDA-8BF3-431E-A35E-C2D69AABC357}"/>
    <cellStyle name="Comma 29 4 6" xfId="12840" xr:uid="{CBA0F104-83D7-4ADC-B3D9-42D8F86B6F1B}"/>
    <cellStyle name="Comma 29 4 6 2" xfId="36794" xr:uid="{FB6D221C-9532-49FC-938B-419A2E28ABF3}"/>
    <cellStyle name="Comma 29 4 7" xfId="24901" xr:uid="{F376298B-4DFF-40E1-AC10-80D8BAD08BD7}"/>
    <cellStyle name="Comma 29 5" xfId="1241" xr:uid="{17B0982B-23CB-4CA1-8299-B5BA04FABC04}"/>
    <cellStyle name="Comma 29 5 2" xfId="2669" xr:uid="{DAF7B626-AAA5-4E52-B5D7-EA863C68FB92}"/>
    <cellStyle name="Comma 29 5 2 2" xfId="5659" xr:uid="{00D0529F-DF22-4522-B7B8-FDDCFED7D3EC}"/>
    <cellStyle name="Comma 29 5 2 2 2" xfId="11641" xr:uid="{1FB630F7-493A-453C-B107-24ECFB56F97E}"/>
    <cellStyle name="Comma 29 5 2 2 2 2" xfId="23516" xr:uid="{538AD31D-D33B-4692-9E89-1F7586DF684F}"/>
    <cellStyle name="Comma 29 5 2 2 2 2 2" xfId="47469" xr:uid="{FF1AD1FE-9FDD-4E99-BD82-781DA83F96AA}"/>
    <cellStyle name="Comma 29 5 2 2 2 3" xfId="35605" xr:uid="{452F274D-4911-451A-896A-A6B73B7A77B9}"/>
    <cellStyle name="Comma 29 5 2 2 3" xfId="17580" xr:uid="{3D203538-3698-4A0A-AECB-598FA7BB87DC}"/>
    <cellStyle name="Comma 29 5 2 2 3 2" xfId="41534" xr:uid="{8505E14E-C830-464E-BD76-9420687C1A9B}"/>
    <cellStyle name="Comma 29 5 2 2 4" xfId="29647" xr:uid="{9D521AFF-AF9E-4266-A897-9741800E4342}"/>
    <cellStyle name="Comma 29 5 2 3" xfId="8691" xr:uid="{A8A57C14-F0CB-41D3-872E-EA8B69ED6210}"/>
    <cellStyle name="Comma 29 5 2 3 2" xfId="20574" xr:uid="{DA125CBC-C553-4565-A1D6-EC3863874A68}"/>
    <cellStyle name="Comma 29 5 2 3 2 2" xfId="44527" xr:uid="{2713F3DD-0F4D-419F-B567-CE19DD739AFD}"/>
    <cellStyle name="Comma 29 5 2 3 3" xfId="32656" xr:uid="{4F3DCBC2-9366-419D-A61A-8711CD8A49EF}"/>
    <cellStyle name="Comma 29 5 2 4" xfId="14639" xr:uid="{A488B096-95D8-461B-8857-83EC0EF3536B}"/>
    <cellStyle name="Comma 29 5 2 4 2" xfId="38593" xr:uid="{E3A065C0-B643-468C-9233-B3AF919B351B}"/>
    <cellStyle name="Comma 29 5 2 5" xfId="26699" xr:uid="{46AE5C83-B9E8-4664-B68F-3245B805CF6C}"/>
    <cellStyle name="Comma 29 5 3" xfId="4231" xr:uid="{9E568D6F-E707-48E3-BE3D-61490235027C}"/>
    <cellStyle name="Comma 29 5 3 2" xfId="10213" xr:uid="{FF697473-41F6-4C3D-A115-00B375F5F536}"/>
    <cellStyle name="Comma 29 5 3 2 2" xfId="22088" xr:uid="{E75647B9-F43A-4DC2-8B09-6C43326809EB}"/>
    <cellStyle name="Comma 29 5 3 2 2 2" xfId="46041" xr:uid="{E67EBE6E-F706-4B22-8B60-B9A6AAF25DD1}"/>
    <cellStyle name="Comma 29 5 3 2 3" xfId="34177" xr:uid="{A5041346-E5E9-42BE-97FC-C2032EEE09E0}"/>
    <cellStyle name="Comma 29 5 3 3" xfId="16152" xr:uid="{0C1E43E2-730B-47B5-B477-2AC5EFC6F13B}"/>
    <cellStyle name="Comma 29 5 3 3 2" xfId="40106" xr:uid="{53B2FFC8-218F-46E2-AEB9-A817FC317BBE}"/>
    <cellStyle name="Comma 29 5 3 4" xfId="28219" xr:uid="{27CFC19D-EBAC-4CE7-B55F-777CB28A9B7D}"/>
    <cellStyle name="Comma 29 5 4" xfId="7263" xr:uid="{03F0BBB6-3D73-413C-B458-8425F2589967}"/>
    <cellStyle name="Comma 29 5 4 2" xfId="19146" xr:uid="{C1997F28-9411-49EA-9759-98BE0A9A2909}"/>
    <cellStyle name="Comma 29 5 4 2 2" xfId="43099" xr:uid="{0A292062-A3C6-412F-A08D-4E266BD28001}"/>
    <cellStyle name="Comma 29 5 4 3" xfId="31228" xr:uid="{1E828C6E-CC65-41F2-A6EE-E2F762178B48}"/>
    <cellStyle name="Comma 29 5 5" xfId="13211" xr:uid="{001A83C4-FA5F-4621-AC35-2942C3B50F14}"/>
    <cellStyle name="Comma 29 5 5 2" xfId="37165" xr:uid="{485A8391-5D6C-4C72-A521-D76670F2A15E}"/>
    <cellStyle name="Comma 29 5 6" xfId="25271" xr:uid="{F9324523-BFBF-4D9F-8EAE-2808A0E5482E}"/>
    <cellStyle name="Comma 29 6" xfId="1955" xr:uid="{9D8D885B-3B25-429E-AA6D-5B882253F6B1}"/>
    <cellStyle name="Comma 29 6 2" xfId="4945" xr:uid="{487762F7-C513-49AA-852A-6B41BBAC9846}"/>
    <cellStyle name="Comma 29 6 2 2" xfId="10927" xr:uid="{612A39CB-E614-480F-9C45-1E07DB47E9F5}"/>
    <cellStyle name="Comma 29 6 2 2 2" xfId="22802" xr:uid="{42CECDB0-CF0C-40F7-B2F5-F88335BBA11F}"/>
    <cellStyle name="Comma 29 6 2 2 2 2" xfId="46755" xr:uid="{81F31258-AD67-42B5-AAAB-727EE2002917}"/>
    <cellStyle name="Comma 29 6 2 2 3" xfId="34891" xr:uid="{FE950379-EA3D-4524-8F9E-DE6107CE63C9}"/>
    <cellStyle name="Comma 29 6 2 3" xfId="16866" xr:uid="{B739B7E8-C08E-4459-991E-43AF3DC503E0}"/>
    <cellStyle name="Comma 29 6 2 3 2" xfId="40820" xr:uid="{5FEDD89E-5628-4E4C-B36D-00A04B830940}"/>
    <cellStyle name="Comma 29 6 2 4" xfId="28933" xr:uid="{5C588734-4565-4D9D-B48E-85E2F38BCC9D}"/>
    <cellStyle name="Comma 29 6 3" xfId="7977" xr:uid="{618892EA-51FF-4433-AFDD-119FAD5B5488}"/>
    <cellStyle name="Comma 29 6 3 2" xfId="19860" xr:uid="{E8A0DCCD-72BD-4A46-8639-AF135783C97E}"/>
    <cellStyle name="Comma 29 6 3 2 2" xfId="43813" xr:uid="{C794650A-0004-4B2A-ADA6-5B0A5F510D17}"/>
    <cellStyle name="Comma 29 6 3 3" xfId="31942" xr:uid="{E540BFB4-F5E9-45EC-A3CF-E7D322477E8C}"/>
    <cellStyle name="Comma 29 6 4" xfId="13925" xr:uid="{65434743-2DBE-4CB9-A7C1-492F66234A96}"/>
    <cellStyle name="Comma 29 6 4 2" xfId="37879" xr:uid="{B1DEBA22-98D2-450A-8B9F-7D5E6B2D3652}"/>
    <cellStyle name="Comma 29 6 5" xfId="25985" xr:uid="{4CFC1F59-3C52-49ED-9BC1-71112A5FA2CF}"/>
    <cellStyle name="Comma 29 7" xfId="3514" xr:uid="{DC745997-D6F6-4C76-9746-D51ECE362E09}"/>
    <cellStyle name="Comma 29 7 2" xfId="9496" xr:uid="{005B409A-488C-42B9-88BC-6FB5D15D3216}"/>
    <cellStyle name="Comma 29 7 2 2" xfId="21371" xr:uid="{2C19BC24-543C-49E8-8F30-71813D1F1EE1}"/>
    <cellStyle name="Comma 29 7 2 2 2" xfId="45324" xr:uid="{0A998747-AAFB-48E7-B535-C7AD6C5D977D}"/>
    <cellStyle name="Comma 29 7 2 3" xfId="33460" xr:uid="{60507432-E9CB-41F2-92DB-1A7A9B3B6B3C}"/>
    <cellStyle name="Comma 29 7 3" xfId="15435" xr:uid="{6DA4E131-A4D9-44B4-94C6-5AE3F565CA85}"/>
    <cellStyle name="Comma 29 7 3 2" xfId="39389" xr:uid="{9D2F8E23-DA88-4BA7-864A-D36CF263B0A6}"/>
    <cellStyle name="Comma 29 7 4" xfId="27502" xr:uid="{2D695A11-5658-4841-B097-1A16D517C3BC}"/>
    <cellStyle name="Comma 29 8" xfId="6542" xr:uid="{79183E34-DB72-43DF-905A-6DC7346CE736}"/>
    <cellStyle name="Comma 29 8 2" xfId="18430" xr:uid="{443442CD-5EC4-4D01-96AB-374493BD5EF5}"/>
    <cellStyle name="Comma 29 8 2 2" xfId="42383" xr:uid="{6C945576-F0C5-4637-985B-AC71FBA1E2B8}"/>
    <cellStyle name="Comma 29 8 3" xfId="30510" xr:uid="{B20F122A-DF4E-41AD-ABD1-DC65CF28C555}"/>
    <cellStyle name="Comma 29 9" xfId="12494" xr:uid="{AD0D9960-3209-48ED-BC9B-9486B7CCD91F}"/>
    <cellStyle name="Comma 29 9 2" xfId="36448" xr:uid="{D72C6872-C312-4B9A-91A5-E9312252D35E}"/>
    <cellStyle name="Comma 3" xfId="90" xr:uid="{0FAE1447-AB3A-4915-8D13-322FA135FC8C}"/>
    <cellStyle name="Comma 3 10" xfId="838" xr:uid="{809FDA27-B1B0-410D-ACAC-225594F66B99}"/>
    <cellStyle name="Comma 3 10 2" xfId="1554" xr:uid="{020F8935-A1C6-41DE-BAD2-209B626E1E23}"/>
    <cellStyle name="Comma 3 10 2 2" xfId="2982" xr:uid="{907172EE-4437-4366-B05E-EF0F2DCFD49F}"/>
    <cellStyle name="Comma 3 10 2 2 2" xfId="5972" xr:uid="{85B74263-B0EC-406E-9024-2336761A4173}"/>
    <cellStyle name="Comma 3 10 2 2 2 2" xfId="11954" xr:uid="{1E44B3BA-C615-43B3-BD66-4DE1EF3078E5}"/>
    <cellStyle name="Comma 3 10 2 2 2 2 2" xfId="23829" xr:uid="{C5FECA1A-4EF0-49C2-AA7B-22EE6A715DE6}"/>
    <cellStyle name="Comma 3 10 2 2 2 2 2 2" xfId="47782" xr:uid="{A61F4409-3B02-4317-8448-B17124E0599D}"/>
    <cellStyle name="Comma 3 10 2 2 2 2 3" xfId="35918" xr:uid="{2220759B-EE6A-4446-A1C4-5B675A4784FA}"/>
    <cellStyle name="Comma 3 10 2 2 2 3" xfId="17893" xr:uid="{4D7FA981-0A99-4FE3-98A2-064AF4C29DC6}"/>
    <cellStyle name="Comma 3 10 2 2 2 3 2" xfId="41847" xr:uid="{840BA823-1286-4CD0-A65D-D52111475D13}"/>
    <cellStyle name="Comma 3 10 2 2 2 4" xfId="29960" xr:uid="{D5CB9ACD-4535-4CF1-8DC1-B9A440D16324}"/>
    <cellStyle name="Comma 3 10 2 2 3" xfId="9004" xr:uid="{0FF32A7F-C7BF-45FD-B467-B2D7BB718071}"/>
    <cellStyle name="Comma 3 10 2 2 3 2" xfId="20887" xr:uid="{C5C0429B-52AB-47B3-BCC2-010404ADA807}"/>
    <cellStyle name="Comma 3 10 2 2 3 2 2" xfId="44840" xr:uid="{91CC9DE5-CFA2-47DD-A702-BD02983F3078}"/>
    <cellStyle name="Comma 3 10 2 2 3 3" xfId="32969" xr:uid="{E40ADD2C-2DD7-4F5B-B484-A7A3229FF657}"/>
    <cellStyle name="Comma 3 10 2 2 4" xfId="14952" xr:uid="{35AFA1CB-027C-48DC-8386-0750D3A6CFF2}"/>
    <cellStyle name="Comma 3 10 2 2 4 2" xfId="38906" xr:uid="{EEB6D1D7-45B7-4B0C-95CF-F74F59365C03}"/>
    <cellStyle name="Comma 3 10 2 2 5" xfId="27012" xr:uid="{C83C9D0F-6D88-4F9B-96CE-F327A49BB0D1}"/>
    <cellStyle name="Comma 3 10 2 3" xfId="4544" xr:uid="{0783B9D1-BAE1-48FB-B67D-B42653770CD8}"/>
    <cellStyle name="Comma 3 10 2 3 2" xfId="10526" xr:uid="{708D7039-DC88-406C-82A8-812D153777F2}"/>
    <cellStyle name="Comma 3 10 2 3 2 2" xfId="22401" xr:uid="{78BA939F-B306-4D52-83A5-B57471FCBBBC}"/>
    <cellStyle name="Comma 3 10 2 3 2 2 2" xfId="46354" xr:uid="{A2E67950-A4F7-4013-B892-532EACA8D998}"/>
    <cellStyle name="Comma 3 10 2 3 2 3" xfId="34490" xr:uid="{98D41E38-069D-41FB-B977-5884FD074AA2}"/>
    <cellStyle name="Comma 3 10 2 3 3" xfId="16465" xr:uid="{B0D1377C-1633-4DD8-A33B-6EB8BBA5A458}"/>
    <cellStyle name="Comma 3 10 2 3 3 2" xfId="40419" xr:uid="{A8A225CD-FFE6-4D59-955A-256DB51612B6}"/>
    <cellStyle name="Comma 3 10 2 3 4" xfId="28532" xr:uid="{423364C7-623A-48DB-B945-539DA9101812}"/>
    <cellStyle name="Comma 3 10 2 4" xfId="7576" xr:uid="{B1105466-B661-41D7-A1F9-B96F7E8C7CA2}"/>
    <cellStyle name="Comma 3 10 2 4 2" xfId="19459" xr:uid="{865CC258-1D24-436D-8680-D2A335CE0467}"/>
    <cellStyle name="Comma 3 10 2 4 2 2" xfId="43412" xr:uid="{39EA9D07-F7B0-45EE-9509-6A88F005E61E}"/>
    <cellStyle name="Comma 3 10 2 4 3" xfId="31541" xr:uid="{0D957B8D-8606-4D58-81A3-8C317D6700C6}"/>
    <cellStyle name="Comma 3 10 2 5" xfId="13524" xr:uid="{171A65C4-7CE5-4AE0-9796-08BBCE026D3F}"/>
    <cellStyle name="Comma 3 10 2 5 2" xfId="37478" xr:uid="{4480BA0F-6993-4519-B6CB-0C4EE1C9D8DF}"/>
    <cellStyle name="Comma 3 10 2 6" xfId="25584" xr:uid="{9C169622-6B5F-4981-8E9C-37E9DC142B27}"/>
    <cellStyle name="Comma 3 10 3" xfId="2268" xr:uid="{A9545BD1-2523-40FC-9CD2-6B7424FF7F3A}"/>
    <cellStyle name="Comma 3 10 3 2" xfId="5258" xr:uid="{781557D3-ACAC-4C79-BC5B-B6F832D23C0B}"/>
    <cellStyle name="Comma 3 10 3 2 2" xfId="11240" xr:uid="{15B88DEC-B137-48F9-8E6B-63718B739336}"/>
    <cellStyle name="Comma 3 10 3 2 2 2" xfId="23115" xr:uid="{EE87360C-1EAD-4AF7-8E51-A4B296DB20FD}"/>
    <cellStyle name="Comma 3 10 3 2 2 2 2" xfId="47068" xr:uid="{C2542053-5245-40B4-9198-584FF29BA554}"/>
    <cellStyle name="Comma 3 10 3 2 2 3" xfId="35204" xr:uid="{3F69422E-FEEB-45B2-8ED1-612A12DF924A}"/>
    <cellStyle name="Comma 3 10 3 2 3" xfId="17179" xr:uid="{96119E0B-9971-4F47-9AB5-8EAA286E65A6}"/>
    <cellStyle name="Comma 3 10 3 2 3 2" xfId="41133" xr:uid="{4AAA9629-BD7B-449E-8FD3-102CD78AFA01}"/>
    <cellStyle name="Comma 3 10 3 2 4" xfId="29246" xr:uid="{383EEDE1-E887-42D3-9839-7C9515939471}"/>
    <cellStyle name="Comma 3 10 3 3" xfId="8290" xr:uid="{C985E689-E0F5-4529-9918-E6C60A3EF465}"/>
    <cellStyle name="Comma 3 10 3 3 2" xfId="20173" xr:uid="{FDB5AD1F-011C-4449-AF92-06021A7AA399}"/>
    <cellStyle name="Comma 3 10 3 3 2 2" xfId="44126" xr:uid="{C17286CD-0078-4165-8140-5AE4CBD16021}"/>
    <cellStyle name="Comma 3 10 3 3 3" xfId="32255" xr:uid="{34B9057A-AD4F-45F4-B673-9B2A2F4B56EB}"/>
    <cellStyle name="Comma 3 10 3 4" xfId="14238" xr:uid="{CA617D46-763C-41C4-A05B-EDAF952404BF}"/>
    <cellStyle name="Comma 3 10 3 4 2" xfId="38192" xr:uid="{133315A9-5943-4CAB-9565-F7DEDC7A4D32}"/>
    <cellStyle name="Comma 3 10 3 5" xfId="26298" xr:uid="{A2665A09-E882-4EB2-8393-91A2E7F9C792}"/>
    <cellStyle name="Comma 3 10 4" xfId="3830" xr:uid="{38ABB31F-0495-464D-A1A2-987C34E55C3F}"/>
    <cellStyle name="Comma 3 10 4 2" xfId="9812" xr:uid="{D55B05AD-E52B-43E9-8F52-CE935119F00A}"/>
    <cellStyle name="Comma 3 10 4 2 2" xfId="21687" xr:uid="{6327F20B-9044-4EB3-873F-CBF24A7FA75A}"/>
    <cellStyle name="Comma 3 10 4 2 2 2" xfId="45640" xr:uid="{31D6E378-2B5B-4FB9-82FF-7473765F28AB}"/>
    <cellStyle name="Comma 3 10 4 2 3" xfId="33776" xr:uid="{C182A73A-0095-408C-AEA8-B23B2404B51E}"/>
    <cellStyle name="Comma 3 10 4 3" xfId="15751" xr:uid="{E0D66ED6-5F4C-43D5-8C99-BDE67AC6A043}"/>
    <cellStyle name="Comma 3 10 4 3 2" xfId="39705" xr:uid="{B291B1AA-5E48-40E5-8A77-4BF75CDE7982}"/>
    <cellStyle name="Comma 3 10 4 4" xfId="27818" xr:uid="{B592C2B6-B96D-4EDE-90A1-FDFDCF709C18}"/>
    <cellStyle name="Comma 3 10 5" xfId="6862" xr:uid="{8214527E-E785-4317-8D41-8351B9AB2C01}"/>
    <cellStyle name="Comma 3 10 5 2" xfId="18745" xr:uid="{812241CE-B029-4CE5-BB5D-2FB575E11272}"/>
    <cellStyle name="Comma 3 10 5 2 2" xfId="42698" xr:uid="{6D030699-2A1F-4CC6-964F-473B63D44884}"/>
    <cellStyle name="Comma 3 10 5 3" xfId="30827" xr:uid="{49AC5F25-7E96-4254-8079-9A4EA38464C3}"/>
    <cellStyle name="Comma 3 10 6" xfId="12810" xr:uid="{CFAF1469-F88A-4A96-AB95-97C20C79175B}"/>
    <cellStyle name="Comma 3 10 6 2" xfId="36764" xr:uid="{207DD182-7907-4E65-A2CA-12E82DCB0855}"/>
    <cellStyle name="Comma 3 10 7" xfId="24871" xr:uid="{C9D53ACC-62A6-4C2C-896A-28766C1A86E5}"/>
    <cellStyle name="Comma 3 11" xfId="431" xr:uid="{F6C2DF25-529C-47EA-A602-B12DC5814E59}"/>
    <cellStyle name="Comma 3 11 2" xfId="1215" xr:uid="{1F875E63-09CF-496D-BBAA-A0BDF40347AF}"/>
    <cellStyle name="Comma 3 11 2 2" xfId="2643" xr:uid="{2589383D-2AB1-4BE9-9FE7-6F5CE72E9951}"/>
    <cellStyle name="Comma 3 11 2 2 2" xfId="5633" xr:uid="{3ED07A48-2198-4C3D-870A-765B37BA18E5}"/>
    <cellStyle name="Comma 3 11 2 2 2 2" xfId="11615" xr:uid="{132475DE-15C5-4460-BE68-D7A388459428}"/>
    <cellStyle name="Comma 3 11 2 2 2 2 2" xfId="23490" xr:uid="{87085E2F-BFBC-416C-BCB4-7BDD748FD56C}"/>
    <cellStyle name="Comma 3 11 2 2 2 2 2 2" xfId="47443" xr:uid="{5FE821B7-0613-42E5-B809-9E871C7062FA}"/>
    <cellStyle name="Comma 3 11 2 2 2 2 3" xfId="35579" xr:uid="{0A92E207-AB66-47C1-90C5-5C565567698E}"/>
    <cellStyle name="Comma 3 11 2 2 2 3" xfId="17554" xr:uid="{F080BDF8-D5D1-479A-BE92-3491B1B2B18D}"/>
    <cellStyle name="Comma 3 11 2 2 2 3 2" xfId="41508" xr:uid="{C7664BFB-4D0B-4148-95D1-D800CBE2EC76}"/>
    <cellStyle name="Comma 3 11 2 2 2 4" xfId="29621" xr:uid="{174E10F6-2253-4ED9-8462-305D5DBA561C}"/>
    <cellStyle name="Comma 3 11 2 2 3" xfId="8665" xr:uid="{6E507865-057F-4FEE-947C-6E4FD9FE036D}"/>
    <cellStyle name="Comma 3 11 2 2 3 2" xfId="20548" xr:uid="{1FC3D0A8-ACE8-4269-BC07-43F60335CB8B}"/>
    <cellStyle name="Comma 3 11 2 2 3 2 2" xfId="44501" xr:uid="{E8746164-B64A-40C8-AF47-4291E62107E5}"/>
    <cellStyle name="Comma 3 11 2 2 3 3" xfId="32630" xr:uid="{C8E25C6F-369A-47EA-861C-488388CC2FBB}"/>
    <cellStyle name="Comma 3 11 2 2 4" xfId="14613" xr:uid="{F2DDEA23-1C78-49B0-AFD5-56411556D49E}"/>
    <cellStyle name="Comma 3 11 2 2 4 2" xfId="38567" xr:uid="{04F53F3C-033C-4B16-A4ED-C84C47150701}"/>
    <cellStyle name="Comma 3 11 2 2 5" xfId="26673" xr:uid="{0771172B-CCAA-48C7-9301-F27398F23930}"/>
    <cellStyle name="Comma 3 11 2 3" xfId="4205" xr:uid="{01D10A77-3BD4-4010-8BF0-685496DD88F0}"/>
    <cellStyle name="Comma 3 11 2 3 2" xfId="10187" xr:uid="{B9855AED-B86A-470F-AAEA-DAC2A7E42367}"/>
    <cellStyle name="Comma 3 11 2 3 2 2" xfId="22062" xr:uid="{253C1567-03C5-4B81-BB01-EA08DEA6489F}"/>
    <cellStyle name="Comma 3 11 2 3 2 2 2" xfId="46015" xr:uid="{5E2E9556-C5C8-4AD5-97C4-49D242CFA13A}"/>
    <cellStyle name="Comma 3 11 2 3 2 3" xfId="34151" xr:uid="{E656632A-D900-41E0-8A33-6E8E12740D7D}"/>
    <cellStyle name="Comma 3 11 2 3 3" xfId="16126" xr:uid="{4A2D38EC-B216-44C5-B27F-62EC518742CD}"/>
    <cellStyle name="Comma 3 11 2 3 3 2" xfId="40080" xr:uid="{2A1F16A9-9C94-4DF8-A246-EE96683612A2}"/>
    <cellStyle name="Comma 3 11 2 3 4" xfId="28193" xr:uid="{2F216F21-EABE-404F-9165-AE953F2E457F}"/>
    <cellStyle name="Comma 3 11 2 4" xfId="7237" xr:uid="{7C35BCF8-2CDD-4947-A6A3-855C85EDC5F7}"/>
    <cellStyle name="Comma 3 11 2 4 2" xfId="19120" xr:uid="{BDD94C43-1278-494A-9481-DC089803F36D}"/>
    <cellStyle name="Comma 3 11 2 4 2 2" xfId="43073" xr:uid="{C92B3A7C-CA23-4D7D-B186-6CAF65D5B3DC}"/>
    <cellStyle name="Comma 3 11 2 4 3" xfId="31202" xr:uid="{F294E847-59FE-4899-8C50-2B488179BF2E}"/>
    <cellStyle name="Comma 3 11 2 5" xfId="13185" xr:uid="{C6B44DE0-3825-4F78-89F8-E392035A7ED1}"/>
    <cellStyle name="Comma 3 11 2 5 2" xfId="37139" xr:uid="{1622C2D8-1B91-4C98-931E-E8B5B3F5AF55}"/>
    <cellStyle name="Comma 3 11 2 6" xfId="25245" xr:uid="{463D7F5C-B0B1-42FF-948B-2EBCED9E71FD}"/>
    <cellStyle name="Comma 3 11 3" xfId="1929" xr:uid="{AEE188AC-69D2-47DD-850E-91BE733A447E}"/>
    <cellStyle name="Comma 3 11 3 2" xfId="4919" xr:uid="{12AF15A6-5D10-478C-85EB-258F5CF0D24F}"/>
    <cellStyle name="Comma 3 11 3 2 2" xfId="10901" xr:uid="{AB9B3EC1-5001-4994-9E55-F713B7B39D9B}"/>
    <cellStyle name="Comma 3 11 3 2 2 2" xfId="22776" xr:uid="{530B9B3A-06AE-456B-A25B-246A0A9006AF}"/>
    <cellStyle name="Comma 3 11 3 2 2 2 2" xfId="46729" xr:uid="{ED408E9E-E54E-4776-A10C-B809C34EA6EA}"/>
    <cellStyle name="Comma 3 11 3 2 2 3" xfId="34865" xr:uid="{1767EFB0-8D98-4E82-8224-86DA2E66A1B1}"/>
    <cellStyle name="Comma 3 11 3 2 3" xfId="16840" xr:uid="{9CD70A66-3777-4AB2-8782-CE5A2A465DE6}"/>
    <cellStyle name="Comma 3 11 3 2 3 2" xfId="40794" xr:uid="{D0837166-0F8C-48AB-BCBF-0B82B2501B9A}"/>
    <cellStyle name="Comma 3 11 3 2 4" xfId="28907" xr:uid="{0101D153-11AD-415F-8055-1B970E2509C6}"/>
    <cellStyle name="Comma 3 11 3 3" xfId="7951" xr:uid="{2A4F1990-BE84-4A9B-B01C-2E4854BF1D8C}"/>
    <cellStyle name="Comma 3 11 3 3 2" xfId="19834" xr:uid="{700516F8-68D2-451D-B00F-1A96413078F9}"/>
    <cellStyle name="Comma 3 11 3 3 2 2" xfId="43787" xr:uid="{9E2FD44F-B8F6-4FDA-B75A-07AD9A46CAC8}"/>
    <cellStyle name="Comma 3 11 3 3 3" xfId="31916" xr:uid="{AC2FACA6-6F18-4A3B-B217-8EF444535479}"/>
    <cellStyle name="Comma 3 11 3 4" xfId="13899" xr:uid="{8ED5C48E-4FE5-450E-9650-8BBF591B3418}"/>
    <cellStyle name="Comma 3 11 3 4 2" xfId="37853" xr:uid="{37A2DBF9-9584-4B12-B6CA-652911D5C0E7}"/>
    <cellStyle name="Comma 3 11 3 5" xfId="25959" xr:uid="{72BD3CC0-EB9A-4139-B09F-508EE76EC690}"/>
    <cellStyle name="Comma 3 11 4" xfId="3485" xr:uid="{A4768958-C5D5-4759-A557-C9EB7CEAE5CF}"/>
    <cellStyle name="Comma 3 11 4 2" xfId="9467" xr:uid="{28E9CB55-9DB7-4489-8AC0-5CF13BF5D61B}"/>
    <cellStyle name="Comma 3 11 4 2 2" xfId="21342" xr:uid="{B1C6E35A-5BC7-40D7-82BE-03EC67492993}"/>
    <cellStyle name="Comma 3 11 4 2 2 2" xfId="45295" xr:uid="{2521368A-FEF1-4551-A0CF-BC003921391C}"/>
    <cellStyle name="Comma 3 11 4 2 3" xfId="33431" xr:uid="{209AFE48-AC6F-4508-ABCC-6FD2838F4A57}"/>
    <cellStyle name="Comma 3 11 4 3" xfId="15406" xr:uid="{01AB3168-B0C5-4B04-A644-22878C6CB79D}"/>
    <cellStyle name="Comma 3 11 4 3 2" xfId="39360" xr:uid="{CCF212D3-9DCD-41C3-9473-548327611300}"/>
    <cellStyle name="Comma 3 11 4 4" xfId="27473" xr:uid="{71B1A8B8-798C-4470-B420-57F586500671}"/>
    <cellStyle name="Comma 3 11 5" xfId="6512" xr:uid="{FD05EEC1-21AF-419B-AECD-9BF00B04BB95}"/>
    <cellStyle name="Comma 3 11 5 2" xfId="18401" xr:uid="{6351FA16-CB52-4BFD-A359-77DBDC9CE216}"/>
    <cellStyle name="Comma 3 11 5 2 2" xfId="42354" xr:uid="{8C0BA154-7B69-46EC-82C1-3DA798564C55}"/>
    <cellStyle name="Comma 3 11 5 3" xfId="30481" xr:uid="{DA166E94-B439-4BEC-B54F-E0DFE800F66D}"/>
    <cellStyle name="Comma 3 11 6" xfId="12465" xr:uid="{CDC56A0F-2A93-4392-B300-8E624E7E37B5}"/>
    <cellStyle name="Comma 3 11 6 2" xfId="36419" xr:uid="{91F9971D-D546-4B15-A8A2-7B2412935855}"/>
    <cellStyle name="Comma 3 11 7" xfId="24532" xr:uid="{E2A8BE36-CD0F-4C4C-B41F-577A97378A46}"/>
    <cellStyle name="Comma 3 12" xfId="1182" xr:uid="{15F43DD4-76D2-4494-8CF7-A7D86DC3BB2A}"/>
    <cellStyle name="Comma 3 12 2" xfId="1896" xr:uid="{5D53082B-5DD9-440C-98DF-47F23CB9C25B}"/>
    <cellStyle name="Comma 3 12 2 2" xfId="3324" xr:uid="{40D1BE22-1105-4D9C-90FE-664A3F7CBF10}"/>
    <cellStyle name="Comma 3 12 2 2 2" xfId="6314" xr:uid="{8311851F-6582-4E1D-B77F-62AE67C047C3}"/>
    <cellStyle name="Comma 3 12 2 2 2 2" xfId="12296" xr:uid="{E75DA7CF-E720-4C01-9B19-F5EF709182F6}"/>
    <cellStyle name="Comma 3 12 2 2 2 2 2" xfId="24171" xr:uid="{83942191-B583-4D90-A918-3E5CB590F7CF}"/>
    <cellStyle name="Comma 3 12 2 2 2 2 2 2" xfId="48124" xr:uid="{D793414C-FD92-4828-AF2F-9B36B352F848}"/>
    <cellStyle name="Comma 3 12 2 2 2 2 3" xfId="36260" xr:uid="{696E5799-1384-44B6-8071-7CACD3D93FAA}"/>
    <cellStyle name="Comma 3 12 2 2 2 3" xfId="18235" xr:uid="{71DD8F52-045E-4160-B8B6-595C07D8BF4D}"/>
    <cellStyle name="Comma 3 12 2 2 2 3 2" xfId="42189" xr:uid="{EFD4851B-0BAF-4CB8-8750-85159B969A97}"/>
    <cellStyle name="Comma 3 12 2 2 2 4" xfId="30302" xr:uid="{77F3DA37-F85F-42E2-9D3F-18E0D5066559}"/>
    <cellStyle name="Comma 3 12 2 2 3" xfId="9346" xr:uid="{5F30CB17-D9E3-4A1D-83EE-3D59E12B22C3}"/>
    <cellStyle name="Comma 3 12 2 2 3 2" xfId="21229" xr:uid="{A0430104-4EC5-45B6-927B-6BC425B391E5}"/>
    <cellStyle name="Comma 3 12 2 2 3 2 2" xfId="45182" xr:uid="{F5B56E62-C875-48B3-B883-5B31886F4BEB}"/>
    <cellStyle name="Comma 3 12 2 2 3 3" xfId="33311" xr:uid="{FEB7A248-A382-40F3-B941-5FF265189DB6}"/>
    <cellStyle name="Comma 3 12 2 2 4" xfId="15294" xr:uid="{BE68B03F-F4D0-4FA9-90D1-E6BDAA1840E4}"/>
    <cellStyle name="Comma 3 12 2 2 4 2" xfId="39248" xr:uid="{D28C5B3C-3BA8-457E-8D58-DCB2F0246A83}"/>
    <cellStyle name="Comma 3 12 2 2 5" xfId="27354" xr:uid="{71B070AE-8CB6-48EE-AAE7-05EB6CE97996}"/>
    <cellStyle name="Comma 3 12 2 3" xfId="4886" xr:uid="{F3BD55BF-D5EB-4245-B404-D836674CB5EC}"/>
    <cellStyle name="Comma 3 12 2 3 2" xfId="10868" xr:uid="{2B03DB8E-E1F5-48DD-88F6-38EFD08BB474}"/>
    <cellStyle name="Comma 3 12 2 3 2 2" xfId="22743" xr:uid="{CA35C958-9835-4A03-BA7B-1AE7D3203382}"/>
    <cellStyle name="Comma 3 12 2 3 2 2 2" xfId="46696" xr:uid="{1B90B75B-9A55-4561-9188-133244A8C29F}"/>
    <cellStyle name="Comma 3 12 2 3 2 3" xfId="34832" xr:uid="{FE9FC49B-4212-4946-AD1D-9609EAD94AE2}"/>
    <cellStyle name="Comma 3 12 2 3 3" xfId="16807" xr:uid="{9AF623F9-1236-458C-85E9-8C0D4D2F02F1}"/>
    <cellStyle name="Comma 3 12 2 3 3 2" xfId="40761" xr:uid="{BB739A05-D67F-4C1D-B0DD-738A09BE2393}"/>
    <cellStyle name="Comma 3 12 2 3 4" xfId="28874" xr:uid="{BAAE1969-83C9-49A5-BCA1-2C11D64A7FAB}"/>
    <cellStyle name="Comma 3 12 2 4" xfId="7918" xr:uid="{85258A4B-5505-41D4-BD4B-0A04CF27DA17}"/>
    <cellStyle name="Comma 3 12 2 4 2" xfId="19801" xr:uid="{B31A5A11-ED42-4728-A6CA-E74C6034EB03}"/>
    <cellStyle name="Comma 3 12 2 4 2 2" xfId="43754" xr:uid="{791FD8DE-25C9-40C4-95FE-18A56BB2B87D}"/>
    <cellStyle name="Comma 3 12 2 4 3" xfId="31883" xr:uid="{EF0B4EE6-3084-4D6E-8588-2D21F5FE18E1}"/>
    <cellStyle name="Comma 3 12 2 5" xfId="13866" xr:uid="{8E3C6EFE-2815-48AA-B073-098A697C6443}"/>
    <cellStyle name="Comma 3 12 2 5 2" xfId="37820" xr:uid="{026C54E2-541C-4E60-B30A-5CDEC4153251}"/>
    <cellStyle name="Comma 3 12 2 6" xfId="25926" xr:uid="{3A3605CC-CB95-4472-A33C-C05476A2DF6A}"/>
    <cellStyle name="Comma 3 12 3" xfId="2610" xr:uid="{EAD69F4D-B586-479B-8486-56E79C7988F4}"/>
    <cellStyle name="Comma 3 12 3 2" xfId="5600" xr:uid="{A085D460-89AE-48C3-926E-96769403E96A}"/>
    <cellStyle name="Comma 3 12 3 2 2" xfId="11582" xr:uid="{96E30903-AE4D-4FEC-A65C-FCDCF2ECA1DF}"/>
    <cellStyle name="Comma 3 12 3 2 2 2" xfId="23457" xr:uid="{2947CCA3-6A60-46FE-A8BC-E9725413C167}"/>
    <cellStyle name="Comma 3 12 3 2 2 2 2" xfId="47410" xr:uid="{235E80A3-8F6C-4C6E-BB72-FFA8CAC82541}"/>
    <cellStyle name="Comma 3 12 3 2 2 3" xfId="35546" xr:uid="{5F631FA7-CE95-4F54-85B0-33F47F50FFCB}"/>
    <cellStyle name="Comma 3 12 3 2 3" xfId="17521" xr:uid="{569ED44A-DD0C-4939-A9AE-26ADD30DFB96}"/>
    <cellStyle name="Comma 3 12 3 2 3 2" xfId="41475" xr:uid="{E75C4BFE-8AE2-44B2-BDD2-B28A53048732}"/>
    <cellStyle name="Comma 3 12 3 2 4" xfId="29588" xr:uid="{8C2E7962-674B-4A29-BF80-4FD336CEDB9C}"/>
    <cellStyle name="Comma 3 12 3 3" xfId="8632" xr:uid="{840A40BB-4C04-4B0B-8FFE-FBDBA68501D6}"/>
    <cellStyle name="Comma 3 12 3 3 2" xfId="20515" xr:uid="{A3E9F013-360B-4976-8BE6-AB428853C579}"/>
    <cellStyle name="Comma 3 12 3 3 2 2" xfId="44468" xr:uid="{0CB60435-1FE6-4B19-BC29-15A2A83A5F16}"/>
    <cellStyle name="Comma 3 12 3 3 3" xfId="32597" xr:uid="{15FC3474-13A7-4A4B-A7BE-592B06CC8061}"/>
    <cellStyle name="Comma 3 12 3 4" xfId="14580" xr:uid="{2235DF07-5F6F-436D-A6C4-ED79A03EFBF0}"/>
    <cellStyle name="Comma 3 12 3 4 2" xfId="38534" xr:uid="{FB544965-9C6B-4002-A9F7-633EA1DD8A2B}"/>
    <cellStyle name="Comma 3 12 3 5" xfId="26640" xr:uid="{B6C3B316-54A7-4677-9B56-BB8FC6D0ABDB}"/>
    <cellStyle name="Comma 3 12 4" xfId="4172" xr:uid="{65CA6099-FC65-40EB-B148-EBCB0525B8B3}"/>
    <cellStyle name="Comma 3 12 4 2" xfId="10154" xr:uid="{0952E288-F9EF-4539-BBA1-0CCF631D8F3B}"/>
    <cellStyle name="Comma 3 12 4 2 2" xfId="22029" xr:uid="{55186A76-C9CC-4A84-8D97-E88F7728235F}"/>
    <cellStyle name="Comma 3 12 4 2 2 2" xfId="45982" xr:uid="{25270CD5-A4AD-40BE-B991-C50EFD3D57C5}"/>
    <cellStyle name="Comma 3 12 4 2 3" xfId="34118" xr:uid="{A430B248-D4F0-4591-8123-F154E15F1C7D}"/>
    <cellStyle name="Comma 3 12 4 3" xfId="16093" xr:uid="{D9A3BF25-E948-4960-9A3B-9D3E8B763AC0}"/>
    <cellStyle name="Comma 3 12 4 3 2" xfId="40047" xr:uid="{8C4CF80C-6A98-4BF6-A288-CC6CF5580B7C}"/>
    <cellStyle name="Comma 3 12 4 4" xfId="28160" xr:uid="{8093D31E-576D-4274-B50F-12721823F133}"/>
    <cellStyle name="Comma 3 12 5" xfId="7204" xr:uid="{19B3A272-B67D-4CFD-A08E-0D235075E091}"/>
    <cellStyle name="Comma 3 12 5 2" xfId="19087" xr:uid="{DD9CD247-7EB0-4577-A5BC-8D70DA34702E}"/>
    <cellStyle name="Comma 3 12 5 2 2" xfId="43040" xr:uid="{E1B2DA78-7FCE-45AD-8171-359D57E0312C}"/>
    <cellStyle name="Comma 3 12 5 3" xfId="31169" xr:uid="{F1B5A136-7412-4D7B-BD92-8BAB9CD5FB7E}"/>
    <cellStyle name="Comma 3 12 6" xfId="13152" xr:uid="{55097807-88AB-4CB5-8C9F-F65BB585D76D}"/>
    <cellStyle name="Comma 3 12 6 2" xfId="37106" xr:uid="{59C15013-34E7-419C-AD2F-4B4A97CC62CD}"/>
    <cellStyle name="Comma 3 12 7" xfId="25212" xr:uid="{4B721EC2-118D-42CF-9DBF-786216B5A3F5}"/>
    <cellStyle name="Comma 3 13" xfId="1189" xr:uid="{F160C48F-32B4-4EF7-86EC-11C79F8A5647}"/>
    <cellStyle name="Comma 3 13 2" xfId="2617" xr:uid="{B784FF5B-006E-4B01-A042-B83046279E63}"/>
    <cellStyle name="Comma 3 13 2 2" xfId="5607" xr:uid="{2A82CF31-AE86-42AB-9694-A94F4D4F4E83}"/>
    <cellStyle name="Comma 3 13 2 2 2" xfId="11589" xr:uid="{2B2DC760-A4B7-4F31-9860-35B76F89FCDD}"/>
    <cellStyle name="Comma 3 13 2 2 2 2" xfId="23464" xr:uid="{0EBF2EB7-BDB2-4A0D-8ED1-849D970AFFAE}"/>
    <cellStyle name="Comma 3 13 2 2 2 2 2" xfId="47417" xr:uid="{5DEC0FBE-6A6A-4E09-BB76-B90AC448E561}"/>
    <cellStyle name="Comma 3 13 2 2 2 3" xfId="35553" xr:uid="{85377510-2FBD-45A8-8E05-F14C93B357E3}"/>
    <cellStyle name="Comma 3 13 2 2 3" xfId="17528" xr:uid="{B49C9CDB-937B-4967-8924-66DB84E640BE}"/>
    <cellStyle name="Comma 3 13 2 2 3 2" xfId="41482" xr:uid="{77DDD84B-2597-4E2A-9E38-38A35B202FA2}"/>
    <cellStyle name="Comma 3 13 2 2 4" xfId="29595" xr:uid="{024DE174-56D8-47CD-98B1-870FD5B09C91}"/>
    <cellStyle name="Comma 3 13 2 3" xfId="8639" xr:uid="{BAF990AB-9E62-4D64-8779-7D97BEBDAE08}"/>
    <cellStyle name="Comma 3 13 2 3 2" xfId="20522" xr:uid="{AC974FC7-994B-4B27-9424-DD3CE09A6D63}"/>
    <cellStyle name="Comma 3 13 2 3 2 2" xfId="44475" xr:uid="{8F39D094-B0F9-4DCB-9BC2-1FAC2B7A3464}"/>
    <cellStyle name="Comma 3 13 2 3 3" xfId="32604" xr:uid="{08FCE3E5-53B3-44F8-A467-AACA149BAE25}"/>
    <cellStyle name="Comma 3 13 2 4" xfId="14587" xr:uid="{ACE054DA-0D47-4588-A91E-7E8ED3AE5D84}"/>
    <cellStyle name="Comma 3 13 2 4 2" xfId="38541" xr:uid="{EF89F238-149E-4B17-A5A5-94EB920A0A5B}"/>
    <cellStyle name="Comma 3 13 2 5" xfId="26647" xr:uid="{21DCF121-2068-44F5-A220-F0F7E7D82C03}"/>
    <cellStyle name="Comma 3 13 3" xfId="4179" xr:uid="{7830CE8D-390C-45B2-AECF-7421370ACCF2}"/>
    <cellStyle name="Comma 3 13 3 2" xfId="10161" xr:uid="{99266ED0-8F76-4B92-BCE0-3105343A0F8A}"/>
    <cellStyle name="Comma 3 13 3 2 2" xfId="22036" xr:uid="{8C57C75B-7982-4175-99D0-E6F102B0684D}"/>
    <cellStyle name="Comma 3 13 3 2 2 2" xfId="45989" xr:uid="{9A3EDE35-4927-4B69-837A-73DA49D9C74B}"/>
    <cellStyle name="Comma 3 13 3 2 3" xfId="34125" xr:uid="{DE0C793C-222B-4B1D-8816-967963418608}"/>
    <cellStyle name="Comma 3 13 3 3" xfId="16100" xr:uid="{9A40F17D-34B8-4292-96DE-9F04D253BA27}"/>
    <cellStyle name="Comma 3 13 3 3 2" xfId="40054" xr:uid="{ABB975F8-141F-46FE-B145-A8B17462E8BE}"/>
    <cellStyle name="Comma 3 13 3 4" xfId="28167" xr:uid="{ECAB898C-8836-4B5C-A9C8-978325E17DB9}"/>
    <cellStyle name="Comma 3 13 4" xfId="7211" xr:uid="{D11803A8-36B1-40A1-B3CF-D3B06D3F0AFA}"/>
    <cellStyle name="Comma 3 13 4 2" xfId="19094" xr:uid="{C04E8A34-2B7C-40BD-87F9-0CC370EDB692}"/>
    <cellStyle name="Comma 3 13 4 2 2" xfId="43047" xr:uid="{580982E3-940D-4FA5-9763-FD6F87D7D45E}"/>
    <cellStyle name="Comma 3 13 4 3" xfId="31176" xr:uid="{19EC8060-55C6-4E0A-BE00-B12781856C0C}"/>
    <cellStyle name="Comma 3 13 5" xfId="13159" xr:uid="{5C8AF1F2-2D02-4545-A69F-F1BBA4B3D8A5}"/>
    <cellStyle name="Comma 3 13 5 2" xfId="37113" xr:uid="{A4389E3E-8E04-4ACC-A5A6-ED0727368A5E}"/>
    <cellStyle name="Comma 3 13 6" xfId="25219" xr:uid="{F62D6C64-59AF-442F-A9AE-8861C2079B2D}"/>
    <cellStyle name="Comma 3 14" xfId="1903" xr:uid="{F409CBE7-0DBB-47AB-A6F6-5C8581CDE834}"/>
    <cellStyle name="Comma 3 14 2" xfId="4893" xr:uid="{DA97F0AE-E126-4134-B37E-B25A5AECDC09}"/>
    <cellStyle name="Comma 3 14 2 2" xfId="10875" xr:uid="{ADFE2AAD-0856-430C-AE47-B8ACBDD1BD5A}"/>
    <cellStyle name="Comma 3 14 2 2 2" xfId="22750" xr:uid="{AF10AC47-3E3B-4E00-82AA-128C8FDD0D3F}"/>
    <cellStyle name="Comma 3 14 2 2 2 2" xfId="46703" xr:uid="{95603531-B11D-4DDB-9C63-3F04AF14A1CC}"/>
    <cellStyle name="Comma 3 14 2 2 3" xfId="34839" xr:uid="{8CE69FDE-CE0E-4959-A071-33D0E9948A2D}"/>
    <cellStyle name="Comma 3 14 2 3" xfId="16814" xr:uid="{EFCA0053-AACD-483C-BA4C-F4C57CC431A9}"/>
    <cellStyle name="Comma 3 14 2 3 2" xfId="40768" xr:uid="{28B16727-9119-4889-9218-C8CAEE9725FB}"/>
    <cellStyle name="Comma 3 14 2 4" xfId="28881" xr:uid="{23366FF4-CDDC-41E5-AD63-8C6E26A07B7D}"/>
    <cellStyle name="Comma 3 14 3" xfId="7925" xr:uid="{DC613E2D-A9A1-46B3-8356-A0AFCA8F771E}"/>
    <cellStyle name="Comma 3 14 3 2" xfId="19808" xr:uid="{CB6EFF98-0C6D-4566-91DF-DE7E25A814B5}"/>
    <cellStyle name="Comma 3 14 3 2 2" xfId="43761" xr:uid="{910A2D34-2F32-45C8-A747-E1800E702C57}"/>
    <cellStyle name="Comma 3 14 3 3" xfId="31890" xr:uid="{6FFAFAD0-1D88-440F-94EB-3A3EE69A9BE8}"/>
    <cellStyle name="Comma 3 14 4" xfId="13873" xr:uid="{6759C2FF-80F8-45B6-AB97-42BBF34B5921}"/>
    <cellStyle name="Comma 3 14 4 2" xfId="37827" xr:uid="{DECFBCBB-9D41-4324-8374-8FA62F5D0665}"/>
    <cellStyle name="Comma 3 14 5" xfId="25933" xr:uid="{9F6431FA-0414-41DB-AE43-6A6C4E684FBD}"/>
    <cellStyle name="Comma 3 15" xfId="299" xr:uid="{087D9D9D-49D1-4756-AF5D-ECB918E3E417}"/>
    <cellStyle name="Comma 3 15 2" xfId="3457" xr:uid="{699EFA90-ED83-4E71-8158-6671B555A178}"/>
    <cellStyle name="Comma 3 15 2 2" xfId="9439" xr:uid="{2228E438-72A2-4353-81E8-0BCD1915B5B5}"/>
    <cellStyle name="Comma 3 15 2 2 2" xfId="21314" xr:uid="{AF460D1C-D806-4C62-98A6-F37689575338}"/>
    <cellStyle name="Comma 3 15 2 2 2 2" xfId="45267" xr:uid="{2000AD4A-8EF7-4021-B849-6F2528C7E53F}"/>
    <cellStyle name="Comma 3 15 2 2 3" xfId="33403" xr:uid="{F483E5A6-DBDD-4727-8CC4-F6194FFB278A}"/>
    <cellStyle name="Comma 3 15 2 3" xfId="15378" xr:uid="{D04988AE-DD84-413D-A4D4-3DDDBAE804B0}"/>
    <cellStyle name="Comma 3 15 2 3 2" xfId="39332" xr:uid="{8EB2B99F-950B-4984-9678-B2F36E14974D}"/>
    <cellStyle name="Comma 3 15 2 4" xfId="27445" xr:uid="{8CEFB7BD-A4F9-4DFB-8AD4-9F7DD747DE3A}"/>
    <cellStyle name="Comma 3 15 3" xfId="6480" xr:uid="{DFD4C709-F053-42C9-9205-EC3FB6E6D8B9}"/>
    <cellStyle name="Comma 3 15 3 2" xfId="18374" xr:uid="{2CC06C3E-2AEA-491B-8ED6-6D9F1A6719C5}"/>
    <cellStyle name="Comma 3 15 3 2 2" xfId="42327" xr:uid="{8DB7684C-6230-47AB-8C66-8D0D80DC2BC6}"/>
    <cellStyle name="Comma 3 15 3 3" xfId="30453" xr:uid="{31BFFA66-C90D-4E8E-AAFF-B01B441F2F57}"/>
    <cellStyle name="Comma 3 15 4" xfId="12437" xr:uid="{B8EE0C50-CB38-4D55-8385-E7EF3EF8572F}"/>
    <cellStyle name="Comma 3 15 4 2" xfId="36391" xr:uid="{A0B6BDAA-655A-47B7-A220-929B5E830680}"/>
    <cellStyle name="Comma 3 15 5" xfId="24509" xr:uid="{DCA0570A-95D8-4C7B-81F2-EA21802C5E36}"/>
    <cellStyle name="Comma 3 16" xfId="3372" xr:uid="{69C6BAA1-42BA-45F9-90D8-E2D1D7A86D69}"/>
    <cellStyle name="Comma 3 16 2" xfId="6338" xr:uid="{76D5B4FC-C095-4A3B-8FD4-658352344A2F}"/>
    <cellStyle name="Comma 3 16 2 2" xfId="12320" xr:uid="{C7141534-4C3E-4FDA-B24A-50F931E97A74}"/>
    <cellStyle name="Comma 3 16 2 2 2" xfId="24195" xr:uid="{817DE059-4A5B-43AB-BB34-7014295DC5F8}"/>
    <cellStyle name="Comma 3 16 2 2 2 2" xfId="48148" xr:uid="{8696EE79-8F89-4BD4-995A-B74CAB6C4497}"/>
    <cellStyle name="Comma 3 16 2 2 3" xfId="36284" xr:uid="{C4A885AB-276E-466F-A847-35B1182E20A6}"/>
    <cellStyle name="Comma 3 16 2 3" xfId="18259" xr:uid="{6267BB23-6048-4DA7-96C0-0C417C989AFA}"/>
    <cellStyle name="Comma 3 16 2 3 2" xfId="42213" xr:uid="{D7B5F022-0A29-4402-B6B2-C4BDD2649755}"/>
    <cellStyle name="Comma 3 16 2 4" xfId="30326" xr:uid="{2896FA19-1A80-4FC4-BB29-2CAFE07CBC1C}"/>
    <cellStyle name="Comma 3 16 3" xfId="9374" xr:uid="{FB247F62-7469-4C64-9848-4937A5B667A3}"/>
    <cellStyle name="Comma 3 16 3 2" xfId="21253" xr:uid="{1061C077-B314-4C57-AFCD-72CD40C02005}"/>
    <cellStyle name="Comma 3 16 3 2 2" xfId="45206" xr:uid="{08A7FE4C-D008-43D2-894A-6B41DA257036}"/>
    <cellStyle name="Comma 3 16 3 3" xfId="33338" xr:uid="{FFF1C7CE-F055-4DDA-9D89-EADBE52E4908}"/>
    <cellStyle name="Comma 3 16 4" xfId="15317" xr:uid="{C7CC5AC4-8867-407D-AE8D-A83722F8E617}"/>
    <cellStyle name="Comma 3 16 4 2" xfId="39271" xr:uid="{C00F6F05-D471-4D2E-B2C5-021532E4DFF2}"/>
    <cellStyle name="Comma 3 16 5" xfId="27380" xr:uid="{60465058-CB74-4120-9AD9-6A233C82CD77}"/>
    <cellStyle name="Comma 3 17" xfId="3386" xr:uid="{A1EBCC83-0F33-468B-BCE2-9EE837F59AC0}"/>
    <cellStyle name="Comma 3 17 2" xfId="6342" xr:uid="{1FAADA54-C8D5-424B-9438-1EC92403103B}"/>
    <cellStyle name="Comma 3 17 2 2" xfId="12324" xr:uid="{42E9D41F-9012-4D5E-918D-B7FA4EC39262}"/>
    <cellStyle name="Comma 3 17 2 2 2" xfId="24199" xr:uid="{67A55BE1-74FF-49B9-B0FE-23EEFC414497}"/>
    <cellStyle name="Comma 3 17 2 2 2 2" xfId="48152" xr:uid="{D0C72E54-5AFC-45E9-96AA-FCC7287E32FF}"/>
    <cellStyle name="Comma 3 17 2 2 3" xfId="36288" xr:uid="{CF301258-E12C-4188-B172-E370652C40E2}"/>
    <cellStyle name="Comma 3 17 2 3" xfId="18263" xr:uid="{84E81A68-DCFB-46B6-B8D7-324FC0F7FADE}"/>
    <cellStyle name="Comma 3 17 2 3 2" xfId="42217" xr:uid="{C71535D6-D917-4780-9BCD-5FF2E8EC67E0}"/>
    <cellStyle name="Comma 3 17 2 4" xfId="30330" xr:uid="{4742A934-49B1-4319-AEBB-509BF95F618A}"/>
    <cellStyle name="Comma 3 17 3" xfId="9378" xr:uid="{99D94992-4C9F-43A5-8D56-42E11820A863}"/>
    <cellStyle name="Comma 3 17 3 2" xfId="21257" xr:uid="{EA2CEB7C-91B0-4468-B582-BEC3DB0B12A6}"/>
    <cellStyle name="Comma 3 17 3 2 2" xfId="45210" xr:uid="{E26195C8-516F-4726-AB32-EA4D876FD992}"/>
    <cellStyle name="Comma 3 17 3 3" xfId="33342" xr:uid="{A1CB5565-6103-4884-89C8-A05C726B4B0B}"/>
    <cellStyle name="Comma 3 17 4" xfId="15321" xr:uid="{9E410BC1-C57B-4E8B-AE2D-92AEAB2DAFA3}"/>
    <cellStyle name="Comma 3 17 4 2" xfId="39275" xr:uid="{F0680B50-B610-4978-B610-F708E5BF54AF}"/>
    <cellStyle name="Comma 3 17 5" xfId="27384" xr:uid="{4C8E314B-380F-476B-975D-657C89E99A96}"/>
    <cellStyle name="Comma 3 18" xfId="240" xr:uid="{1EE6941A-0504-42DE-BBF3-C9E32130132A}"/>
    <cellStyle name="Comma 3 18 2" xfId="3428" xr:uid="{7FAA260D-1CDD-4C0C-96A3-CC77B50EB597}"/>
    <cellStyle name="Comma 3 18 2 2" xfId="9410" xr:uid="{7E527153-8056-4681-BFE9-6B3F02223B16}"/>
    <cellStyle name="Comma 3 18 2 2 2" xfId="21285" xr:uid="{EA036027-BE29-4F2E-8776-F96B4231B50E}"/>
    <cellStyle name="Comma 3 18 2 2 2 2" xfId="45238" xr:uid="{1F654226-EA9B-4AA9-AD79-CBC9AB470C78}"/>
    <cellStyle name="Comma 3 18 2 2 3" xfId="33374" xr:uid="{9217BE98-7B9E-4FDE-81A5-0863CF87E520}"/>
    <cellStyle name="Comma 3 18 2 3" xfId="15349" xr:uid="{974DF8F6-262A-4AD7-90C3-205B637A455F}"/>
    <cellStyle name="Comma 3 18 2 3 2" xfId="39303" xr:uid="{4E0F1EE6-3420-4AD3-98F0-8799C1132A9E}"/>
    <cellStyle name="Comma 3 18 2 4" xfId="27416" xr:uid="{1CE5AA1B-22D8-4F76-95A3-66C4F30CFABD}"/>
    <cellStyle name="Comma 3 18 3" xfId="6448" xr:uid="{60B402F8-6A8D-459E-A2EC-B8B6C425844C}"/>
    <cellStyle name="Comma 3 18 3 2" xfId="18345" xr:uid="{A777C0E8-2813-4827-A693-6FD2CE553ADF}"/>
    <cellStyle name="Comma 3 18 3 2 2" xfId="42298" xr:uid="{EEB40714-2496-415A-AB6A-EE102A16F645}"/>
    <cellStyle name="Comma 3 18 3 3" xfId="30421" xr:uid="{3156CDE6-99A9-4900-B02A-FA2B93B79BF8}"/>
    <cellStyle name="Comma 3 18 4" xfId="12408" xr:uid="{13AF6E76-4AE9-46E6-B00B-4A2EFBFE5DCB}"/>
    <cellStyle name="Comma 3 18 4 2" xfId="36362" xr:uid="{60FAF0B2-4032-4747-9015-A66F75146C46}"/>
    <cellStyle name="Comma 3 18 5" xfId="24477" xr:uid="{17DF48D1-8F32-407C-A7AF-2EADAD168B1B}"/>
    <cellStyle name="Comma 3 19" xfId="3419" xr:uid="{F0BE6A19-9287-4EDC-95F6-AA7F13F8B7F5}"/>
    <cellStyle name="Comma 3 19 2" xfId="9401" xr:uid="{413AE27A-77A9-46FB-915E-FA6EC2195CCA}"/>
    <cellStyle name="Comma 3 19 2 2" xfId="21276" xr:uid="{E1032F3E-3D59-46C3-97BF-DDA558F583EE}"/>
    <cellStyle name="Comma 3 19 2 2 2" xfId="45229" xr:uid="{0F4A7A70-4860-4183-9580-7B4DE7E9AEE3}"/>
    <cellStyle name="Comma 3 19 2 3" xfId="33365" xr:uid="{DF2ADD01-5EE9-4074-8ED9-D6BB9A9D95BC}"/>
    <cellStyle name="Comma 3 19 3" xfId="15340" xr:uid="{4CE0CB73-ABCD-4BF7-813E-F20A2D27641B}"/>
    <cellStyle name="Comma 3 19 3 2" xfId="39294" xr:uid="{4811766C-CB55-4DC7-A53D-AD5969F11ABA}"/>
    <cellStyle name="Comma 3 19 4" xfId="27407" xr:uid="{F1D4B226-73D5-4B3C-BD8A-461D3A284DED}"/>
    <cellStyle name="Comma 3 2" xfId="96" xr:uid="{5214ADF6-DCFA-4C99-A384-B5AD719476A4}"/>
    <cellStyle name="Comma 3 2 10" xfId="1200" xr:uid="{4B819866-B9B6-4A42-A8FD-9802FFF3911B}"/>
    <cellStyle name="Comma 3 2 10 2" xfId="2628" xr:uid="{063B2FC3-BD59-4555-827E-121184AF2EF1}"/>
    <cellStyle name="Comma 3 2 10 2 2" xfId="5618" xr:uid="{91C1A109-F98C-4E5D-83C5-534AF372F8BF}"/>
    <cellStyle name="Comma 3 2 10 2 2 2" xfId="11600" xr:uid="{A40863B9-1881-43C2-AD91-D264F477C27A}"/>
    <cellStyle name="Comma 3 2 10 2 2 2 2" xfId="23475" xr:uid="{E937A4E9-D65B-4B5D-92D7-22B85F1C4D00}"/>
    <cellStyle name="Comma 3 2 10 2 2 2 2 2" xfId="47428" xr:uid="{C4895879-308D-488C-8E38-ED8AB79B5940}"/>
    <cellStyle name="Comma 3 2 10 2 2 2 3" xfId="35564" xr:uid="{48D8DFB6-ABE5-4094-8C68-86CC7BE696D1}"/>
    <cellStyle name="Comma 3 2 10 2 2 3" xfId="17539" xr:uid="{136F13A5-C5E2-441E-A196-424F12999B09}"/>
    <cellStyle name="Comma 3 2 10 2 2 3 2" xfId="41493" xr:uid="{A226A8BF-8ED0-4160-B5F6-C5A4981DCEE7}"/>
    <cellStyle name="Comma 3 2 10 2 2 4" xfId="29606" xr:uid="{5F2826B7-32E6-4F44-98AB-0AA2D117739A}"/>
    <cellStyle name="Comma 3 2 10 2 3" xfId="8650" xr:uid="{3D83BCEC-F566-4439-9A3B-F19BC4DCE92A}"/>
    <cellStyle name="Comma 3 2 10 2 3 2" xfId="20533" xr:uid="{EF81BEA6-610A-4D13-A732-EA88018DC72D}"/>
    <cellStyle name="Comma 3 2 10 2 3 2 2" xfId="44486" xr:uid="{22C5F183-73E6-489F-B6A6-0EF553858DF6}"/>
    <cellStyle name="Comma 3 2 10 2 3 3" xfId="32615" xr:uid="{6089824C-D2AA-41B6-B87C-2A3693F1407A}"/>
    <cellStyle name="Comma 3 2 10 2 4" xfId="14598" xr:uid="{765A317B-C870-459B-B0C4-36FD7FC413F7}"/>
    <cellStyle name="Comma 3 2 10 2 4 2" xfId="38552" xr:uid="{848D7A83-5B59-4DFB-9B6D-019E8E76875C}"/>
    <cellStyle name="Comma 3 2 10 2 5" xfId="26658" xr:uid="{3052BB41-0837-48E0-9394-8AEF651F084D}"/>
    <cellStyle name="Comma 3 2 10 3" xfId="4190" xr:uid="{A47BA82C-30AC-4E80-B511-25D070B29825}"/>
    <cellStyle name="Comma 3 2 10 3 2" xfId="10172" xr:uid="{A982CADF-194C-4254-B31E-0BECB4796C92}"/>
    <cellStyle name="Comma 3 2 10 3 2 2" xfId="22047" xr:uid="{30F7F100-7C82-457B-B620-26DF267ED486}"/>
    <cellStyle name="Comma 3 2 10 3 2 2 2" xfId="46000" xr:uid="{C6CEEE8E-C8C9-4EBC-ABA3-DE2C2DC4B67E}"/>
    <cellStyle name="Comma 3 2 10 3 2 3" xfId="34136" xr:uid="{8396EBAC-D5A2-4EB5-879C-8558A2AA278A}"/>
    <cellStyle name="Comma 3 2 10 3 3" xfId="16111" xr:uid="{EC5BA903-F673-4997-A72D-B1C00E11AB5C}"/>
    <cellStyle name="Comma 3 2 10 3 3 2" xfId="40065" xr:uid="{B8F9D49F-59F9-40C8-8D48-D37E6752DE29}"/>
    <cellStyle name="Comma 3 2 10 3 4" xfId="28178" xr:uid="{EAF4D6B2-0440-4F20-90F5-5DF00EDC4DE5}"/>
    <cellStyle name="Comma 3 2 10 4" xfId="7222" xr:uid="{6B4A7438-4C3F-4912-AE92-49DF52EF7DA9}"/>
    <cellStyle name="Comma 3 2 10 4 2" xfId="19105" xr:uid="{F8CB832C-EC39-4594-BB24-D3A616F80E4D}"/>
    <cellStyle name="Comma 3 2 10 4 2 2" xfId="43058" xr:uid="{7B255093-BFE5-4B5E-BE24-E8FBA8D1AD95}"/>
    <cellStyle name="Comma 3 2 10 4 3" xfId="31187" xr:uid="{81B19BAE-907B-4C29-8126-A122F6995B9F}"/>
    <cellStyle name="Comma 3 2 10 5" xfId="13170" xr:uid="{1B697BE5-327D-45CB-A2AD-80E669A6DEE3}"/>
    <cellStyle name="Comma 3 2 10 5 2" xfId="37124" xr:uid="{1F5419A4-77D9-4D30-9859-11F451130C58}"/>
    <cellStyle name="Comma 3 2 10 6" xfId="25230" xr:uid="{1AA33DD6-571D-4495-82AD-748D5D78E282}"/>
    <cellStyle name="Comma 3 2 11" xfId="1914" xr:uid="{74278B31-8F72-465E-A19E-DF7C7573DDBE}"/>
    <cellStyle name="Comma 3 2 11 2" xfId="4904" xr:uid="{29F09AC3-E69D-4A03-AABE-6C3856950265}"/>
    <cellStyle name="Comma 3 2 11 2 2" xfId="10886" xr:uid="{4D8C20B6-DDFE-4C82-B867-98EA2E2A3851}"/>
    <cellStyle name="Comma 3 2 11 2 2 2" xfId="22761" xr:uid="{26F0ECD6-3467-4073-A8C9-CD9C8A725D5E}"/>
    <cellStyle name="Comma 3 2 11 2 2 2 2" xfId="46714" xr:uid="{9A378F98-2B4A-4493-8052-A5253117F0D7}"/>
    <cellStyle name="Comma 3 2 11 2 2 3" xfId="34850" xr:uid="{7D2A2684-414F-459F-82B2-4ADB9579C154}"/>
    <cellStyle name="Comma 3 2 11 2 3" xfId="16825" xr:uid="{45F12470-C7DB-4ECB-8138-1C34144E8742}"/>
    <cellStyle name="Comma 3 2 11 2 3 2" xfId="40779" xr:uid="{39D361C4-4A88-4379-8203-9848286FDDC3}"/>
    <cellStyle name="Comma 3 2 11 2 4" xfId="28892" xr:uid="{ED5F892F-15AA-447F-B52F-C6DD29A595E2}"/>
    <cellStyle name="Comma 3 2 11 3" xfId="7936" xr:uid="{61A5E56E-1BF9-49DE-9671-DB60D9F034C9}"/>
    <cellStyle name="Comma 3 2 11 3 2" xfId="19819" xr:uid="{0E260089-6749-458B-B54D-C3C89D6BBF2C}"/>
    <cellStyle name="Comma 3 2 11 3 2 2" xfId="43772" xr:uid="{6E588EAF-554A-4C62-9864-0D92F1715D52}"/>
    <cellStyle name="Comma 3 2 11 3 3" xfId="31901" xr:uid="{61B5596E-01B8-4E29-8B82-C5937E8AA889}"/>
    <cellStyle name="Comma 3 2 11 4" xfId="13884" xr:uid="{66D377E3-9BB4-4F06-8BC4-32F35FD1BE72}"/>
    <cellStyle name="Comma 3 2 11 4 2" xfId="37838" xr:uid="{AE16CFA7-E713-4346-AE80-DC39E522CE6B}"/>
    <cellStyle name="Comma 3 2 11 5" xfId="25944" xr:uid="{1A331D71-6AE3-4E72-BF16-E419772FBA8B}"/>
    <cellStyle name="Comma 3 2 12" xfId="3469" xr:uid="{6BFC774A-E9A3-4BE0-9D5F-7F2AD7CBA997}"/>
    <cellStyle name="Comma 3 2 12 2" xfId="9451" xr:uid="{E0D4F863-23C7-4485-857B-0B5120D7D9E9}"/>
    <cellStyle name="Comma 3 2 12 2 2" xfId="21326" xr:uid="{1041E738-8366-4169-81B1-E646D0B816EC}"/>
    <cellStyle name="Comma 3 2 12 2 2 2" xfId="45279" xr:uid="{8643C183-B51B-4080-8ADC-0F3D7C575F83}"/>
    <cellStyle name="Comma 3 2 12 2 3" xfId="33415" xr:uid="{E3CB09B8-D856-45DA-97DA-FB7378F3DCDB}"/>
    <cellStyle name="Comma 3 2 12 3" xfId="15390" xr:uid="{F9A0625B-804F-4289-B8C0-F14D7205AA87}"/>
    <cellStyle name="Comma 3 2 12 3 2" xfId="39344" xr:uid="{7C89D91C-7EAE-44B8-B6F5-835AA4F832D7}"/>
    <cellStyle name="Comma 3 2 12 4" xfId="27457" xr:uid="{A276500D-145F-4F6C-BFDC-858F2174B8A7}"/>
    <cellStyle name="Comma 3 2 13" xfId="6412" xr:uid="{4B2103D8-9528-455E-9F6D-CD9A524AB506}"/>
    <cellStyle name="Comma 3 2 13 2" xfId="18319" xr:uid="{0290ADDF-E0A9-4B09-824B-C68C172A69A9}"/>
    <cellStyle name="Comma 3 2 13 2 2" xfId="42272" xr:uid="{44F10823-A692-4F66-A491-964AB5500244}"/>
    <cellStyle name="Comma 3 2 13 3" xfId="30392" xr:uid="{9EC3E37B-80D4-4C14-B415-57355C09B06A}"/>
    <cellStyle name="Comma 3 2 14" xfId="12449" xr:uid="{04B4AC3B-BA15-49C5-B4E6-2684D865A60E}"/>
    <cellStyle name="Comma 3 2 14 2" xfId="36403" xr:uid="{A2F28628-78A5-48AB-B94A-912DDFB35147}"/>
    <cellStyle name="Comma 3 2 15" xfId="24397" xr:uid="{30B67F42-5644-428F-87D1-989B45919114}"/>
    <cellStyle name="Comma 3 2 2" xfId="409" xr:uid="{21D0E780-1D9D-4EB2-8502-222101DFADDB}"/>
    <cellStyle name="Comma 3 2 2 10" xfId="6507" xr:uid="{E3854DDA-2717-4FA1-AE1C-33F0C5FB2641}"/>
    <cellStyle name="Comma 3 2 2 10 2" xfId="18396" xr:uid="{63AE9FEB-9D7B-473D-B219-CC236AA91C20}"/>
    <cellStyle name="Comma 3 2 2 10 2 2" xfId="42349" xr:uid="{104A662E-BF67-4350-BA1C-779345F32F13}"/>
    <cellStyle name="Comma 3 2 2 10 3" xfId="30476" xr:uid="{2A10CF48-FB44-4ACE-A6CF-9702B31AC925}"/>
    <cellStyle name="Comma 3 2 2 11" xfId="12460" xr:uid="{34A1E733-77DD-449F-9A61-C11F49DA40AC}"/>
    <cellStyle name="Comma 3 2 2 11 2" xfId="36414" xr:uid="{FE83FD50-0DC0-4872-9A03-E736211EBFBC}"/>
    <cellStyle name="Comma 3 2 2 12" xfId="24528" xr:uid="{09C0AC5E-833B-44EE-B063-EDED5D1BF84E}"/>
    <cellStyle name="Comma 3 2 2 2" xfId="116" xr:uid="{8F5A5227-376B-4562-9368-FC7333F924FF}"/>
    <cellStyle name="Comma 3 2 2 2 10" xfId="24252" xr:uid="{9AEFCBE4-F5AE-489B-8EF2-EC73DA11CF44}"/>
    <cellStyle name="Comma 3 2 2 2 10 2" xfId="48205" xr:uid="{0C359AE2-BD01-4F40-BE8F-AB91E7404B42}"/>
    <cellStyle name="Comma 3 2 2 2 11" xfId="24410" xr:uid="{70E9F555-2C3F-4DB3-95C1-0575112A3BFF}"/>
    <cellStyle name="Comma 3 2 2 2 2" xfId="118" xr:uid="{FD935504-9535-4B3F-B42B-E12CCB1D234C}"/>
    <cellStyle name="Comma 3 2 2 2 2 2" xfId="204" xr:uid="{07F0284E-E4A8-4F47-81EC-D3C1E573C789}"/>
    <cellStyle name="Comma 3 2 2 2 2 2 2" xfId="1844" xr:uid="{03CD0700-F0B1-4132-ACD4-1864B20CF9B5}"/>
    <cellStyle name="Comma 3 2 2 2 2 2 2 2" xfId="3272" xr:uid="{AF7407A3-4D90-4C1C-8A6A-63826AF969CC}"/>
    <cellStyle name="Comma 3 2 2 2 2 2 2 2 2" xfId="6262" xr:uid="{EE85077A-34FB-4EE7-8A07-33D5A75778F9}"/>
    <cellStyle name="Comma 3 2 2 2 2 2 2 2 2 2" xfId="12244" xr:uid="{FAFAE8CF-43A9-454A-9159-2BD2DA92724C}"/>
    <cellStyle name="Comma 3 2 2 2 2 2 2 2 2 2 2" xfId="24119" xr:uid="{FB6484E1-98ED-4D39-BCAD-B5E058DB1265}"/>
    <cellStyle name="Comma 3 2 2 2 2 2 2 2 2 2 2 2" xfId="48072" xr:uid="{72C3D9B9-6292-465D-B180-D6010D735284}"/>
    <cellStyle name="Comma 3 2 2 2 2 2 2 2 2 2 3" xfId="36208" xr:uid="{D5FDF8D0-88BC-4FBB-9D23-0767038E2C83}"/>
    <cellStyle name="Comma 3 2 2 2 2 2 2 2 2 3" xfId="18183" xr:uid="{554E06B9-DE04-4B91-AFC0-E9509B5C4C58}"/>
    <cellStyle name="Comma 3 2 2 2 2 2 2 2 2 3 2" xfId="42137" xr:uid="{D90D6BFE-6929-4B6B-A9E3-37E75069921E}"/>
    <cellStyle name="Comma 3 2 2 2 2 2 2 2 2 4" xfId="30250" xr:uid="{D35F1C6A-6AE6-4682-82B2-04DBAC10CEE2}"/>
    <cellStyle name="Comma 3 2 2 2 2 2 2 2 3" xfId="9294" xr:uid="{7D772DDF-C1B9-495F-849F-9D6FECD6B078}"/>
    <cellStyle name="Comma 3 2 2 2 2 2 2 2 3 2" xfId="21177" xr:uid="{284EC0F5-AB74-4C9E-AFF9-3773E6D6A376}"/>
    <cellStyle name="Comma 3 2 2 2 2 2 2 2 3 2 2" xfId="45130" xr:uid="{FCBB4145-1B7E-41CB-8C03-F0DCA336F682}"/>
    <cellStyle name="Comma 3 2 2 2 2 2 2 2 3 3" xfId="33259" xr:uid="{20B68A9D-E079-4269-A180-87661EC32F15}"/>
    <cellStyle name="Comma 3 2 2 2 2 2 2 2 4" xfId="15242" xr:uid="{03884AF1-E8CC-4AC7-B4E3-22395DF764A1}"/>
    <cellStyle name="Comma 3 2 2 2 2 2 2 2 4 2" xfId="39196" xr:uid="{59DED323-B821-41B1-AC2A-A55932830A7E}"/>
    <cellStyle name="Comma 3 2 2 2 2 2 2 2 5" xfId="27302" xr:uid="{A3ACC03E-9DE8-49F8-99BA-A86D55009377}"/>
    <cellStyle name="Comma 3 2 2 2 2 2 2 3" xfId="4834" xr:uid="{81C0FE94-3E5A-4201-9EBA-07675E7B4322}"/>
    <cellStyle name="Comma 3 2 2 2 2 2 2 3 2" xfId="10816" xr:uid="{76F1E580-EE60-4A77-AB4F-1AF1899102A9}"/>
    <cellStyle name="Comma 3 2 2 2 2 2 2 3 2 2" xfId="22691" xr:uid="{5C6A8BDC-EDAE-45C3-9AED-AA5B822611BD}"/>
    <cellStyle name="Comma 3 2 2 2 2 2 2 3 2 2 2" xfId="46644" xr:uid="{04EB6037-131A-4E9D-B40C-8B415E972CFF}"/>
    <cellStyle name="Comma 3 2 2 2 2 2 2 3 2 3" xfId="34780" xr:uid="{C3128B4B-FFD9-4406-8B6B-908D2AAAC5E1}"/>
    <cellStyle name="Comma 3 2 2 2 2 2 2 3 3" xfId="16755" xr:uid="{1D309B7B-6D26-46CE-864D-CEA807176969}"/>
    <cellStyle name="Comma 3 2 2 2 2 2 2 3 3 2" xfId="40709" xr:uid="{90B49C76-4D6C-4122-90D0-43A0B74CA1D2}"/>
    <cellStyle name="Comma 3 2 2 2 2 2 2 3 4" xfId="28822" xr:uid="{A98566D0-0298-49A1-BCD2-298DB9340091}"/>
    <cellStyle name="Comma 3 2 2 2 2 2 2 4" xfId="7866" xr:uid="{5176B5C1-AB12-46FE-9302-3718C10B3103}"/>
    <cellStyle name="Comma 3 2 2 2 2 2 2 4 2" xfId="19749" xr:uid="{44759DCC-58C1-4FA3-9958-FEB8CE25E0E7}"/>
    <cellStyle name="Comma 3 2 2 2 2 2 2 4 2 2" xfId="43702" xr:uid="{F31DA0ED-6C84-430E-830D-3E8899BBB70C}"/>
    <cellStyle name="Comma 3 2 2 2 2 2 2 4 3" xfId="31831" xr:uid="{F2F207CE-8304-48AD-A0F1-7AAEC2A2EB3F}"/>
    <cellStyle name="Comma 3 2 2 2 2 2 2 5" xfId="13814" xr:uid="{1D974493-3BAF-413F-B827-2E32EF60A7D9}"/>
    <cellStyle name="Comma 3 2 2 2 2 2 2 5 2" xfId="37768" xr:uid="{A46FA5CD-4EE8-4F96-987A-1F790DEE70ED}"/>
    <cellStyle name="Comma 3 2 2 2 2 2 2 6" xfId="25874" xr:uid="{7F7ADA73-70D3-48CD-8769-DE495B959B0D}"/>
    <cellStyle name="Comma 3 2 2 2 2 2 3" xfId="2558" xr:uid="{02FCAFB4-A9CB-4CF8-B810-DBD23D117527}"/>
    <cellStyle name="Comma 3 2 2 2 2 2 3 2" xfId="5548" xr:uid="{E4F9FF47-0DF8-4E80-AA07-E8655B606E86}"/>
    <cellStyle name="Comma 3 2 2 2 2 2 3 2 2" xfId="11530" xr:uid="{AC99917C-5C10-4CB4-8C1D-0C0803FCDD20}"/>
    <cellStyle name="Comma 3 2 2 2 2 2 3 2 2 2" xfId="23405" xr:uid="{DBC494E0-F663-4A19-A86E-CC43B0EA5844}"/>
    <cellStyle name="Comma 3 2 2 2 2 2 3 2 2 2 2" xfId="47358" xr:uid="{C3383307-AAA5-4BCA-97FA-5B8E0CF6912F}"/>
    <cellStyle name="Comma 3 2 2 2 2 2 3 2 2 3" xfId="35494" xr:uid="{E56E30DC-9A1F-40D4-B66F-0CED1D5A1A14}"/>
    <cellStyle name="Comma 3 2 2 2 2 2 3 2 3" xfId="17469" xr:uid="{A377F7F6-DE35-4879-8AA4-E104AFCA1118}"/>
    <cellStyle name="Comma 3 2 2 2 2 2 3 2 3 2" xfId="41423" xr:uid="{F6D00454-565D-446C-BA21-5235EC604531}"/>
    <cellStyle name="Comma 3 2 2 2 2 2 3 2 4" xfId="29536" xr:uid="{968274F4-9208-44A1-BBA6-3217AE3D9109}"/>
    <cellStyle name="Comma 3 2 2 2 2 2 3 3" xfId="8580" xr:uid="{90C76F52-5704-429D-8436-E093702A1BDE}"/>
    <cellStyle name="Comma 3 2 2 2 2 2 3 3 2" xfId="20463" xr:uid="{5DBE8737-F57A-4C01-9B00-6434E17185AF}"/>
    <cellStyle name="Comma 3 2 2 2 2 2 3 3 2 2" xfId="44416" xr:uid="{6414DD80-CC32-4BD1-8BF8-CE0FD39B81C0}"/>
    <cellStyle name="Comma 3 2 2 2 2 2 3 3 3" xfId="32545" xr:uid="{03F26FFA-D199-4365-A547-87C61155378E}"/>
    <cellStyle name="Comma 3 2 2 2 2 2 3 4" xfId="14528" xr:uid="{E01BD460-D560-4C10-9A8C-2DCC305369D0}"/>
    <cellStyle name="Comma 3 2 2 2 2 2 3 4 2" xfId="38482" xr:uid="{78BA2698-E1CE-41B9-AEBA-7F2D676C461F}"/>
    <cellStyle name="Comma 3 2 2 2 2 2 3 5" xfId="26588" xr:uid="{40AFE149-DA08-4CDC-AA1F-1079E7F4A66F}"/>
    <cellStyle name="Comma 3 2 2 2 2 2 4" xfId="4120" xr:uid="{BDF86CD7-7BA7-416C-B0A4-B81760D60244}"/>
    <cellStyle name="Comma 3 2 2 2 2 2 4 2" xfId="10102" xr:uid="{5BCB3000-DA2A-4751-B3C7-4FC9674D8ECB}"/>
    <cellStyle name="Comma 3 2 2 2 2 2 4 2 2" xfId="21977" xr:uid="{2FC9CFC2-CEFE-4208-A850-67930C10A151}"/>
    <cellStyle name="Comma 3 2 2 2 2 2 4 2 2 2" xfId="45930" xr:uid="{B6D6F3A6-5E69-4C77-87A3-2501BDA36076}"/>
    <cellStyle name="Comma 3 2 2 2 2 2 4 2 3" xfId="34066" xr:uid="{E377EE52-9DCA-4C51-9FC3-2B852EED1B29}"/>
    <cellStyle name="Comma 3 2 2 2 2 2 4 3" xfId="16041" xr:uid="{72D204DF-563D-43EC-A8E6-27A9FABE131B}"/>
    <cellStyle name="Comma 3 2 2 2 2 2 4 3 2" xfId="39995" xr:uid="{3EF77C4F-0737-4CCA-9F11-9EEEFDEE97CA}"/>
    <cellStyle name="Comma 3 2 2 2 2 2 4 4" xfId="28108" xr:uid="{8CBB0F8A-0E6E-450F-85C4-2EA40DEC5B7E}"/>
    <cellStyle name="Comma 3 2 2 2 2 2 5" xfId="7152" xr:uid="{02671C76-040F-4600-89B5-BA8275A63968}"/>
    <cellStyle name="Comma 3 2 2 2 2 2 5 2" xfId="19035" xr:uid="{B6502C33-5796-4B8B-BB80-5FB9D39CE54D}"/>
    <cellStyle name="Comma 3 2 2 2 2 2 5 2 2" xfId="42988" xr:uid="{B9660F7F-8C5B-438B-9EDE-B2FE75221E5B}"/>
    <cellStyle name="Comma 3 2 2 2 2 2 5 3" xfId="31117" xr:uid="{C8B6B371-6A3B-4D10-97A8-53A59679FA57}"/>
    <cellStyle name="Comma 3 2 2 2 2 2 6" xfId="13100" xr:uid="{6B79F191-3897-4F3C-BD7B-343DBDDD9164}"/>
    <cellStyle name="Comma 3 2 2 2 2 2 6 2" xfId="37054" xr:uid="{F6F76991-4BFD-494A-AD7E-B7CA3F517865}"/>
    <cellStyle name="Comma 3 2 2 2 2 2 7" xfId="24448" xr:uid="{53169441-BD2D-409D-A423-D21FD15F6848}"/>
    <cellStyle name="Comma 3 2 2 2 2 3" xfId="1502" xr:uid="{B9304C54-4740-4BBE-9C8C-D49CDD15DAD1}"/>
    <cellStyle name="Comma 3 2 2 2 2 3 2" xfId="2930" xr:uid="{3BCCD56F-3ABB-4C85-801D-0F40E64F2E68}"/>
    <cellStyle name="Comma 3 2 2 2 2 3 2 2" xfId="5920" xr:uid="{A14580EF-2889-4389-84EE-7B0F7C200365}"/>
    <cellStyle name="Comma 3 2 2 2 2 3 2 2 2" xfId="11902" xr:uid="{50068614-05E6-4015-8099-AA60B6FDF805}"/>
    <cellStyle name="Comma 3 2 2 2 2 3 2 2 2 2" xfId="23777" xr:uid="{5D182FB4-59D9-44F0-98DF-1641A778EC48}"/>
    <cellStyle name="Comma 3 2 2 2 2 3 2 2 2 2 2" xfId="47730" xr:uid="{51832D76-FA68-40D5-AB7D-67DEF879E854}"/>
    <cellStyle name="Comma 3 2 2 2 2 3 2 2 2 3" xfId="35866" xr:uid="{8B7689D2-AB1F-4D42-9650-22BAEC83DA0C}"/>
    <cellStyle name="Comma 3 2 2 2 2 3 2 2 3" xfId="17841" xr:uid="{9AFE7BFB-79E1-4948-AA23-6ECA9BBDF082}"/>
    <cellStyle name="Comma 3 2 2 2 2 3 2 2 3 2" xfId="41795" xr:uid="{06044F35-6C7A-45FB-A109-7147CBD1A1F4}"/>
    <cellStyle name="Comma 3 2 2 2 2 3 2 2 4" xfId="29908" xr:uid="{E536995D-3867-4D6E-B3C0-563A11973240}"/>
    <cellStyle name="Comma 3 2 2 2 2 3 2 3" xfId="8952" xr:uid="{C4A203C0-13CA-4FA9-A223-88B4E24E3A00}"/>
    <cellStyle name="Comma 3 2 2 2 2 3 2 3 2" xfId="20835" xr:uid="{0EA4E4FB-915E-49B8-A1B9-BC03EBC8464D}"/>
    <cellStyle name="Comma 3 2 2 2 2 3 2 3 2 2" xfId="44788" xr:uid="{D4FC49CB-0335-4A05-B805-3355E113AADB}"/>
    <cellStyle name="Comma 3 2 2 2 2 3 2 3 3" xfId="32917" xr:uid="{F634866C-9B25-42F3-834A-CCDA43BB8989}"/>
    <cellStyle name="Comma 3 2 2 2 2 3 2 4" xfId="14900" xr:uid="{E19614AA-7C72-4B9C-87C0-4B6BCDF72BF3}"/>
    <cellStyle name="Comma 3 2 2 2 2 3 2 4 2" xfId="38854" xr:uid="{82D878C3-B3D5-4EC2-B1CF-C2A5BE0F9925}"/>
    <cellStyle name="Comma 3 2 2 2 2 3 2 5" xfId="26960" xr:uid="{20E93008-3E20-4DE3-977A-B4FCEF048F16}"/>
    <cellStyle name="Comma 3 2 2 2 2 3 3" xfId="4492" xr:uid="{417CFC6B-8311-4936-A78F-43F43E807AA3}"/>
    <cellStyle name="Comma 3 2 2 2 2 3 3 2" xfId="10474" xr:uid="{60031E30-A8C9-4B44-95FE-9A2A79F19F1F}"/>
    <cellStyle name="Comma 3 2 2 2 2 3 3 2 2" xfId="22349" xr:uid="{2C31C3DA-91B0-43A5-BBA8-36C72FA29762}"/>
    <cellStyle name="Comma 3 2 2 2 2 3 3 2 2 2" xfId="46302" xr:uid="{E7DB67CE-5D21-4A91-A0EE-97FD3C691419}"/>
    <cellStyle name="Comma 3 2 2 2 2 3 3 2 3" xfId="34438" xr:uid="{882338C0-E091-46EF-86AF-7D7B4BC946BF}"/>
    <cellStyle name="Comma 3 2 2 2 2 3 3 3" xfId="16413" xr:uid="{347A064C-56AE-4222-B863-C647A637B25E}"/>
    <cellStyle name="Comma 3 2 2 2 2 3 3 3 2" xfId="40367" xr:uid="{4C28C04D-EE39-4417-8A2D-A0DC2295B12F}"/>
    <cellStyle name="Comma 3 2 2 2 2 3 3 4" xfId="28480" xr:uid="{C09D7D02-79D6-4D66-B6FF-CB6E1BF8336D}"/>
    <cellStyle name="Comma 3 2 2 2 2 3 4" xfId="7524" xr:uid="{881033C1-571A-4B06-8972-D73A398CF028}"/>
    <cellStyle name="Comma 3 2 2 2 2 3 4 2" xfId="19407" xr:uid="{5B9BF3ED-7584-4E20-9592-4EE2DEDD0070}"/>
    <cellStyle name="Comma 3 2 2 2 2 3 4 2 2" xfId="43360" xr:uid="{47DC4D00-24DB-4F3B-80E8-1F0F3C88020D}"/>
    <cellStyle name="Comma 3 2 2 2 2 3 4 3" xfId="31489" xr:uid="{24D6FAFF-F644-4CA1-9C94-3BE5AACE27AF}"/>
    <cellStyle name="Comma 3 2 2 2 2 3 5" xfId="13472" xr:uid="{E652791B-3CA7-4AD6-B88D-CB6A4981B819}"/>
    <cellStyle name="Comma 3 2 2 2 2 3 5 2" xfId="37426" xr:uid="{E16E8165-D511-4064-B47C-41D8D97E6946}"/>
    <cellStyle name="Comma 3 2 2 2 2 3 6" xfId="25532" xr:uid="{C63A0F41-5CBC-43B2-9A31-3D085946CEC7}"/>
    <cellStyle name="Comma 3 2 2 2 2 4" xfId="2216" xr:uid="{8C99E47A-D539-4AF5-8A0D-C2DE42113837}"/>
    <cellStyle name="Comma 3 2 2 2 2 4 2" xfId="5206" xr:uid="{8650AE1E-E6C2-48C7-8F41-3875C5FAEC78}"/>
    <cellStyle name="Comma 3 2 2 2 2 4 2 2" xfId="11188" xr:uid="{6C277452-AC98-48BC-B993-BCE242AE1C8E}"/>
    <cellStyle name="Comma 3 2 2 2 2 4 2 2 2" xfId="23063" xr:uid="{D8187173-80D9-44E2-9D94-A2CAC64B8DCC}"/>
    <cellStyle name="Comma 3 2 2 2 2 4 2 2 2 2" xfId="47016" xr:uid="{9DB14675-A32F-42E1-AEAA-C9BC1BF4F0D1}"/>
    <cellStyle name="Comma 3 2 2 2 2 4 2 2 3" xfId="35152" xr:uid="{FB700BF9-15D9-479D-8C4A-530F703D6360}"/>
    <cellStyle name="Comma 3 2 2 2 2 4 2 3" xfId="17127" xr:uid="{2B254486-0523-43CA-85D8-561C823DB018}"/>
    <cellStyle name="Comma 3 2 2 2 2 4 2 3 2" xfId="41081" xr:uid="{8A51F215-9929-49D2-BFBC-3D267C2BB02B}"/>
    <cellStyle name="Comma 3 2 2 2 2 4 2 4" xfId="29194" xr:uid="{033AA9BE-4414-4C6F-9EC5-750696511408}"/>
    <cellStyle name="Comma 3 2 2 2 2 4 3" xfId="8238" xr:uid="{E759F764-4DCE-4DD9-B03D-2167771C75D5}"/>
    <cellStyle name="Comma 3 2 2 2 2 4 3 2" xfId="20121" xr:uid="{56D0D534-AEB6-4B5B-B846-22EB8D5D7003}"/>
    <cellStyle name="Comma 3 2 2 2 2 4 3 2 2" xfId="44074" xr:uid="{C62A8971-E5B5-4B7E-B91B-7473E928595B}"/>
    <cellStyle name="Comma 3 2 2 2 2 4 3 3" xfId="32203" xr:uid="{E8CC6D3F-B1E7-4D16-9F30-721262643D06}"/>
    <cellStyle name="Comma 3 2 2 2 2 4 4" xfId="14186" xr:uid="{ED17D948-154C-49C9-98F7-F70955C26139}"/>
    <cellStyle name="Comma 3 2 2 2 2 4 4 2" xfId="38140" xr:uid="{0867A726-4FCE-42BE-B3CC-51F7C29E8FEE}"/>
    <cellStyle name="Comma 3 2 2 2 2 4 5" xfId="26246" xr:uid="{B9398FCC-6C45-48F0-82AA-1B3C84BE9F39}"/>
    <cellStyle name="Comma 3 2 2 2 2 5" xfId="3776" xr:uid="{8335B56B-2678-49CD-8417-0BED9E2A010F}"/>
    <cellStyle name="Comma 3 2 2 2 2 5 2" xfId="9758" xr:uid="{B704A327-48FD-48CD-8A81-D38B917C9B9A}"/>
    <cellStyle name="Comma 3 2 2 2 2 5 2 2" xfId="21633" xr:uid="{1BCE4C60-5E61-4BCA-890E-AABB128426DD}"/>
    <cellStyle name="Comma 3 2 2 2 2 5 2 2 2" xfId="45586" xr:uid="{0FD3F9B7-9971-4DB5-B531-D8C0407F163B}"/>
    <cellStyle name="Comma 3 2 2 2 2 5 2 3" xfId="33722" xr:uid="{DEC33132-3269-407E-A8A2-196215FE344C}"/>
    <cellStyle name="Comma 3 2 2 2 2 5 3" xfId="15697" xr:uid="{B337657C-FF1C-4EA8-A8E8-F4B9897E3206}"/>
    <cellStyle name="Comma 3 2 2 2 2 5 3 2" xfId="39651" xr:uid="{E1723DA2-11E5-43F0-97E3-DFD267070D9C}"/>
    <cellStyle name="Comma 3 2 2 2 2 5 4" xfId="27764" xr:uid="{8A144F2F-EA84-45D3-AA94-73C883758453}"/>
    <cellStyle name="Comma 3 2 2 2 2 6" xfId="6806" xr:uid="{45FB7343-BB60-4DFF-9095-CC232E7969E4}"/>
    <cellStyle name="Comma 3 2 2 2 2 6 2" xfId="18691" xr:uid="{3DAC2FEB-E3E7-4B3C-9437-BD72FC73F362}"/>
    <cellStyle name="Comma 3 2 2 2 2 6 2 2" xfId="42644" xr:uid="{3539E0AE-96AC-4EE0-B25A-A8CBF0FD91BC}"/>
    <cellStyle name="Comma 3 2 2 2 2 6 3" xfId="30773" xr:uid="{EF13ED0E-9896-4A31-BC77-C5FDD8AEC637}"/>
    <cellStyle name="Comma 3 2 2 2 2 7" xfId="12756" xr:uid="{C0008DAA-900A-4A1A-8EDC-6E6F6E060823}"/>
    <cellStyle name="Comma 3 2 2 2 2 7 2" xfId="36710" xr:uid="{A4145292-EECF-4A94-9B70-3A67794B80D5}"/>
    <cellStyle name="Comma 3 2 2 2 2 8" xfId="24249" xr:uid="{DB3FA64E-0FC6-4AEA-9FF0-0AC65845E5E4}"/>
    <cellStyle name="Comma 3 2 2 2 2 8 2" xfId="48202" xr:uid="{230D72F1-BEDA-48C7-8FA4-49FD7E9F8B31}"/>
    <cellStyle name="Comma 3 2 2 2 2 9" xfId="24412" xr:uid="{6D8050C0-C9F0-4518-9E59-E11431984DA3}"/>
    <cellStyle name="Comma 3 2 2 2 3" xfId="202" xr:uid="{1ADF2512-9287-4CA7-9F79-8D4BB68E4620}"/>
    <cellStyle name="Comma 3 2 2 2 3 2" xfId="1050" xr:uid="{88AFA998-5761-4CEE-8308-EE354AC043EC}"/>
    <cellStyle name="Comma 3 2 2 2 3 2 2" xfId="1763" xr:uid="{4D1D061E-FB5A-46CB-BB11-0A3F360269AA}"/>
    <cellStyle name="Comma 3 2 2 2 3 2 2 2" xfId="3191" xr:uid="{D9E5E280-5BE9-4CBE-81C8-C2D4AFB860F4}"/>
    <cellStyle name="Comma 3 2 2 2 3 2 2 2 2" xfId="6181" xr:uid="{519AD039-7913-403A-AED5-8A08BF9AEA68}"/>
    <cellStyle name="Comma 3 2 2 2 3 2 2 2 2 2" xfId="12163" xr:uid="{DFAC9064-2FAD-4363-AF5E-9F5D208F2E28}"/>
    <cellStyle name="Comma 3 2 2 2 3 2 2 2 2 2 2" xfId="24038" xr:uid="{D26A91CC-8ABF-4B8D-9DC7-6D0F75E3A670}"/>
    <cellStyle name="Comma 3 2 2 2 3 2 2 2 2 2 2 2" xfId="47991" xr:uid="{112F6A4D-37B9-4A00-AF8B-801C956A77C4}"/>
    <cellStyle name="Comma 3 2 2 2 3 2 2 2 2 2 3" xfId="36127" xr:uid="{871DC13B-180B-495F-B5C8-AA769E1FA067}"/>
    <cellStyle name="Comma 3 2 2 2 3 2 2 2 2 3" xfId="18102" xr:uid="{5B0832FD-9782-43E5-A219-D8F8FF019B71}"/>
    <cellStyle name="Comma 3 2 2 2 3 2 2 2 2 3 2" xfId="42056" xr:uid="{E38BBC02-F8C4-40FF-902E-3AAF83F8ADD6}"/>
    <cellStyle name="Comma 3 2 2 2 3 2 2 2 2 4" xfId="30169" xr:uid="{B994F074-9E3A-4D0E-8BE7-B24A64361B3B}"/>
    <cellStyle name="Comma 3 2 2 2 3 2 2 2 3" xfId="9213" xr:uid="{F41480A3-35FC-4644-B0DC-5EB8DE010638}"/>
    <cellStyle name="Comma 3 2 2 2 3 2 2 2 3 2" xfId="21096" xr:uid="{672063DA-D52A-4D50-B98E-C1230158EE52}"/>
    <cellStyle name="Comma 3 2 2 2 3 2 2 2 3 2 2" xfId="45049" xr:uid="{900F6555-8FB3-4561-88A4-58756AC59569}"/>
    <cellStyle name="Comma 3 2 2 2 3 2 2 2 3 3" xfId="33178" xr:uid="{47F89FE7-897C-4F18-8963-17D1DD90A38F}"/>
    <cellStyle name="Comma 3 2 2 2 3 2 2 2 4" xfId="15161" xr:uid="{1FE3F2B3-83E4-4CDE-948C-BC73BF07D1DA}"/>
    <cellStyle name="Comma 3 2 2 2 3 2 2 2 4 2" xfId="39115" xr:uid="{15BB2E9F-7F5D-4437-82AB-47F0E6435A87}"/>
    <cellStyle name="Comma 3 2 2 2 3 2 2 2 5" xfId="27221" xr:uid="{01825046-D13A-4824-BFF0-25D100EEF211}"/>
    <cellStyle name="Comma 3 2 2 2 3 2 2 3" xfId="4753" xr:uid="{17E352CE-C8D1-43B5-BD19-25B17A8AA9F1}"/>
    <cellStyle name="Comma 3 2 2 2 3 2 2 3 2" xfId="10735" xr:uid="{DD4F1ED4-5518-4514-BCDC-B17C9D96D3BD}"/>
    <cellStyle name="Comma 3 2 2 2 3 2 2 3 2 2" xfId="22610" xr:uid="{6FE8A49B-3879-49F4-A2F2-01777C1C3A60}"/>
    <cellStyle name="Comma 3 2 2 2 3 2 2 3 2 2 2" xfId="46563" xr:uid="{05916E43-C7EB-4634-81F4-BDBFA7FB4D0E}"/>
    <cellStyle name="Comma 3 2 2 2 3 2 2 3 2 3" xfId="34699" xr:uid="{DD04D831-A431-4C83-AB33-9F65076E12A1}"/>
    <cellStyle name="Comma 3 2 2 2 3 2 2 3 3" xfId="16674" xr:uid="{49146517-CE3B-4352-9FA4-8AF6B9BD658D}"/>
    <cellStyle name="Comma 3 2 2 2 3 2 2 3 3 2" xfId="40628" xr:uid="{39DBC634-C667-4D2E-B692-D11725D2BF69}"/>
    <cellStyle name="Comma 3 2 2 2 3 2 2 3 4" xfId="28741" xr:uid="{C81D6B96-B884-4A6D-A72A-CEDE2551B7E7}"/>
    <cellStyle name="Comma 3 2 2 2 3 2 2 4" xfId="7785" xr:uid="{7E60F9B0-9181-4F42-AC30-BF26FA69C71D}"/>
    <cellStyle name="Comma 3 2 2 2 3 2 2 4 2" xfId="19668" xr:uid="{4CD25726-28BE-4AED-9792-8DBE6052C343}"/>
    <cellStyle name="Comma 3 2 2 2 3 2 2 4 2 2" xfId="43621" xr:uid="{825DB505-6848-42DF-9A99-EE6329C631E6}"/>
    <cellStyle name="Comma 3 2 2 2 3 2 2 4 3" xfId="31750" xr:uid="{36BAB54E-485A-430E-979A-33D7E8B8E9F5}"/>
    <cellStyle name="Comma 3 2 2 2 3 2 2 5" xfId="13733" xr:uid="{5AFE3321-7DAD-429B-B363-FF521D0BC041}"/>
    <cellStyle name="Comma 3 2 2 2 3 2 2 5 2" xfId="37687" xr:uid="{438204E2-FF4C-4356-8AC3-F3C13749EEEA}"/>
    <cellStyle name="Comma 3 2 2 2 3 2 2 6" xfId="25793" xr:uid="{B8C64E7F-AE2D-45B6-95A5-C6B268E4B133}"/>
    <cellStyle name="Comma 3 2 2 2 3 2 3" xfId="2477" xr:uid="{56B39AD4-1719-4846-9748-D10ACACA6116}"/>
    <cellStyle name="Comma 3 2 2 2 3 2 3 2" xfId="5467" xr:uid="{C7FED334-454E-4827-BBD5-8601B8A89D54}"/>
    <cellStyle name="Comma 3 2 2 2 3 2 3 2 2" xfId="11449" xr:uid="{03178D4D-913E-4DE7-9D52-DA53A7B5F03E}"/>
    <cellStyle name="Comma 3 2 2 2 3 2 3 2 2 2" xfId="23324" xr:uid="{C667F08A-B048-4D9D-8047-BDC1D58E76E7}"/>
    <cellStyle name="Comma 3 2 2 2 3 2 3 2 2 2 2" xfId="47277" xr:uid="{243E6F4A-5DC0-4DBF-9AEB-4EA9BE50AEBF}"/>
    <cellStyle name="Comma 3 2 2 2 3 2 3 2 2 3" xfId="35413" xr:uid="{34427DC6-B14C-429F-8205-65A5335A02E2}"/>
    <cellStyle name="Comma 3 2 2 2 3 2 3 2 3" xfId="17388" xr:uid="{03EB4F4F-9A7B-4D7B-8832-472D7B4EBD3B}"/>
    <cellStyle name="Comma 3 2 2 2 3 2 3 2 3 2" xfId="41342" xr:uid="{465C1329-0029-4865-905C-5AC770E89DAF}"/>
    <cellStyle name="Comma 3 2 2 2 3 2 3 2 4" xfId="29455" xr:uid="{4BFC304D-278D-457B-AEDF-1800ECE1C2DE}"/>
    <cellStyle name="Comma 3 2 2 2 3 2 3 3" xfId="8499" xr:uid="{9C3AF07E-B5B0-4F9C-812C-D013574ADA16}"/>
    <cellStyle name="Comma 3 2 2 2 3 2 3 3 2" xfId="20382" xr:uid="{2DF58009-C658-4124-A06A-A5EFB3B3BAE3}"/>
    <cellStyle name="Comma 3 2 2 2 3 2 3 3 2 2" xfId="44335" xr:uid="{15F87D5B-6834-451F-AF7D-102DB9D3033A}"/>
    <cellStyle name="Comma 3 2 2 2 3 2 3 3 3" xfId="32464" xr:uid="{BC84F63C-F836-448D-9311-438FF33F4160}"/>
    <cellStyle name="Comma 3 2 2 2 3 2 3 4" xfId="14447" xr:uid="{06AD5A7D-6089-4C46-833F-689B4690CDF2}"/>
    <cellStyle name="Comma 3 2 2 2 3 2 3 4 2" xfId="38401" xr:uid="{73E59215-09B2-44D5-B047-6CB1890F0A3C}"/>
    <cellStyle name="Comma 3 2 2 2 3 2 3 5" xfId="26507" xr:uid="{FC5BE3DC-DC9F-4786-B3BD-4F0060FA1917}"/>
    <cellStyle name="Comma 3 2 2 2 3 2 4" xfId="4039" xr:uid="{09BA18A0-25DA-443F-A922-9B69E44CBFD2}"/>
    <cellStyle name="Comma 3 2 2 2 3 2 4 2" xfId="10021" xr:uid="{C2D245FD-5715-42A5-8F6D-698E2B5DC06D}"/>
    <cellStyle name="Comma 3 2 2 2 3 2 4 2 2" xfId="21896" xr:uid="{D7A201F6-7865-4329-B321-1FF3E07A0CDB}"/>
    <cellStyle name="Comma 3 2 2 2 3 2 4 2 2 2" xfId="45849" xr:uid="{7A7B5E30-1187-4E2A-835A-49683B917C6C}"/>
    <cellStyle name="Comma 3 2 2 2 3 2 4 2 3" xfId="33985" xr:uid="{D5AB18D3-C994-4812-8A78-465B5F287E98}"/>
    <cellStyle name="Comma 3 2 2 2 3 2 4 3" xfId="15960" xr:uid="{16275BCB-658E-4534-A98F-429FE4A5B0EB}"/>
    <cellStyle name="Comma 3 2 2 2 3 2 4 3 2" xfId="39914" xr:uid="{5F086C9C-971D-45FB-9588-F38E00FEE8DE}"/>
    <cellStyle name="Comma 3 2 2 2 3 2 4 4" xfId="28027" xr:uid="{D905AB69-E813-4E93-89DB-18D5CB0D8228}"/>
    <cellStyle name="Comma 3 2 2 2 3 2 5" xfId="7071" xr:uid="{1EEB4B23-4E73-4083-9EA0-9C4EA667EC10}"/>
    <cellStyle name="Comma 3 2 2 2 3 2 5 2" xfId="18954" xr:uid="{4DB0D849-F7C9-4BBF-A7A0-15EB589A253C}"/>
    <cellStyle name="Comma 3 2 2 2 3 2 5 2 2" xfId="42907" xr:uid="{C9FD14EB-66A0-4D6F-AF01-FF4253E743F6}"/>
    <cellStyle name="Comma 3 2 2 2 3 2 5 3" xfId="31036" xr:uid="{2DF93E6E-CF2E-418E-A4A1-4D301F337F69}"/>
    <cellStyle name="Comma 3 2 2 2 3 2 6" xfId="13019" xr:uid="{C4A65578-CA36-41DD-9159-6E19571E61E3}"/>
    <cellStyle name="Comma 3 2 2 2 3 2 6 2" xfId="36973" xr:uid="{E040D1A9-EA6F-4F74-A729-F993A4E9992F}"/>
    <cellStyle name="Comma 3 2 2 2 3 2 7" xfId="25080" xr:uid="{FC5D9950-8E3B-4FD2-A3B5-92DA2DAB453D}"/>
    <cellStyle name="Comma 3 2 2 2 3 3" xfId="1421" xr:uid="{2EB0B379-2FE1-4DD0-986A-749C5AAF086D}"/>
    <cellStyle name="Comma 3 2 2 2 3 3 2" xfId="2849" xr:uid="{269A1E2D-3726-4626-A9C6-0EEDE9565041}"/>
    <cellStyle name="Comma 3 2 2 2 3 3 2 2" xfId="5839" xr:uid="{3A781432-B598-4D8C-89C2-81B38A07733A}"/>
    <cellStyle name="Comma 3 2 2 2 3 3 2 2 2" xfId="11821" xr:uid="{E2089B6C-1FD4-4E61-ACFB-D68A85584BF4}"/>
    <cellStyle name="Comma 3 2 2 2 3 3 2 2 2 2" xfId="23696" xr:uid="{0415F9E3-F813-46F6-93AF-951CBFA8B9E4}"/>
    <cellStyle name="Comma 3 2 2 2 3 3 2 2 2 2 2" xfId="47649" xr:uid="{0AAE5C6B-68C8-41F3-92F9-8A83E82EA8AE}"/>
    <cellStyle name="Comma 3 2 2 2 3 3 2 2 2 3" xfId="35785" xr:uid="{5487340B-8778-40A1-B593-F776C4B55EB2}"/>
    <cellStyle name="Comma 3 2 2 2 3 3 2 2 3" xfId="17760" xr:uid="{5F2AFA8D-2414-4D12-A4B0-83E4A9860F68}"/>
    <cellStyle name="Comma 3 2 2 2 3 3 2 2 3 2" xfId="41714" xr:uid="{21504543-FDE2-49AE-90FB-69910427FE8C}"/>
    <cellStyle name="Comma 3 2 2 2 3 3 2 2 4" xfId="29827" xr:uid="{2EBBC8B0-4DCF-4C4A-9FD3-80BEE21CCE04}"/>
    <cellStyle name="Comma 3 2 2 2 3 3 2 3" xfId="8871" xr:uid="{FFA3A148-1A1F-4BB0-9CA9-8F8F121F330D}"/>
    <cellStyle name="Comma 3 2 2 2 3 3 2 3 2" xfId="20754" xr:uid="{E0AC7676-4DD0-483F-88B2-8B9F82B0C269}"/>
    <cellStyle name="Comma 3 2 2 2 3 3 2 3 2 2" xfId="44707" xr:uid="{EF06AA11-5329-4D2B-A8CD-6C2EB1EEBB47}"/>
    <cellStyle name="Comma 3 2 2 2 3 3 2 3 3" xfId="32836" xr:uid="{8E681EF7-1F39-4208-AEEE-C94568CBF2AF}"/>
    <cellStyle name="Comma 3 2 2 2 3 3 2 4" xfId="14819" xr:uid="{A5D29922-E6B0-4BC5-AED8-9BE90FE4C99D}"/>
    <cellStyle name="Comma 3 2 2 2 3 3 2 4 2" xfId="38773" xr:uid="{F72F828E-DA6F-42FB-8EDB-28E045428F36}"/>
    <cellStyle name="Comma 3 2 2 2 3 3 2 5" xfId="26879" xr:uid="{EBB72449-46C0-4C1B-BF5C-F6517BA620C0}"/>
    <cellStyle name="Comma 3 2 2 2 3 3 3" xfId="4411" xr:uid="{88CBAA93-DCD1-4141-8416-53124CBE9882}"/>
    <cellStyle name="Comma 3 2 2 2 3 3 3 2" xfId="10393" xr:uid="{06529CB5-DD2F-42E2-B86C-07E76ACCE67C}"/>
    <cellStyle name="Comma 3 2 2 2 3 3 3 2 2" xfId="22268" xr:uid="{F267F2E5-5459-4659-A641-06A276586A41}"/>
    <cellStyle name="Comma 3 2 2 2 3 3 3 2 2 2" xfId="46221" xr:uid="{EA013782-9102-4AA1-BB66-D6B73550712A}"/>
    <cellStyle name="Comma 3 2 2 2 3 3 3 2 3" xfId="34357" xr:uid="{11613896-BE08-4A85-ACA8-8F49C20D9811}"/>
    <cellStyle name="Comma 3 2 2 2 3 3 3 3" xfId="16332" xr:uid="{4C9651C6-1BB2-48C4-A5B8-703B6B1D9A2D}"/>
    <cellStyle name="Comma 3 2 2 2 3 3 3 3 2" xfId="40286" xr:uid="{CFB7A036-5CF2-4563-A818-BE2CB20E15A7}"/>
    <cellStyle name="Comma 3 2 2 2 3 3 3 4" xfId="28399" xr:uid="{9DF9A88E-A3F6-4042-B51F-44A7AFE3A060}"/>
    <cellStyle name="Comma 3 2 2 2 3 3 4" xfId="7443" xr:uid="{20235B23-6396-41C6-A139-8AA0D6938D94}"/>
    <cellStyle name="Comma 3 2 2 2 3 3 4 2" xfId="19326" xr:uid="{F86D6459-7B65-48D0-91B2-503092B63677}"/>
    <cellStyle name="Comma 3 2 2 2 3 3 4 2 2" xfId="43279" xr:uid="{F7A20547-D3AF-41B1-92F9-427EEF0ED45F}"/>
    <cellStyle name="Comma 3 2 2 2 3 3 4 3" xfId="31408" xr:uid="{156D36D6-A0A4-4E7B-97FC-4DDE81FE281A}"/>
    <cellStyle name="Comma 3 2 2 2 3 3 5" xfId="13391" xr:uid="{FCDBF16D-9369-4C63-AD34-FBC64B947E6C}"/>
    <cellStyle name="Comma 3 2 2 2 3 3 5 2" xfId="37345" xr:uid="{A2DB3318-B14D-43DA-B291-8EDAB11AD0F4}"/>
    <cellStyle name="Comma 3 2 2 2 3 3 6" xfId="25451" xr:uid="{675CDD7E-461F-4D20-B9CD-E2AB92F57D58}"/>
    <cellStyle name="Comma 3 2 2 2 3 4" xfId="2135" xr:uid="{9659EB88-1FFD-425E-A547-4644A342CFF7}"/>
    <cellStyle name="Comma 3 2 2 2 3 4 2" xfId="5125" xr:uid="{6A644689-0002-488C-8F05-FD517FD282CC}"/>
    <cellStyle name="Comma 3 2 2 2 3 4 2 2" xfId="11107" xr:uid="{A47C88FD-11ED-4320-83C7-D344C90E050B}"/>
    <cellStyle name="Comma 3 2 2 2 3 4 2 2 2" xfId="22982" xr:uid="{B3660347-8E46-4C9A-8ECD-6218975D3F67}"/>
    <cellStyle name="Comma 3 2 2 2 3 4 2 2 2 2" xfId="46935" xr:uid="{B9155CE0-EEBD-4F22-9F3E-423E3B3BB69C}"/>
    <cellStyle name="Comma 3 2 2 2 3 4 2 2 3" xfId="35071" xr:uid="{917368C4-4160-4137-86E6-BD8F358A5817}"/>
    <cellStyle name="Comma 3 2 2 2 3 4 2 3" xfId="17046" xr:uid="{0D475437-4CAE-4A14-B901-6FD04526C4F1}"/>
    <cellStyle name="Comma 3 2 2 2 3 4 2 3 2" xfId="41000" xr:uid="{917C7D86-99BC-4BA0-AF45-CB5E6CD39012}"/>
    <cellStyle name="Comma 3 2 2 2 3 4 2 4" xfId="29113" xr:uid="{5C3C29FD-727C-4E9B-B33E-6C369E15ADED}"/>
    <cellStyle name="Comma 3 2 2 2 3 4 3" xfId="8157" xr:uid="{6648DAE6-84E4-47E0-9165-3AFAE36BC196}"/>
    <cellStyle name="Comma 3 2 2 2 3 4 3 2" xfId="20040" xr:uid="{239F7658-28B8-4848-8983-53F313F1D086}"/>
    <cellStyle name="Comma 3 2 2 2 3 4 3 2 2" xfId="43993" xr:uid="{8161D70B-AE21-48FB-ABC4-5B83ACD0C741}"/>
    <cellStyle name="Comma 3 2 2 2 3 4 3 3" xfId="32122" xr:uid="{13CDF83E-AAED-4A70-B900-828D632ED356}"/>
    <cellStyle name="Comma 3 2 2 2 3 4 4" xfId="14105" xr:uid="{DBE72C4C-69E6-43CD-BC28-422AF57CFB6C}"/>
    <cellStyle name="Comma 3 2 2 2 3 4 4 2" xfId="38059" xr:uid="{E7CEB380-8B8D-4EEC-A29C-F02A2A2FB8A8}"/>
    <cellStyle name="Comma 3 2 2 2 3 4 5" xfId="26165" xr:uid="{7AD75043-256B-4B29-BC4E-653EA2480868}"/>
    <cellStyle name="Comma 3 2 2 2 3 5" xfId="3695" xr:uid="{E41459DB-935E-4C9A-BFF2-0F469018A34B}"/>
    <cellStyle name="Comma 3 2 2 2 3 5 2" xfId="9677" xr:uid="{303933CF-E166-4DFD-AF44-4E5CD039B44F}"/>
    <cellStyle name="Comma 3 2 2 2 3 5 2 2" xfId="21552" xr:uid="{6A62C883-783E-4FCA-BB2B-5A7DCD1FBDC9}"/>
    <cellStyle name="Comma 3 2 2 2 3 5 2 2 2" xfId="45505" xr:uid="{F39DF660-2EF8-4213-8E8F-5646D354C8E2}"/>
    <cellStyle name="Comma 3 2 2 2 3 5 2 3" xfId="33641" xr:uid="{BBA0C420-726A-4B81-A597-ED33852151C8}"/>
    <cellStyle name="Comma 3 2 2 2 3 5 3" xfId="15616" xr:uid="{97C36D62-D8AB-4FA9-9E84-5DD479EE7A27}"/>
    <cellStyle name="Comma 3 2 2 2 3 5 3 2" xfId="39570" xr:uid="{7ADE693D-4479-4A02-ABBA-548A66A134F5}"/>
    <cellStyle name="Comma 3 2 2 2 3 5 4" xfId="27683" xr:uid="{9A61BAF3-C8FC-4D18-8DC4-70CA64A1CCA7}"/>
    <cellStyle name="Comma 3 2 2 2 3 6" xfId="6725" xr:uid="{F42858C1-5744-4798-ABD2-36B882FF0A1C}"/>
    <cellStyle name="Comma 3 2 2 2 3 6 2" xfId="18610" xr:uid="{86B2D9E0-B9A2-41CE-8779-EB4D5D955BC5}"/>
    <cellStyle name="Comma 3 2 2 2 3 6 2 2" xfId="42563" xr:uid="{3476FCDC-4AB4-4A22-849F-28890FC588BE}"/>
    <cellStyle name="Comma 3 2 2 2 3 6 3" xfId="30692" xr:uid="{57DE3608-7DD8-4876-BBDC-0BBA9075E570}"/>
    <cellStyle name="Comma 3 2 2 2 3 7" xfId="12675" xr:uid="{44197717-26EB-4042-9720-23CBB38C2E17}"/>
    <cellStyle name="Comma 3 2 2 2 3 7 2" xfId="36629" xr:uid="{C782C2C1-428F-42EE-A035-819EED70042D}"/>
    <cellStyle name="Comma 3 2 2 2 3 8" xfId="24446" xr:uid="{DC50F877-CE76-4244-841C-05E150CF1A39}"/>
    <cellStyle name="Comma 3 2 2 2 4" xfId="971" xr:uid="{F9B2B9A7-ED8E-4C53-BFF4-8F2C9A856A2D}"/>
    <cellStyle name="Comma 3 2 2 2 4 2" xfId="1684" xr:uid="{E16D8FFB-C7E6-42B3-9131-C9332C613EDC}"/>
    <cellStyle name="Comma 3 2 2 2 4 2 2" xfId="3112" xr:uid="{13C49E86-04EA-4BE6-901C-CC75E2E1A266}"/>
    <cellStyle name="Comma 3 2 2 2 4 2 2 2" xfId="6102" xr:uid="{D424B966-EFEB-49F1-A526-A7B17246E6E3}"/>
    <cellStyle name="Comma 3 2 2 2 4 2 2 2 2" xfId="12084" xr:uid="{C669AE1C-D25C-4EC8-98F7-E505304641EA}"/>
    <cellStyle name="Comma 3 2 2 2 4 2 2 2 2 2" xfId="23959" xr:uid="{EFE89AF0-FBF7-43F3-BE44-7F6D9A9B8750}"/>
    <cellStyle name="Comma 3 2 2 2 4 2 2 2 2 2 2" xfId="47912" xr:uid="{11C1B6D6-984E-4DB3-AEF3-2DE68833967C}"/>
    <cellStyle name="Comma 3 2 2 2 4 2 2 2 2 3" xfId="36048" xr:uid="{A97465EF-9F74-4692-A0B1-57D5B8206422}"/>
    <cellStyle name="Comma 3 2 2 2 4 2 2 2 3" xfId="18023" xr:uid="{72569CCF-AA29-4BEA-A138-9E7E77B4A981}"/>
    <cellStyle name="Comma 3 2 2 2 4 2 2 2 3 2" xfId="41977" xr:uid="{A9E4C905-1239-435A-A5B9-EBFC13CB3E20}"/>
    <cellStyle name="Comma 3 2 2 2 4 2 2 2 4" xfId="30090" xr:uid="{4F52FD77-D8F3-4AE0-8E5D-120AEBDCCCFA}"/>
    <cellStyle name="Comma 3 2 2 2 4 2 2 3" xfId="9134" xr:uid="{CDE7022B-1732-47E4-9247-092CDB0D19C1}"/>
    <cellStyle name="Comma 3 2 2 2 4 2 2 3 2" xfId="21017" xr:uid="{B9DBBF2D-4E4D-49D3-B246-D4536F37E48E}"/>
    <cellStyle name="Comma 3 2 2 2 4 2 2 3 2 2" xfId="44970" xr:uid="{245C39F9-60A2-45EB-8212-710FCBD02430}"/>
    <cellStyle name="Comma 3 2 2 2 4 2 2 3 3" xfId="33099" xr:uid="{C4D8CFC8-6445-48AC-93CB-384954095EF6}"/>
    <cellStyle name="Comma 3 2 2 2 4 2 2 4" xfId="15082" xr:uid="{C2790E70-69D5-4A66-9821-438818A59F75}"/>
    <cellStyle name="Comma 3 2 2 2 4 2 2 4 2" xfId="39036" xr:uid="{C3DF7772-3F77-4650-9E3D-8B7DAED69EA1}"/>
    <cellStyle name="Comma 3 2 2 2 4 2 2 5" xfId="27142" xr:uid="{3648E6DC-4F12-4EA4-AF5D-5D44356E9443}"/>
    <cellStyle name="Comma 3 2 2 2 4 2 3" xfId="4674" xr:uid="{B2D50D01-EA0D-497C-9B76-EF6D725C3955}"/>
    <cellStyle name="Comma 3 2 2 2 4 2 3 2" xfId="10656" xr:uid="{27073560-F774-4A27-83B2-C57C2871A242}"/>
    <cellStyle name="Comma 3 2 2 2 4 2 3 2 2" xfId="22531" xr:uid="{24DA9ACF-4C92-4E1B-8FDF-69828319F4D3}"/>
    <cellStyle name="Comma 3 2 2 2 4 2 3 2 2 2" xfId="46484" xr:uid="{6041F69C-C2E1-47CA-9554-FA5DEAB066D8}"/>
    <cellStyle name="Comma 3 2 2 2 4 2 3 2 3" xfId="34620" xr:uid="{4DA5193B-74B7-415B-A813-964526F2621B}"/>
    <cellStyle name="Comma 3 2 2 2 4 2 3 3" xfId="16595" xr:uid="{63C1C7B3-9484-4AA0-8982-9155C2314F8B}"/>
    <cellStyle name="Comma 3 2 2 2 4 2 3 3 2" xfId="40549" xr:uid="{A1CCD19E-E070-4AF7-8FE5-42EB5F3E381D}"/>
    <cellStyle name="Comma 3 2 2 2 4 2 3 4" xfId="28662" xr:uid="{55C14FAA-46F3-487F-B0D7-3F882579B0BB}"/>
    <cellStyle name="Comma 3 2 2 2 4 2 4" xfId="7706" xr:uid="{F19BA787-FB2A-4FD2-86FF-C63DA61F7F22}"/>
    <cellStyle name="Comma 3 2 2 2 4 2 4 2" xfId="19589" xr:uid="{88A639EE-5B0B-4A2C-B004-F8D3496F9055}"/>
    <cellStyle name="Comma 3 2 2 2 4 2 4 2 2" xfId="43542" xr:uid="{64BC5F0D-51D3-4F13-84F2-FA39861E7347}"/>
    <cellStyle name="Comma 3 2 2 2 4 2 4 3" xfId="31671" xr:uid="{0E762D95-98AF-479A-A7DD-FDF9EFBA204D}"/>
    <cellStyle name="Comma 3 2 2 2 4 2 5" xfId="13654" xr:uid="{5DE71DBA-73CF-4F42-92D4-C1A5C1C8F1D9}"/>
    <cellStyle name="Comma 3 2 2 2 4 2 5 2" xfId="37608" xr:uid="{FD084D9D-20E9-4B39-9C94-76DF2D504304}"/>
    <cellStyle name="Comma 3 2 2 2 4 2 6" xfId="25714" xr:uid="{087DE9FA-3D52-42AC-BA09-D9BEFD691155}"/>
    <cellStyle name="Comma 3 2 2 2 4 3" xfId="2398" xr:uid="{A3878EFC-61DE-49B0-AB3F-6F15A0D3F5AC}"/>
    <cellStyle name="Comma 3 2 2 2 4 3 2" xfId="5388" xr:uid="{389B7081-DA0D-44C7-B3C3-48C3C9FD93C8}"/>
    <cellStyle name="Comma 3 2 2 2 4 3 2 2" xfId="11370" xr:uid="{FFD0761C-5CD4-4E4A-86AE-0099FBA127E0}"/>
    <cellStyle name="Comma 3 2 2 2 4 3 2 2 2" xfId="23245" xr:uid="{F15264BA-80FD-4721-A66D-0D2DE3B1143C}"/>
    <cellStyle name="Comma 3 2 2 2 4 3 2 2 2 2" xfId="47198" xr:uid="{0497F920-531A-45C1-AFD1-F57AC5034A1F}"/>
    <cellStyle name="Comma 3 2 2 2 4 3 2 2 3" xfId="35334" xr:uid="{222CF97A-340D-4A09-8A8B-5B601764FF3F}"/>
    <cellStyle name="Comma 3 2 2 2 4 3 2 3" xfId="17309" xr:uid="{2E8E5D26-3362-45A8-A1BB-F9D4EDC24BD7}"/>
    <cellStyle name="Comma 3 2 2 2 4 3 2 3 2" xfId="41263" xr:uid="{A78EE711-59B8-4E1A-A410-BFA2FE60744A}"/>
    <cellStyle name="Comma 3 2 2 2 4 3 2 4" xfId="29376" xr:uid="{B689202F-D73A-4223-B554-AA9552094943}"/>
    <cellStyle name="Comma 3 2 2 2 4 3 3" xfId="8420" xr:uid="{E4EBFC19-F288-4175-BC67-CC0759FFA711}"/>
    <cellStyle name="Comma 3 2 2 2 4 3 3 2" xfId="20303" xr:uid="{596E5170-E798-4F32-98ED-CE2AAAB9156C}"/>
    <cellStyle name="Comma 3 2 2 2 4 3 3 2 2" xfId="44256" xr:uid="{E52B7001-AB45-4F37-862C-FEF4792B7195}"/>
    <cellStyle name="Comma 3 2 2 2 4 3 3 3" xfId="32385" xr:uid="{A0C2E239-4087-4526-A91E-3A7C429FBBD4}"/>
    <cellStyle name="Comma 3 2 2 2 4 3 4" xfId="14368" xr:uid="{946A1248-EAD3-497E-BABE-41499BA02ED4}"/>
    <cellStyle name="Comma 3 2 2 2 4 3 4 2" xfId="38322" xr:uid="{2C50FEA2-4F95-4E56-AAAA-E3E93A229741}"/>
    <cellStyle name="Comma 3 2 2 2 4 3 5" xfId="26428" xr:uid="{B815DC4C-681B-4373-B4CE-2A109335B4DB}"/>
    <cellStyle name="Comma 3 2 2 2 4 4" xfId="3960" xr:uid="{A90D28AB-6DB5-4B7F-BCD0-934226583687}"/>
    <cellStyle name="Comma 3 2 2 2 4 4 2" xfId="9942" xr:uid="{F3719135-F4F0-4B0B-A17E-0873FD4D9449}"/>
    <cellStyle name="Comma 3 2 2 2 4 4 2 2" xfId="21817" xr:uid="{1E671F73-E4D9-4CBE-9015-E0CFB1F06270}"/>
    <cellStyle name="Comma 3 2 2 2 4 4 2 2 2" xfId="45770" xr:uid="{F313D809-C106-4C7A-9EAB-5293ADA5A7E7}"/>
    <cellStyle name="Comma 3 2 2 2 4 4 2 3" xfId="33906" xr:uid="{16ED8A16-42B3-437D-B808-858740D7A710}"/>
    <cellStyle name="Comma 3 2 2 2 4 4 3" xfId="15881" xr:uid="{9A71CA80-E937-4BF0-BC14-3A0C352DCADA}"/>
    <cellStyle name="Comma 3 2 2 2 4 4 3 2" xfId="39835" xr:uid="{8F3AE9D6-C689-477A-9FE4-FC2C54ABD897}"/>
    <cellStyle name="Comma 3 2 2 2 4 4 4" xfId="27948" xr:uid="{F0BFB22F-FBFC-405C-AB21-81780AC76A18}"/>
    <cellStyle name="Comma 3 2 2 2 4 5" xfId="6992" xr:uid="{B20B1860-D2EC-4998-8F3A-F35530CBFA23}"/>
    <cellStyle name="Comma 3 2 2 2 4 5 2" xfId="18875" xr:uid="{E94F9644-4511-4B4E-8A65-8A98A17BF199}"/>
    <cellStyle name="Comma 3 2 2 2 4 5 2 2" xfId="42828" xr:uid="{F7FCEBBF-CC48-4975-B3F1-1626871655ED}"/>
    <cellStyle name="Comma 3 2 2 2 4 5 3" xfId="30957" xr:uid="{2B563C35-E5BE-4DC8-9D94-11FE5A5CC95E}"/>
    <cellStyle name="Comma 3 2 2 2 4 6" xfId="12940" xr:uid="{CA253B4B-2FC4-497C-94CD-1B8490D5491A}"/>
    <cellStyle name="Comma 3 2 2 2 4 6 2" xfId="36894" xr:uid="{858495DC-2F52-469E-B34A-D302713F5891}"/>
    <cellStyle name="Comma 3 2 2 2 4 7" xfId="25001" xr:uid="{CE572138-221C-43CF-8E30-7085ED5DEDAE}"/>
    <cellStyle name="Comma 3 2 2 2 5" xfId="1342" xr:uid="{4DE70509-F88B-4370-91F2-596A69A95FE4}"/>
    <cellStyle name="Comma 3 2 2 2 5 2" xfId="2770" xr:uid="{1D07FA5A-9155-4B26-802E-B3668D18B2BD}"/>
    <cellStyle name="Comma 3 2 2 2 5 2 2" xfId="5760" xr:uid="{F33C2292-ECC7-49EC-98E0-86AF5C512E9E}"/>
    <cellStyle name="Comma 3 2 2 2 5 2 2 2" xfId="11742" xr:uid="{576E358A-4A92-4C6D-8518-B5B70F866628}"/>
    <cellStyle name="Comma 3 2 2 2 5 2 2 2 2" xfId="23617" xr:uid="{BE14DC75-4230-423B-A5EE-5A94287F8265}"/>
    <cellStyle name="Comma 3 2 2 2 5 2 2 2 2 2" xfId="47570" xr:uid="{B462E1FB-2932-421A-8F65-C7FE450521E1}"/>
    <cellStyle name="Comma 3 2 2 2 5 2 2 2 3" xfId="35706" xr:uid="{479CC160-643D-4830-9107-F23C703AE638}"/>
    <cellStyle name="Comma 3 2 2 2 5 2 2 3" xfId="17681" xr:uid="{DF094017-4336-4B3B-9AFE-4BA7341E7468}"/>
    <cellStyle name="Comma 3 2 2 2 5 2 2 3 2" xfId="41635" xr:uid="{29E61073-AD10-47A0-849B-B90C5CA2E71D}"/>
    <cellStyle name="Comma 3 2 2 2 5 2 2 4" xfId="29748" xr:uid="{68953228-8959-4953-88DD-A830B0B151EA}"/>
    <cellStyle name="Comma 3 2 2 2 5 2 3" xfId="8792" xr:uid="{7B247AF8-5EC3-4F70-981E-65F47F644535}"/>
    <cellStyle name="Comma 3 2 2 2 5 2 3 2" xfId="20675" xr:uid="{865EAE4F-1F96-4F85-B7D4-A80E79D59C42}"/>
    <cellStyle name="Comma 3 2 2 2 5 2 3 2 2" xfId="44628" xr:uid="{A731C090-73E5-49B7-8C3C-31E81EF95767}"/>
    <cellStyle name="Comma 3 2 2 2 5 2 3 3" xfId="32757" xr:uid="{DFCCABAE-D60E-40EB-8EDF-6671EC5EA731}"/>
    <cellStyle name="Comma 3 2 2 2 5 2 4" xfId="14740" xr:uid="{339DA67F-B5F1-48C1-9D80-346C5D22C437}"/>
    <cellStyle name="Comma 3 2 2 2 5 2 4 2" xfId="38694" xr:uid="{8432E113-8B48-48E6-91B2-E9A1F5567B3F}"/>
    <cellStyle name="Comma 3 2 2 2 5 2 5" xfId="26800" xr:uid="{A56BA299-D34A-4060-9E26-F6F9F09CF4E5}"/>
    <cellStyle name="Comma 3 2 2 2 5 3" xfId="4332" xr:uid="{BEE1468F-441A-4C4C-A678-075EEE48109A}"/>
    <cellStyle name="Comma 3 2 2 2 5 3 2" xfId="10314" xr:uid="{39EA508C-391D-4C44-BD87-5B2AAB975F8D}"/>
    <cellStyle name="Comma 3 2 2 2 5 3 2 2" xfId="22189" xr:uid="{81E47FCE-7FE2-4FE0-9B51-94F7D343A2BA}"/>
    <cellStyle name="Comma 3 2 2 2 5 3 2 2 2" xfId="46142" xr:uid="{E4534F39-1E44-4069-BB73-048B21FB7E48}"/>
    <cellStyle name="Comma 3 2 2 2 5 3 2 3" xfId="34278" xr:uid="{A362AA30-8FA3-4782-B3C3-64209CA6B8B8}"/>
    <cellStyle name="Comma 3 2 2 2 5 3 3" xfId="16253" xr:uid="{F582E2BB-CC7F-4EBE-BFA7-43EE226753F9}"/>
    <cellStyle name="Comma 3 2 2 2 5 3 3 2" xfId="40207" xr:uid="{59894120-E409-4D33-988E-3B79C84675E9}"/>
    <cellStyle name="Comma 3 2 2 2 5 3 4" xfId="28320" xr:uid="{8F0F8A61-82A6-4E10-8CE2-62EE8E70B7AD}"/>
    <cellStyle name="Comma 3 2 2 2 5 4" xfId="7364" xr:uid="{89CE4A73-1B6A-4D3E-A2D0-C3402C7BE885}"/>
    <cellStyle name="Comma 3 2 2 2 5 4 2" xfId="19247" xr:uid="{9B044A0F-0910-4B96-BAE6-0197314E447A}"/>
    <cellStyle name="Comma 3 2 2 2 5 4 2 2" xfId="43200" xr:uid="{65F2A2E1-AB29-46A5-94B2-F67AEE2A0CAF}"/>
    <cellStyle name="Comma 3 2 2 2 5 4 3" xfId="31329" xr:uid="{ABC246EB-E9D6-40E9-A392-D995C66A1DCB}"/>
    <cellStyle name="Comma 3 2 2 2 5 5" xfId="13312" xr:uid="{24541840-2B93-4C01-8992-2D21D66BC961}"/>
    <cellStyle name="Comma 3 2 2 2 5 5 2" xfId="37266" xr:uid="{A3F80EE1-2F93-444B-AECC-BB1EF6CDB744}"/>
    <cellStyle name="Comma 3 2 2 2 5 6" xfId="25372" xr:uid="{5A4F1526-ADF0-40C5-A841-D638CE6B0704}"/>
    <cellStyle name="Comma 3 2 2 2 6" xfId="2056" xr:uid="{464E552F-534D-4970-9520-0E59CEA374B1}"/>
    <cellStyle name="Comma 3 2 2 2 6 2" xfId="5046" xr:uid="{F292FFA3-DD63-4B34-B147-DF1A8C340DF7}"/>
    <cellStyle name="Comma 3 2 2 2 6 2 2" xfId="11028" xr:uid="{9A571D60-5C32-4ADE-B2D5-617D708CB140}"/>
    <cellStyle name="Comma 3 2 2 2 6 2 2 2" xfId="22903" xr:uid="{0F233A0C-71C5-4CE0-B5A1-C00601FED07B}"/>
    <cellStyle name="Comma 3 2 2 2 6 2 2 2 2" xfId="46856" xr:uid="{E5E22F4C-5F0E-46E7-B553-7F40E591805E}"/>
    <cellStyle name="Comma 3 2 2 2 6 2 2 3" xfId="34992" xr:uid="{6560E2CD-229D-454E-8734-F0FD4972E328}"/>
    <cellStyle name="Comma 3 2 2 2 6 2 3" xfId="16967" xr:uid="{95CA0002-E054-4403-AE96-1057EAFA522B}"/>
    <cellStyle name="Comma 3 2 2 2 6 2 3 2" xfId="40921" xr:uid="{772DA361-9369-4A65-B644-1A9EFF4F7518}"/>
    <cellStyle name="Comma 3 2 2 2 6 2 4" xfId="29034" xr:uid="{23E06914-37FC-419C-9336-B007A44B9262}"/>
    <cellStyle name="Comma 3 2 2 2 6 3" xfId="8078" xr:uid="{EA711922-449E-4013-92EB-DCD726D804CF}"/>
    <cellStyle name="Comma 3 2 2 2 6 3 2" xfId="19961" xr:uid="{729CAB7D-C927-4521-A18D-090F86ADBCC2}"/>
    <cellStyle name="Comma 3 2 2 2 6 3 2 2" xfId="43914" xr:uid="{CFEFD133-6EC2-4F82-879E-6AFDCC89C136}"/>
    <cellStyle name="Comma 3 2 2 2 6 3 3" xfId="32043" xr:uid="{5A90D293-AC6E-4008-B87C-59D29C072B83}"/>
    <cellStyle name="Comma 3 2 2 2 6 4" xfId="14026" xr:uid="{2CAE3940-55DD-4095-9B52-4AB4946B6D61}"/>
    <cellStyle name="Comma 3 2 2 2 6 4 2" xfId="37980" xr:uid="{9709F38F-DF86-429E-8ADB-0A2FA282B909}"/>
    <cellStyle name="Comma 3 2 2 2 6 5" xfId="26086" xr:uid="{B590BBD9-0E40-4819-874F-225B979EBDB0}"/>
    <cellStyle name="Comma 3 2 2 2 7" xfId="3616" xr:uid="{BDF431BE-E77D-4A5B-A247-0A9E79945CC8}"/>
    <cellStyle name="Comma 3 2 2 2 7 2" xfId="9598" xr:uid="{B84C2F60-BC32-46B0-8E1B-3EB49408469E}"/>
    <cellStyle name="Comma 3 2 2 2 7 2 2" xfId="21473" xr:uid="{E53F7EBB-F008-4122-B573-EB497404DCF7}"/>
    <cellStyle name="Comma 3 2 2 2 7 2 2 2" xfId="45426" xr:uid="{A713CDB5-4B56-4115-A770-F6C26B9348A8}"/>
    <cellStyle name="Comma 3 2 2 2 7 2 3" xfId="33562" xr:uid="{46219CB9-9822-4C71-BE55-1FCD992F357D}"/>
    <cellStyle name="Comma 3 2 2 2 7 3" xfId="15537" xr:uid="{9773D228-125D-462A-9524-B48C232A7E0F}"/>
    <cellStyle name="Comma 3 2 2 2 7 3 2" xfId="39491" xr:uid="{8C2450EF-CA7C-418A-8B6B-7D7A5E6F8B6F}"/>
    <cellStyle name="Comma 3 2 2 2 7 4" xfId="27604" xr:uid="{C4BEE25C-AD17-4601-A4BE-37BD8B8D6C29}"/>
    <cellStyle name="Comma 3 2 2 2 8" xfId="6646" xr:uid="{0F8DDB60-6140-4042-9F72-F39A2CF09703}"/>
    <cellStyle name="Comma 3 2 2 2 8 2" xfId="18531" xr:uid="{44C5049A-CF19-4794-8490-CF95EB6EAC26}"/>
    <cellStyle name="Comma 3 2 2 2 8 2 2" xfId="42484" xr:uid="{8C223A8A-8BD6-4D54-A1B1-23FE5FF83F45}"/>
    <cellStyle name="Comma 3 2 2 2 8 3" xfId="30613" xr:uid="{830F4316-F12D-43A4-8F6F-ABB574942C9F}"/>
    <cellStyle name="Comma 3 2 2 2 9" xfId="12596" xr:uid="{72103FC6-2236-4801-9C25-897FCC2BB3B7}"/>
    <cellStyle name="Comma 3 2 2 2 9 2" xfId="36550" xr:uid="{3A706E01-15D0-45C2-AB7C-963A682D6256}"/>
    <cellStyle name="Comma 3 2 2 3" xfId="590" xr:uid="{731CBDE1-91D4-413A-8744-2FEA90656D3F}"/>
    <cellStyle name="Comma 3 2 2 3 2" xfId="752" xr:uid="{78CC62B4-DE71-427D-B2FF-650D8C8181FC}"/>
    <cellStyle name="Comma 3 2 2 3 2 2" xfId="1118" xr:uid="{3AB8550E-58EA-416C-BDBD-42752C7C7F7D}"/>
    <cellStyle name="Comma 3 2 2 3 2 2 2" xfId="1831" xr:uid="{C68F3709-A3FD-49D6-B4CC-A6B1C33FDDFC}"/>
    <cellStyle name="Comma 3 2 2 3 2 2 2 2" xfId="3259" xr:uid="{76E92E37-C3AB-4ADE-A006-7A4F92B30F7E}"/>
    <cellStyle name="Comma 3 2 2 3 2 2 2 2 2" xfId="6249" xr:uid="{C8293956-A0FD-4FD3-A374-B5FD676F35BC}"/>
    <cellStyle name="Comma 3 2 2 3 2 2 2 2 2 2" xfId="12231" xr:uid="{FB4842F4-CE90-4254-B463-F1D2D0252D56}"/>
    <cellStyle name="Comma 3 2 2 3 2 2 2 2 2 2 2" xfId="24106" xr:uid="{E3704772-A9AA-49DF-8FE6-941C4AD37789}"/>
    <cellStyle name="Comma 3 2 2 3 2 2 2 2 2 2 2 2" xfId="48059" xr:uid="{1D2E7C46-B3F5-452E-8B42-72C74DD5A469}"/>
    <cellStyle name="Comma 3 2 2 3 2 2 2 2 2 2 3" xfId="36195" xr:uid="{BAD12EAB-169E-4536-8420-CBE2DF1173F5}"/>
    <cellStyle name="Comma 3 2 2 3 2 2 2 2 2 3" xfId="18170" xr:uid="{79395C57-8843-4C56-B4E3-36D09005BAFF}"/>
    <cellStyle name="Comma 3 2 2 3 2 2 2 2 2 3 2" xfId="42124" xr:uid="{FAE6396B-08E0-4B37-A9AE-BE655EE1D90E}"/>
    <cellStyle name="Comma 3 2 2 3 2 2 2 2 2 4" xfId="30237" xr:uid="{2ED53455-00CE-47A9-A214-74262872E737}"/>
    <cellStyle name="Comma 3 2 2 3 2 2 2 2 3" xfId="9281" xr:uid="{0D3BD752-E4FB-45D3-8E9C-4E0F7DE281F2}"/>
    <cellStyle name="Comma 3 2 2 3 2 2 2 2 3 2" xfId="21164" xr:uid="{62C9569D-2576-47C3-9DF9-269BACAC36EA}"/>
    <cellStyle name="Comma 3 2 2 3 2 2 2 2 3 2 2" xfId="45117" xr:uid="{F120D71D-CC55-4564-B08B-2A70A04CE603}"/>
    <cellStyle name="Comma 3 2 2 3 2 2 2 2 3 3" xfId="33246" xr:uid="{D59B8A17-3A44-43A9-9C36-F313E1D0C556}"/>
    <cellStyle name="Comma 3 2 2 3 2 2 2 2 4" xfId="15229" xr:uid="{A6C394FA-31EC-4949-A65F-FB8D7C1EDA76}"/>
    <cellStyle name="Comma 3 2 2 3 2 2 2 2 4 2" xfId="39183" xr:uid="{EE21F4AA-1428-4032-9353-2860ADB03B81}"/>
    <cellStyle name="Comma 3 2 2 3 2 2 2 2 5" xfId="27289" xr:uid="{54F964DB-014C-4C42-95B5-9DD5199F0D27}"/>
    <cellStyle name="Comma 3 2 2 3 2 2 2 3" xfId="4821" xr:uid="{D9C90368-3211-4B0F-8D72-8640D9BFF94D}"/>
    <cellStyle name="Comma 3 2 2 3 2 2 2 3 2" xfId="10803" xr:uid="{F2212C5C-2F98-4F49-8E28-90A848B6A5C5}"/>
    <cellStyle name="Comma 3 2 2 3 2 2 2 3 2 2" xfId="22678" xr:uid="{B8A98AA9-6E86-432E-BF43-4A558AF6FCE5}"/>
    <cellStyle name="Comma 3 2 2 3 2 2 2 3 2 2 2" xfId="46631" xr:uid="{CB338B2E-7445-4426-8765-C63BC59784A9}"/>
    <cellStyle name="Comma 3 2 2 3 2 2 2 3 2 3" xfId="34767" xr:uid="{B2E98936-9A08-4D79-87D5-256026ED1100}"/>
    <cellStyle name="Comma 3 2 2 3 2 2 2 3 3" xfId="16742" xr:uid="{A1D328E8-A350-470D-92C3-6CE7E4A45498}"/>
    <cellStyle name="Comma 3 2 2 3 2 2 2 3 3 2" xfId="40696" xr:uid="{96C8D47E-F91D-43CE-B5F7-1FFD44260F54}"/>
    <cellStyle name="Comma 3 2 2 3 2 2 2 3 4" xfId="28809" xr:uid="{213E72BA-3E98-4E90-A586-771D327FFCAA}"/>
    <cellStyle name="Comma 3 2 2 3 2 2 2 4" xfId="7853" xr:uid="{63B1B31D-5D3D-4829-8AFB-70187C9FB62B}"/>
    <cellStyle name="Comma 3 2 2 3 2 2 2 4 2" xfId="19736" xr:uid="{59E8B2EA-59EC-46BA-B62D-54846EC46719}"/>
    <cellStyle name="Comma 3 2 2 3 2 2 2 4 2 2" xfId="43689" xr:uid="{FC76CFBF-1E2B-4384-BEA9-0153C3967C11}"/>
    <cellStyle name="Comma 3 2 2 3 2 2 2 4 3" xfId="31818" xr:uid="{13ED24B0-C059-4BCD-8050-053B5B4D5ED0}"/>
    <cellStyle name="Comma 3 2 2 3 2 2 2 5" xfId="13801" xr:uid="{42899B49-1B6F-4A2C-9F23-F573565B9E5F}"/>
    <cellStyle name="Comma 3 2 2 3 2 2 2 5 2" xfId="37755" xr:uid="{545CB488-59ED-47C4-9268-673ED85E4CC7}"/>
    <cellStyle name="Comma 3 2 2 3 2 2 2 6" xfId="25861" xr:uid="{1212F493-4F5C-42B0-9559-57C603EBE24E}"/>
    <cellStyle name="Comma 3 2 2 3 2 2 3" xfId="2545" xr:uid="{23619EED-12F9-417E-AAD8-5CDFE68E495C}"/>
    <cellStyle name="Comma 3 2 2 3 2 2 3 2" xfId="5535" xr:uid="{1923FD20-13B3-464B-8E6A-C623D3A78725}"/>
    <cellStyle name="Comma 3 2 2 3 2 2 3 2 2" xfId="11517" xr:uid="{7A7415CD-228B-4E5A-AF2E-401383C52EF2}"/>
    <cellStyle name="Comma 3 2 2 3 2 2 3 2 2 2" xfId="23392" xr:uid="{91D97029-DE6B-4BDF-9F15-BB3EFBBD6352}"/>
    <cellStyle name="Comma 3 2 2 3 2 2 3 2 2 2 2" xfId="47345" xr:uid="{4EB75B9F-E58D-4B1F-BE82-EFB67B3A34B2}"/>
    <cellStyle name="Comma 3 2 2 3 2 2 3 2 2 3" xfId="35481" xr:uid="{CB8772C5-2071-4C29-9D31-1CEEA4831582}"/>
    <cellStyle name="Comma 3 2 2 3 2 2 3 2 3" xfId="17456" xr:uid="{7825EE38-137E-47C2-A5A7-FB252339EA24}"/>
    <cellStyle name="Comma 3 2 2 3 2 2 3 2 3 2" xfId="41410" xr:uid="{318E8336-B539-4A24-9BD5-CE54F43DE794}"/>
    <cellStyle name="Comma 3 2 2 3 2 2 3 2 4" xfId="29523" xr:uid="{E8D3756F-E975-4A25-8332-3DBE103429DE}"/>
    <cellStyle name="Comma 3 2 2 3 2 2 3 3" xfId="8567" xr:uid="{29E4C106-511A-4E6C-A935-1C41D08D917E}"/>
    <cellStyle name="Comma 3 2 2 3 2 2 3 3 2" xfId="20450" xr:uid="{1862A432-32AB-4A33-8D96-C7C257D3521B}"/>
    <cellStyle name="Comma 3 2 2 3 2 2 3 3 2 2" xfId="44403" xr:uid="{59A429C3-AB8B-450F-B5E6-A29DDC38B4F6}"/>
    <cellStyle name="Comma 3 2 2 3 2 2 3 3 3" xfId="32532" xr:uid="{51286C4E-8ACA-450C-8540-BB0DEB20400F}"/>
    <cellStyle name="Comma 3 2 2 3 2 2 3 4" xfId="14515" xr:uid="{93968031-59CE-4BB6-A4D9-537E92AB8A9F}"/>
    <cellStyle name="Comma 3 2 2 3 2 2 3 4 2" xfId="38469" xr:uid="{C53F7703-70DE-45A3-BFE8-8545D773AD37}"/>
    <cellStyle name="Comma 3 2 2 3 2 2 3 5" xfId="26575" xr:uid="{EC7058A0-ABC4-46A2-886D-361D48DA70B0}"/>
    <cellStyle name="Comma 3 2 2 3 2 2 4" xfId="4107" xr:uid="{17356692-6C93-4134-A56F-100071789711}"/>
    <cellStyle name="Comma 3 2 2 3 2 2 4 2" xfId="10089" xr:uid="{0194163C-5A1D-4BE0-A496-78623B52DFDF}"/>
    <cellStyle name="Comma 3 2 2 3 2 2 4 2 2" xfId="21964" xr:uid="{3A24239A-9B66-4C44-9AA0-01F65B761706}"/>
    <cellStyle name="Comma 3 2 2 3 2 2 4 2 2 2" xfId="45917" xr:uid="{DA116379-AAC6-4A08-9138-4F4940EEEDD5}"/>
    <cellStyle name="Comma 3 2 2 3 2 2 4 2 3" xfId="34053" xr:uid="{A072C95E-8BA9-4B78-8921-5E9C111690AE}"/>
    <cellStyle name="Comma 3 2 2 3 2 2 4 3" xfId="16028" xr:uid="{FF9A8A27-145A-4C1F-A844-DF5559E2F780}"/>
    <cellStyle name="Comma 3 2 2 3 2 2 4 3 2" xfId="39982" xr:uid="{69B5A8E6-25FF-4F45-B9C2-3B8ED0DFC788}"/>
    <cellStyle name="Comma 3 2 2 3 2 2 4 4" xfId="28095" xr:uid="{44204050-0072-40FB-9BE6-5593EF47B135}"/>
    <cellStyle name="Comma 3 2 2 3 2 2 5" xfId="7139" xr:uid="{550F51F0-A65F-4B65-8AEB-C31B3DFE1E50}"/>
    <cellStyle name="Comma 3 2 2 3 2 2 5 2" xfId="19022" xr:uid="{5ABBE9A8-4D50-4C98-B689-AAEC5E1D76D1}"/>
    <cellStyle name="Comma 3 2 2 3 2 2 5 2 2" xfId="42975" xr:uid="{D5505343-0816-4519-A2FE-86D27CB1C782}"/>
    <cellStyle name="Comma 3 2 2 3 2 2 5 3" xfId="31104" xr:uid="{F37E712D-7092-4610-95E3-1DB69447BE6B}"/>
    <cellStyle name="Comma 3 2 2 3 2 2 6" xfId="13087" xr:uid="{F8D2F16D-95C6-4DC2-B4BB-C9F4490E7FB3}"/>
    <cellStyle name="Comma 3 2 2 3 2 2 6 2" xfId="37041" xr:uid="{2EBC02C2-6A04-4239-8E49-3AC263B2E1EA}"/>
    <cellStyle name="Comma 3 2 2 3 2 2 7" xfId="25148" xr:uid="{270433F4-8946-48B8-AD05-A214E551B4FE}"/>
    <cellStyle name="Comma 3 2 2 3 2 3" xfId="1489" xr:uid="{00433C23-0235-4F8E-B24D-EBD7D62F9779}"/>
    <cellStyle name="Comma 3 2 2 3 2 3 2" xfId="2917" xr:uid="{C21AF46C-A7B7-482D-AC04-00FF95FE1779}"/>
    <cellStyle name="Comma 3 2 2 3 2 3 2 2" xfId="5907" xr:uid="{1BEFF2AB-8A0F-4DDF-ABCD-A25231FDBABC}"/>
    <cellStyle name="Comma 3 2 2 3 2 3 2 2 2" xfId="11889" xr:uid="{F7715995-3590-42FC-A31D-D7B5D5B456FD}"/>
    <cellStyle name="Comma 3 2 2 3 2 3 2 2 2 2" xfId="23764" xr:uid="{4D7DB14D-B937-4A39-A3D3-2E15B1202BD1}"/>
    <cellStyle name="Comma 3 2 2 3 2 3 2 2 2 2 2" xfId="47717" xr:uid="{85D4C1A7-7DD7-468A-A2D2-5426F0320C24}"/>
    <cellStyle name="Comma 3 2 2 3 2 3 2 2 2 3" xfId="35853" xr:uid="{C5BF05C4-E0D5-4429-B3AA-7B922ACB17B3}"/>
    <cellStyle name="Comma 3 2 2 3 2 3 2 2 3" xfId="17828" xr:uid="{FDC04FC6-56AC-43BF-B071-9EC7A1811573}"/>
    <cellStyle name="Comma 3 2 2 3 2 3 2 2 3 2" xfId="41782" xr:uid="{1096DC30-1B09-4848-8EC4-E6F330BC42C2}"/>
    <cellStyle name="Comma 3 2 2 3 2 3 2 2 4" xfId="29895" xr:uid="{87E5B7D7-97BE-419E-9034-942E94948F92}"/>
    <cellStyle name="Comma 3 2 2 3 2 3 2 3" xfId="8939" xr:uid="{EE859E91-2543-45F1-A0BB-80D0A52A9F01}"/>
    <cellStyle name="Comma 3 2 2 3 2 3 2 3 2" xfId="20822" xr:uid="{D5B4DCEF-4837-4A6F-A1B6-0262E788D00D}"/>
    <cellStyle name="Comma 3 2 2 3 2 3 2 3 2 2" xfId="44775" xr:uid="{16097D5F-EDC4-41F6-8D04-686459C091AE}"/>
    <cellStyle name="Comma 3 2 2 3 2 3 2 3 3" xfId="32904" xr:uid="{A398D51C-1B2A-43F6-9D9C-E10A6EE5915E}"/>
    <cellStyle name="Comma 3 2 2 3 2 3 2 4" xfId="14887" xr:uid="{4B4BC042-9874-41A2-9734-0BE2B5B56B53}"/>
    <cellStyle name="Comma 3 2 2 3 2 3 2 4 2" xfId="38841" xr:uid="{2CCB26E7-68DA-4FCB-8721-513097A7E95F}"/>
    <cellStyle name="Comma 3 2 2 3 2 3 2 5" xfId="26947" xr:uid="{CFEE3B27-A226-4B7F-BBEC-AC6B8BECE83B}"/>
    <cellStyle name="Comma 3 2 2 3 2 3 3" xfId="4479" xr:uid="{D27F1165-A7F0-48FE-ACF7-B38EBB18ED16}"/>
    <cellStyle name="Comma 3 2 2 3 2 3 3 2" xfId="10461" xr:uid="{2AB19405-219E-4FA6-AC58-4C79B3C45B74}"/>
    <cellStyle name="Comma 3 2 2 3 2 3 3 2 2" xfId="22336" xr:uid="{DE9D0496-F8FC-482C-B6B9-E55D91377567}"/>
    <cellStyle name="Comma 3 2 2 3 2 3 3 2 2 2" xfId="46289" xr:uid="{2AD93CED-8743-4DD3-92AA-24A5FE51AE5F}"/>
    <cellStyle name="Comma 3 2 2 3 2 3 3 2 3" xfId="34425" xr:uid="{B2F892FE-1839-4CC8-B4D1-E612F8D2CEDA}"/>
    <cellStyle name="Comma 3 2 2 3 2 3 3 3" xfId="16400" xr:uid="{E898B731-C67D-4B4D-8F55-E03907DB5D62}"/>
    <cellStyle name="Comma 3 2 2 3 2 3 3 3 2" xfId="40354" xr:uid="{8D7EEFAB-FA33-4DEA-A0C0-A9A87245A015}"/>
    <cellStyle name="Comma 3 2 2 3 2 3 3 4" xfId="28467" xr:uid="{C95798F3-519D-4F73-BCA7-2C74A4D4E226}"/>
    <cellStyle name="Comma 3 2 2 3 2 3 4" xfId="7511" xr:uid="{52EE1E8F-FEC2-4772-86D5-E0EC6E827655}"/>
    <cellStyle name="Comma 3 2 2 3 2 3 4 2" xfId="19394" xr:uid="{0BBFFCD2-3BB9-45D0-85AA-5467A6EDEB67}"/>
    <cellStyle name="Comma 3 2 2 3 2 3 4 2 2" xfId="43347" xr:uid="{5AA908F0-0393-49B7-82AF-1C3A059FBBAA}"/>
    <cellStyle name="Comma 3 2 2 3 2 3 4 3" xfId="31476" xr:uid="{29B758D5-811B-49EE-B3EF-7CFA6FF33A77}"/>
    <cellStyle name="Comma 3 2 2 3 2 3 5" xfId="13459" xr:uid="{5EC26840-8E39-4610-A6B7-D3EA5FAB1594}"/>
    <cellStyle name="Comma 3 2 2 3 2 3 5 2" xfId="37413" xr:uid="{7AA9CE9F-A5B5-4655-A188-6477286D7F6E}"/>
    <cellStyle name="Comma 3 2 2 3 2 3 6" xfId="25519" xr:uid="{0C214E5F-2AD3-43AA-BC7F-7C200DF2D1D4}"/>
    <cellStyle name="Comma 3 2 2 3 2 4" xfId="2203" xr:uid="{1F64982D-72ED-4D4A-BCE7-0140E8378CCD}"/>
    <cellStyle name="Comma 3 2 2 3 2 4 2" xfId="5193" xr:uid="{6FCD6AEE-EEFF-489D-A4DC-72A1F8B6FBA2}"/>
    <cellStyle name="Comma 3 2 2 3 2 4 2 2" xfId="11175" xr:uid="{04FF508D-6685-447A-93F8-F2F75DFB3C1E}"/>
    <cellStyle name="Comma 3 2 2 3 2 4 2 2 2" xfId="23050" xr:uid="{9243B15F-7C72-4E40-A9E1-975288CB079C}"/>
    <cellStyle name="Comma 3 2 2 3 2 4 2 2 2 2" xfId="47003" xr:uid="{11E228FE-A080-43A0-A422-8C5059EC34C6}"/>
    <cellStyle name="Comma 3 2 2 3 2 4 2 2 3" xfId="35139" xr:uid="{1AF18D0F-AFF6-4CE1-AFB8-04BD8D166609}"/>
    <cellStyle name="Comma 3 2 2 3 2 4 2 3" xfId="17114" xr:uid="{3B0C1F4D-7A7D-48DF-A14C-DBF4289224E0}"/>
    <cellStyle name="Comma 3 2 2 3 2 4 2 3 2" xfId="41068" xr:uid="{6571B56D-7AA7-43AA-9AF9-2F471ED48FB7}"/>
    <cellStyle name="Comma 3 2 2 3 2 4 2 4" xfId="29181" xr:uid="{1E3EE5A1-2FB8-4C4B-BABE-759D402558E6}"/>
    <cellStyle name="Comma 3 2 2 3 2 4 3" xfId="8225" xr:uid="{8EDDD1A5-BBC3-43E3-8A22-F8A6809A96D0}"/>
    <cellStyle name="Comma 3 2 2 3 2 4 3 2" xfId="20108" xr:uid="{15201BBA-5FA5-4F25-B141-DD6348589480}"/>
    <cellStyle name="Comma 3 2 2 3 2 4 3 2 2" xfId="44061" xr:uid="{E412A08B-E190-4E90-910F-2FEFDF00B686}"/>
    <cellStyle name="Comma 3 2 2 3 2 4 3 3" xfId="32190" xr:uid="{3B9076F0-A43D-4D1E-97B1-7812F2B19FBE}"/>
    <cellStyle name="Comma 3 2 2 3 2 4 4" xfId="14173" xr:uid="{904CC2FD-7BB3-41D9-815E-60AF6AF3726A}"/>
    <cellStyle name="Comma 3 2 2 3 2 4 4 2" xfId="38127" xr:uid="{C0784E84-D499-4E2E-8A1C-6144B913C6B8}"/>
    <cellStyle name="Comma 3 2 2 3 2 4 5" xfId="26233" xr:uid="{6B945DF1-371B-4D48-BFD2-B326F80F8591}"/>
    <cellStyle name="Comma 3 2 2 3 2 5" xfId="3763" xr:uid="{C6A4D75D-8A1D-4C4C-B7C1-AC489A545284}"/>
    <cellStyle name="Comma 3 2 2 3 2 5 2" xfId="9745" xr:uid="{64EF8384-8AAA-4CDB-9674-4B0EF0299A6B}"/>
    <cellStyle name="Comma 3 2 2 3 2 5 2 2" xfId="21620" xr:uid="{F8F8C8CD-7D7F-4C22-8956-3CD5B50A41FE}"/>
    <cellStyle name="Comma 3 2 2 3 2 5 2 2 2" xfId="45573" xr:uid="{2E15749A-DA32-4717-9D99-C525D98BDB28}"/>
    <cellStyle name="Comma 3 2 2 3 2 5 2 3" xfId="33709" xr:uid="{B516A75A-BBD4-4900-895E-89D741002F32}"/>
    <cellStyle name="Comma 3 2 2 3 2 5 3" xfId="15684" xr:uid="{4EEB6979-9FA5-4EC9-BA25-1C8D47AF09F0}"/>
    <cellStyle name="Comma 3 2 2 3 2 5 3 2" xfId="39638" xr:uid="{03121418-9741-4A90-9CE1-AB87FC5F156B}"/>
    <cellStyle name="Comma 3 2 2 3 2 5 4" xfId="27751" xr:uid="{91F9A0DE-9B58-4D05-843D-5C8F80934E30}"/>
    <cellStyle name="Comma 3 2 2 3 2 6" xfId="6793" xr:uid="{EF05DEC0-E3F3-41D9-929F-BC91A0690FA9}"/>
    <cellStyle name="Comma 3 2 2 3 2 6 2" xfId="18678" xr:uid="{AC4CFE16-4570-404B-A647-5B4D1CD31741}"/>
    <cellStyle name="Comma 3 2 2 3 2 6 2 2" xfId="42631" xr:uid="{1D736338-89EA-455D-9E31-C4E6009B5834}"/>
    <cellStyle name="Comma 3 2 2 3 2 6 3" xfId="30760" xr:uid="{840DE2AE-9A09-4B26-AFA6-A6C94233AFE4}"/>
    <cellStyle name="Comma 3 2 2 3 2 7" xfId="12743" xr:uid="{1E1950F6-5253-4330-B444-CA9F49239B9D}"/>
    <cellStyle name="Comma 3 2 2 3 2 7 2" xfId="36697" xr:uid="{C8D0B2CF-52C3-4FDF-A9C0-017247481A77}"/>
    <cellStyle name="Comma 3 2 2 3 2 8" xfId="24805" xr:uid="{F3CFABF5-DC04-4464-8C00-3D3D0AC62379}"/>
    <cellStyle name="Comma 3 2 2 3 3" xfId="958" xr:uid="{FCE48B1A-BFA4-452D-B52A-BBE90C2E0D34}"/>
    <cellStyle name="Comma 3 2 2 3 3 2" xfId="1671" xr:uid="{9D6432CA-943F-46D8-ABD7-43F2FCCFD6C1}"/>
    <cellStyle name="Comma 3 2 2 3 3 2 2" xfId="3099" xr:uid="{83338180-10FB-4C8C-80A5-B9EE3FBF1180}"/>
    <cellStyle name="Comma 3 2 2 3 3 2 2 2" xfId="6089" xr:uid="{F3FFC3A3-4AAF-4D15-9734-A587624BB9FE}"/>
    <cellStyle name="Comma 3 2 2 3 3 2 2 2 2" xfId="12071" xr:uid="{F875D02D-A85C-4E5E-8FD8-516C6B6B4219}"/>
    <cellStyle name="Comma 3 2 2 3 3 2 2 2 2 2" xfId="23946" xr:uid="{94AE71AF-A09B-49CC-B8B0-397A09F06BE1}"/>
    <cellStyle name="Comma 3 2 2 3 3 2 2 2 2 2 2" xfId="47899" xr:uid="{60CE4726-C671-41E5-801C-4BAF0A8293EC}"/>
    <cellStyle name="Comma 3 2 2 3 3 2 2 2 2 3" xfId="36035" xr:uid="{8D9662B9-634E-4F4F-BAEE-FE4EE8C8A0D0}"/>
    <cellStyle name="Comma 3 2 2 3 3 2 2 2 3" xfId="18010" xr:uid="{74EA8570-F594-497F-A366-18190ED3A33D}"/>
    <cellStyle name="Comma 3 2 2 3 3 2 2 2 3 2" xfId="41964" xr:uid="{F2C0E999-7176-4B87-B6A8-9447CDEF640F}"/>
    <cellStyle name="Comma 3 2 2 3 3 2 2 2 4" xfId="30077" xr:uid="{6C9444C4-1D40-46CE-9404-8D0E706CBB7D}"/>
    <cellStyle name="Comma 3 2 2 3 3 2 2 3" xfId="9121" xr:uid="{701FCB11-54C2-42B2-BCF7-52EE271EAB66}"/>
    <cellStyle name="Comma 3 2 2 3 3 2 2 3 2" xfId="21004" xr:uid="{CC9AD69F-5F16-4165-A250-65782F27920F}"/>
    <cellStyle name="Comma 3 2 2 3 3 2 2 3 2 2" xfId="44957" xr:uid="{B4C1B3A3-1A34-4984-8AF4-7F9769D6C918}"/>
    <cellStyle name="Comma 3 2 2 3 3 2 2 3 3" xfId="33086" xr:uid="{8456212E-AC35-4E14-ABE9-177522AB3111}"/>
    <cellStyle name="Comma 3 2 2 3 3 2 2 4" xfId="15069" xr:uid="{0837541D-6FC7-454A-A972-F5E3A8111FA2}"/>
    <cellStyle name="Comma 3 2 2 3 3 2 2 4 2" xfId="39023" xr:uid="{D7FCE7DC-7D04-403E-8C02-3786DF92AE52}"/>
    <cellStyle name="Comma 3 2 2 3 3 2 2 5" xfId="27129" xr:uid="{3A2A8792-D30A-42D2-9749-F40833C34CEB}"/>
    <cellStyle name="Comma 3 2 2 3 3 2 3" xfId="4661" xr:uid="{FDBE00AE-C8F8-49CD-9D55-C28D82D3E2CE}"/>
    <cellStyle name="Comma 3 2 2 3 3 2 3 2" xfId="10643" xr:uid="{3121BB9E-09C4-4273-B932-30B7C5CD8FB2}"/>
    <cellStyle name="Comma 3 2 2 3 3 2 3 2 2" xfId="22518" xr:uid="{7E55DA8B-0662-4F11-9D93-FFB1E24E1CC0}"/>
    <cellStyle name="Comma 3 2 2 3 3 2 3 2 2 2" xfId="46471" xr:uid="{C4B791CB-0CA4-4F30-BEAD-6A38C2D04F2D}"/>
    <cellStyle name="Comma 3 2 2 3 3 2 3 2 3" xfId="34607" xr:uid="{A0A50B63-3795-467F-85F4-ED7655F164E2}"/>
    <cellStyle name="Comma 3 2 2 3 3 2 3 3" xfId="16582" xr:uid="{090BEC48-48F1-4787-916A-756D76298CFE}"/>
    <cellStyle name="Comma 3 2 2 3 3 2 3 3 2" xfId="40536" xr:uid="{FF470A66-88AC-4BE3-B88E-2029223B2BDF}"/>
    <cellStyle name="Comma 3 2 2 3 3 2 3 4" xfId="28649" xr:uid="{D5694925-3504-4AAE-AA09-5C4096B6C0A9}"/>
    <cellStyle name="Comma 3 2 2 3 3 2 4" xfId="7693" xr:uid="{C9D3B05B-8B86-4DB9-83BF-F850944F8541}"/>
    <cellStyle name="Comma 3 2 2 3 3 2 4 2" xfId="19576" xr:uid="{89832FEE-E690-4F32-B3E5-BF89EAAA89E9}"/>
    <cellStyle name="Comma 3 2 2 3 3 2 4 2 2" xfId="43529" xr:uid="{56E343F6-4D2F-47B8-9B2A-6A1A3AD7446D}"/>
    <cellStyle name="Comma 3 2 2 3 3 2 4 3" xfId="31658" xr:uid="{C02538D7-EE3A-46D8-B886-A71F3CB402EB}"/>
    <cellStyle name="Comma 3 2 2 3 3 2 5" xfId="13641" xr:uid="{F66155F1-6FAD-4955-91EA-55EA87C1CA84}"/>
    <cellStyle name="Comma 3 2 2 3 3 2 5 2" xfId="37595" xr:uid="{FC1B482F-62D7-4066-88A3-FBC8CF842C71}"/>
    <cellStyle name="Comma 3 2 2 3 3 2 6" xfId="25701" xr:uid="{F6415AE2-1692-4FAB-BD78-09F49AF6B389}"/>
    <cellStyle name="Comma 3 2 2 3 3 3" xfId="2385" xr:uid="{6D52AC27-0D3C-434D-A6C2-8DCC44F6584E}"/>
    <cellStyle name="Comma 3 2 2 3 3 3 2" xfId="5375" xr:uid="{263F1550-0554-49C9-8587-6039016A9B87}"/>
    <cellStyle name="Comma 3 2 2 3 3 3 2 2" xfId="11357" xr:uid="{4E02DC6C-47D3-4673-8D48-759628FBF420}"/>
    <cellStyle name="Comma 3 2 2 3 3 3 2 2 2" xfId="23232" xr:uid="{56E22295-12A9-4912-B2AB-3BE6BA317981}"/>
    <cellStyle name="Comma 3 2 2 3 3 3 2 2 2 2" xfId="47185" xr:uid="{2E257AC8-F825-4D08-8255-80D6A30AFAF6}"/>
    <cellStyle name="Comma 3 2 2 3 3 3 2 2 3" xfId="35321" xr:uid="{30BCBF76-C50A-4C9A-8919-71112E7045E5}"/>
    <cellStyle name="Comma 3 2 2 3 3 3 2 3" xfId="17296" xr:uid="{1CF5F045-3C85-4714-B01C-2353F519C106}"/>
    <cellStyle name="Comma 3 2 2 3 3 3 2 3 2" xfId="41250" xr:uid="{B6EBAB0E-88C7-4FB2-8D9A-5DFFC1E65EBD}"/>
    <cellStyle name="Comma 3 2 2 3 3 3 2 4" xfId="29363" xr:uid="{C434890A-7110-4A93-AA8E-9AAE3DE8CE91}"/>
    <cellStyle name="Comma 3 2 2 3 3 3 3" xfId="8407" xr:uid="{9D894CE2-AE6A-4406-A52E-6F970AAC07CE}"/>
    <cellStyle name="Comma 3 2 2 3 3 3 3 2" xfId="20290" xr:uid="{6692B42B-4E8A-45E9-8C41-3BF1C9DD5A89}"/>
    <cellStyle name="Comma 3 2 2 3 3 3 3 2 2" xfId="44243" xr:uid="{9EBA12AC-6200-46B2-ABA3-508053C36B2D}"/>
    <cellStyle name="Comma 3 2 2 3 3 3 3 3" xfId="32372" xr:uid="{42DF9446-7EF5-4880-AFB5-A0C03FE76365}"/>
    <cellStyle name="Comma 3 2 2 3 3 3 4" xfId="14355" xr:uid="{C664E5DF-E111-49BE-A82E-5ACB6BEFF751}"/>
    <cellStyle name="Comma 3 2 2 3 3 3 4 2" xfId="38309" xr:uid="{E5338AD0-3A2A-4806-BDAB-B6EE6591B8B2}"/>
    <cellStyle name="Comma 3 2 2 3 3 3 5" xfId="26415" xr:uid="{05879D0E-BF61-4FDC-8622-B0030B81623D}"/>
    <cellStyle name="Comma 3 2 2 3 3 4" xfId="3947" xr:uid="{E54A6338-5BB4-4E12-9892-B0769F11992C}"/>
    <cellStyle name="Comma 3 2 2 3 3 4 2" xfId="9929" xr:uid="{AEDEAA5D-F8B7-4B70-B615-5B5549FA694C}"/>
    <cellStyle name="Comma 3 2 2 3 3 4 2 2" xfId="21804" xr:uid="{169F09D9-D781-4336-8FBB-2B17F56C235B}"/>
    <cellStyle name="Comma 3 2 2 3 3 4 2 2 2" xfId="45757" xr:uid="{D3DC59FC-4810-489D-8003-CF962EF29229}"/>
    <cellStyle name="Comma 3 2 2 3 3 4 2 3" xfId="33893" xr:uid="{7343F072-9615-4AB2-B602-F78AD6634676}"/>
    <cellStyle name="Comma 3 2 2 3 3 4 3" xfId="15868" xr:uid="{A86137C0-9C76-4DB3-B1D4-7460BE32DBFB}"/>
    <cellStyle name="Comma 3 2 2 3 3 4 3 2" xfId="39822" xr:uid="{2595910A-33F6-4B55-8632-6C566B64D7F9}"/>
    <cellStyle name="Comma 3 2 2 3 3 4 4" xfId="27935" xr:uid="{C62FED6F-E62E-4582-9AF3-866BEC8A2A82}"/>
    <cellStyle name="Comma 3 2 2 3 3 5" xfId="6979" xr:uid="{15369347-D705-4B43-AFC0-8A24F4DF43D5}"/>
    <cellStyle name="Comma 3 2 2 3 3 5 2" xfId="18862" xr:uid="{C4071AE0-CDFC-42F2-911A-822A05228E3E}"/>
    <cellStyle name="Comma 3 2 2 3 3 5 2 2" xfId="42815" xr:uid="{6A76CC6C-8D3E-486C-BB15-F1B826C88904}"/>
    <cellStyle name="Comma 3 2 2 3 3 5 3" xfId="30944" xr:uid="{79A4E16D-E749-4892-AF29-252CFF703CEC}"/>
    <cellStyle name="Comma 3 2 2 3 3 6" xfId="12927" xr:uid="{E0835F5B-7ACC-43F0-B2E5-7308ACE328A2}"/>
    <cellStyle name="Comma 3 2 2 3 3 6 2" xfId="36881" xr:uid="{063E4619-52BD-4422-A0F2-0FA4B21511F7}"/>
    <cellStyle name="Comma 3 2 2 3 3 7" xfId="24988" xr:uid="{821F6370-E88E-4700-BA13-EBB396B3FB45}"/>
    <cellStyle name="Comma 3 2 2 3 4" xfId="1329" xr:uid="{C30C1A89-422C-4E26-AF6F-1F4ECD03D970}"/>
    <cellStyle name="Comma 3 2 2 3 4 2" xfId="2757" xr:uid="{3ED4D528-D7C1-4BDC-82DD-2C40EFB5049C}"/>
    <cellStyle name="Comma 3 2 2 3 4 2 2" xfId="5747" xr:uid="{F71BF4B6-54C9-480C-8475-AD0A88BDAB75}"/>
    <cellStyle name="Comma 3 2 2 3 4 2 2 2" xfId="11729" xr:uid="{BEE18727-C3FC-4566-BA74-1616D118B78C}"/>
    <cellStyle name="Comma 3 2 2 3 4 2 2 2 2" xfId="23604" xr:uid="{74A2215D-7E09-4209-9CFA-4A15CC72DC0C}"/>
    <cellStyle name="Comma 3 2 2 3 4 2 2 2 2 2" xfId="47557" xr:uid="{54DE1E2A-DFF8-42ED-A380-386A97D20531}"/>
    <cellStyle name="Comma 3 2 2 3 4 2 2 2 3" xfId="35693" xr:uid="{8D31F15A-DCB1-41F1-AC98-605B7424D3A9}"/>
    <cellStyle name="Comma 3 2 2 3 4 2 2 3" xfId="17668" xr:uid="{5D1CD185-F3C4-4A11-BAD0-A1C6E99109B7}"/>
    <cellStyle name="Comma 3 2 2 3 4 2 2 3 2" xfId="41622" xr:uid="{00D16FF0-CFFF-4EA9-9DC3-39B9B8D072D2}"/>
    <cellStyle name="Comma 3 2 2 3 4 2 2 4" xfId="29735" xr:uid="{71FE5CD5-4F98-4E6A-B66E-227DA144D0D2}"/>
    <cellStyle name="Comma 3 2 2 3 4 2 3" xfId="8779" xr:uid="{54BAD87B-3212-40A9-9870-79FCC666E253}"/>
    <cellStyle name="Comma 3 2 2 3 4 2 3 2" xfId="20662" xr:uid="{E871F969-D329-456F-9E23-481805897E17}"/>
    <cellStyle name="Comma 3 2 2 3 4 2 3 2 2" xfId="44615" xr:uid="{7EFFB258-41BC-45DA-8B8E-46AED6CA4B0B}"/>
    <cellStyle name="Comma 3 2 2 3 4 2 3 3" xfId="32744" xr:uid="{3A37D14F-A7F0-4655-AA4C-90950ECD1C22}"/>
    <cellStyle name="Comma 3 2 2 3 4 2 4" xfId="14727" xr:uid="{525C4D54-2AE5-4B3D-8B01-EADA9252F3D8}"/>
    <cellStyle name="Comma 3 2 2 3 4 2 4 2" xfId="38681" xr:uid="{74362415-885F-4353-9864-EB883241F6E3}"/>
    <cellStyle name="Comma 3 2 2 3 4 2 5" xfId="26787" xr:uid="{77656A0C-BBD7-47D6-8AB7-179C7301E031}"/>
    <cellStyle name="Comma 3 2 2 3 4 3" xfId="4319" xr:uid="{E78A9C75-C665-4261-98A4-CE3D7F751255}"/>
    <cellStyle name="Comma 3 2 2 3 4 3 2" xfId="10301" xr:uid="{791EC764-22A2-414C-8E73-EB87C8BC7715}"/>
    <cellStyle name="Comma 3 2 2 3 4 3 2 2" xfId="22176" xr:uid="{BDC44A24-986F-41D5-9863-7CB4F5A45112}"/>
    <cellStyle name="Comma 3 2 2 3 4 3 2 2 2" xfId="46129" xr:uid="{D30D9036-E182-42DC-83CD-CC2091B16614}"/>
    <cellStyle name="Comma 3 2 2 3 4 3 2 3" xfId="34265" xr:uid="{F0F8D712-6659-4752-BD16-4733EC545C50}"/>
    <cellStyle name="Comma 3 2 2 3 4 3 3" xfId="16240" xr:uid="{9FC7AB69-60D4-4DAB-A0C3-827EEC236796}"/>
    <cellStyle name="Comma 3 2 2 3 4 3 3 2" xfId="40194" xr:uid="{6E48BA34-90AF-4907-BB19-69EFC6263D57}"/>
    <cellStyle name="Comma 3 2 2 3 4 3 4" xfId="28307" xr:uid="{BDC00531-FDA8-4CC1-AE8A-10F3CF21939E}"/>
    <cellStyle name="Comma 3 2 2 3 4 4" xfId="7351" xr:uid="{FB0E91D9-861E-4A7F-B9D5-6F45ABE17173}"/>
    <cellStyle name="Comma 3 2 2 3 4 4 2" xfId="19234" xr:uid="{6396B4B2-A6DE-40D2-845F-704A551AC90E}"/>
    <cellStyle name="Comma 3 2 2 3 4 4 2 2" xfId="43187" xr:uid="{F59EDB87-3E1E-4641-823D-36832A1609F9}"/>
    <cellStyle name="Comma 3 2 2 3 4 4 3" xfId="31316" xr:uid="{DFB00920-0E0B-4873-AE87-E70483DB405C}"/>
    <cellStyle name="Comma 3 2 2 3 4 5" xfId="13299" xr:uid="{943EFC77-E42C-4995-9057-FC4B6719A7A7}"/>
    <cellStyle name="Comma 3 2 2 3 4 5 2" xfId="37253" xr:uid="{7A647EA3-977F-44EE-9EF4-F3DB8BB5784E}"/>
    <cellStyle name="Comma 3 2 2 3 4 6" xfId="25359" xr:uid="{E7B468F2-71CD-4634-9920-165044A5FE4A}"/>
    <cellStyle name="Comma 3 2 2 3 5" xfId="2043" xr:uid="{DB1E5731-3566-4FC2-BA5C-4EE85B51889C}"/>
    <cellStyle name="Comma 3 2 2 3 5 2" xfId="5033" xr:uid="{395C0544-C9B7-406C-85FC-1CC3F577CD36}"/>
    <cellStyle name="Comma 3 2 2 3 5 2 2" xfId="11015" xr:uid="{CDBD853D-A769-4E87-AB97-40DCB0CD8480}"/>
    <cellStyle name="Comma 3 2 2 3 5 2 2 2" xfId="22890" xr:uid="{2BF30B9C-1DA1-46D4-9231-105EECE0B2BD}"/>
    <cellStyle name="Comma 3 2 2 3 5 2 2 2 2" xfId="46843" xr:uid="{4D0F1368-2E6F-461A-88EF-8521E838E943}"/>
    <cellStyle name="Comma 3 2 2 3 5 2 2 3" xfId="34979" xr:uid="{42751869-55CF-4597-AB5F-84F5AFA0752A}"/>
    <cellStyle name="Comma 3 2 2 3 5 2 3" xfId="16954" xr:uid="{A006B5EF-967C-4E44-83D7-385D2688676E}"/>
    <cellStyle name="Comma 3 2 2 3 5 2 3 2" xfId="40908" xr:uid="{40860DC7-878E-417B-A5DF-F5B7D97BCF00}"/>
    <cellStyle name="Comma 3 2 2 3 5 2 4" xfId="29021" xr:uid="{899EDAB5-47AF-4FC2-9175-C0FE6DBFED20}"/>
    <cellStyle name="Comma 3 2 2 3 5 3" xfId="8065" xr:uid="{2676C66B-548D-4B36-945C-D0A2844E51C8}"/>
    <cellStyle name="Comma 3 2 2 3 5 3 2" xfId="19948" xr:uid="{64895371-598F-424F-91E0-902C84E397A0}"/>
    <cellStyle name="Comma 3 2 2 3 5 3 2 2" xfId="43901" xr:uid="{40AB68D8-1DBE-42E4-9F64-5513DC19D20B}"/>
    <cellStyle name="Comma 3 2 2 3 5 3 3" xfId="32030" xr:uid="{4D7820D4-04BF-420A-8D95-732764ABBF63}"/>
    <cellStyle name="Comma 3 2 2 3 5 4" xfId="14013" xr:uid="{BB0AFECA-55E9-454D-B788-793CA3E02E67}"/>
    <cellStyle name="Comma 3 2 2 3 5 4 2" xfId="37967" xr:uid="{D41869CD-C43E-417C-9984-D36EEE4D11EE}"/>
    <cellStyle name="Comma 3 2 2 3 5 5" xfId="26073" xr:uid="{06E22E4B-19D0-4BB2-B8A2-E9C0603C975D}"/>
    <cellStyle name="Comma 3 2 2 3 6" xfId="3603" xr:uid="{D79CADF0-4E22-4E4B-9AA4-06E6847A6AF4}"/>
    <cellStyle name="Comma 3 2 2 3 6 2" xfId="9585" xr:uid="{C3C176FC-3211-423A-8635-EAAB337A8273}"/>
    <cellStyle name="Comma 3 2 2 3 6 2 2" xfId="21460" xr:uid="{052AFCF3-63F2-4C1E-90CA-61DDB05385ED}"/>
    <cellStyle name="Comma 3 2 2 3 6 2 2 2" xfId="45413" xr:uid="{1933C77B-9B7C-40BF-AFDA-E751697B5481}"/>
    <cellStyle name="Comma 3 2 2 3 6 2 3" xfId="33549" xr:uid="{2CA76C03-5D62-4392-BF4B-008F6621A14A}"/>
    <cellStyle name="Comma 3 2 2 3 6 3" xfId="15524" xr:uid="{8F786B6B-D99A-427D-B92A-59CD8160CA59}"/>
    <cellStyle name="Comma 3 2 2 3 6 3 2" xfId="39478" xr:uid="{4CCF7206-1383-4AFC-A9A4-AF93666D4919}"/>
    <cellStyle name="Comma 3 2 2 3 6 4" xfId="27591" xr:uid="{73DC2C95-ABD9-4077-BE4C-BA2F220FE9D0}"/>
    <cellStyle name="Comma 3 2 2 3 7" xfId="6631" xr:uid="{12561F06-FE6B-40DF-8654-DA3FD7261C2C}"/>
    <cellStyle name="Comma 3 2 2 3 7 2" xfId="18518" xr:uid="{27D7A6E3-1DDD-4C8D-92FD-FF278926BA71}"/>
    <cellStyle name="Comma 3 2 2 3 7 2 2" xfId="42471" xr:uid="{50212A98-A892-49D5-AA42-2298239D8928}"/>
    <cellStyle name="Comma 3 2 2 3 7 3" xfId="30599" xr:uid="{FA3281A1-12F9-4DFF-9920-6BC09074C7C6}"/>
    <cellStyle name="Comma 3 2 2 3 8" xfId="12583" xr:uid="{63754209-B2E4-4DE9-BEE2-E929BAFE8FF0}"/>
    <cellStyle name="Comma 3 2 2 3 8 2" xfId="36537" xr:uid="{1944EE4F-FD2A-4298-A1BE-7921DBD7047D}"/>
    <cellStyle name="Comma 3 2 2 3 9" xfId="24647" xr:uid="{2F6CC4CF-E706-4DC3-85E9-4E49821571C2}"/>
    <cellStyle name="Comma 3 2 2 4" xfId="673" xr:uid="{EA1EC253-B46A-4728-B990-B7629282CB82}"/>
    <cellStyle name="Comma 3 2 2 4 2" xfId="1037" xr:uid="{6A4F9DAA-E9BD-451E-BA19-9B46887049F1}"/>
    <cellStyle name="Comma 3 2 2 4 2 2" xfId="1750" xr:uid="{D3F37CD9-1337-43E9-914F-187A2F628559}"/>
    <cellStyle name="Comma 3 2 2 4 2 2 2" xfId="3178" xr:uid="{607119D4-CEDE-469C-9600-99BE0D139EF0}"/>
    <cellStyle name="Comma 3 2 2 4 2 2 2 2" xfId="6168" xr:uid="{F89F43BF-A0F3-4DA1-94D8-B492AFA67676}"/>
    <cellStyle name="Comma 3 2 2 4 2 2 2 2 2" xfId="12150" xr:uid="{7A55490E-D181-4A7E-8EF1-1AE69D6F0FCA}"/>
    <cellStyle name="Comma 3 2 2 4 2 2 2 2 2 2" xfId="24025" xr:uid="{86FAFAE3-12F2-44AC-AE0C-97F633C678E4}"/>
    <cellStyle name="Comma 3 2 2 4 2 2 2 2 2 2 2" xfId="47978" xr:uid="{EE1D6E09-42EA-4316-B3B8-13E1119C3E65}"/>
    <cellStyle name="Comma 3 2 2 4 2 2 2 2 2 3" xfId="36114" xr:uid="{4985149C-7040-439D-940B-FBC65FE84E96}"/>
    <cellStyle name="Comma 3 2 2 4 2 2 2 2 3" xfId="18089" xr:uid="{A74F0941-5221-4C3B-85B9-CD2978910579}"/>
    <cellStyle name="Comma 3 2 2 4 2 2 2 2 3 2" xfId="42043" xr:uid="{9BC97E3C-3F37-4B00-B763-1960C312B9DE}"/>
    <cellStyle name="Comma 3 2 2 4 2 2 2 2 4" xfId="30156" xr:uid="{7D29DAB6-D579-41BE-B561-26093EB7F732}"/>
    <cellStyle name="Comma 3 2 2 4 2 2 2 3" xfId="9200" xr:uid="{730956E1-7FB9-4DAE-8DD3-72408A79400B}"/>
    <cellStyle name="Comma 3 2 2 4 2 2 2 3 2" xfId="21083" xr:uid="{B63FE176-1F4D-4420-824C-9D4379315953}"/>
    <cellStyle name="Comma 3 2 2 4 2 2 2 3 2 2" xfId="45036" xr:uid="{98765387-AED7-44B7-8B5D-F59F82173D6C}"/>
    <cellStyle name="Comma 3 2 2 4 2 2 2 3 3" xfId="33165" xr:uid="{F93F44DB-F286-4EE2-AF3E-69B69176EFF0}"/>
    <cellStyle name="Comma 3 2 2 4 2 2 2 4" xfId="15148" xr:uid="{ACA03C77-B4FB-47B0-91EB-9C2ECE4EB468}"/>
    <cellStyle name="Comma 3 2 2 4 2 2 2 4 2" xfId="39102" xr:uid="{D8D9343D-A4AA-4D59-8728-1C9F2E0C526B}"/>
    <cellStyle name="Comma 3 2 2 4 2 2 2 5" xfId="27208" xr:uid="{EE6CA9D9-AD87-490F-BC39-C27176AA897F}"/>
    <cellStyle name="Comma 3 2 2 4 2 2 3" xfId="4740" xr:uid="{2AB57475-77BC-4479-A383-9C7CCFE27CF8}"/>
    <cellStyle name="Comma 3 2 2 4 2 2 3 2" xfId="10722" xr:uid="{A24A83AC-248F-488E-9EF8-AC4F6EE9B144}"/>
    <cellStyle name="Comma 3 2 2 4 2 2 3 2 2" xfId="22597" xr:uid="{083DA69C-D14E-4705-BF72-8A63DEBEC7E5}"/>
    <cellStyle name="Comma 3 2 2 4 2 2 3 2 2 2" xfId="46550" xr:uid="{8DA772F6-5105-49C6-87A9-63A9BCA55349}"/>
    <cellStyle name="Comma 3 2 2 4 2 2 3 2 3" xfId="34686" xr:uid="{FD3EE829-4C9A-4559-882F-FBF3DC1EC7F2}"/>
    <cellStyle name="Comma 3 2 2 4 2 2 3 3" xfId="16661" xr:uid="{3B3704AD-EF8E-485E-9B3E-EBF29B15AB52}"/>
    <cellStyle name="Comma 3 2 2 4 2 2 3 3 2" xfId="40615" xr:uid="{680A11A2-9864-46D8-A6C4-44EC03EE6258}"/>
    <cellStyle name="Comma 3 2 2 4 2 2 3 4" xfId="28728" xr:uid="{E02C3AB5-9B5C-426B-9574-2085F8658651}"/>
    <cellStyle name="Comma 3 2 2 4 2 2 4" xfId="7772" xr:uid="{93F1BF75-A89A-4E15-8D64-28795776F322}"/>
    <cellStyle name="Comma 3 2 2 4 2 2 4 2" xfId="19655" xr:uid="{C60CD817-4EE4-41A3-96BD-E8119FB18441}"/>
    <cellStyle name="Comma 3 2 2 4 2 2 4 2 2" xfId="43608" xr:uid="{BCB378DB-DC4F-40C0-8B9A-D8840792511C}"/>
    <cellStyle name="Comma 3 2 2 4 2 2 4 3" xfId="31737" xr:uid="{996886E6-E30E-490D-B79A-C751B7A98520}"/>
    <cellStyle name="Comma 3 2 2 4 2 2 5" xfId="13720" xr:uid="{53FFDADB-C2E5-482B-B6A7-0975BFC7DB86}"/>
    <cellStyle name="Comma 3 2 2 4 2 2 5 2" xfId="37674" xr:uid="{A5D7582F-7E9A-4E00-BF6D-C7C86C054643}"/>
    <cellStyle name="Comma 3 2 2 4 2 2 6" xfId="25780" xr:uid="{AA270BE0-D3CA-4910-A2AA-09FCCBAC86DB}"/>
    <cellStyle name="Comma 3 2 2 4 2 3" xfId="2464" xr:uid="{C80E65FC-3377-4877-B8B6-6EB378A974CC}"/>
    <cellStyle name="Comma 3 2 2 4 2 3 2" xfId="5454" xr:uid="{99A0CD90-B13E-491C-AB0E-FCD3549975B7}"/>
    <cellStyle name="Comma 3 2 2 4 2 3 2 2" xfId="11436" xr:uid="{D2AFAF45-D51D-4D6D-A0C0-3D2728D96D7E}"/>
    <cellStyle name="Comma 3 2 2 4 2 3 2 2 2" xfId="23311" xr:uid="{03029028-BBB3-49FA-92C9-B2282464F483}"/>
    <cellStyle name="Comma 3 2 2 4 2 3 2 2 2 2" xfId="47264" xr:uid="{08853D7B-B303-4AF8-8F02-E660B0A1EB4C}"/>
    <cellStyle name="Comma 3 2 2 4 2 3 2 2 3" xfId="35400" xr:uid="{C558F838-B8EA-4B83-8081-B9BA2D65B891}"/>
    <cellStyle name="Comma 3 2 2 4 2 3 2 3" xfId="17375" xr:uid="{5BB97648-1F83-4D29-AEB6-54F3BB55AD8A}"/>
    <cellStyle name="Comma 3 2 2 4 2 3 2 3 2" xfId="41329" xr:uid="{92480610-2FD7-414E-8554-647CCBB39F02}"/>
    <cellStyle name="Comma 3 2 2 4 2 3 2 4" xfId="29442" xr:uid="{B522600E-583B-42E2-97B0-0D613942F907}"/>
    <cellStyle name="Comma 3 2 2 4 2 3 3" xfId="8486" xr:uid="{0265EE87-68BC-4F61-B9A6-7DBDE044FA85}"/>
    <cellStyle name="Comma 3 2 2 4 2 3 3 2" xfId="20369" xr:uid="{08E7D2D1-6012-46B0-9F04-0FAFD9BC8314}"/>
    <cellStyle name="Comma 3 2 2 4 2 3 3 2 2" xfId="44322" xr:uid="{E027D403-7D98-4004-AC75-BB766883DF5E}"/>
    <cellStyle name="Comma 3 2 2 4 2 3 3 3" xfId="32451" xr:uid="{A90E1625-0EA2-46C1-B7A7-133717B83266}"/>
    <cellStyle name="Comma 3 2 2 4 2 3 4" xfId="14434" xr:uid="{BE272949-0A62-45A5-8499-0B053755A1D7}"/>
    <cellStyle name="Comma 3 2 2 4 2 3 4 2" xfId="38388" xr:uid="{FF955F8A-9843-412F-B5F2-787697EE4B89}"/>
    <cellStyle name="Comma 3 2 2 4 2 3 5" xfId="26494" xr:uid="{056EB174-CE06-4332-8EE8-41286FB825B4}"/>
    <cellStyle name="Comma 3 2 2 4 2 4" xfId="4026" xr:uid="{560E5F44-8D73-4AAF-B038-86B75B94DCE1}"/>
    <cellStyle name="Comma 3 2 2 4 2 4 2" xfId="10008" xr:uid="{F179265E-73EA-4531-9569-6A034E83FF97}"/>
    <cellStyle name="Comma 3 2 2 4 2 4 2 2" xfId="21883" xr:uid="{72F7688D-3F72-4504-AEA6-6212D51BEC1B}"/>
    <cellStyle name="Comma 3 2 2 4 2 4 2 2 2" xfId="45836" xr:uid="{B2EA993E-B6AD-4BEC-B486-E331514381EB}"/>
    <cellStyle name="Comma 3 2 2 4 2 4 2 3" xfId="33972" xr:uid="{94F954D6-A0D4-4FD2-BD51-B6D99C9A5E10}"/>
    <cellStyle name="Comma 3 2 2 4 2 4 3" xfId="15947" xr:uid="{15EFD633-979E-408D-BF52-8E98AF54B3D1}"/>
    <cellStyle name="Comma 3 2 2 4 2 4 3 2" xfId="39901" xr:uid="{FB6552C6-AB92-4E49-9BD9-0628FB0FA473}"/>
    <cellStyle name="Comma 3 2 2 4 2 4 4" xfId="28014" xr:uid="{71812CA7-B34B-45B3-8F05-9A0DF39A10AA}"/>
    <cellStyle name="Comma 3 2 2 4 2 5" xfId="7058" xr:uid="{F0DDA4E8-5229-4E4E-A9DA-FC502DBFC692}"/>
    <cellStyle name="Comma 3 2 2 4 2 5 2" xfId="18941" xr:uid="{5146EF5A-E05E-4B53-9E57-FF6B28C29964}"/>
    <cellStyle name="Comma 3 2 2 4 2 5 2 2" xfId="42894" xr:uid="{2689CA8E-2D34-4935-BE0F-4052B67AB91C}"/>
    <cellStyle name="Comma 3 2 2 4 2 5 3" xfId="31023" xr:uid="{5FE62807-CD31-4896-87C1-4D0A84CD90AB}"/>
    <cellStyle name="Comma 3 2 2 4 2 6" xfId="13006" xr:uid="{F422F80D-93E3-4BF5-B675-CE6C5567495D}"/>
    <cellStyle name="Comma 3 2 2 4 2 6 2" xfId="36960" xr:uid="{F8ACC011-71A3-48D0-9B53-1DC8857BE9AD}"/>
    <cellStyle name="Comma 3 2 2 4 2 7" xfId="25067" xr:uid="{70D9BC88-82D2-4EFD-820B-C35C2121A164}"/>
    <cellStyle name="Comma 3 2 2 4 3" xfId="1408" xr:uid="{EF88A2A5-1D0C-4751-967C-A5E69ACEE0C8}"/>
    <cellStyle name="Comma 3 2 2 4 3 2" xfId="2836" xr:uid="{0C10E651-4A28-4537-845C-30411B1AFCA2}"/>
    <cellStyle name="Comma 3 2 2 4 3 2 2" xfId="5826" xr:uid="{352FCA08-5701-4B02-90A3-0BB3BFB89AB2}"/>
    <cellStyle name="Comma 3 2 2 4 3 2 2 2" xfId="11808" xr:uid="{CA252F18-66D1-4976-9BBC-76F4A6EC4D40}"/>
    <cellStyle name="Comma 3 2 2 4 3 2 2 2 2" xfId="23683" xr:uid="{BE9BEB75-D347-49B5-ABEC-C5784FD818E7}"/>
    <cellStyle name="Comma 3 2 2 4 3 2 2 2 2 2" xfId="47636" xr:uid="{8A85894C-E2CC-4EA6-A186-447090F4934F}"/>
    <cellStyle name="Comma 3 2 2 4 3 2 2 2 3" xfId="35772" xr:uid="{D14A180E-E568-4345-B6AB-B53C1AE2ECEF}"/>
    <cellStyle name="Comma 3 2 2 4 3 2 2 3" xfId="17747" xr:uid="{E75E176A-8636-458E-8D10-C327068E4A94}"/>
    <cellStyle name="Comma 3 2 2 4 3 2 2 3 2" xfId="41701" xr:uid="{FB554BD9-05E3-455F-9C66-623F1E74E83A}"/>
    <cellStyle name="Comma 3 2 2 4 3 2 2 4" xfId="29814" xr:uid="{8E47609B-5773-40C7-9C5E-BE9186F3F2A3}"/>
    <cellStyle name="Comma 3 2 2 4 3 2 3" xfId="8858" xr:uid="{F2BF22FA-A737-4910-8C66-4C5D076AC2E8}"/>
    <cellStyle name="Comma 3 2 2 4 3 2 3 2" xfId="20741" xr:uid="{87999E13-14E9-454F-9337-758631B67C25}"/>
    <cellStyle name="Comma 3 2 2 4 3 2 3 2 2" xfId="44694" xr:uid="{D73BC77B-A612-40EE-8DC6-889A238CE8BC}"/>
    <cellStyle name="Comma 3 2 2 4 3 2 3 3" xfId="32823" xr:uid="{32C23A4A-9125-4E70-9DD1-1B2C74C74642}"/>
    <cellStyle name="Comma 3 2 2 4 3 2 4" xfId="14806" xr:uid="{3C835EEF-9362-4B43-AADD-C2E342F3BE53}"/>
    <cellStyle name="Comma 3 2 2 4 3 2 4 2" xfId="38760" xr:uid="{B5302446-9586-4BDE-B953-CF268FFEB422}"/>
    <cellStyle name="Comma 3 2 2 4 3 2 5" xfId="26866" xr:uid="{20DDC2EC-12DE-4534-B67C-632506689383}"/>
    <cellStyle name="Comma 3 2 2 4 3 3" xfId="4398" xr:uid="{15BCB82F-B075-4F5E-B3D2-1CDA98BDC4C1}"/>
    <cellStyle name="Comma 3 2 2 4 3 3 2" xfId="10380" xr:uid="{B4092868-EBA0-498C-A889-AA87FBEE11C5}"/>
    <cellStyle name="Comma 3 2 2 4 3 3 2 2" xfId="22255" xr:uid="{66983D1D-2DEB-4EC1-9AEE-10639F86F952}"/>
    <cellStyle name="Comma 3 2 2 4 3 3 2 2 2" xfId="46208" xr:uid="{3EECD53E-3CBD-4D3D-801D-1497C285B940}"/>
    <cellStyle name="Comma 3 2 2 4 3 3 2 3" xfId="34344" xr:uid="{B2A4EA65-058E-4F1F-AD08-664EED4F9C36}"/>
    <cellStyle name="Comma 3 2 2 4 3 3 3" xfId="16319" xr:uid="{73C81907-B2C6-45EF-A266-2F047224FB85}"/>
    <cellStyle name="Comma 3 2 2 4 3 3 3 2" xfId="40273" xr:uid="{0BCE5E1C-F4CF-4F39-9426-FB16CAB80440}"/>
    <cellStyle name="Comma 3 2 2 4 3 3 4" xfId="28386" xr:uid="{339DEDFC-E4D5-43C0-B2A5-C4FC91D8AA88}"/>
    <cellStyle name="Comma 3 2 2 4 3 4" xfId="7430" xr:uid="{642264E4-A93E-4C74-B291-AE016B62361B}"/>
    <cellStyle name="Comma 3 2 2 4 3 4 2" xfId="19313" xr:uid="{04A47A73-A159-469F-AB71-9968EA5A8274}"/>
    <cellStyle name="Comma 3 2 2 4 3 4 2 2" xfId="43266" xr:uid="{02440B53-8603-48EE-8F96-BC5DFEB96FC4}"/>
    <cellStyle name="Comma 3 2 2 4 3 4 3" xfId="31395" xr:uid="{8B802939-3C52-4562-AD56-854EADC56A3D}"/>
    <cellStyle name="Comma 3 2 2 4 3 5" xfId="13378" xr:uid="{3EEAB02F-946D-4ACA-AFD4-0E39C5D3A967}"/>
    <cellStyle name="Comma 3 2 2 4 3 5 2" xfId="37332" xr:uid="{6C6B2AC8-3FFA-475E-AFEE-30505CD4671C}"/>
    <cellStyle name="Comma 3 2 2 4 3 6" xfId="25438" xr:uid="{72C4D8A3-EED0-4A66-87FB-EB447F1F0B2B}"/>
    <cellStyle name="Comma 3 2 2 4 4" xfId="2122" xr:uid="{DA5EA187-2F03-47C9-BFD9-34EADFB3625A}"/>
    <cellStyle name="Comma 3 2 2 4 4 2" xfId="5112" xr:uid="{9957B174-EB89-4511-84AC-DDC200BF7C2E}"/>
    <cellStyle name="Comma 3 2 2 4 4 2 2" xfId="11094" xr:uid="{4C812B7C-626A-4100-94E9-36E9BAF642E7}"/>
    <cellStyle name="Comma 3 2 2 4 4 2 2 2" xfId="22969" xr:uid="{4C9A282B-7D97-4F31-BEAB-D2B9D87D01A8}"/>
    <cellStyle name="Comma 3 2 2 4 4 2 2 2 2" xfId="46922" xr:uid="{E3095EC5-A989-4BDC-8357-91F8810780D2}"/>
    <cellStyle name="Comma 3 2 2 4 4 2 2 3" xfId="35058" xr:uid="{540A9705-2EA3-4EE2-8823-15B939EE985E}"/>
    <cellStyle name="Comma 3 2 2 4 4 2 3" xfId="17033" xr:uid="{11EF026F-FC26-4070-AF9C-8BCA68033317}"/>
    <cellStyle name="Comma 3 2 2 4 4 2 3 2" xfId="40987" xr:uid="{C7C9590A-BF3B-46C3-93E4-31E59CA1689B}"/>
    <cellStyle name="Comma 3 2 2 4 4 2 4" xfId="29100" xr:uid="{D73186CC-8209-44B1-A1B4-133B2DBF28F0}"/>
    <cellStyle name="Comma 3 2 2 4 4 3" xfId="8144" xr:uid="{AB5B0916-CC43-497F-ADE1-A5C080B30080}"/>
    <cellStyle name="Comma 3 2 2 4 4 3 2" xfId="20027" xr:uid="{9B182E0B-D6F3-44DD-A5F0-4A3FCB16CEFE}"/>
    <cellStyle name="Comma 3 2 2 4 4 3 2 2" xfId="43980" xr:uid="{4C71135A-DC6B-4A8D-B09D-98B3560F4D0B}"/>
    <cellStyle name="Comma 3 2 2 4 4 3 3" xfId="32109" xr:uid="{C6EB8BFD-DBA7-44EC-8C7B-241DF629406E}"/>
    <cellStyle name="Comma 3 2 2 4 4 4" xfId="14092" xr:uid="{40B9BC72-B988-442E-9FDF-E0C10F2F9C08}"/>
    <cellStyle name="Comma 3 2 2 4 4 4 2" xfId="38046" xr:uid="{9CA54B33-F0DE-4DB7-8A94-32EC4B315E36}"/>
    <cellStyle name="Comma 3 2 2 4 4 5" xfId="26152" xr:uid="{5D72D65B-6CEF-4C81-919E-0CB36483A6DB}"/>
    <cellStyle name="Comma 3 2 2 4 5" xfId="3682" xr:uid="{B7F710E0-E319-46A1-8254-27225D018F42}"/>
    <cellStyle name="Comma 3 2 2 4 5 2" xfId="9664" xr:uid="{8151419B-1380-4DF9-A343-A169F2CBB649}"/>
    <cellStyle name="Comma 3 2 2 4 5 2 2" xfId="21539" xr:uid="{74962815-0DFF-43B6-9162-DEF1CBE92383}"/>
    <cellStyle name="Comma 3 2 2 4 5 2 2 2" xfId="45492" xr:uid="{60846B16-9386-4F72-A1FF-7CCE63C6549B}"/>
    <cellStyle name="Comma 3 2 2 4 5 2 3" xfId="33628" xr:uid="{78BFFA1B-AAEA-48A0-A8BA-3B9C2F7B40EC}"/>
    <cellStyle name="Comma 3 2 2 4 5 3" xfId="15603" xr:uid="{BF2F1A51-F3F1-4045-83CE-AA2436545B1C}"/>
    <cellStyle name="Comma 3 2 2 4 5 3 2" xfId="39557" xr:uid="{125B3967-C04E-4E04-A4A8-25ADA1FA4A5B}"/>
    <cellStyle name="Comma 3 2 2 4 5 4" xfId="27670" xr:uid="{F9EA40C7-BC55-46CD-BAB4-D9E2323C80A5}"/>
    <cellStyle name="Comma 3 2 2 4 6" xfId="6712" xr:uid="{AEA595E6-6714-447E-93C3-F85A8F4879B9}"/>
    <cellStyle name="Comma 3 2 2 4 6 2" xfId="18597" xr:uid="{E5EE30AA-AD5D-4D27-A88A-71320F98878C}"/>
    <cellStyle name="Comma 3 2 2 4 6 2 2" xfId="42550" xr:uid="{7CF3353F-8622-4FE0-AA4C-8F393E0955E4}"/>
    <cellStyle name="Comma 3 2 2 4 6 3" xfId="30679" xr:uid="{E96912B6-6221-4F9D-9516-0B143301313D}"/>
    <cellStyle name="Comma 3 2 2 4 7" xfId="12662" xr:uid="{3AB5C9AA-9D1F-4275-968F-EC3140786941}"/>
    <cellStyle name="Comma 3 2 2 4 7 2" xfId="36616" xr:uid="{8133690B-E829-47B0-9E69-558909B21622}"/>
    <cellStyle name="Comma 3 2 2 4 8" xfId="24726" xr:uid="{9658E92F-F318-4E3B-8FE3-136F11A3CF7B}"/>
    <cellStyle name="Comma 3 2 2 5" xfId="890" xr:uid="{41006860-0B48-43BC-B950-B571BB6AADCB}"/>
    <cellStyle name="Comma 3 2 2 5 2" xfId="1603" xr:uid="{A6B796AB-B238-423E-B788-46360732488A}"/>
    <cellStyle name="Comma 3 2 2 5 2 2" xfId="3031" xr:uid="{2EFBB227-DE90-4249-AB9B-7984683C47A0}"/>
    <cellStyle name="Comma 3 2 2 5 2 2 2" xfId="6021" xr:uid="{B2B72D3E-6FBB-4FEB-A327-7387332FDFCE}"/>
    <cellStyle name="Comma 3 2 2 5 2 2 2 2" xfId="12003" xr:uid="{5FDC3964-7C12-4E61-B67D-FDAD772F4186}"/>
    <cellStyle name="Comma 3 2 2 5 2 2 2 2 2" xfId="23878" xr:uid="{083F481E-F8D7-4B78-BEA4-26EDFD85D17D}"/>
    <cellStyle name="Comma 3 2 2 5 2 2 2 2 2 2" xfId="47831" xr:uid="{30EF4B46-BA59-446A-BEC3-BC2D8D347F00}"/>
    <cellStyle name="Comma 3 2 2 5 2 2 2 2 3" xfId="35967" xr:uid="{1730E0FC-3195-41A5-B088-8A93BF66441F}"/>
    <cellStyle name="Comma 3 2 2 5 2 2 2 3" xfId="17942" xr:uid="{570E9A88-015B-48F0-B8C0-97DC846CF6FC}"/>
    <cellStyle name="Comma 3 2 2 5 2 2 2 3 2" xfId="41896" xr:uid="{E524B875-87FB-4CAC-BE7B-989038846992}"/>
    <cellStyle name="Comma 3 2 2 5 2 2 2 4" xfId="30009" xr:uid="{09049C91-06AF-4963-BE67-F026EB7137A1}"/>
    <cellStyle name="Comma 3 2 2 5 2 2 3" xfId="9053" xr:uid="{EBBF2BB0-0D22-4980-95B5-C2E3E57071B1}"/>
    <cellStyle name="Comma 3 2 2 5 2 2 3 2" xfId="20936" xr:uid="{50119FA1-A95C-4354-B368-5F06D681B006}"/>
    <cellStyle name="Comma 3 2 2 5 2 2 3 2 2" xfId="44889" xr:uid="{CC65787A-CA58-48A4-8100-131E2619DE06}"/>
    <cellStyle name="Comma 3 2 2 5 2 2 3 3" xfId="33018" xr:uid="{D7BBE98A-2AA2-4D25-B865-2D6F8CA6AC3B}"/>
    <cellStyle name="Comma 3 2 2 5 2 2 4" xfId="15001" xr:uid="{6BE9737C-1F09-41FF-8778-8BDB23FEAA47}"/>
    <cellStyle name="Comma 3 2 2 5 2 2 4 2" xfId="38955" xr:uid="{06C2FC6B-C4ED-46A0-8019-B790AEE4D949}"/>
    <cellStyle name="Comma 3 2 2 5 2 2 5" xfId="27061" xr:uid="{7E4408EA-7D71-4A4E-BB6E-FC8E87F3935E}"/>
    <cellStyle name="Comma 3 2 2 5 2 3" xfId="4593" xr:uid="{E879ADE3-0256-41A8-8CA9-C1E505A9419F}"/>
    <cellStyle name="Comma 3 2 2 5 2 3 2" xfId="10575" xr:uid="{2EDA26A7-9094-4E0D-98BB-B9D3A7FA3024}"/>
    <cellStyle name="Comma 3 2 2 5 2 3 2 2" xfId="22450" xr:uid="{682EAD45-3BD4-48E0-A5A7-BF4E7720F5D0}"/>
    <cellStyle name="Comma 3 2 2 5 2 3 2 2 2" xfId="46403" xr:uid="{BB6F2FBD-FCDB-4E40-802E-3A5F284D57B2}"/>
    <cellStyle name="Comma 3 2 2 5 2 3 2 3" xfId="34539" xr:uid="{316F5832-6BCA-44CF-9E5C-CCA7CC157CAB}"/>
    <cellStyle name="Comma 3 2 2 5 2 3 3" xfId="16514" xr:uid="{F4F6BC0A-5312-42B7-8B04-6DDB17790D1F}"/>
    <cellStyle name="Comma 3 2 2 5 2 3 3 2" xfId="40468" xr:uid="{513770A7-3BBC-45F2-B0F9-39B3C938961A}"/>
    <cellStyle name="Comma 3 2 2 5 2 3 4" xfId="28581" xr:uid="{32390F55-F167-4AE8-8F2E-28CB1582C52F}"/>
    <cellStyle name="Comma 3 2 2 5 2 4" xfId="7625" xr:uid="{C6949031-F548-4B36-8CC9-05B23C3C718D}"/>
    <cellStyle name="Comma 3 2 2 5 2 4 2" xfId="19508" xr:uid="{511B411E-37C1-48D0-912C-862CC95F409B}"/>
    <cellStyle name="Comma 3 2 2 5 2 4 2 2" xfId="43461" xr:uid="{FA8F22DF-6736-4958-A6AE-D24F860B70DC}"/>
    <cellStyle name="Comma 3 2 2 5 2 4 3" xfId="31590" xr:uid="{19E90C5C-849B-4C8D-87A3-7B37B3A6DA25}"/>
    <cellStyle name="Comma 3 2 2 5 2 5" xfId="13573" xr:uid="{2D19D5EC-2FC4-4A8C-857F-E29E1F242E34}"/>
    <cellStyle name="Comma 3 2 2 5 2 5 2" xfId="37527" xr:uid="{E53B3AB9-716B-44A5-A32F-B186ACD1255B}"/>
    <cellStyle name="Comma 3 2 2 5 2 6" xfId="25633" xr:uid="{F71F07C6-D31F-45D8-A5D3-B82C7E2399BF}"/>
    <cellStyle name="Comma 3 2 2 5 3" xfId="2317" xr:uid="{A59145C0-8ECD-4741-9955-96942AE499A2}"/>
    <cellStyle name="Comma 3 2 2 5 3 2" xfId="5307" xr:uid="{4337AE45-6F05-43F6-85FD-7FCC3C4B4022}"/>
    <cellStyle name="Comma 3 2 2 5 3 2 2" xfId="11289" xr:uid="{9797E53F-B55C-41D5-B170-667D7C563653}"/>
    <cellStyle name="Comma 3 2 2 5 3 2 2 2" xfId="23164" xr:uid="{35E60753-E6B8-4085-BB24-166914FCB766}"/>
    <cellStyle name="Comma 3 2 2 5 3 2 2 2 2" xfId="47117" xr:uid="{2906B5BC-6BA1-4124-9361-E4172D0575B4}"/>
    <cellStyle name="Comma 3 2 2 5 3 2 2 3" xfId="35253" xr:uid="{1F82872A-5764-477B-BF93-FF8FE25C811C}"/>
    <cellStyle name="Comma 3 2 2 5 3 2 3" xfId="17228" xr:uid="{672A885D-AAA2-4F3A-9BC4-581A8A6C4139}"/>
    <cellStyle name="Comma 3 2 2 5 3 2 3 2" xfId="41182" xr:uid="{6E0C8E53-6B69-4CD1-A391-E9E3CF68F399}"/>
    <cellStyle name="Comma 3 2 2 5 3 2 4" xfId="29295" xr:uid="{A2D847D8-A020-461D-87F8-0C77A772C16A}"/>
    <cellStyle name="Comma 3 2 2 5 3 3" xfId="8339" xr:uid="{C49387C7-3617-4A0D-AF51-08A5C4C61FC5}"/>
    <cellStyle name="Comma 3 2 2 5 3 3 2" xfId="20222" xr:uid="{9CF15B45-65D8-4FCB-BC6C-E3F54215A375}"/>
    <cellStyle name="Comma 3 2 2 5 3 3 2 2" xfId="44175" xr:uid="{823F6801-B357-4057-A48E-3F876518D696}"/>
    <cellStyle name="Comma 3 2 2 5 3 3 3" xfId="32304" xr:uid="{905182FB-B9D9-4278-A4C6-BB50B2933811}"/>
    <cellStyle name="Comma 3 2 2 5 3 4" xfId="14287" xr:uid="{E4F78544-7D97-45B9-A262-37E0CE63AAA1}"/>
    <cellStyle name="Comma 3 2 2 5 3 4 2" xfId="38241" xr:uid="{DADABF0C-259F-4338-B1DB-707FF7E2D572}"/>
    <cellStyle name="Comma 3 2 2 5 3 5" xfId="26347" xr:uid="{FD96C205-CFEF-43D3-9EAB-9BEF631E2627}"/>
    <cellStyle name="Comma 3 2 2 5 4" xfId="3879" xr:uid="{3F3179B8-16F5-4D01-A898-57159506101C}"/>
    <cellStyle name="Comma 3 2 2 5 4 2" xfId="9861" xr:uid="{509640F3-9BB0-4FC9-90C4-F65B8F5E9F16}"/>
    <cellStyle name="Comma 3 2 2 5 4 2 2" xfId="21736" xr:uid="{D89E89E0-D825-4AE8-ACF3-83C3B222E6DE}"/>
    <cellStyle name="Comma 3 2 2 5 4 2 2 2" xfId="45689" xr:uid="{88CA3045-99A6-4151-A7CF-82C0486B8A2D}"/>
    <cellStyle name="Comma 3 2 2 5 4 2 3" xfId="33825" xr:uid="{790497C6-DDA3-407F-8D6E-BD59D9E6F8D5}"/>
    <cellStyle name="Comma 3 2 2 5 4 3" xfId="15800" xr:uid="{2E592495-B011-4D62-8B53-8CDEF8CEE6E4}"/>
    <cellStyle name="Comma 3 2 2 5 4 3 2" xfId="39754" xr:uid="{30599EE2-8545-4E44-A401-16605F58D407}"/>
    <cellStyle name="Comma 3 2 2 5 4 4" xfId="27867" xr:uid="{C1DE900D-9354-4E23-88B9-3B78F72389D1}"/>
    <cellStyle name="Comma 3 2 2 5 5" xfId="6911" xr:uid="{8E19AAD1-861D-475D-B2EE-2A5718CF6927}"/>
    <cellStyle name="Comma 3 2 2 5 5 2" xfId="18794" xr:uid="{7B5D198C-D337-4ABA-ACBC-EED412C43576}"/>
    <cellStyle name="Comma 3 2 2 5 5 2 2" xfId="42747" xr:uid="{901C48FD-DAD1-45D9-8E92-3AA65C70B303}"/>
    <cellStyle name="Comma 3 2 2 5 5 3" xfId="30876" xr:uid="{55CCD25A-79FA-43F8-B539-19D1BB1E228D}"/>
    <cellStyle name="Comma 3 2 2 5 6" xfId="12859" xr:uid="{D7E0EA00-D2BE-4CA5-A43C-05307D005683}"/>
    <cellStyle name="Comma 3 2 2 5 6 2" xfId="36813" xr:uid="{2D470BEA-C43B-42A6-9EAE-5DD8B10AA1B2}"/>
    <cellStyle name="Comma 3 2 2 5 7" xfId="24920" xr:uid="{1685444E-FFCF-486F-87B7-84236B2B0FBB}"/>
    <cellStyle name="Comma 3 2 2 6" xfId="519" xr:uid="{7F3134FE-B504-4923-90AD-65D42A615674}"/>
    <cellStyle name="Comma 3 2 2 6 2" xfId="1261" xr:uid="{6D95FDA8-AD71-4C39-8631-FEBCE72ED873}"/>
    <cellStyle name="Comma 3 2 2 6 2 2" xfId="2689" xr:uid="{46172E35-B028-40E2-9827-ED101B5C1B77}"/>
    <cellStyle name="Comma 3 2 2 6 2 2 2" xfId="5679" xr:uid="{2130FEA2-7EDE-4359-BD96-5BAD16D0D791}"/>
    <cellStyle name="Comma 3 2 2 6 2 2 2 2" xfId="11661" xr:uid="{66B9DBD6-3F07-49A9-B089-41701FDB5FC4}"/>
    <cellStyle name="Comma 3 2 2 6 2 2 2 2 2" xfId="23536" xr:uid="{E69A4837-7DD9-46FF-BA32-C096D2D966A0}"/>
    <cellStyle name="Comma 3 2 2 6 2 2 2 2 2 2" xfId="47489" xr:uid="{586C1AE0-E61F-4021-8BBD-F74444160F0E}"/>
    <cellStyle name="Comma 3 2 2 6 2 2 2 2 3" xfId="35625" xr:uid="{4297F74D-9DC4-4D97-A366-369CCD0C7514}"/>
    <cellStyle name="Comma 3 2 2 6 2 2 2 3" xfId="17600" xr:uid="{9EFB6E27-4B56-4358-9B48-F9B3D44B23AE}"/>
    <cellStyle name="Comma 3 2 2 6 2 2 2 3 2" xfId="41554" xr:uid="{D12DE580-8D22-4D04-B443-45CC1EF07330}"/>
    <cellStyle name="Comma 3 2 2 6 2 2 2 4" xfId="29667" xr:uid="{E9AE8708-5902-442F-AECE-007F4937453E}"/>
    <cellStyle name="Comma 3 2 2 6 2 2 3" xfId="8711" xr:uid="{DD5192E6-85CF-41E8-B4B3-C5297463D936}"/>
    <cellStyle name="Comma 3 2 2 6 2 2 3 2" xfId="20594" xr:uid="{CBDEA4E0-FE8F-45D2-9C49-EA8A04DB20C0}"/>
    <cellStyle name="Comma 3 2 2 6 2 2 3 2 2" xfId="44547" xr:uid="{5EE6D6E1-C429-4D9F-9009-31E0B3C8D016}"/>
    <cellStyle name="Comma 3 2 2 6 2 2 3 3" xfId="32676" xr:uid="{9232CE90-A7EC-47AD-B8A8-B814419052D7}"/>
    <cellStyle name="Comma 3 2 2 6 2 2 4" xfId="14659" xr:uid="{357BC108-BAFC-4486-A0DE-97AB0AA1B312}"/>
    <cellStyle name="Comma 3 2 2 6 2 2 4 2" xfId="38613" xr:uid="{D124CA76-2975-4D16-A02C-BA09C0DAA9C8}"/>
    <cellStyle name="Comma 3 2 2 6 2 2 5" xfId="26719" xr:uid="{713DF488-8B53-4CB9-BF62-C8456B00D971}"/>
    <cellStyle name="Comma 3 2 2 6 2 3" xfId="4251" xr:uid="{C37C0B5F-26D8-4524-9AF1-29EF4612F580}"/>
    <cellStyle name="Comma 3 2 2 6 2 3 2" xfId="10233" xr:uid="{158D6F05-8BE8-4DF9-859E-26EE7F08433D}"/>
    <cellStyle name="Comma 3 2 2 6 2 3 2 2" xfId="22108" xr:uid="{FF35FEA6-1309-4C66-A2A7-4B5BAA6EE69A}"/>
    <cellStyle name="Comma 3 2 2 6 2 3 2 2 2" xfId="46061" xr:uid="{40D2269A-F5B1-4807-919C-D43D14FCF8BF}"/>
    <cellStyle name="Comma 3 2 2 6 2 3 2 3" xfId="34197" xr:uid="{26DA86A1-609D-43A9-8C3E-6797ABB0C3F4}"/>
    <cellStyle name="Comma 3 2 2 6 2 3 3" xfId="16172" xr:uid="{36668F91-78E6-4609-8682-0015AC1AF302}"/>
    <cellStyle name="Comma 3 2 2 6 2 3 3 2" xfId="40126" xr:uid="{5CBE3C04-BD49-428C-900A-40A96AB511CB}"/>
    <cellStyle name="Comma 3 2 2 6 2 3 4" xfId="28239" xr:uid="{186AE21C-24C5-499E-B6D8-C25C7872574C}"/>
    <cellStyle name="Comma 3 2 2 6 2 4" xfId="7283" xr:uid="{5FCBAF36-6657-47C5-A488-F1557A7F380F}"/>
    <cellStyle name="Comma 3 2 2 6 2 4 2" xfId="19166" xr:uid="{69108E4C-A13D-4D24-ADE1-BE1DB8A1419E}"/>
    <cellStyle name="Comma 3 2 2 6 2 4 2 2" xfId="43119" xr:uid="{7D7DDA05-9B6B-4DB6-91F8-AE198C9CCE52}"/>
    <cellStyle name="Comma 3 2 2 6 2 4 3" xfId="31248" xr:uid="{7D9B88F3-E7F5-4BAA-A7BE-E7608BD92391}"/>
    <cellStyle name="Comma 3 2 2 6 2 5" xfId="13231" xr:uid="{7E49B732-9DD4-4BDD-B9E6-8AADEB36151D}"/>
    <cellStyle name="Comma 3 2 2 6 2 5 2" xfId="37185" xr:uid="{43C8D352-1C3F-4CFE-ABF9-C88DE880D938}"/>
    <cellStyle name="Comma 3 2 2 6 2 6" xfId="25291" xr:uid="{22D18659-2D8F-437F-8121-0B56C6A01BE8}"/>
    <cellStyle name="Comma 3 2 2 6 3" xfId="1975" xr:uid="{403B72A1-45AD-4BC7-AFDD-E5E5D829DC9B}"/>
    <cellStyle name="Comma 3 2 2 6 3 2" xfId="4965" xr:uid="{8C68DDF2-E6E1-4332-9F48-3FCFF7A26E3B}"/>
    <cellStyle name="Comma 3 2 2 6 3 2 2" xfId="10947" xr:uid="{FAE0FF09-EE95-4BB7-A508-2C9109A76C28}"/>
    <cellStyle name="Comma 3 2 2 6 3 2 2 2" xfId="22822" xr:uid="{D98B495E-1931-4A34-91C0-B74ADA44A0C0}"/>
    <cellStyle name="Comma 3 2 2 6 3 2 2 2 2" xfId="46775" xr:uid="{2A1B357A-B313-44AE-BF08-C2E825737B8F}"/>
    <cellStyle name="Comma 3 2 2 6 3 2 2 3" xfId="34911" xr:uid="{127CB977-B5C9-4B78-A9DA-9EE401526A9A}"/>
    <cellStyle name="Comma 3 2 2 6 3 2 3" xfId="16886" xr:uid="{D7320296-F378-472C-9C1B-E1D3BD906DB0}"/>
    <cellStyle name="Comma 3 2 2 6 3 2 3 2" xfId="40840" xr:uid="{3AC8D883-71AD-4716-AB49-E1ECA2DCF3DD}"/>
    <cellStyle name="Comma 3 2 2 6 3 2 4" xfId="28953" xr:uid="{EC4F085E-21A1-4FB4-A982-8BA46B269030}"/>
    <cellStyle name="Comma 3 2 2 6 3 3" xfId="7997" xr:uid="{9671150D-2636-42DD-A98A-2F9CE954CBE5}"/>
    <cellStyle name="Comma 3 2 2 6 3 3 2" xfId="19880" xr:uid="{CCCCF769-881A-496F-9585-15C83F1BEEE7}"/>
    <cellStyle name="Comma 3 2 2 6 3 3 2 2" xfId="43833" xr:uid="{2ADD89AD-335E-4A4D-BDD1-6A53DDC77CE3}"/>
    <cellStyle name="Comma 3 2 2 6 3 3 3" xfId="31962" xr:uid="{7493FA54-88CA-4AFD-BBD3-D4CB276FB54F}"/>
    <cellStyle name="Comma 3 2 2 6 3 4" xfId="13945" xr:uid="{197BBCC0-0195-4F96-A0A8-865418C3C309}"/>
    <cellStyle name="Comma 3 2 2 6 3 4 2" xfId="37899" xr:uid="{B4ED4CE8-F309-45DC-A58C-2D14A2FBEB7F}"/>
    <cellStyle name="Comma 3 2 2 6 3 5" xfId="26005" xr:uid="{3E09A609-36CA-4FC9-AA77-AFA7A507AFB4}"/>
    <cellStyle name="Comma 3 2 2 6 4" xfId="3535" xr:uid="{A477F616-F0C6-47DE-B5CB-A48C98473DD1}"/>
    <cellStyle name="Comma 3 2 2 6 4 2" xfId="9517" xr:uid="{2D68CB53-9D9C-4C0A-8E4C-4CDE2BC01CDC}"/>
    <cellStyle name="Comma 3 2 2 6 4 2 2" xfId="21392" xr:uid="{99851426-1A9A-4965-998A-A4A60C4D6FE4}"/>
    <cellStyle name="Comma 3 2 2 6 4 2 2 2" xfId="45345" xr:uid="{130B1E44-2BFE-46E6-A0CF-4016717BC531}"/>
    <cellStyle name="Comma 3 2 2 6 4 2 3" xfId="33481" xr:uid="{35AAE8F1-441A-4128-AD56-5A2E9EF4F3BC}"/>
    <cellStyle name="Comma 3 2 2 6 4 3" xfId="15456" xr:uid="{0EACE8DC-51D3-4D23-B94A-CC22CAE2CF47}"/>
    <cellStyle name="Comma 3 2 2 6 4 3 2" xfId="39410" xr:uid="{375B282D-4E18-4E76-BDFD-E7B23C495427}"/>
    <cellStyle name="Comma 3 2 2 6 4 4" xfId="27523" xr:uid="{253A304F-E9A3-4D3E-9B48-AC750456B0F4}"/>
    <cellStyle name="Comma 3 2 2 6 5" xfId="6563" xr:uid="{324C6D4E-261A-4A06-9E2D-92F41723E1F7}"/>
    <cellStyle name="Comma 3 2 2 6 5 2" xfId="18451" xr:uid="{EF878945-053F-452D-A3D6-7A064F19866B}"/>
    <cellStyle name="Comma 3 2 2 6 5 2 2" xfId="42404" xr:uid="{CAC6B7CB-CA32-4870-908B-703E891D77E5}"/>
    <cellStyle name="Comma 3 2 2 6 5 3" xfId="30531" xr:uid="{01706AB1-E4A3-4113-B4DD-97081B3D94F9}"/>
    <cellStyle name="Comma 3 2 2 6 6" xfId="12515" xr:uid="{E496C93A-D025-4477-A048-F618B7F3D109}"/>
    <cellStyle name="Comma 3 2 2 6 6 2" xfId="36469" xr:uid="{B3BE2206-40D5-41C5-849B-BFD5DD88E501}"/>
    <cellStyle name="Comma 3 2 2 6 7" xfId="24582" xr:uid="{6F4AECC9-9D2F-4159-87B7-9D8404ECCE97}"/>
    <cellStyle name="Comma 3 2 2 7" xfId="1210" xr:uid="{42ED9F25-EE96-4E68-9A11-AA2A453E10CB}"/>
    <cellStyle name="Comma 3 2 2 7 2" xfId="2638" xr:uid="{8DE7ADB6-DB1F-4859-8842-22F4B36842EF}"/>
    <cellStyle name="Comma 3 2 2 7 2 2" xfId="5628" xr:uid="{0B0A3476-2F52-4B5E-B987-16741E5A8E43}"/>
    <cellStyle name="Comma 3 2 2 7 2 2 2" xfId="11610" xr:uid="{8DC52C04-4181-4BDC-A6FB-990CA87231D9}"/>
    <cellStyle name="Comma 3 2 2 7 2 2 2 2" xfId="23485" xr:uid="{32954737-8677-4034-8E1F-F10C2B80BE50}"/>
    <cellStyle name="Comma 3 2 2 7 2 2 2 2 2" xfId="47438" xr:uid="{522E91A9-365A-47AF-83E6-E71F1297B19C}"/>
    <cellStyle name="Comma 3 2 2 7 2 2 2 3" xfId="35574" xr:uid="{526B57D3-3B4A-4005-8475-66D83B9456AF}"/>
    <cellStyle name="Comma 3 2 2 7 2 2 3" xfId="17549" xr:uid="{AF6DFD72-53B8-48C3-8530-6D78FC984D2C}"/>
    <cellStyle name="Comma 3 2 2 7 2 2 3 2" xfId="41503" xr:uid="{A089DDC5-3D44-4DB1-92F6-2997A308EB6A}"/>
    <cellStyle name="Comma 3 2 2 7 2 2 4" xfId="29616" xr:uid="{1ED018F2-0D56-40F2-A1F0-4B803E606DD0}"/>
    <cellStyle name="Comma 3 2 2 7 2 3" xfId="8660" xr:uid="{325C2B90-4F89-4CB0-BCAC-CD266A669425}"/>
    <cellStyle name="Comma 3 2 2 7 2 3 2" xfId="20543" xr:uid="{712D62BF-44D4-41FE-B19A-211139AC5601}"/>
    <cellStyle name="Comma 3 2 2 7 2 3 2 2" xfId="44496" xr:uid="{0074AA5A-C0C4-4383-BDF3-EB11E559366D}"/>
    <cellStyle name="Comma 3 2 2 7 2 3 3" xfId="32625" xr:uid="{97AB45EE-CA6C-48AA-8985-491C2499CD5E}"/>
    <cellStyle name="Comma 3 2 2 7 2 4" xfId="14608" xr:uid="{51E94400-8EE0-4C1B-A4A6-309F7109A478}"/>
    <cellStyle name="Comma 3 2 2 7 2 4 2" xfId="38562" xr:uid="{771D956B-7A13-4DE1-AE47-D0AEB5EE6039}"/>
    <cellStyle name="Comma 3 2 2 7 2 5" xfId="26668" xr:uid="{3136AD9A-6510-449D-82A8-725CE73DFB8B}"/>
    <cellStyle name="Comma 3 2 2 7 3" xfId="4200" xr:uid="{679CC90B-3996-4938-B1BB-4889EB1B89B4}"/>
    <cellStyle name="Comma 3 2 2 7 3 2" xfId="10182" xr:uid="{7D237FFF-2F68-45E8-8FB8-05E32463A368}"/>
    <cellStyle name="Comma 3 2 2 7 3 2 2" xfId="22057" xr:uid="{98F5BD4F-E1E7-446E-8D67-6D95B63522A8}"/>
    <cellStyle name="Comma 3 2 2 7 3 2 2 2" xfId="46010" xr:uid="{A71769F0-82DC-48D6-ADE5-6FDB03481A0A}"/>
    <cellStyle name="Comma 3 2 2 7 3 2 3" xfId="34146" xr:uid="{D05051EF-A168-45DC-A96D-F0E5A04B10CE}"/>
    <cellStyle name="Comma 3 2 2 7 3 3" xfId="16121" xr:uid="{422B6E5C-C9D1-47A5-ABD4-F6A3C4D08A95}"/>
    <cellStyle name="Comma 3 2 2 7 3 3 2" xfId="40075" xr:uid="{F8F1DDEE-9F3B-42F2-8897-87F5007942C6}"/>
    <cellStyle name="Comma 3 2 2 7 3 4" xfId="28188" xr:uid="{CFEBD04D-4057-47CE-8AE1-A120A9451320}"/>
    <cellStyle name="Comma 3 2 2 7 4" xfId="7232" xr:uid="{957A799E-3E85-4123-85AB-EFEC0B12DA91}"/>
    <cellStyle name="Comma 3 2 2 7 4 2" xfId="19115" xr:uid="{C54C5A74-538C-4192-A6CC-C82BABF646C3}"/>
    <cellStyle name="Comma 3 2 2 7 4 2 2" xfId="43068" xr:uid="{F63D6219-FA75-4870-81A2-25BF511727D7}"/>
    <cellStyle name="Comma 3 2 2 7 4 3" xfId="31197" xr:uid="{4D96A834-8B54-4885-9401-001487C3E08F}"/>
    <cellStyle name="Comma 3 2 2 7 5" xfId="13180" xr:uid="{47FB8209-9D79-41AA-A76F-95B123EFBB31}"/>
    <cellStyle name="Comma 3 2 2 7 5 2" xfId="37134" xr:uid="{9274B4DE-6C07-402B-88D4-75C5170950E7}"/>
    <cellStyle name="Comma 3 2 2 7 6" xfId="25240" xr:uid="{3ED08B55-B492-4CFC-B28C-05B355D5CABC}"/>
    <cellStyle name="Comma 3 2 2 8" xfId="1924" xr:uid="{D13ACC34-338A-4ACF-A833-FE47E7FDF710}"/>
    <cellStyle name="Comma 3 2 2 8 2" xfId="4914" xr:uid="{52EEBB81-A4A3-4C5A-BBA7-1962FD639C92}"/>
    <cellStyle name="Comma 3 2 2 8 2 2" xfId="10896" xr:uid="{BBCDAB0C-006C-4AB9-9C8F-3DF99EFC8AD9}"/>
    <cellStyle name="Comma 3 2 2 8 2 2 2" xfId="22771" xr:uid="{F3F9ADAE-2A1C-4155-A671-BF94C2AF20E8}"/>
    <cellStyle name="Comma 3 2 2 8 2 2 2 2" xfId="46724" xr:uid="{D339F7A3-780E-4838-86AE-DAD1DA74037E}"/>
    <cellStyle name="Comma 3 2 2 8 2 2 3" xfId="34860" xr:uid="{FA663BA2-0BDC-4B47-A643-0293CCCDC8B0}"/>
    <cellStyle name="Comma 3 2 2 8 2 3" xfId="16835" xr:uid="{C9BA5A5B-5246-4CF7-B454-FE98CBD321A1}"/>
    <cellStyle name="Comma 3 2 2 8 2 3 2" xfId="40789" xr:uid="{F38BF501-52A4-4139-9929-656B140075AF}"/>
    <cellStyle name="Comma 3 2 2 8 2 4" xfId="28902" xr:uid="{67C61995-3B68-4709-966B-4A2E0B7AEB06}"/>
    <cellStyle name="Comma 3 2 2 8 3" xfId="7946" xr:uid="{33A55AED-20C9-4A13-8A3D-69FC3FE70547}"/>
    <cellStyle name="Comma 3 2 2 8 3 2" xfId="19829" xr:uid="{90EEA8A3-8BA9-423E-967E-7A5EB5BCB245}"/>
    <cellStyle name="Comma 3 2 2 8 3 2 2" xfId="43782" xr:uid="{0B6DDFB1-218F-49C1-ACFE-AF29DD7A5421}"/>
    <cellStyle name="Comma 3 2 2 8 3 3" xfId="31911" xr:uid="{392FBDB5-4064-46CB-9FF9-90F8DC20A7C2}"/>
    <cellStyle name="Comma 3 2 2 8 4" xfId="13894" xr:uid="{D8BD035D-7793-4DFD-9B39-67A41BEC3752}"/>
    <cellStyle name="Comma 3 2 2 8 4 2" xfId="37848" xr:uid="{5475B9DB-0A86-44E1-B35B-E115FD074FCE}"/>
    <cellStyle name="Comma 3 2 2 8 5" xfId="25954" xr:uid="{353AD735-FD52-439B-892A-F1CD52247871}"/>
    <cellStyle name="Comma 3 2 2 9" xfId="3480" xr:uid="{E2E59507-8187-4FB5-BADB-080F8063E477}"/>
    <cellStyle name="Comma 3 2 2 9 2" xfId="9462" xr:uid="{69E79D89-A701-4D4D-A73A-CEBE008BB020}"/>
    <cellStyle name="Comma 3 2 2 9 2 2" xfId="21337" xr:uid="{05C0FFFA-01F7-47FD-823F-5818E850D4AF}"/>
    <cellStyle name="Comma 3 2 2 9 2 2 2" xfId="45290" xr:uid="{7B27837F-7F27-44DB-81AC-C98E9ADD6286}"/>
    <cellStyle name="Comma 3 2 2 9 2 3" xfId="33426" xr:uid="{F8AABAD8-0741-48E8-AD68-1C32D68E3229}"/>
    <cellStyle name="Comma 3 2 2 9 3" xfId="15401" xr:uid="{CD5F9E35-3CDD-4B65-A85D-32AD7B059039}"/>
    <cellStyle name="Comma 3 2 2 9 3 2" xfId="39355" xr:uid="{5C3563E7-A733-4EDA-882E-B9A2C7578E8F}"/>
    <cellStyle name="Comma 3 2 2 9 4" xfId="27468" xr:uid="{8B73AEEE-C38B-46AA-87AB-700DE3EBC09D}"/>
    <cellStyle name="Comma 3 2 3" xfId="530" xr:uid="{6CDB774F-7150-4D0C-95DB-BDE5EC1505A7}"/>
    <cellStyle name="Comma 3 2 3 10" xfId="24592" xr:uid="{4A6B5FBC-2C90-428F-9CD0-A96E6A160C0F}"/>
    <cellStyle name="Comma 3 2 3 2" xfId="619" xr:uid="{99644F11-5463-4622-886D-FCF3C90C0241}"/>
    <cellStyle name="Comma 3 2 3 2 2" xfId="776" xr:uid="{AC989656-0FCC-457A-BF00-B5E3555E8B1A}"/>
    <cellStyle name="Comma 3 2 3 2 2 2" xfId="1142" xr:uid="{2115811D-9C5B-47CD-B41D-8F21E6261FF3}"/>
    <cellStyle name="Comma 3 2 3 2 2 2 2" xfId="1856" xr:uid="{257D4F69-A70B-4755-A9F8-BA9BABC825C6}"/>
    <cellStyle name="Comma 3 2 3 2 2 2 2 2" xfId="3284" xr:uid="{66426DEE-8F1E-4528-94DA-69460614026D}"/>
    <cellStyle name="Comma 3 2 3 2 2 2 2 2 2" xfId="6274" xr:uid="{57F81059-7D0D-4FB9-958F-028F4F02D11B}"/>
    <cellStyle name="Comma 3 2 3 2 2 2 2 2 2 2" xfId="12256" xr:uid="{2C1C28BB-C425-4706-B726-E1A4D0D8515F}"/>
    <cellStyle name="Comma 3 2 3 2 2 2 2 2 2 2 2" xfId="24131" xr:uid="{8AC01B0E-9A88-4A39-B909-10E41ED8891E}"/>
    <cellStyle name="Comma 3 2 3 2 2 2 2 2 2 2 2 2" xfId="48084" xr:uid="{398388CD-414E-4B58-8F04-4DA053FB6175}"/>
    <cellStyle name="Comma 3 2 3 2 2 2 2 2 2 2 3" xfId="36220" xr:uid="{4402677F-830C-4040-BD43-84717D69320B}"/>
    <cellStyle name="Comma 3 2 3 2 2 2 2 2 2 3" xfId="18195" xr:uid="{CAA8C8BE-DC76-4B42-96A5-CECD2018CBA0}"/>
    <cellStyle name="Comma 3 2 3 2 2 2 2 2 2 3 2" xfId="42149" xr:uid="{EF4692DE-7D10-41F2-A477-F9ED779FA2A7}"/>
    <cellStyle name="Comma 3 2 3 2 2 2 2 2 2 4" xfId="30262" xr:uid="{47C61FD8-0448-47A7-824E-5C278033E13B}"/>
    <cellStyle name="Comma 3 2 3 2 2 2 2 2 3" xfId="9306" xr:uid="{6604636A-E161-4DC5-8688-603E2D20FF82}"/>
    <cellStyle name="Comma 3 2 3 2 2 2 2 2 3 2" xfId="21189" xr:uid="{00143401-20B9-4A0F-B133-1049DBBBDDF8}"/>
    <cellStyle name="Comma 3 2 3 2 2 2 2 2 3 2 2" xfId="45142" xr:uid="{7A4A03A1-240E-48C4-8EB9-5E8838A01DE6}"/>
    <cellStyle name="Comma 3 2 3 2 2 2 2 2 3 3" xfId="33271" xr:uid="{4EC46D5E-F1CB-4A12-ABB6-CFA1BE89EB5E}"/>
    <cellStyle name="Comma 3 2 3 2 2 2 2 2 4" xfId="15254" xr:uid="{26B3C96A-D4AE-406E-B9B9-B669F8E19A0E}"/>
    <cellStyle name="Comma 3 2 3 2 2 2 2 2 4 2" xfId="39208" xr:uid="{6ED50204-69B9-49C4-829F-2A3CB449416A}"/>
    <cellStyle name="Comma 3 2 3 2 2 2 2 2 5" xfId="27314" xr:uid="{0F573A6A-9602-4C91-BDAB-D4CF7DC6B4B4}"/>
    <cellStyle name="Comma 3 2 3 2 2 2 2 3" xfId="4846" xr:uid="{467C71CF-205C-4BE2-8F95-9945E251C31B}"/>
    <cellStyle name="Comma 3 2 3 2 2 2 2 3 2" xfId="10828" xr:uid="{70C5277D-DDDB-4F6E-BA3B-A6F08AE9AF8A}"/>
    <cellStyle name="Comma 3 2 3 2 2 2 2 3 2 2" xfId="22703" xr:uid="{1F7DD3B1-D551-4D15-AA3A-4000C9DCE3AF}"/>
    <cellStyle name="Comma 3 2 3 2 2 2 2 3 2 2 2" xfId="46656" xr:uid="{F6B59B47-6BA9-4BCC-85EA-7810592C86C7}"/>
    <cellStyle name="Comma 3 2 3 2 2 2 2 3 2 3" xfId="34792" xr:uid="{D9FB22A7-5211-4A1D-8095-947008168173}"/>
    <cellStyle name="Comma 3 2 3 2 2 2 2 3 3" xfId="16767" xr:uid="{AADCE030-8089-4322-9A6B-CC33BCC8DAF7}"/>
    <cellStyle name="Comma 3 2 3 2 2 2 2 3 3 2" xfId="40721" xr:uid="{DBA69DC2-DB4A-4B5A-A710-E67123A39B3A}"/>
    <cellStyle name="Comma 3 2 3 2 2 2 2 3 4" xfId="28834" xr:uid="{8096D853-8D14-485B-8BA5-577366325F39}"/>
    <cellStyle name="Comma 3 2 3 2 2 2 2 4" xfId="7878" xr:uid="{0CB1809A-E0A4-4B85-AE6E-2C26F5CC278B}"/>
    <cellStyle name="Comma 3 2 3 2 2 2 2 4 2" xfId="19761" xr:uid="{9EA97777-BF1B-46D6-8E5A-A8A3E7D00205}"/>
    <cellStyle name="Comma 3 2 3 2 2 2 2 4 2 2" xfId="43714" xr:uid="{1014B5FC-6C33-4BE7-985B-BFF15F45AE5B}"/>
    <cellStyle name="Comma 3 2 3 2 2 2 2 4 3" xfId="31843" xr:uid="{BC40FCE1-AFC2-41C2-B4B2-A32081C34ABE}"/>
    <cellStyle name="Comma 3 2 3 2 2 2 2 5" xfId="13826" xr:uid="{A50EBA77-8F63-4172-8759-DF0671C4BDC7}"/>
    <cellStyle name="Comma 3 2 3 2 2 2 2 5 2" xfId="37780" xr:uid="{C9064DE4-6EB2-44A9-96CB-327004CB07B0}"/>
    <cellStyle name="Comma 3 2 3 2 2 2 2 6" xfId="25886" xr:uid="{BC14C5CD-F1A4-4262-B5F5-F28730A17604}"/>
    <cellStyle name="Comma 3 2 3 2 2 2 3" xfId="2570" xr:uid="{BFC1F6DF-BDD2-418E-903A-915E4A3572BA}"/>
    <cellStyle name="Comma 3 2 3 2 2 2 3 2" xfId="5560" xr:uid="{CB0ED30A-9EC1-44F6-84F9-65D4CACD8B0C}"/>
    <cellStyle name="Comma 3 2 3 2 2 2 3 2 2" xfId="11542" xr:uid="{CE46A0FC-A0F1-4AEA-9256-E7AFF8F9D52B}"/>
    <cellStyle name="Comma 3 2 3 2 2 2 3 2 2 2" xfId="23417" xr:uid="{063D5B46-1406-40B1-9946-D6AAA606DA8D}"/>
    <cellStyle name="Comma 3 2 3 2 2 2 3 2 2 2 2" xfId="47370" xr:uid="{85E18272-4093-40D4-85E8-77A541F53655}"/>
    <cellStyle name="Comma 3 2 3 2 2 2 3 2 2 3" xfId="35506" xr:uid="{D56FE225-2136-46C2-8530-350358C9DF42}"/>
    <cellStyle name="Comma 3 2 3 2 2 2 3 2 3" xfId="17481" xr:uid="{A623FCAF-787A-49D3-A90E-674A0F27214D}"/>
    <cellStyle name="Comma 3 2 3 2 2 2 3 2 3 2" xfId="41435" xr:uid="{378055D1-F6FF-4976-8554-C35E4BC76359}"/>
    <cellStyle name="Comma 3 2 3 2 2 2 3 2 4" xfId="29548" xr:uid="{6671EEA6-BB45-4570-B124-BA414103AF87}"/>
    <cellStyle name="Comma 3 2 3 2 2 2 3 3" xfId="8592" xr:uid="{8B51B60E-BBD9-4C5E-828D-30317CC56BD3}"/>
    <cellStyle name="Comma 3 2 3 2 2 2 3 3 2" xfId="20475" xr:uid="{5F9ED05D-144C-4366-AC2F-D8C2B272F0C4}"/>
    <cellStyle name="Comma 3 2 3 2 2 2 3 3 2 2" xfId="44428" xr:uid="{B6B64546-1E5C-4EF4-9E30-39B57A3D6289}"/>
    <cellStyle name="Comma 3 2 3 2 2 2 3 3 3" xfId="32557" xr:uid="{F365862B-8062-4246-8495-B76F3BC0DE89}"/>
    <cellStyle name="Comma 3 2 3 2 2 2 3 4" xfId="14540" xr:uid="{5448FAC7-3E53-4052-B13C-D8FAC4AF4F29}"/>
    <cellStyle name="Comma 3 2 3 2 2 2 3 4 2" xfId="38494" xr:uid="{BD310E76-C234-40DE-A41A-6D1B4E1464C1}"/>
    <cellStyle name="Comma 3 2 3 2 2 2 3 5" xfId="26600" xr:uid="{E8DBDD60-3786-448C-A370-8D2704E63DD3}"/>
    <cellStyle name="Comma 3 2 3 2 2 2 4" xfId="4132" xr:uid="{05A8DCBC-E7B8-47B2-AF25-56DC79845C0D}"/>
    <cellStyle name="Comma 3 2 3 2 2 2 4 2" xfId="10114" xr:uid="{72E57EBC-DC32-447A-BB7A-45D39F3B5D33}"/>
    <cellStyle name="Comma 3 2 3 2 2 2 4 2 2" xfId="21989" xr:uid="{F0E1812E-CD77-4190-8070-0A23F95C34FE}"/>
    <cellStyle name="Comma 3 2 3 2 2 2 4 2 2 2" xfId="45942" xr:uid="{8F93DC80-07EF-423D-A7BC-71483075A019}"/>
    <cellStyle name="Comma 3 2 3 2 2 2 4 2 3" xfId="34078" xr:uid="{9997A7EC-1BB9-4510-A430-2970104BF855}"/>
    <cellStyle name="Comma 3 2 3 2 2 2 4 3" xfId="16053" xr:uid="{643223AC-35F0-47C4-8479-BDB0CEB992F0}"/>
    <cellStyle name="Comma 3 2 3 2 2 2 4 3 2" xfId="40007" xr:uid="{82B6BAC8-59AF-4CDB-B291-865DD52ABD60}"/>
    <cellStyle name="Comma 3 2 3 2 2 2 4 4" xfId="28120" xr:uid="{98296196-E391-469F-BE5A-4B9BC714A34A}"/>
    <cellStyle name="Comma 3 2 3 2 2 2 5" xfId="7164" xr:uid="{7583D75D-F16B-43D1-B3AE-97EEC912D55B}"/>
    <cellStyle name="Comma 3 2 3 2 2 2 5 2" xfId="19047" xr:uid="{171424EA-1056-4F37-9531-0EB7E1CDFA14}"/>
    <cellStyle name="Comma 3 2 3 2 2 2 5 2 2" xfId="43000" xr:uid="{F562A40F-272B-4CF6-8B6C-C26E21F8DC16}"/>
    <cellStyle name="Comma 3 2 3 2 2 2 5 3" xfId="31129" xr:uid="{CD5FF479-8D7B-478D-B1FE-383FA794BC55}"/>
    <cellStyle name="Comma 3 2 3 2 2 2 6" xfId="13112" xr:uid="{80D85D42-1E01-4DC8-9C2E-A50EEEA49D9C}"/>
    <cellStyle name="Comma 3 2 3 2 2 2 6 2" xfId="37066" xr:uid="{9463058A-2E93-4D49-B402-A3C6601F1473}"/>
    <cellStyle name="Comma 3 2 3 2 2 2 7" xfId="25172" xr:uid="{15190E7A-B80D-4DB0-835D-1A872A3B106F}"/>
    <cellStyle name="Comma 3 2 3 2 2 3" xfId="1514" xr:uid="{A3E5818E-7966-43D6-B735-BED89994E3A3}"/>
    <cellStyle name="Comma 3 2 3 2 2 3 2" xfId="2942" xr:uid="{53B9AE30-2413-4199-9ED5-3C7251743020}"/>
    <cellStyle name="Comma 3 2 3 2 2 3 2 2" xfId="5932" xr:uid="{403DA31F-F793-42A9-BA16-E9C8FB7B6C05}"/>
    <cellStyle name="Comma 3 2 3 2 2 3 2 2 2" xfId="11914" xr:uid="{19A0878C-D115-4D74-897A-FE36667011C9}"/>
    <cellStyle name="Comma 3 2 3 2 2 3 2 2 2 2" xfId="23789" xr:uid="{A618C4D2-BF80-474D-8984-761C9FABCF33}"/>
    <cellStyle name="Comma 3 2 3 2 2 3 2 2 2 2 2" xfId="47742" xr:uid="{1CDCD7AD-90E6-42AA-A5D2-DEBC0D347D9C}"/>
    <cellStyle name="Comma 3 2 3 2 2 3 2 2 2 3" xfId="35878" xr:uid="{822D6AFB-23D1-45F7-910F-84D5E03A2319}"/>
    <cellStyle name="Comma 3 2 3 2 2 3 2 2 3" xfId="17853" xr:uid="{26ED4FF2-C376-4438-B9E5-B9C4D71D0388}"/>
    <cellStyle name="Comma 3 2 3 2 2 3 2 2 3 2" xfId="41807" xr:uid="{71BE9D12-1953-41EC-9C25-812FD22E770B}"/>
    <cellStyle name="Comma 3 2 3 2 2 3 2 2 4" xfId="29920" xr:uid="{54EDE052-F7F0-49E9-8251-D8BB84DB517D}"/>
    <cellStyle name="Comma 3 2 3 2 2 3 2 3" xfId="8964" xr:uid="{F5630B08-B032-4988-9335-8C9A107DE3EB}"/>
    <cellStyle name="Comma 3 2 3 2 2 3 2 3 2" xfId="20847" xr:uid="{51BA2E34-2EEB-4F5A-BA1D-03E080D9DAA7}"/>
    <cellStyle name="Comma 3 2 3 2 2 3 2 3 2 2" xfId="44800" xr:uid="{D2DB3C19-179F-4290-86AA-D16284C00894}"/>
    <cellStyle name="Comma 3 2 3 2 2 3 2 3 3" xfId="32929" xr:uid="{57727897-2E66-4FB5-81E4-1669AF1E72BD}"/>
    <cellStyle name="Comma 3 2 3 2 2 3 2 4" xfId="14912" xr:uid="{B3C904AA-4732-4CB0-A5D9-61C2C9783086}"/>
    <cellStyle name="Comma 3 2 3 2 2 3 2 4 2" xfId="38866" xr:uid="{F98EDBC8-F0CA-4D03-853C-297AC7A2C2AF}"/>
    <cellStyle name="Comma 3 2 3 2 2 3 2 5" xfId="26972" xr:uid="{5608A896-AF9E-4E31-A5FE-F3D9D8420E6E}"/>
    <cellStyle name="Comma 3 2 3 2 2 3 3" xfId="4504" xr:uid="{446E2A67-61E2-40B3-8190-1B305668DF8D}"/>
    <cellStyle name="Comma 3 2 3 2 2 3 3 2" xfId="10486" xr:uid="{A4E98004-F928-42F9-A71B-DEA71C1A4B5F}"/>
    <cellStyle name="Comma 3 2 3 2 2 3 3 2 2" xfId="22361" xr:uid="{41BC167E-6C45-4AA1-926E-BBD3B00B6CEE}"/>
    <cellStyle name="Comma 3 2 3 2 2 3 3 2 2 2" xfId="46314" xr:uid="{5FD12A74-76EB-4951-A059-166B45C191F1}"/>
    <cellStyle name="Comma 3 2 3 2 2 3 3 2 3" xfId="34450" xr:uid="{88BD5A03-8897-47D9-9A8C-30D33F879DA9}"/>
    <cellStyle name="Comma 3 2 3 2 2 3 3 3" xfId="16425" xr:uid="{2CCB2021-9790-4811-9DC1-71A23D3895AA}"/>
    <cellStyle name="Comma 3 2 3 2 2 3 3 3 2" xfId="40379" xr:uid="{D4C524B2-C02A-46A5-9532-BC4340D27ED3}"/>
    <cellStyle name="Comma 3 2 3 2 2 3 3 4" xfId="28492" xr:uid="{46482935-5CC8-4C80-943F-5C5B2352AC2D}"/>
    <cellStyle name="Comma 3 2 3 2 2 3 4" xfId="7536" xr:uid="{068AEA7C-D85A-4681-A9DB-9AD0D1456A40}"/>
    <cellStyle name="Comma 3 2 3 2 2 3 4 2" xfId="19419" xr:uid="{CA5A838D-BD17-4CC1-BBA3-65E45E8F9D73}"/>
    <cellStyle name="Comma 3 2 3 2 2 3 4 2 2" xfId="43372" xr:uid="{0009DA24-60BD-4398-A2A7-252C9B396268}"/>
    <cellStyle name="Comma 3 2 3 2 2 3 4 3" xfId="31501" xr:uid="{A89E756D-0B1B-4DAB-B08B-7E3AFB9CBC5A}"/>
    <cellStyle name="Comma 3 2 3 2 2 3 5" xfId="13484" xr:uid="{826B7A83-9ABC-44E6-9E80-37B9F95F9931}"/>
    <cellStyle name="Comma 3 2 3 2 2 3 5 2" xfId="37438" xr:uid="{177466D5-0D42-4B1C-AC85-C7742C9735C3}"/>
    <cellStyle name="Comma 3 2 3 2 2 3 6" xfId="25544" xr:uid="{2E5E13C7-4CFA-4701-A6BD-CFCBF66DF81B}"/>
    <cellStyle name="Comma 3 2 3 2 2 4" xfId="2228" xr:uid="{9BDE7A5D-BEB4-4FDE-92CC-E0125CF66D6A}"/>
    <cellStyle name="Comma 3 2 3 2 2 4 2" xfId="5218" xr:uid="{0BF1C8EF-D373-4171-B4EB-4F67B0D54E78}"/>
    <cellStyle name="Comma 3 2 3 2 2 4 2 2" xfId="11200" xr:uid="{722BD3C6-319A-4C36-B1BE-B2963F7166E3}"/>
    <cellStyle name="Comma 3 2 3 2 2 4 2 2 2" xfId="23075" xr:uid="{9BF555E7-2964-4D88-B4D1-E14062C744FC}"/>
    <cellStyle name="Comma 3 2 3 2 2 4 2 2 2 2" xfId="47028" xr:uid="{4214C010-7E30-4EF4-8C22-04F4E9189B9C}"/>
    <cellStyle name="Comma 3 2 3 2 2 4 2 2 3" xfId="35164" xr:uid="{496A95DE-AE10-4603-8ED7-7AAEC3E83AE6}"/>
    <cellStyle name="Comma 3 2 3 2 2 4 2 3" xfId="17139" xr:uid="{FC20F9EE-232C-4876-8C6C-24E82EE88346}"/>
    <cellStyle name="Comma 3 2 3 2 2 4 2 3 2" xfId="41093" xr:uid="{2B8C1A08-3418-400F-996F-36A30BED148C}"/>
    <cellStyle name="Comma 3 2 3 2 2 4 2 4" xfId="29206" xr:uid="{F702EA36-A1BB-4778-872E-B7A2CEA37EA6}"/>
    <cellStyle name="Comma 3 2 3 2 2 4 3" xfId="8250" xr:uid="{F66DE9DF-04C5-45EF-8929-1063B49B9816}"/>
    <cellStyle name="Comma 3 2 3 2 2 4 3 2" xfId="20133" xr:uid="{161951EF-D109-45B4-A99A-E33FDF3BB9ED}"/>
    <cellStyle name="Comma 3 2 3 2 2 4 3 2 2" xfId="44086" xr:uid="{C454013C-588E-4321-8E81-2E4F3D55955E}"/>
    <cellStyle name="Comma 3 2 3 2 2 4 3 3" xfId="32215" xr:uid="{9EE9C76A-4D6D-427D-95CC-328CE4170212}"/>
    <cellStyle name="Comma 3 2 3 2 2 4 4" xfId="14198" xr:uid="{75B4AAB3-A966-40DE-944E-672649DBC073}"/>
    <cellStyle name="Comma 3 2 3 2 2 4 4 2" xfId="38152" xr:uid="{41BB320D-DC88-4907-93ED-FEFD325B1CF1}"/>
    <cellStyle name="Comma 3 2 3 2 2 4 5" xfId="26258" xr:uid="{EA142A9F-0E4A-4D90-A546-E120AFBC6F8D}"/>
    <cellStyle name="Comma 3 2 3 2 2 5" xfId="3788" xr:uid="{E064ADF5-53CF-4EC1-A808-2784F5E0978C}"/>
    <cellStyle name="Comma 3 2 3 2 2 5 2" xfId="9770" xr:uid="{5008982E-C346-4753-9D01-5905D1D88D92}"/>
    <cellStyle name="Comma 3 2 3 2 2 5 2 2" xfId="21645" xr:uid="{725799FC-BEC5-4AEB-BEA3-17CC15E6C45F}"/>
    <cellStyle name="Comma 3 2 3 2 2 5 2 2 2" xfId="45598" xr:uid="{4F53E027-FCFF-4069-9ECC-77C2ED840AFD}"/>
    <cellStyle name="Comma 3 2 3 2 2 5 2 3" xfId="33734" xr:uid="{16495EE8-AF42-473C-9155-060941BB18B8}"/>
    <cellStyle name="Comma 3 2 3 2 2 5 3" xfId="15709" xr:uid="{28944F6D-C94E-4678-9C2A-3307539DDCED}"/>
    <cellStyle name="Comma 3 2 3 2 2 5 3 2" xfId="39663" xr:uid="{88D96376-4EF0-4FA9-9CBC-A643766A198B}"/>
    <cellStyle name="Comma 3 2 3 2 2 5 4" xfId="27776" xr:uid="{5AD02B48-7FC1-4A38-B624-F19033E317F8}"/>
    <cellStyle name="Comma 3 2 3 2 2 6" xfId="6818" xr:uid="{DD98F869-306E-460D-8FA4-9A134DC3263E}"/>
    <cellStyle name="Comma 3 2 3 2 2 6 2" xfId="18703" xr:uid="{75EB14DB-16C5-4640-8FE5-110B9F43B82B}"/>
    <cellStyle name="Comma 3 2 3 2 2 6 2 2" xfId="42656" xr:uid="{BD36B910-08B1-48E4-A692-2BA0F1FF52AE}"/>
    <cellStyle name="Comma 3 2 3 2 2 6 3" xfId="30785" xr:uid="{968C4FBF-BB44-4ED5-B069-58220EA2A96C}"/>
    <cellStyle name="Comma 3 2 3 2 2 7" xfId="12768" xr:uid="{D899203C-BCB8-48C6-A309-925B53542383}"/>
    <cellStyle name="Comma 3 2 3 2 2 7 2" xfId="36722" xr:uid="{701528E1-F836-48D3-977F-6C0A4BC6C4F3}"/>
    <cellStyle name="Comma 3 2 3 2 2 8" xfId="24829" xr:uid="{576AE6F2-A928-4528-ACDA-E5480E98A2C9}"/>
    <cellStyle name="Comma 3 2 3 2 3" xfId="983" xr:uid="{866C9371-9311-4C27-89A3-8F705EB8233C}"/>
    <cellStyle name="Comma 3 2 3 2 3 2" xfId="1696" xr:uid="{645B475E-D067-408A-80AF-2383B6F78BCF}"/>
    <cellStyle name="Comma 3 2 3 2 3 2 2" xfId="3124" xr:uid="{6F445FF5-7550-46C8-AD41-934CBCEAEC51}"/>
    <cellStyle name="Comma 3 2 3 2 3 2 2 2" xfId="6114" xr:uid="{DCEFD0E6-00B8-4FEB-9975-84453D1804DC}"/>
    <cellStyle name="Comma 3 2 3 2 3 2 2 2 2" xfId="12096" xr:uid="{7B484654-15BD-495B-A5A8-572B33F5B1C0}"/>
    <cellStyle name="Comma 3 2 3 2 3 2 2 2 2 2" xfId="23971" xr:uid="{0867BF91-1E52-4657-8FEE-F3212AE5D860}"/>
    <cellStyle name="Comma 3 2 3 2 3 2 2 2 2 2 2" xfId="47924" xr:uid="{7E49C4E9-8D8A-40E8-8156-3E02A176A16F}"/>
    <cellStyle name="Comma 3 2 3 2 3 2 2 2 2 3" xfId="36060" xr:uid="{9DEAECDD-F321-435D-9D73-DFADF4821B0D}"/>
    <cellStyle name="Comma 3 2 3 2 3 2 2 2 3" xfId="18035" xr:uid="{9C01344D-D428-4789-B49E-EC3262BEE6C4}"/>
    <cellStyle name="Comma 3 2 3 2 3 2 2 2 3 2" xfId="41989" xr:uid="{4E3C1499-CD3E-490D-AA52-2907B901E7CE}"/>
    <cellStyle name="Comma 3 2 3 2 3 2 2 2 4" xfId="30102" xr:uid="{786E6CFE-D2F5-4F57-B32A-5B51C5031055}"/>
    <cellStyle name="Comma 3 2 3 2 3 2 2 3" xfId="9146" xr:uid="{4E812791-4FE3-4B16-8C1B-BDC44109AC45}"/>
    <cellStyle name="Comma 3 2 3 2 3 2 2 3 2" xfId="21029" xr:uid="{FCD45F5E-0955-48DA-A15B-A4AFB0873435}"/>
    <cellStyle name="Comma 3 2 3 2 3 2 2 3 2 2" xfId="44982" xr:uid="{4DD1D3C4-9BF4-48D5-BBFD-21E29EBB666F}"/>
    <cellStyle name="Comma 3 2 3 2 3 2 2 3 3" xfId="33111" xr:uid="{C1915114-1D66-4795-846A-B890E2E98E30}"/>
    <cellStyle name="Comma 3 2 3 2 3 2 2 4" xfId="15094" xr:uid="{3667710C-C6BC-462A-BC3E-4E7A7215C471}"/>
    <cellStyle name="Comma 3 2 3 2 3 2 2 4 2" xfId="39048" xr:uid="{AA2D209D-9A24-4695-8E9C-65D016E5ED07}"/>
    <cellStyle name="Comma 3 2 3 2 3 2 2 5" xfId="27154" xr:uid="{D09672E1-16D8-4B5A-9ABF-760278699955}"/>
    <cellStyle name="Comma 3 2 3 2 3 2 3" xfId="4686" xr:uid="{DA47A78A-64CB-4730-96A4-A28BC89F27D7}"/>
    <cellStyle name="Comma 3 2 3 2 3 2 3 2" xfId="10668" xr:uid="{9FB3BDFE-8076-4C16-846F-E71ABD002FD0}"/>
    <cellStyle name="Comma 3 2 3 2 3 2 3 2 2" xfId="22543" xr:uid="{922B7A69-22CE-4911-9E06-8931BB6BC6FE}"/>
    <cellStyle name="Comma 3 2 3 2 3 2 3 2 2 2" xfId="46496" xr:uid="{4FED78BA-383B-468C-94A5-ED623B23C42A}"/>
    <cellStyle name="Comma 3 2 3 2 3 2 3 2 3" xfId="34632" xr:uid="{FB5C5371-EE79-41F4-9D0E-8CB599FC6680}"/>
    <cellStyle name="Comma 3 2 3 2 3 2 3 3" xfId="16607" xr:uid="{CA18AD10-31C3-47DE-AFB2-2EE9B290453A}"/>
    <cellStyle name="Comma 3 2 3 2 3 2 3 3 2" xfId="40561" xr:uid="{7CB4488E-20EE-4FA1-9EAC-E7BA1C38CC2A}"/>
    <cellStyle name="Comma 3 2 3 2 3 2 3 4" xfId="28674" xr:uid="{3165B91E-EDD8-4623-891E-29244F971AB4}"/>
    <cellStyle name="Comma 3 2 3 2 3 2 4" xfId="7718" xr:uid="{A82B83DD-0D05-4C2B-A56D-CF0D0CE3E8C0}"/>
    <cellStyle name="Comma 3 2 3 2 3 2 4 2" xfId="19601" xr:uid="{3E2AC164-E0C5-4CB2-B2DB-CB743E756987}"/>
    <cellStyle name="Comma 3 2 3 2 3 2 4 2 2" xfId="43554" xr:uid="{F0D20782-559A-43D0-99F5-86D12BB7EF1F}"/>
    <cellStyle name="Comma 3 2 3 2 3 2 4 3" xfId="31683" xr:uid="{08AE9951-79FD-4C81-AD6A-D7F40D4DB80E}"/>
    <cellStyle name="Comma 3 2 3 2 3 2 5" xfId="13666" xr:uid="{5E3D7708-940F-4DF1-AF18-A816D4DB28CA}"/>
    <cellStyle name="Comma 3 2 3 2 3 2 5 2" xfId="37620" xr:uid="{E1CE2934-EE7A-4F1A-8F04-FEFDB8680D0D}"/>
    <cellStyle name="Comma 3 2 3 2 3 2 6" xfId="25726" xr:uid="{A3C8C66A-C524-49E7-B84F-5F44238F0311}"/>
    <cellStyle name="Comma 3 2 3 2 3 3" xfId="2410" xr:uid="{41EE33AB-428F-4CB8-B888-9164D9CE90FA}"/>
    <cellStyle name="Comma 3 2 3 2 3 3 2" xfId="5400" xr:uid="{C6368361-CE9E-4F40-BA58-CC274DFB4A64}"/>
    <cellStyle name="Comma 3 2 3 2 3 3 2 2" xfId="11382" xr:uid="{5887A2D1-6E0B-41CB-A828-9B3BF569B50D}"/>
    <cellStyle name="Comma 3 2 3 2 3 3 2 2 2" xfId="23257" xr:uid="{22A6AA30-BC50-4229-A7B7-B1E020CE4843}"/>
    <cellStyle name="Comma 3 2 3 2 3 3 2 2 2 2" xfId="47210" xr:uid="{C2D06FAD-E053-4366-A77A-862A6D0FAF43}"/>
    <cellStyle name="Comma 3 2 3 2 3 3 2 2 3" xfId="35346" xr:uid="{C31FD128-A4E0-4C0D-8CA5-4FA75ECF7CE3}"/>
    <cellStyle name="Comma 3 2 3 2 3 3 2 3" xfId="17321" xr:uid="{26ABF220-9850-4C71-A2A8-6302E296790E}"/>
    <cellStyle name="Comma 3 2 3 2 3 3 2 3 2" xfId="41275" xr:uid="{F4D2D225-0B84-4D25-B3DE-12B0DA224070}"/>
    <cellStyle name="Comma 3 2 3 2 3 3 2 4" xfId="29388" xr:uid="{69D740EE-8090-471A-BBDC-CD903617FC7E}"/>
    <cellStyle name="Comma 3 2 3 2 3 3 3" xfId="8432" xr:uid="{E2DCA9EF-1555-4E2A-8E75-B90B7927CD60}"/>
    <cellStyle name="Comma 3 2 3 2 3 3 3 2" xfId="20315" xr:uid="{6678F6EC-0C40-4AF8-8423-1876C4B30462}"/>
    <cellStyle name="Comma 3 2 3 2 3 3 3 2 2" xfId="44268" xr:uid="{A628E1B1-7718-425D-9B42-478C29E75203}"/>
    <cellStyle name="Comma 3 2 3 2 3 3 3 3" xfId="32397" xr:uid="{F8F2A507-729F-4BBD-B108-5A4FD2EFD23A}"/>
    <cellStyle name="Comma 3 2 3 2 3 3 4" xfId="14380" xr:uid="{B280E11F-424F-436B-AFBF-455A4F6E13D7}"/>
    <cellStyle name="Comma 3 2 3 2 3 3 4 2" xfId="38334" xr:uid="{6D546CD9-E772-4A2E-8F31-35812D046F4D}"/>
    <cellStyle name="Comma 3 2 3 2 3 3 5" xfId="26440" xr:uid="{7EFD6908-14DD-4F0D-994D-832E0C04B00B}"/>
    <cellStyle name="Comma 3 2 3 2 3 4" xfId="3972" xr:uid="{15E4E577-52B2-41F0-A5EC-A2C27629CB37}"/>
    <cellStyle name="Comma 3 2 3 2 3 4 2" xfId="9954" xr:uid="{4F068822-AA78-4FDE-B323-67991C59BB3F}"/>
    <cellStyle name="Comma 3 2 3 2 3 4 2 2" xfId="21829" xr:uid="{2E9C098A-A182-455B-85ED-326CF53D7211}"/>
    <cellStyle name="Comma 3 2 3 2 3 4 2 2 2" xfId="45782" xr:uid="{559C3ABD-CC31-4318-9B03-C538F68E06B7}"/>
    <cellStyle name="Comma 3 2 3 2 3 4 2 3" xfId="33918" xr:uid="{4ADE60B0-0519-4FFB-B584-158C7E7BF38D}"/>
    <cellStyle name="Comma 3 2 3 2 3 4 3" xfId="15893" xr:uid="{D0270CFF-6EAC-4422-AB1A-45BE17F18DD1}"/>
    <cellStyle name="Comma 3 2 3 2 3 4 3 2" xfId="39847" xr:uid="{440A795D-BEE8-40A6-9F31-2C5EB0A4888C}"/>
    <cellStyle name="Comma 3 2 3 2 3 4 4" xfId="27960" xr:uid="{B5CDD065-CF98-4498-BCEA-096D8F53B98B}"/>
    <cellStyle name="Comma 3 2 3 2 3 5" xfId="7004" xr:uid="{63CE9143-263B-47F1-A19F-334A8282EDD7}"/>
    <cellStyle name="Comma 3 2 3 2 3 5 2" xfId="18887" xr:uid="{43A149CE-70B5-4906-81F6-144F87711FC3}"/>
    <cellStyle name="Comma 3 2 3 2 3 5 2 2" xfId="42840" xr:uid="{BAD46B94-4031-4548-8125-27C86B4EE871}"/>
    <cellStyle name="Comma 3 2 3 2 3 5 3" xfId="30969" xr:uid="{E0230FAE-9380-4B52-9A36-157F10946C96}"/>
    <cellStyle name="Comma 3 2 3 2 3 6" xfId="12952" xr:uid="{18CFDCA1-9D60-404B-A07E-252494D37569}"/>
    <cellStyle name="Comma 3 2 3 2 3 6 2" xfId="36906" xr:uid="{42DCEDC9-8BED-4C5D-9F9D-23CE8EAD8482}"/>
    <cellStyle name="Comma 3 2 3 2 3 7" xfId="25013" xr:uid="{A8C893F0-1E63-4EB7-976A-6A4D9EA05872}"/>
    <cellStyle name="Comma 3 2 3 2 4" xfId="1354" xr:uid="{2C1AFF41-2B4E-472E-8813-49DC52B9CB17}"/>
    <cellStyle name="Comma 3 2 3 2 4 2" xfId="2782" xr:uid="{77D3F5F8-DEDE-40EB-BF52-F6807BE9DB2F}"/>
    <cellStyle name="Comma 3 2 3 2 4 2 2" xfId="5772" xr:uid="{2EDD8EDD-1A8A-4F43-9791-006F63F76D77}"/>
    <cellStyle name="Comma 3 2 3 2 4 2 2 2" xfId="11754" xr:uid="{B12D9607-0D54-4A6C-BC7E-1E248CFA0A01}"/>
    <cellStyle name="Comma 3 2 3 2 4 2 2 2 2" xfId="23629" xr:uid="{BCCCE3E3-AA85-421C-B08C-59F31F26CDAD}"/>
    <cellStyle name="Comma 3 2 3 2 4 2 2 2 2 2" xfId="47582" xr:uid="{90256480-DF55-4BA7-9B62-E8AD0B81EE57}"/>
    <cellStyle name="Comma 3 2 3 2 4 2 2 2 3" xfId="35718" xr:uid="{E630A416-8F85-4F3D-A5F0-0AF12E1D8AB9}"/>
    <cellStyle name="Comma 3 2 3 2 4 2 2 3" xfId="17693" xr:uid="{FCB77EB0-4FA3-480C-934F-35F4574A2C30}"/>
    <cellStyle name="Comma 3 2 3 2 4 2 2 3 2" xfId="41647" xr:uid="{910CEAE7-C576-4566-AE49-B964F6DD681D}"/>
    <cellStyle name="Comma 3 2 3 2 4 2 2 4" xfId="29760" xr:uid="{4352CCD5-0F4B-4479-909E-9B68A1FB66F3}"/>
    <cellStyle name="Comma 3 2 3 2 4 2 3" xfId="8804" xr:uid="{514DD24A-545D-4463-AE54-E4159CCA0141}"/>
    <cellStyle name="Comma 3 2 3 2 4 2 3 2" xfId="20687" xr:uid="{60C6D2B1-B5DC-4289-BE10-83497D23FCE2}"/>
    <cellStyle name="Comma 3 2 3 2 4 2 3 2 2" xfId="44640" xr:uid="{92C89204-577C-420A-929D-DE0DA998F48E}"/>
    <cellStyle name="Comma 3 2 3 2 4 2 3 3" xfId="32769" xr:uid="{7414DEF7-ADD4-4687-B460-E517CD9C9666}"/>
    <cellStyle name="Comma 3 2 3 2 4 2 4" xfId="14752" xr:uid="{412E6BD3-8B9E-47AA-AD93-D48E021CE0C8}"/>
    <cellStyle name="Comma 3 2 3 2 4 2 4 2" xfId="38706" xr:uid="{B0E41331-AA03-4131-A96A-6C17577751A6}"/>
    <cellStyle name="Comma 3 2 3 2 4 2 5" xfId="26812" xr:uid="{6DB5186F-FDBE-4684-83FC-A9E024936D12}"/>
    <cellStyle name="Comma 3 2 3 2 4 3" xfId="4344" xr:uid="{EFCD76AC-1EDA-4B76-B2D8-F972E5F1A2F1}"/>
    <cellStyle name="Comma 3 2 3 2 4 3 2" xfId="10326" xr:uid="{B90185ED-C85C-45E0-A4B4-13927525BB97}"/>
    <cellStyle name="Comma 3 2 3 2 4 3 2 2" xfId="22201" xr:uid="{C869642D-3405-4F64-AAA6-61007C9AE18A}"/>
    <cellStyle name="Comma 3 2 3 2 4 3 2 2 2" xfId="46154" xr:uid="{FF885C62-39EF-4185-BA70-FA6119159372}"/>
    <cellStyle name="Comma 3 2 3 2 4 3 2 3" xfId="34290" xr:uid="{CF0EE157-DA52-4799-B60F-456DBE7C6373}"/>
    <cellStyle name="Comma 3 2 3 2 4 3 3" xfId="16265" xr:uid="{1DD025E0-49BC-41C4-B2B6-0999A554F44C}"/>
    <cellStyle name="Comma 3 2 3 2 4 3 3 2" xfId="40219" xr:uid="{9AB497AA-A39B-415F-A897-6E11F1D0C788}"/>
    <cellStyle name="Comma 3 2 3 2 4 3 4" xfId="28332" xr:uid="{2DCF2125-A969-46CC-8E0B-CA6E104A6403}"/>
    <cellStyle name="Comma 3 2 3 2 4 4" xfId="7376" xr:uid="{27EBEBAF-4A1C-40D4-972E-82B5EC113633}"/>
    <cellStyle name="Comma 3 2 3 2 4 4 2" xfId="19259" xr:uid="{9E918A3D-97DA-40C2-B75D-C22ECE7334D4}"/>
    <cellStyle name="Comma 3 2 3 2 4 4 2 2" xfId="43212" xr:uid="{2C5A9237-296B-4877-B3D3-F79EA185F083}"/>
    <cellStyle name="Comma 3 2 3 2 4 4 3" xfId="31341" xr:uid="{CD03B20C-4F9A-4133-8BF0-BF7A15AF169C}"/>
    <cellStyle name="Comma 3 2 3 2 4 5" xfId="13324" xr:uid="{A9AB84AD-6AD7-44C9-81DD-DAA2690F8529}"/>
    <cellStyle name="Comma 3 2 3 2 4 5 2" xfId="37278" xr:uid="{7B7A8781-9510-42D1-BB1A-F7E0B37B547C}"/>
    <cellStyle name="Comma 3 2 3 2 4 6" xfId="25384" xr:uid="{3EB99A04-097B-4ED3-A581-94AD47E8DA78}"/>
    <cellStyle name="Comma 3 2 3 2 5" xfId="2068" xr:uid="{8C9D244C-7989-42F7-8B5F-8D9DD84EED89}"/>
    <cellStyle name="Comma 3 2 3 2 5 2" xfId="5058" xr:uid="{CDE90D2B-80CE-443D-BFD3-C3B3F378E3F0}"/>
    <cellStyle name="Comma 3 2 3 2 5 2 2" xfId="11040" xr:uid="{05AA88CE-728D-4934-8650-418CC2F1F25D}"/>
    <cellStyle name="Comma 3 2 3 2 5 2 2 2" xfId="22915" xr:uid="{E7215DEA-3A00-494E-B3B4-D8A8F19D8D4A}"/>
    <cellStyle name="Comma 3 2 3 2 5 2 2 2 2" xfId="46868" xr:uid="{A0EEF4E7-12EF-4912-AB4F-88FA2D64E9EA}"/>
    <cellStyle name="Comma 3 2 3 2 5 2 2 3" xfId="35004" xr:uid="{C76623EC-177E-4428-9D2C-B0E1ADF1D33A}"/>
    <cellStyle name="Comma 3 2 3 2 5 2 3" xfId="16979" xr:uid="{D8AD8356-1C63-4DBD-B7C7-CC779A153029}"/>
    <cellStyle name="Comma 3 2 3 2 5 2 3 2" xfId="40933" xr:uid="{8AB417E1-3F3F-475E-AAB9-050070D01E9A}"/>
    <cellStyle name="Comma 3 2 3 2 5 2 4" xfId="29046" xr:uid="{AE0A7CDC-2BC0-41B0-9DA6-C26C00B48F22}"/>
    <cellStyle name="Comma 3 2 3 2 5 3" xfId="8090" xr:uid="{477850DA-708A-4090-B864-5635E76FF2B7}"/>
    <cellStyle name="Comma 3 2 3 2 5 3 2" xfId="19973" xr:uid="{F99D8301-C725-4CB7-AFD9-037F31C3B070}"/>
    <cellStyle name="Comma 3 2 3 2 5 3 2 2" xfId="43926" xr:uid="{740F3E4C-B7C9-4229-8993-B2652EB28C2D}"/>
    <cellStyle name="Comma 3 2 3 2 5 3 3" xfId="32055" xr:uid="{26B44B0E-ABC2-4B7D-B6A6-754A1C10FF4B}"/>
    <cellStyle name="Comma 3 2 3 2 5 4" xfId="14038" xr:uid="{7447B243-5C0E-4A43-BBA3-E7973AA182B4}"/>
    <cellStyle name="Comma 3 2 3 2 5 4 2" xfId="37992" xr:uid="{0F0AFB57-85E1-4CCB-98DC-56AF4F5EB90C}"/>
    <cellStyle name="Comma 3 2 3 2 5 5" xfId="26098" xr:uid="{43D84F17-3CEF-4E3E-9DD3-CCDF60E3B8BC}"/>
    <cellStyle name="Comma 3 2 3 2 6" xfId="3628" xr:uid="{C092BB12-A666-4EBE-A8D0-9A2A7D2E7298}"/>
    <cellStyle name="Comma 3 2 3 2 6 2" xfId="9610" xr:uid="{91ED937A-EFF3-4F12-ABBB-00E822F5B8F2}"/>
    <cellStyle name="Comma 3 2 3 2 6 2 2" xfId="21485" xr:uid="{CB5EFF7D-BBE8-430A-9FD9-A815B0AB7B23}"/>
    <cellStyle name="Comma 3 2 3 2 6 2 2 2" xfId="45438" xr:uid="{D9769AF9-E488-4CBD-9C86-4DAC381C4A33}"/>
    <cellStyle name="Comma 3 2 3 2 6 2 3" xfId="33574" xr:uid="{3A2017A9-C220-4D1F-BDDC-58D845059BB1}"/>
    <cellStyle name="Comma 3 2 3 2 6 3" xfId="15549" xr:uid="{50946285-7046-48CA-81C5-94C22ABC6CE6}"/>
    <cellStyle name="Comma 3 2 3 2 6 3 2" xfId="39503" xr:uid="{C540A32F-4556-4F4E-A5B7-14AA2A59EF0D}"/>
    <cellStyle name="Comma 3 2 3 2 6 4" xfId="27616" xr:uid="{F67CAF86-D149-45D4-A9FB-F07CABE7A1B4}"/>
    <cellStyle name="Comma 3 2 3 2 7" xfId="6658" xr:uid="{B54D1DBF-8A0A-40B1-8558-28E2EE0FF28B}"/>
    <cellStyle name="Comma 3 2 3 2 7 2" xfId="18543" xr:uid="{A6263F1C-6001-4AB2-A577-ABD531810514}"/>
    <cellStyle name="Comma 3 2 3 2 7 2 2" xfId="42496" xr:uid="{559A2106-98C7-4EF3-AFAB-25C285AAAC10}"/>
    <cellStyle name="Comma 3 2 3 2 7 3" xfId="30625" xr:uid="{B59FDDB6-9BF5-4B79-AF2E-87F8801A204D}"/>
    <cellStyle name="Comma 3 2 3 2 8" xfId="12608" xr:uid="{252AF349-651B-44E7-ABCE-C6FFCAFCC299}"/>
    <cellStyle name="Comma 3 2 3 2 8 2" xfId="36562" xr:uid="{4BB3AE16-17DD-4783-B666-8D6AD8F8277D}"/>
    <cellStyle name="Comma 3 2 3 2 9" xfId="24672" xr:uid="{3D3DEDCE-8ED0-4286-B284-985630933CBE}"/>
    <cellStyle name="Comma 3 2 3 3" xfId="697" xr:uid="{C22C6A10-E095-4657-B792-F2885D4B3D75}"/>
    <cellStyle name="Comma 3 2 3 3 2" xfId="1062" xr:uid="{F5509502-064A-46EB-83B4-4514DE772546}"/>
    <cellStyle name="Comma 3 2 3 3 2 2" xfId="1775" xr:uid="{FF296F19-9D63-4206-9F8E-C25DF1C6577C}"/>
    <cellStyle name="Comma 3 2 3 3 2 2 2" xfId="3203" xr:uid="{AE7A3C31-2561-44A5-ABED-9D2556C451EA}"/>
    <cellStyle name="Comma 3 2 3 3 2 2 2 2" xfId="6193" xr:uid="{D08BA052-82EA-4ECC-96BD-129470D487CA}"/>
    <cellStyle name="Comma 3 2 3 3 2 2 2 2 2" xfId="12175" xr:uid="{A192A5E0-3CB9-4772-A594-4828E53C5E08}"/>
    <cellStyle name="Comma 3 2 3 3 2 2 2 2 2 2" xfId="24050" xr:uid="{FAFFC6FA-2212-4826-A7EE-869CB3F838E1}"/>
    <cellStyle name="Comma 3 2 3 3 2 2 2 2 2 2 2" xfId="48003" xr:uid="{120F114E-6EA4-4D9F-9C36-7223B4D9BD42}"/>
    <cellStyle name="Comma 3 2 3 3 2 2 2 2 2 3" xfId="36139" xr:uid="{E700A497-E66F-4799-B24F-77F0AD19BFE0}"/>
    <cellStyle name="Comma 3 2 3 3 2 2 2 2 3" xfId="18114" xr:uid="{02B55B9A-BEBE-4DE8-86BF-83B142AEA665}"/>
    <cellStyle name="Comma 3 2 3 3 2 2 2 2 3 2" xfId="42068" xr:uid="{893DEA35-8293-466A-8FB7-9A11628A5624}"/>
    <cellStyle name="Comma 3 2 3 3 2 2 2 2 4" xfId="30181" xr:uid="{1A9CDC4D-EAE1-4C80-A038-AD112BF68AAE}"/>
    <cellStyle name="Comma 3 2 3 3 2 2 2 3" xfId="9225" xr:uid="{B0D450C1-F5F0-4487-B3EB-C03FD1E0B62B}"/>
    <cellStyle name="Comma 3 2 3 3 2 2 2 3 2" xfId="21108" xr:uid="{263A0877-D49D-4DB8-A7D1-1CE347A8D05D}"/>
    <cellStyle name="Comma 3 2 3 3 2 2 2 3 2 2" xfId="45061" xr:uid="{8282CB85-621B-4B85-A65F-1B443BCDBF12}"/>
    <cellStyle name="Comma 3 2 3 3 2 2 2 3 3" xfId="33190" xr:uid="{6EBB27C8-B3B2-4C02-9C9B-760ABF107EB0}"/>
    <cellStyle name="Comma 3 2 3 3 2 2 2 4" xfId="15173" xr:uid="{EB7B15BD-5BF3-448E-87E3-9CC58BBC69B9}"/>
    <cellStyle name="Comma 3 2 3 3 2 2 2 4 2" xfId="39127" xr:uid="{0B0D89E2-A7D3-4803-8E07-07EFEBFF5A00}"/>
    <cellStyle name="Comma 3 2 3 3 2 2 2 5" xfId="27233" xr:uid="{EFFDCB1B-7CF3-4B04-96F1-26EDC9CF9C0A}"/>
    <cellStyle name="Comma 3 2 3 3 2 2 3" xfId="4765" xr:uid="{DDE8F0B2-C988-4103-BA1E-63C310D593C5}"/>
    <cellStyle name="Comma 3 2 3 3 2 2 3 2" xfId="10747" xr:uid="{6F05C2B0-8A6F-4D53-BF60-A90520C0100D}"/>
    <cellStyle name="Comma 3 2 3 3 2 2 3 2 2" xfId="22622" xr:uid="{1219B9AF-072C-4328-96CE-26B618D4AC35}"/>
    <cellStyle name="Comma 3 2 3 3 2 2 3 2 2 2" xfId="46575" xr:uid="{EEBC2D8A-7D6C-4AF3-9562-659DD431DCC9}"/>
    <cellStyle name="Comma 3 2 3 3 2 2 3 2 3" xfId="34711" xr:uid="{099DF921-6395-43A9-93B2-F63ACC974E9A}"/>
    <cellStyle name="Comma 3 2 3 3 2 2 3 3" xfId="16686" xr:uid="{E25F166A-6EBE-49D5-B3CA-AD5EC36A771B}"/>
    <cellStyle name="Comma 3 2 3 3 2 2 3 3 2" xfId="40640" xr:uid="{4827946D-9123-4735-9BF2-F51C8928C99E}"/>
    <cellStyle name="Comma 3 2 3 3 2 2 3 4" xfId="28753" xr:uid="{A1731911-CE02-4353-B297-F23279B55CE0}"/>
    <cellStyle name="Comma 3 2 3 3 2 2 4" xfId="7797" xr:uid="{E720A805-F159-4F8C-96BC-348B255D60DD}"/>
    <cellStyle name="Comma 3 2 3 3 2 2 4 2" xfId="19680" xr:uid="{317BADEB-EB22-4C0B-BC09-CAAE7C1C635C}"/>
    <cellStyle name="Comma 3 2 3 3 2 2 4 2 2" xfId="43633" xr:uid="{E3EBA562-733F-46BE-8FC5-6929E7C54E90}"/>
    <cellStyle name="Comma 3 2 3 3 2 2 4 3" xfId="31762" xr:uid="{290F7ABF-E7EE-431D-9EF2-3FE7E04CB3A3}"/>
    <cellStyle name="Comma 3 2 3 3 2 2 5" xfId="13745" xr:uid="{4B4F5BB0-2603-4738-BB98-8EC9F5C0D5CB}"/>
    <cellStyle name="Comma 3 2 3 3 2 2 5 2" xfId="37699" xr:uid="{86D14650-970C-43AB-BFE7-64EB81F977BD}"/>
    <cellStyle name="Comma 3 2 3 3 2 2 6" xfId="25805" xr:uid="{0FF52D38-1BE5-4877-AA41-D9905DC195FC}"/>
    <cellStyle name="Comma 3 2 3 3 2 3" xfId="2489" xr:uid="{D2C7B57C-ABB7-4D35-9DC6-4386E5F9DCED}"/>
    <cellStyle name="Comma 3 2 3 3 2 3 2" xfId="5479" xr:uid="{276D3325-2204-4C33-B9FF-51E8B0F080F9}"/>
    <cellStyle name="Comma 3 2 3 3 2 3 2 2" xfId="11461" xr:uid="{6BDD1474-B882-4755-91E7-2782E2A290A7}"/>
    <cellStyle name="Comma 3 2 3 3 2 3 2 2 2" xfId="23336" xr:uid="{DC33910A-3250-4975-A46B-0F8360B5A366}"/>
    <cellStyle name="Comma 3 2 3 3 2 3 2 2 2 2" xfId="47289" xr:uid="{6EF6B9C1-9FA5-47C9-AF8C-18A722E5D069}"/>
    <cellStyle name="Comma 3 2 3 3 2 3 2 2 3" xfId="35425" xr:uid="{CED70CEA-01BF-4986-B478-E0E60652AA59}"/>
    <cellStyle name="Comma 3 2 3 3 2 3 2 3" xfId="17400" xr:uid="{5D46ABAF-AE60-4860-88EE-72EC7462FF36}"/>
    <cellStyle name="Comma 3 2 3 3 2 3 2 3 2" xfId="41354" xr:uid="{0CBBAF7A-2F55-4E53-BB7E-63C479E98843}"/>
    <cellStyle name="Comma 3 2 3 3 2 3 2 4" xfId="29467" xr:uid="{32E15C00-3749-447D-B12D-C09D6DE305D3}"/>
    <cellStyle name="Comma 3 2 3 3 2 3 3" xfId="8511" xr:uid="{26791A2A-A92D-46B1-A8E4-C0D35F833B4C}"/>
    <cellStyle name="Comma 3 2 3 3 2 3 3 2" xfId="20394" xr:uid="{9C2A57E3-F76D-4D6F-B51D-5C6B0406949A}"/>
    <cellStyle name="Comma 3 2 3 3 2 3 3 2 2" xfId="44347" xr:uid="{33FA7AAF-20C1-44D5-BF18-543DB4139819}"/>
    <cellStyle name="Comma 3 2 3 3 2 3 3 3" xfId="32476" xr:uid="{5ACED618-DE98-401A-B65C-C696811FC754}"/>
    <cellStyle name="Comma 3 2 3 3 2 3 4" xfId="14459" xr:uid="{376BD1C5-71EF-4990-9155-F0EDEF47CFFB}"/>
    <cellStyle name="Comma 3 2 3 3 2 3 4 2" xfId="38413" xr:uid="{5EF4104B-51D8-4B18-8338-C8A8C3E926F3}"/>
    <cellStyle name="Comma 3 2 3 3 2 3 5" xfId="26519" xr:uid="{33FC83DB-D26D-474C-ABA9-308E4069D3AF}"/>
    <cellStyle name="Comma 3 2 3 3 2 4" xfId="4051" xr:uid="{84208145-7FD7-407C-97A8-05EBB3A51E22}"/>
    <cellStyle name="Comma 3 2 3 3 2 4 2" xfId="10033" xr:uid="{D095B316-7C52-4EC9-8583-3B5540A9E1DE}"/>
    <cellStyle name="Comma 3 2 3 3 2 4 2 2" xfId="21908" xr:uid="{DD96DAB4-354B-452E-84BD-A85993FB395F}"/>
    <cellStyle name="Comma 3 2 3 3 2 4 2 2 2" xfId="45861" xr:uid="{27BD30F3-E9B8-4C82-9C44-7859B5062B0E}"/>
    <cellStyle name="Comma 3 2 3 3 2 4 2 3" xfId="33997" xr:uid="{76B9FB19-6CC9-4CE1-9D53-54FCA264F7EC}"/>
    <cellStyle name="Comma 3 2 3 3 2 4 3" xfId="15972" xr:uid="{2A629033-6C95-4905-892F-7CF418685332}"/>
    <cellStyle name="Comma 3 2 3 3 2 4 3 2" xfId="39926" xr:uid="{70F15C9C-8C6A-4FAC-A790-C7DF5A8B2C22}"/>
    <cellStyle name="Comma 3 2 3 3 2 4 4" xfId="28039" xr:uid="{C1DA4F84-E1E2-4767-BD04-7D82CCE4F097}"/>
    <cellStyle name="Comma 3 2 3 3 2 5" xfId="7083" xr:uid="{07F5F9F3-E3EF-4DA6-BB94-C365FE52EA2E}"/>
    <cellStyle name="Comma 3 2 3 3 2 5 2" xfId="18966" xr:uid="{20B56108-55CB-416F-B9DA-6302ABB74CDC}"/>
    <cellStyle name="Comma 3 2 3 3 2 5 2 2" xfId="42919" xr:uid="{EFFCF009-304B-4728-A20A-B86C178B4ADB}"/>
    <cellStyle name="Comma 3 2 3 3 2 5 3" xfId="31048" xr:uid="{33A4B4B4-8466-44E4-ABA2-5AF3E58B2905}"/>
    <cellStyle name="Comma 3 2 3 3 2 6" xfId="13031" xr:uid="{DEAAB816-22AC-4B10-A98B-DA5DC6EC1AA9}"/>
    <cellStyle name="Comma 3 2 3 3 2 6 2" xfId="36985" xr:uid="{F4F286F4-73FF-414C-9F91-6DD53B2CBACF}"/>
    <cellStyle name="Comma 3 2 3 3 2 7" xfId="25092" xr:uid="{63F99D47-BDCC-4DD6-AD36-5C9CAFCC4E32}"/>
    <cellStyle name="Comma 3 2 3 3 3" xfId="1433" xr:uid="{41AA7990-61D4-43D7-ABD4-7BD0AF2B2C1C}"/>
    <cellStyle name="Comma 3 2 3 3 3 2" xfId="2861" xr:uid="{F9320CBC-95DD-41BB-91AB-5C79819F8A06}"/>
    <cellStyle name="Comma 3 2 3 3 3 2 2" xfId="5851" xr:uid="{7158C17D-A41F-4C5A-8D2A-9C57D49755F2}"/>
    <cellStyle name="Comma 3 2 3 3 3 2 2 2" xfId="11833" xr:uid="{AC14AEA4-CD1D-45A2-A06C-076D4FF1C2B4}"/>
    <cellStyle name="Comma 3 2 3 3 3 2 2 2 2" xfId="23708" xr:uid="{F7721398-E617-4665-ABBB-7392B29E455D}"/>
    <cellStyle name="Comma 3 2 3 3 3 2 2 2 2 2" xfId="47661" xr:uid="{F6DE8F5F-3466-4677-8960-9FA13FA5166F}"/>
    <cellStyle name="Comma 3 2 3 3 3 2 2 2 3" xfId="35797" xr:uid="{C4628F5C-F88B-4F80-9554-BC1A1F5C9395}"/>
    <cellStyle name="Comma 3 2 3 3 3 2 2 3" xfId="17772" xr:uid="{DC7EAFAA-748C-4907-BA80-BCB64AA1D0EF}"/>
    <cellStyle name="Comma 3 2 3 3 3 2 2 3 2" xfId="41726" xr:uid="{1514F067-3FE5-4A41-A96F-26F2E616C498}"/>
    <cellStyle name="Comma 3 2 3 3 3 2 2 4" xfId="29839" xr:uid="{1E9800FF-C018-4E26-BA29-CC8CB135A625}"/>
    <cellStyle name="Comma 3 2 3 3 3 2 3" xfId="8883" xr:uid="{9BE447E0-0958-4FD7-AF0B-2EF36A139F1B}"/>
    <cellStyle name="Comma 3 2 3 3 3 2 3 2" xfId="20766" xr:uid="{98C6E415-307C-4F80-A881-4D794B7236CE}"/>
    <cellStyle name="Comma 3 2 3 3 3 2 3 2 2" xfId="44719" xr:uid="{9CF02E91-CF1D-41AF-B32D-D9003A4A1C28}"/>
    <cellStyle name="Comma 3 2 3 3 3 2 3 3" xfId="32848" xr:uid="{C527BEC1-0D1B-4DCD-A959-A1191B37A556}"/>
    <cellStyle name="Comma 3 2 3 3 3 2 4" xfId="14831" xr:uid="{3EB26B48-011C-411C-8B90-1A4CA78794F4}"/>
    <cellStyle name="Comma 3 2 3 3 3 2 4 2" xfId="38785" xr:uid="{D9DE1884-8CF5-432E-B9EE-119AA0C857B6}"/>
    <cellStyle name="Comma 3 2 3 3 3 2 5" xfId="26891" xr:uid="{4169DE3A-8A23-4470-8569-375A176A5176}"/>
    <cellStyle name="Comma 3 2 3 3 3 3" xfId="4423" xr:uid="{94175EF3-6A7A-4A18-9169-317E1D0694CB}"/>
    <cellStyle name="Comma 3 2 3 3 3 3 2" xfId="10405" xr:uid="{6C1487FB-A116-4C09-A673-282382652E4E}"/>
    <cellStyle name="Comma 3 2 3 3 3 3 2 2" xfId="22280" xr:uid="{A6D3B2F0-8E2D-442F-B569-23AF9D8A2E7D}"/>
    <cellStyle name="Comma 3 2 3 3 3 3 2 2 2" xfId="46233" xr:uid="{DAA421E4-A603-4D31-8BF0-85F6910C2B7E}"/>
    <cellStyle name="Comma 3 2 3 3 3 3 2 3" xfId="34369" xr:uid="{5B60FDB7-3904-444D-9C53-C8E378D23879}"/>
    <cellStyle name="Comma 3 2 3 3 3 3 3" xfId="16344" xr:uid="{8F0541CF-7785-44F6-95B3-A3286C9E7CA4}"/>
    <cellStyle name="Comma 3 2 3 3 3 3 3 2" xfId="40298" xr:uid="{64F800A5-B8D9-4195-94F2-E0E0CCE92E46}"/>
    <cellStyle name="Comma 3 2 3 3 3 3 4" xfId="28411" xr:uid="{AAE018E9-4FF8-442F-BB2D-9B9DA7701468}"/>
    <cellStyle name="Comma 3 2 3 3 3 4" xfId="7455" xr:uid="{E5460790-3D4B-4DCD-93B3-E5F18D02DCC9}"/>
    <cellStyle name="Comma 3 2 3 3 3 4 2" xfId="19338" xr:uid="{D6E05302-857E-4382-856C-0F23C4F3BCED}"/>
    <cellStyle name="Comma 3 2 3 3 3 4 2 2" xfId="43291" xr:uid="{DFCA6CC1-0B79-40FC-A7AA-6AD2DCC3FE35}"/>
    <cellStyle name="Comma 3 2 3 3 3 4 3" xfId="31420" xr:uid="{714E2D6B-07CD-4FAF-ADF6-C43E36959AA4}"/>
    <cellStyle name="Comma 3 2 3 3 3 5" xfId="13403" xr:uid="{E61439AE-5DBC-4450-8343-4B1186C9B574}"/>
    <cellStyle name="Comma 3 2 3 3 3 5 2" xfId="37357" xr:uid="{C36370C9-4543-4AFC-B196-DDA3CF4426EB}"/>
    <cellStyle name="Comma 3 2 3 3 3 6" xfId="25463" xr:uid="{78488F9D-F7BA-4151-AA95-D03FBF4126A6}"/>
    <cellStyle name="Comma 3 2 3 3 4" xfId="2147" xr:uid="{701151EF-C873-403F-8BA5-DF89D3651439}"/>
    <cellStyle name="Comma 3 2 3 3 4 2" xfId="5137" xr:uid="{A8D4FE0A-7C9C-464D-9159-ED0D6DF142AE}"/>
    <cellStyle name="Comma 3 2 3 3 4 2 2" xfId="11119" xr:uid="{7257CA5E-5685-4B51-8202-E0F84C74F71C}"/>
    <cellStyle name="Comma 3 2 3 3 4 2 2 2" xfId="22994" xr:uid="{C8A19842-0D82-4A56-834A-22B0B4E84AFC}"/>
    <cellStyle name="Comma 3 2 3 3 4 2 2 2 2" xfId="46947" xr:uid="{1D20EBA4-25FA-4E1C-9968-7ADC3B0515C9}"/>
    <cellStyle name="Comma 3 2 3 3 4 2 2 3" xfId="35083" xr:uid="{345ED8CE-B1D0-4AE6-B4A8-CCB6A0C5D717}"/>
    <cellStyle name="Comma 3 2 3 3 4 2 3" xfId="17058" xr:uid="{590E58F4-A065-4CD6-95EA-C737B6D2B9D8}"/>
    <cellStyle name="Comma 3 2 3 3 4 2 3 2" xfId="41012" xr:uid="{8F56044C-9AB5-41D1-9C6F-3980C8D814D1}"/>
    <cellStyle name="Comma 3 2 3 3 4 2 4" xfId="29125" xr:uid="{D26077BA-6DBF-4807-9B4F-F945189D1F27}"/>
    <cellStyle name="Comma 3 2 3 3 4 3" xfId="8169" xr:uid="{5E9D145A-16F6-4C7D-A6B3-FADBB59F6776}"/>
    <cellStyle name="Comma 3 2 3 3 4 3 2" xfId="20052" xr:uid="{464128EB-A10A-43FD-81F1-477FB499F9D0}"/>
    <cellStyle name="Comma 3 2 3 3 4 3 2 2" xfId="44005" xr:uid="{FF83FD65-FED1-48AF-A46B-BC3DCA2F7EB5}"/>
    <cellStyle name="Comma 3 2 3 3 4 3 3" xfId="32134" xr:uid="{91534DB9-A74B-4454-9CD2-B9A5FDDED97C}"/>
    <cellStyle name="Comma 3 2 3 3 4 4" xfId="14117" xr:uid="{CC8624B6-A0A0-43E1-AC29-07F44F2D8EB7}"/>
    <cellStyle name="Comma 3 2 3 3 4 4 2" xfId="38071" xr:uid="{E73652BB-C851-4E9B-9F07-0E6072F37671}"/>
    <cellStyle name="Comma 3 2 3 3 4 5" xfId="26177" xr:uid="{9DE0C9EB-5425-46A2-B852-4EEB373FA3A2}"/>
    <cellStyle name="Comma 3 2 3 3 5" xfId="3707" xr:uid="{A8EEE0FE-4186-41C2-A526-0028EFEADB3F}"/>
    <cellStyle name="Comma 3 2 3 3 5 2" xfId="9689" xr:uid="{FF49014F-C65A-471B-90B9-0C92FF662E96}"/>
    <cellStyle name="Comma 3 2 3 3 5 2 2" xfId="21564" xr:uid="{1731E61C-4CDE-4821-ACF3-DCD9D42FAC50}"/>
    <cellStyle name="Comma 3 2 3 3 5 2 2 2" xfId="45517" xr:uid="{FBC906E2-0BCE-4DAC-BDF4-AEC6E6144D20}"/>
    <cellStyle name="Comma 3 2 3 3 5 2 3" xfId="33653" xr:uid="{081D36BF-53E7-4DA1-9D5B-D0AEFDA12DEE}"/>
    <cellStyle name="Comma 3 2 3 3 5 3" xfId="15628" xr:uid="{44CEEC8B-D21D-49D8-A96F-97452ED39959}"/>
    <cellStyle name="Comma 3 2 3 3 5 3 2" xfId="39582" xr:uid="{A7BBA4AA-2F37-41AA-9E5C-ED26B02FED9A}"/>
    <cellStyle name="Comma 3 2 3 3 5 4" xfId="27695" xr:uid="{68A816FC-1D2A-42C8-ABD5-A43864CD2575}"/>
    <cellStyle name="Comma 3 2 3 3 6" xfId="6737" xr:uid="{5FEDCFB4-9A04-44C1-ADBF-FD087CF2BAB6}"/>
    <cellStyle name="Comma 3 2 3 3 6 2" xfId="18622" xr:uid="{D2CB3CED-0131-4484-8D2D-2468E853DD6E}"/>
    <cellStyle name="Comma 3 2 3 3 6 2 2" xfId="42575" xr:uid="{64C627C1-2563-43BD-9D66-71CD8B2C27E5}"/>
    <cellStyle name="Comma 3 2 3 3 6 3" xfId="30704" xr:uid="{765DE6F2-FFA2-4587-910D-884141079E1C}"/>
    <cellStyle name="Comma 3 2 3 3 7" xfId="12687" xr:uid="{54C74D9E-3B23-426E-A070-8C5CC7A783BC}"/>
    <cellStyle name="Comma 3 2 3 3 7 2" xfId="36641" xr:uid="{9CEAD93D-777D-4913-8DB9-AE06DB0A82C8}"/>
    <cellStyle name="Comma 3 2 3 3 8" xfId="24750" xr:uid="{5DD77339-F9A0-4FC4-8C68-B1D717A96C66}"/>
    <cellStyle name="Comma 3 2 3 4" xfId="902" xr:uid="{C806E046-F4D7-4CD5-B755-399F7776CB07}"/>
    <cellStyle name="Comma 3 2 3 4 2" xfId="1615" xr:uid="{28C8B173-8530-4CBB-9A7D-5F1A96FA5F78}"/>
    <cellStyle name="Comma 3 2 3 4 2 2" xfId="3043" xr:uid="{74E29F91-1328-4752-AC20-17FE04685302}"/>
    <cellStyle name="Comma 3 2 3 4 2 2 2" xfId="6033" xr:uid="{FEC4728A-125B-4B36-BEA6-AF8E5EB26FFF}"/>
    <cellStyle name="Comma 3 2 3 4 2 2 2 2" xfId="12015" xr:uid="{28ADA31D-37DF-40B6-84B9-B067DB693928}"/>
    <cellStyle name="Comma 3 2 3 4 2 2 2 2 2" xfId="23890" xr:uid="{57C8C91B-593B-4C34-AA99-92FF5B8C4649}"/>
    <cellStyle name="Comma 3 2 3 4 2 2 2 2 2 2" xfId="47843" xr:uid="{CEA3256C-9A96-4022-B450-7D47DFD28D7E}"/>
    <cellStyle name="Comma 3 2 3 4 2 2 2 2 3" xfId="35979" xr:uid="{95B17FE9-EA2B-482A-8895-C59A432E91E1}"/>
    <cellStyle name="Comma 3 2 3 4 2 2 2 3" xfId="17954" xr:uid="{9E66B145-6BC6-49EE-9836-EB92D4D2075A}"/>
    <cellStyle name="Comma 3 2 3 4 2 2 2 3 2" xfId="41908" xr:uid="{D8E43226-C892-4E50-AFC7-42E3575F2FF9}"/>
    <cellStyle name="Comma 3 2 3 4 2 2 2 4" xfId="30021" xr:uid="{EC9BD8D0-2F5F-47F5-B348-8838CFF0BA2D}"/>
    <cellStyle name="Comma 3 2 3 4 2 2 3" xfId="9065" xr:uid="{7525FA26-0F7D-496C-AC3F-D717517B5D2D}"/>
    <cellStyle name="Comma 3 2 3 4 2 2 3 2" xfId="20948" xr:uid="{B6F77058-34D5-47CA-8781-0EC2BB5E9143}"/>
    <cellStyle name="Comma 3 2 3 4 2 2 3 2 2" xfId="44901" xr:uid="{F2A830FD-07AF-44BD-A49B-B73993208109}"/>
    <cellStyle name="Comma 3 2 3 4 2 2 3 3" xfId="33030" xr:uid="{4BA09EDE-A40D-470F-A5C4-282AC1395C4A}"/>
    <cellStyle name="Comma 3 2 3 4 2 2 4" xfId="15013" xr:uid="{C5B2401E-7773-40D9-B6E2-E0FB38D9D6A1}"/>
    <cellStyle name="Comma 3 2 3 4 2 2 4 2" xfId="38967" xr:uid="{C4ADB007-72B1-4C89-96AA-473F8F6BD648}"/>
    <cellStyle name="Comma 3 2 3 4 2 2 5" xfId="27073" xr:uid="{ED1CF000-F8C3-447F-B944-18551E252C27}"/>
    <cellStyle name="Comma 3 2 3 4 2 3" xfId="4605" xr:uid="{5585DD05-A72D-43C9-B833-B4B44C8E6945}"/>
    <cellStyle name="Comma 3 2 3 4 2 3 2" xfId="10587" xr:uid="{6205C69B-9ACD-4B9F-B94D-05417AE731F6}"/>
    <cellStyle name="Comma 3 2 3 4 2 3 2 2" xfId="22462" xr:uid="{C3097C1A-C82E-48D7-BBF8-B5D7CACCFD0E}"/>
    <cellStyle name="Comma 3 2 3 4 2 3 2 2 2" xfId="46415" xr:uid="{265F7A32-507E-467A-BFD8-E04B2AF35747}"/>
    <cellStyle name="Comma 3 2 3 4 2 3 2 3" xfId="34551" xr:uid="{EA298AF2-1B2E-4A55-BB17-901D162AA8B6}"/>
    <cellStyle name="Comma 3 2 3 4 2 3 3" xfId="16526" xr:uid="{821DED7B-7334-43AA-98B3-FDE45C80C6FF}"/>
    <cellStyle name="Comma 3 2 3 4 2 3 3 2" xfId="40480" xr:uid="{25734AF1-9890-4C94-8D05-3F3F494A0C06}"/>
    <cellStyle name="Comma 3 2 3 4 2 3 4" xfId="28593" xr:uid="{659EA0A3-3307-4360-A615-A3CDA7F41FE9}"/>
    <cellStyle name="Comma 3 2 3 4 2 4" xfId="7637" xr:uid="{149335A6-ABBD-4B79-912A-B757EBACD91B}"/>
    <cellStyle name="Comma 3 2 3 4 2 4 2" xfId="19520" xr:uid="{C157C762-1B78-446C-BC3A-EC73584230D6}"/>
    <cellStyle name="Comma 3 2 3 4 2 4 2 2" xfId="43473" xr:uid="{20C4C6DE-4653-4121-B4E2-8FD661C0DA1B}"/>
    <cellStyle name="Comma 3 2 3 4 2 4 3" xfId="31602" xr:uid="{7F382DAA-3041-455F-87D2-3085F1F3DC86}"/>
    <cellStyle name="Comma 3 2 3 4 2 5" xfId="13585" xr:uid="{DF17EDF3-BAED-4880-B184-B87B962D4258}"/>
    <cellStyle name="Comma 3 2 3 4 2 5 2" xfId="37539" xr:uid="{397C4105-6589-4CCC-9943-40154F9D38B5}"/>
    <cellStyle name="Comma 3 2 3 4 2 6" xfId="25645" xr:uid="{1A966EDD-ECF9-4670-BAF8-2B37C825269E}"/>
    <cellStyle name="Comma 3 2 3 4 3" xfId="2329" xr:uid="{DEA18691-282C-45B7-8A3E-1243F3DF5F23}"/>
    <cellStyle name="Comma 3 2 3 4 3 2" xfId="5319" xr:uid="{EBD4A664-DC1E-4EC3-8F4E-4A6A41734992}"/>
    <cellStyle name="Comma 3 2 3 4 3 2 2" xfId="11301" xr:uid="{C7DD5242-BFAF-44C7-B9B2-A6577FE4EDAD}"/>
    <cellStyle name="Comma 3 2 3 4 3 2 2 2" xfId="23176" xr:uid="{A50983F1-9CFF-4358-90DF-BB26C703F8CA}"/>
    <cellStyle name="Comma 3 2 3 4 3 2 2 2 2" xfId="47129" xr:uid="{FA6C69B4-D1BF-4254-BD5A-5A94459444EC}"/>
    <cellStyle name="Comma 3 2 3 4 3 2 2 3" xfId="35265" xr:uid="{ECAE04AE-B8DA-43A3-B676-008F34D8FE68}"/>
    <cellStyle name="Comma 3 2 3 4 3 2 3" xfId="17240" xr:uid="{5CAABE47-B573-4CD4-8B15-18858863625E}"/>
    <cellStyle name="Comma 3 2 3 4 3 2 3 2" xfId="41194" xr:uid="{FFB18A98-4C21-4AEA-86C7-040D244C9AF6}"/>
    <cellStyle name="Comma 3 2 3 4 3 2 4" xfId="29307" xr:uid="{C7D909BC-04DE-4214-B95F-6A445DCDDDA7}"/>
    <cellStyle name="Comma 3 2 3 4 3 3" xfId="8351" xr:uid="{8FABB8AB-E39A-43A5-86A0-B35C86F65FFC}"/>
    <cellStyle name="Comma 3 2 3 4 3 3 2" xfId="20234" xr:uid="{B9163D44-F93B-4FA8-9737-5DFF98DD56DB}"/>
    <cellStyle name="Comma 3 2 3 4 3 3 2 2" xfId="44187" xr:uid="{701CBC20-2742-4577-A69A-739944EDF61E}"/>
    <cellStyle name="Comma 3 2 3 4 3 3 3" xfId="32316" xr:uid="{5376AB6A-4F27-46BF-9AC8-0AC557346C5B}"/>
    <cellStyle name="Comma 3 2 3 4 3 4" xfId="14299" xr:uid="{F7473080-96D3-419D-B174-AF8BEB1D513D}"/>
    <cellStyle name="Comma 3 2 3 4 3 4 2" xfId="38253" xr:uid="{C5306BB3-830C-423D-9821-9169655DA2E6}"/>
    <cellStyle name="Comma 3 2 3 4 3 5" xfId="26359" xr:uid="{BBF39A68-C14D-49B1-BC21-93DCF50538E3}"/>
    <cellStyle name="Comma 3 2 3 4 4" xfId="3891" xr:uid="{504621A8-98BD-4A82-8729-DA7C54695275}"/>
    <cellStyle name="Comma 3 2 3 4 4 2" xfId="9873" xr:uid="{8C05C260-7205-46D6-AE05-ED7FAF8D0328}"/>
    <cellStyle name="Comma 3 2 3 4 4 2 2" xfId="21748" xr:uid="{EA42F566-BF7C-43AD-A1DB-E71AA337DDE9}"/>
    <cellStyle name="Comma 3 2 3 4 4 2 2 2" xfId="45701" xr:uid="{AFCBF9D3-983B-458E-8EFE-DA6351B7DFE0}"/>
    <cellStyle name="Comma 3 2 3 4 4 2 3" xfId="33837" xr:uid="{582000E6-905D-4357-B6DA-EF48DC868443}"/>
    <cellStyle name="Comma 3 2 3 4 4 3" xfId="15812" xr:uid="{BBD407E2-79CB-4F69-A6C3-D2BBEFA014AF}"/>
    <cellStyle name="Comma 3 2 3 4 4 3 2" xfId="39766" xr:uid="{5EAD2732-89C1-4B48-8D52-F78D1C4145DF}"/>
    <cellStyle name="Comma 3 2 3 4 4 4" xfId="27879" xr:uid="{12A61E97-986B-4061-856C-A356AEB6BEBB}"/>
    <cellStyle name="Comma 3 2 3 4 5" xfId="6923" xr:uid="{17D98DDB-E40E-4617-ABE1-4E25B3657526}"/>
    <cellStyle name="Comma 3 2 3 4 5 2" xfId="18806" xr:uid="{D8F467A3-F4BF-4B4E-8885-C4E0640FA445}"/>
    <cellStyle name="Comma 3 2 3 4 5 2 2" xfId="42759" xr:uid="{92CEC902-E31C-44BA-B4CA-32C4B26AF7E1}"/>
    <cellStyle name="Comma 3 2 3 4 5 3" xfId="30888" xr:uid="{E671EA22-1F4A-4A64-94E9-AAE7B824E2CC}"/>
    <cellStyle name="Comma 3 2 3 4 6" xfId="12871" xr:uid="{F49E213D-F18B-4B57-A9A6-363748FC9176}"/>
    <cellStyle name="Comma 3 2 3 4 6 2" xfId="36825" xr:uid="{8388DD67-E61A-4B68-AC17-EE0A104D8312}"/>
    <cellStyle name="Comma 3 2 3 4 7" xfId="24932" xr:uid="{24FF8146-A93F-42BA-B3B2-9F3FC8FCAC1E}"/>
    <cellStyle name="Comma 3 2 3 5" xfId="1273" xr:uid="{0A368322-5074-475C-AFC1-2D418E874AAE}"/>
    <cellStyle name="Comma 3 2 3 5 2" xfId="2701" xr:uid="{45D7D097-3F8B-4928-913E-7C1E7F027743}"/>
    <cellStyle name="Comma 3 2 3 5 2 2" xfId="5691" xr:uid="{42C68EC3-2170-4632-BF58-C8F6DE846DB7}"/>
    <cellStyle name="Comma 3 2 3 5 2 2 2" xfId="11673" xr:uid="{40DFAC17-D1EA-412D-9469-B979318E3630}"/>
    <cellStyle name="Comma 3 2 3 5 2 2 2 2" xfId="23548" xr:uid="{03590C26-BD1B-47E5-80CD-0EAB78E56C1A}"/>
    <cellStyle name="Comma 3 2 3 5 2 2 2 2 2" xfId="47501" xr:uid="{4474D3FD-79EB-4E42-A45F-9BFC6A7C895C}"/>
    <cellStyle name="Comma 3 2 3 5 2 2 2 3" xfId="35637" xr:uid="{9EBD41CD-A558-4C2C-9B31-99E332DBFCAA}"/>
    <cellStyle name="Comma 3 2 3 5 2 2 3" xfId="17612" xr:uid="{4B9166A1-0A38-4B59-8516-35ADD3D4D2F1}"/>
    <cellStyle name="Comma 3 2 3 5 2 2 3 2" xfId="41566" xr:uid="{0CD692A3-F28A-41F9-8CFD-46CED8BE7554}"/>
    <cellStyle name="Comma 3 2 3 5 2 2 4" xfId="29679" xr:uid="{E3F4E7F6-238A-4256-ACEB-B8CA1DD61E5E}"/>
    <cellStyle name="Comma 3 2 3 5 2 3" xfId="8723" xr:uid="{CFDD015E-220D-41D5-AD87-5D746534B21D}"/>
    <cellStyle name="Comma 3 2 3 5 2 3 2" xfId="20606" xr:uid="{178A23FD-A7A5-4232-8A95-573A841DA5C7}"/>
    <cellStyle name="Comma 3 2 3 5 2 3 2 2" xfId="44559" xr:uid="{AED503DF-529E-4581-8BEA-4C9AEF5B7639}"/>
    <cellStyle name="Comma 3 2 3 5 2 3 3" xfId="32688" xr:uid="{B08DF6E3-F7B0-4B93-B979-DA1E5067F151}"/>
    <cellStyle name="Comma 3 2 3 5 2 4" xfId="14671" xr:uid="{B5F37B04-AF79-443F-8EA3-F18CC9F8FDC5}"/>
    <cellStyle name="Comma 3 2 3 5 2 4 2" xfId="38625" xr:uid="{56E3BA8B-EAB0-4100-B813-A6451A2B0B5A}"/>
    <cellStyle name="Comma 3 2 3 5 2 5" xfId="26731" xr:uid="{996D9E39-A5BC-40EA-9BC3-6F6786818851}"/>
    <cellStyle name="Comma 3 2 3 5 3" xfId="4263" xr:uid="{50C15B3B-79AC-4175-BC90-A2A297CE0710}"/>
    <cellStyle name="Comma 3 2 3 5 3 2" xfId="10245" xr:uid="{F7CA417E-6A45-4D44-98B7-444E1CE9967C}"/>
    <cellStyle name="Comma 3 2 3 5 3 2 2" xfId="22120" xr:uid="{79F4FE05-44E9-4CE2-8719-CC9C2113D021}"/>
    <cellStyle name="Comma 3 2 3 5 3 2 2 2" xfId="46073" xr:uid="{513A00DF-3DF1-429B-9023-6C7D8DDCC27D}"/>
    <cellStyle name="Comma 3 2 3 5 3 2 3" xfId="34209" xr:uid="{FB243524-677E-4191-916A-201D36A559E1}"/>
    <cellStyle name="Comma 3 2 3 5 3 3" xfId="16184" xr:uid="{14C2D622-5852-44A2-99EF-A3B37BF28FF0}"/>
    <cellStyle name="Comma 3 2 3 5 3 3 2" xfId="40138" xr:uid="{0AFAC44D-985C-424A-92E9-74EA9801B24E}"/>
    <cellStyle name="Comma 3 2 3 5 3 4" xfId="28251" xr:uid="{7F4B723B-992F-4A94-BAD6-87E5F4891815}"/>
    <cellStyle name="Comma 3 2 3 5 4" xfId="7295" xr:uid="{DADFBFE8-0388-487A-A848-31DB96A81874}"/>
    <cellStyle name="Comma 3 2 3 5 4 2" xfId="19178" xr:uid="{59743E78-83C6-40B9-B53C-7F65AAE172F5}"/>
    <cellStyle name="Comma 3 2 3 5 4 2 2" xfId="43131" xr:uid="{04C84FC4-FC45-4C07-9F89-AF7B224F8BAC}"/>
    <cellStyle name="Comma 3 2 3 5 4 3" xfId="31260" xr:uid="{263A7A88-3030-49EE-89E0-00B53EC34070}"/>
    <cellStyle name="Comma 3 2 3 5 5" xfId="13243" xr:uid="{363D2643-5F45-427F-920B-6BB8C5E8C29B}"/>
    <cellStyle name="Comma 3 2 3 5 5 2" xfId="37197" xr:uid="{12131CE3-4D7F-4565-8B86-92C3640CE3CF}"/>
    <cellStyle name="Comma 3 2 3 5 6" xfId="25303" xr:uid="{1C0D1B98-92D2-4C9F-B199-4FC14FE4B278}"/>
    <cellStyle name="Comma 3 2 3 6" xfId="1987" xr:uid="{8A7A119D-5537-45F2-868F-74D82618E4A8}"/>
    <cellStyle name="Comma 3 2 3 6 2" xfId="4977" xr:uid="{2438343F-4C04-4CD5-AA16-343A72766C92}"/>
    <cellStyle name="Comma 3 2 3 6 2 2" xfId="10959" xr:uid="{5CA4A1FD-29ED-43B9-A5BC-FC48818C8219}"/>
    <cellStyle name="Comma 3 2 3 6 2 2 2" xfId="22834" xr:uid="{BD499334-6B30-4E38-982D-0E183E4B19CC}"/>
    <cellStyle name="Comma 3 2 3 6 2 2 2 2" xfId="46787" xr:uid="{F34491E0-BB4C-449E-B43E-2BFA44C19F8C}"/>
    <cellStyle name="Comma 3 2 3 6 2 2 3" xfId="34923" xr:uid="{50478C1D-A2B1-4DE0-99ED-0A2D0B207ACB}"/>
    <cellStyle name="Comma 3 2 3 6 2 3" xfId="16898" xr:uid="{D1AD1F82-CCE7-4D7F-BEF8-4623FC27C75D}"/>
    <cellStyle name="Comma 3 2 3 6 2 3 2" xfId="40852" xr:uid="{0E7FE0D1-EFA4-4C98-9DC5-544C9EBE5762}"/>
    <cellStyle name="Comma 3 2 3 6 2 4" xfId="28965" xr:uid="{79C2DDAF-20DF-4471-9C4C-E219E5563324}"/>
    <cellStyle name="Comma 3 2 3 6 3" xfId="8009" xr:uid="{A64CC9A4-8026-4004-861C-F5313AD36B18}"/>
    <cellStyle name="Comma 3 2 3 6 3 2" xfId="19892" xr:uid="{322309BF-882E-44E2-8C73-87596454CB97}"/>
    <cellStyle name="Comma 3 2 3 6 3 2 2" xfId="43845" xr:uid="{F77100EA-CC57-4695-8CC7-3F1F09CEA575}"/>
    <cellStyle name="Comma 3 2 3 6 3 3" xfId="31974" xr:uid="{83DC4C50-1A8A-4BCF-8AAB-981F436B6D0D}"/>
    <cellStyle name="Comma 3 2 3 6 4" xfId="13957" xr:uid="{6D06412E-F570-4FAB-A07C-A7B7692435AD}"/>
    <cellStyle name="Comma 3 2 3 6 4 2" xfId="37911" xr:uid="{AF5E5917-F1B0-467D-90DF-34FAF8F9C41C}"/>
    <cellStyle name="Comma 3 2 3 6 5" xfId="26017" xr:uid="{725855D2-3166-44EF-8545-4095A47832A1}"/>
    <cellStyle name="Comma 3 2 3 7" xfId="3547" xr:uid="{392E835D-2D13-4675-9FB2-6AEA9771ED38}"/>
    <cellStyle name="Comma 3 2 3 7 2" xfId="9529" xr:uid="{BBF30DCF-748D-43A6-8728-AB2BB49A1AF3}"/>
    <cellStyle name="Comma 3 2 3 7 2 2" xfId="21404" xr:uid="{8921ECD0-1B0C-40FD-894E-27045617845F}"/>
    <cellStyle name="Comma 3 2 3 7 2 2 2" xfId="45357" xr:uid="{8D6F0E0C-2E81-45C1-A025-F91D6B440DEA}"/>
    <cellStyle name="Comma 3 2 3 7 2 3" xfId="33493" xr:uid="{7C549056-C716-4FEE-B18D-38D3C16D61DA}"/>
    <cellStyle name="Comma 3 2 3 7 3" xfId="15468" xr:uid="{6A000168-B960-4396-AF92-C87F1CF84F41}"/>
    <cellStyle name="Comma 3 2 3 7 3 2" xfId="39422" xr:uid="{E1B83BEC-087A-41EA-9190-35B4ABE76756}"/>
    <cellStyle name="Comma 3 2 3 7 4" xfId="27535" xr:uid="{2E2E54D6-8EB2-4BE2-9BDD-896C92AD5950}"/>
    <cellStyle name="Comma 3 2 3 8" xfId="6574" xr:uid="{C488765C-AB12-4CDC-8843-791A9D78EEB0}"/>
    <cellStyle name="Comma 3 2 3 8 2" xfId="18462" xr:uid="{E56A4A4B-5FE1-49B7-B773-BA9A45FBC24A}"/>
    <cellStyle name="Comma 3 2 3 8 2 2" xfId="42415" xr:uid="{F63C5DBB-A84F-47D0-A97C-EA0C8D40B540}"/>
    <cellStyle name="Comma 3 2 3 8 3" xfId="30542" xr:uid="{8F2C7D36-2E65-4B8B-9F8F-B725D39B452A}"/>
    <cellStyle name="Comma 3 2 3 9" xfId="12527" xr:uid="{FEB99077-BC65-4A97-8C57-6A1A246B8CE3}"/>
    <cellStyle name="Comma 3 2 3 9 2" xfId="36481" xr:uid="{128757B7-C3B8-4F31-B5D5-1B6D0594D47A}"/>
    <cellStyle name="Comma 3 2 4" xfId="540" xr:uid="{B19D77A2-C520-4A8C-B9CF-D0009FC9D599}"/>
    <cellStyle name="Comma 3 2 4 10" xfId="24602" xr:uid="{CE2F7A93-016D-4185-9E6A-D63F1B8955EF}"/>
    <cellStyle name="Comma 3 2 4 2" xfId="631" xr:uid="{6B9A2D94-C0AF-471A-90C3-EEEE9B5309A3}"/>
    <cellStyle name="Comma 3 2 4 2 2" xfId="788" xr:uid="{42B317A8-FA52-44F7-9234-37A2C2350E24}"/>
    <cellStyle name="Comma 3 2 4 2 2 2" xfId="1154" xr:uid="{7DD47474-32CD-4E9F-8C12-BD6626EB1490}"/>
    <cellStyle name="Comma 3 2 4 2 2 2 2" xfId="1868" xr:uid="{489CCD02-5405-4E2B-80D9-9E4EA8F7B7EB}"/>
    <cellStyle name="Comma 3 2 4 2 2 2 2 2" xfId="3296" xr:uid="{DAF13EC3-FA3F-47F6-9E8B-EF48D5D39B37}"/>
    <cellStyle name="Comma 3 2 4 2 2 2 2 2 2" xfId="6286" xr:uid="{170C7A5F-E587-4852-ADD6-C23ACA6D1027}"/>
    <cellStyle name="Comma 3 2 4 2 2 2 2 2 2 2" xfId="12268" xr:uid="{8D22E15C-6A49-4594-80AD-2B2BABED1412}"/>
    <cellStyle name="Comma 3 2 4 2 2 2 2 2 2 2 2" xfId="24143" xr:uid="{64D7F442-B9E6-4207-B809-303FE2BAFB48}"/>
    <cellStyle name="Comma 3 2 4 2 2 2 2 2 2 2 2 2" xfId="48096" xr:uid="{3CF0BC50-26D0-42BE-8B94-3E2C523393EA}"/>
    <cellStyle name="Comma 3 2 4 2 2 2 2 2 2 2 3" xfId="36232" xr:uid="{7DD0CB02-C078-4F37-BFD5-1635586086E3}"/>
    <cellStyle name="Comma 3 2 4 2 2 2 2 2 2 3" xfId="18207" xr:uid="{0AC72403-F8E5-40A3-80A1-4963FDD2D114}"/>
    <cellStyle name="Comma 3 2 4 2 2 2 2 2 2 3 2" xfId="42161" xr:uid="{1E27C765-F8DC-472F-A590-49D6F0955EF5}"/>
    <cellStyle name="Comma 3 2 4 2 2 2 2 2 2 4" xfId="30274" xr:uid="{526FED74-3D71-4F63-9916-1DC278E28186}"/>
    <cellStyle name="Comma 3 2 4 2 2 2 2 2 3" xfId="9318" xr:uid="{66028832-9FD4-4D7A-92DA-CCF76C802F5F}"/>
    <cellStyle name="Comma 3 2 4 2 2 2 2 2 3 2" xfId="21201" xr:uid="{25521C68-D662-4854-A3ED-D2D44050FA0E}"/>
    <cellStyle name="Comma 3 2 4 2 2 2 2 2 3 2 2" xfId="45154" xr:uid="{B5DF189D-0420-4F80-8A97-F37BA5FCE2B2}"/>
    <cellStyle name="Comma 3 2 4 2 2 2 2 2 3 3" xfId="33283" xr:uid="{925ACE34-E1DA-420A-9EF9-FAB76E4DF8C6}"/>
    <cellStyle name="Comma 3 2 4 2 2 2 2 2 4" xfId="15266" xr:uid="{B955743E-79FE-46C4-AE67-73F7C6AE3539}"/>
    <cellStyle name="Comma 3 2 4 2 2 2 2 2 4 2" xfId="39220" xr:uid="{EC46376A-8F0B-4C5E-903D-1DA56E310177}"/>
    <cellStyle name="Comma 3 2 4 2 2 2 2 2 5" xfId="27326" xr:uid="{47441BC0-9FE1-437C-B829-E66A46C1A3B2}"/>
    <cellStyle name="Comma 3 2 4 2 2 2 2 3" xfId="4858" xr:uid="{E8B31462-5571-4548-A626-F8D213DF284C}"/>
    <cellStyle name="Comma 3 2 4 2 2 2 2 3 2" xfId="10840" xr:uid="{A859F52A-923C-45CD-A504-DA4627FA3590}"/>
    <cellStyle name="Comma 3 2 4 2 2 2 2 3 2 2" xfId="22715" xr:uid="{CE9F7BCF-6DBD-4548-B4D4-F334EFFD1DEA}"/>
    <cellStyle name="Comma 3 2 4 2 2 2 2 3 2 2 2" xfId="46668" xr:uid="{75E183AB-F619-4264-B52A-5E69206124F8}"/>
    <cellStyle name="Comma 3 2 4 2 2 2 2 3 2 3" xfId="34804" xr:uid="{76AD66F0-303B-4E96-B8C6-94E6B6669CA2}"/>
    <cellStyle name="Comma 3 2 4 2 2 2 2 3 3" xfId="16779" xr:uid="{6BA27760-DFD6-4280-BF36-C658F6DF93AD}"/>
    <cellStyle name="Comma 3 2 4 2 2 2 2 3 3 2" xfId="40733" xr:uid="{51E526FE-F6D2-4D7D-8EB9-A11FB30E1A57}"/>
    <cellStyle name="Comma 3 2 4 2 2 2 2 3 4" xfId="28846" xr:uid="{8CE628F3-FB8D-4E74-A09E-59C40F78828A}"/>
    <cellStyle name="Comma 3 2 4 2 2 2 2 4" xfId="7890" xr:uid="{CFF8BCB3-62D9-45E5-BEBF-A230A492F9D1}"/>
    <cellStyle name="Comma 3 2 4 2 2 2 2 4 2" xfId="19773" xr:uid="{51083B20-C680-4140-B074-F74047F8CF69}"/>
    <cellStyle name="Comma 3 2 4 2 2 2 2 4 2 2" xfId="43726" xr:uid="{0897EDCA-11D7-48C2-B7A7-23ED3D7F3678}"/>
    <cellStyle name="Comma 3 2 4 2 2 2 2 4 3" xfId="31855" xr:uid="{7D7755CD-5F79-4800-B130-B625FBEBE77A}"/>
    <cellStyle name="Comma 3 2 4 2 2 2 2 5" xfId="13838" xr:uid="{6B0E6CB8-81BD-415A-BBBC-57B3DDCF72AC}"/>
    <cellStyle name="Comma 3 2 4 2 2 2 2 5 2" xfId="37792" xr:uid="{059E33C8-BBA1-411A-8FD6-B44D6936B663}"/>
    <cellStyle name="Comma 3 2 4 2 2 2 2 6" xfId="25898" xr:uid="{853D6EB8-2FB8-4AC2-AD33-7DF1885D4832}"/>
    <cellStyle name="Comma 3 2 4 2 2 2 3" xfId="2582" xr:uid="{A44DD3D4-8058-45DD-9920-9DC9D2B86AA9}"/>
    <cellStyle name="Comma 3 2 4 2 2 2 3 2" xfId="5572" xr:uid="{95B88F88-4D3B-464E-8EFB-9E77B08D3635}"/>
    <cellStyle name="Comma 3 2 4 2 2 2 3 2 2" xfId="11554" xr:uid="{0265164F-6C6A-4FA6-95F4-20B8B9228CAE}"/>
    <cellStyle name="Comma 3 2 4 2 2 2 3 2 2 2" xfId="23429" xr:uid="{F2CF9ABE-241B-4A5E-BF3A-88E0D4041058}"/>
    <cellStyle name="Comma 3 2 4 2 2 2 3 2 2 2 2" xfId="47382" xr:uid="{C658C41B-0A9D-4CFA-B19F-8E04BA6D4C53}"/>
    <cellStyle name="Comma 3 2 4 2 2 2 3 2 2 3" xfId="35518" xr:uid="{33DD8456-24CF-4335-89E6-62B5B7A80A92}"/>
    <cellStyle name="Comma 3 2 4 2 2 2 3 2 3" xfId="17493" xr:uid="{6EC8DDFA-046E-4D3F-ADD4-3F9E15C43329}"/>
    <cellStyle name="Comma 3 2 4 2 2 2 3 2 3 2" xfId="41447" xr:uid="{DAB8AC28-93C9-46F0-AE2D-10397AFE22CD}"/>
    <cellStyle name="Comma 3 2 4 2 2 2 3 2 4" xfId="29560" xr:uid="{0F1FC5CC-3C26-49DC-B294-F70227502276}"/>
    <cellStyle name="Comma 3 2 4 2 2 2 3 3" xfId="8604" xr:uid="{FC51D958-0C40-4EC1-8BAD-03DFC52307B7}"/>
    <cellStyle name="Comma 3 2 4 2 2 2 3 3 2" xfId="20487" xr:uid="{6775D918-85F1-4BC7-8E18-F76C81BA260E}"/>
    <cellStyle name="Comma 3 2 4 2 2 2 3 3 2 2" xfId="44440" xr:uid="{C5DCADA3-CE73-42D0-9759-97A9BC88A7CE}"/>
    <cellStyle name="Comma 3 2 4 2 2 2 3 3 3" xfId="32569" xr:uid="{C9D8ED93-9070-4C23-B9D5-7B9A9664F0F6}"/>
    <cellStyle name="Comma 3 2 4 2 2 2 3 4" xfId="14552" xr:uid="{4F17BBF9-92F3-4C7A-8F4B-96C95686CCE9}"/>
    <cellStyle name="Comma 3 2 4 2 2 2 3 4 2" xfId="38506" xr:uid="{7FA94250-6F36-454E-A3D1-E1BCE11532B7}"/>
    <cellStyle name="Comma 3 2 4 2 2 2 3 5" xfId="26612" xr:uid="{4C99011E-BD0A-492C-8C53-237D5601A8DC}"/>
    <cellStyle name="Comma 3 2 4 2 2 2 4" xfId="4144" xr:uid="{F4ECEE0C-9D4A-4B75-A5DF-A6B85CC6FB4E}"/>
    <cellStyle name="Comma 3 2 4 2 2 2 4 2" xfId="10126" xr:uid="{9F136A4A-B977-4658-81D6-4609D5BAB22E}"/>
    <cellStyle name="Comma 3 2 4 2 2 2 4 2 2" xfId="22001" xr:uid="{7EFFA977-7C0E-4CC4-86EE-6A8A6A587D30}"/>
    <cellStyle name="Comma 3 2 4 2 2 2 4 2 2 2" xfId="45954" xr:uid="{4552691D-8CCB-4C68-9475-E916D531CB98}"/>
    <cellStyle name="Comma 3 2 4 2 2 2 4 2 3" xfId="34090" xr:uid="{AD9D3B9D-BAD8-4B22-B59E-9CE428674D7E}"/>
    <cellStyle name="Comma 3 2 4 2 2 2 4 3" xfId="16065" xr:uid="{9FBBF185-A618-4EF6-969C-D20C96823FB6}"/>
    <cellStyle name="Comma 3 2 4 2 2 2 4 3 2" xfId="40019" xr:uid="{AB33E258-177D-42D5-8212-229AD1C4F15B}"/>
    <cellStyle name="Comma 3 2 4 2 2 2 4 4" xfId="28132" xr:uid="{8E026A1D-B976-4F35-987D-C3CB8CDA0632}"/>
    <cellStyle name="Comma 3 2 4 2 2 2 5" xfId="7176" xr:uid="{5DF621EA-C2A9-428C-B262-25C631B94FFE}"/>
    <cellStyle name="Comma 3 2 4 2 2 2 5 2" xfId="19059" xr:uid="{C0FCB908-CC98-4383-B3D0-5BE1A3DC0056}"/>
    <cellStyle name="Comma 3 2 4 2 2 2 5 2 2" xfId="43012" xr:uid="{49B9DD25-623D-4540-BFF9-4A033E1B202C}"/>
    <cellStyle name="Comma 3 2 4 2 2 2 5 3" xfId="31141" xr:uid="{641E9C60-CCE7-43B0-96A6-916EAB10A23E}"/>
    <cellStyle name="Comma 3 2 4 2 2 2 6" xfId="13124" xr:uid="{C8F62274-0F1C-4F84-BA3C-EADA002B3B68}"/>
    <cellStyle name="Comma 3 2 4 2 2 2 6 2" xfId="37078" xr:uid="{B78874DA-8BD7-4C24-B542-0F9B5717AC38}"/>
    <cellStyle name="Comma 3 2 4 2 2 2 7" xfId="25184" xr:uid="{4FE9DCC2-1663-4640-BD24-B5062C63DE81}"/>
    <cellStyle name="Comma 3 2 4 2 2 3" xfId="1526" xr:uid="{CE1C76F5-2AF3-4DEE-BB61-147F66163AAF}"/>
    <cellStyle name="Comma 3 2 4 2 2 3 2" xfId="2954" xr:uid="{4EA29EF7-B10C-413D-9120-AD84281E3A67}"/>
    <cellStyle name="Comma 3 2 4 2 2 3 2 2" xfId="5944" xr:uid="{5008AEC4-84BF-4D27-BA57-8DCE3F6B7127}"/>
    <cellStyle name="Comma 3 2 4 2 2 3 2 2 2" xfId="11926" xr:uid="{0BC94BB9-BC33-4FDC-BD91-00C211D4C4ED}"/>
    <cellStyle name="Comma 3 2 4 2 2 3 2 2 2 2" xfId="23801" xr:uid="{62F1E73C-6D21-4D20-8505-F78939E710D2}"/>
    <cellStyle name="Comma 3 2 4 2 2 3 2 2 2 2 2" xfId="47754" xr:uid="{AED6EF91-9AF3-4AD9-A5F4-D40621BD17BE}"/>
    <cellStyle name="Comma 3 2 4 2 2 3 2 2 2 3" xfId="35890" xr:uid="{20370A10-9FC9-4880-B15F-53AA07D571C4}"/>
    <cellStyle name="Comma 3 2 4 2 2 3 2 2 3" xfId="17865" xr:uid="{4E234A3C-7479-43AB-8625-44342887B826}"/>
    <cellStyle name="Comma 3 2 4 2 2 3 2 2 3 2" xfId="41819" xr:uid="{B8CECE5B-CBB1-4AD8-81E7-43905AC71012}"/>
    <cellStyle name="Comma 3 2 4 2 2 3 2 2 4" xfId="29932" xr:uid="{F395D8D5-F49C-49A7-9892-D7769E0FB346}"/>
    <cellStyle name="Comma 3 2 4 2 2 3 2 3" xfId="8976" xr:uid="{641E3F87-58D1-4170-A60E-E4FA37FAC65A}"/>
    <cellStyle name="Comma 3 2 4 2 2 3 2 3 2" xfId="20859" xr:uid="{481D2B67-4A69-4355-8266-6B4CF4804543}"/>
    <cellStyle name="Comma 3 2 4 2 2 3 2 3 2 2" xfId="44812" xr:uid="{31D8A3C9-936D-47AD-88CF-687E0CE844ED}"/>
    <cellStyle name="Comma 3 2 4 2 2 3 2 3 3" xfId="32941" xr:uid="{BA1F9DD3-0BD8-4B18-883E-C033911EACB0}"/>
    <cellStyle name="Comma 3 2 4 2 2 3 2 4" xfId="14924" xr:uid="{302B94A0-9F16-473C-9858-16BD86F70BF8}"/>
    <cellStyle name="Comma 3 2 4 2 2 3 2 4 2" xfId="38878" xr:uid="{DF76E9A7-68AF-46B6-B4DB-D044F9D388DA}"/>
    <cellStyle name="Comma 3 2 4 2 2 3 2 5" xfId="26984" xr:uid="{389CF81B-D087-4B1C-A3CC-08280931C03F}"/>
    <cellStyle name="Comma 3 2 4 2 2 3 3" xfId="4516" xr:uid="{91603170-2DE6-49E9-A6F0-8D578E9C47F3}"/>
    <cellStyle name="Comma 3 2 4 2 2 3 3 2" xfId="10498" xr:uid="{D618C291-BF3C-466D-B05E-567665D5761D}"/>
    <cellStyle name="Comma 3 2 4 2 2 3 3 2 2" xfId="22373" xr:uid="{511CDA0E-10E9-4242-9E41-3DCC02DDBB41}"/>
    <cellStyle name="Comma 3 2 4 2 2 3 3 2 2 2" xfId="46326" xr:uid="{A9F48AE4-035A-43D8-AF98-E1F1BA0F9804}"/>
    <cellStyle name="Comma 3 2 4 2 2 3 3 2 3" xfId="34462" xr:uid="{870440CA-151B-4809-A295-9E96E3EC7D5E}"/>
    <cellStyle name="Comma 3 2 4 2 2 3 3 3" xfId="16437" xr:uid="{E18D3234-166C-4D0C-B1BE-F620885729B0}"/>
    <cellStyle name="Comma 3 2 4 2 2 3 3 3 2" xfId="40391" xr:uid="{6A096FE2-CFF1-483D-B5E1-9D91E767D4B3}"/>
    <cellStyle name="Comma 3 2 4 2 2 3 3 4" xfId="28504" xr:uid="{CC21DF54-C8CC-4634-9FBF-A1F54D9C1785}"/>
    <cellStyle name="Comma 3 2 4 2 2 3 4" xfId="7548" xr:uid="{AC9BB7B2-0CF0-428A-A693-F66AE87E9285}"/>
    <cellStyle name="Comma 3 2 4 2 2 3 4 2" xfId="19431" xr:uid="{64D85EE0-869F-4C6B-9D88-F7DCDC9A8DAE}"/>
    <cellStyle name="Comma 3 2 4 2 2 3 4 2 2" xfId="43384" xr:uid="{D9C116C2-C41F-44F4-8CB8-3CE0FBC340FB}"/>
    <cellStyle name="Comma 3 2 4 2 2 3 4 3" xfId="31513" xr:uid="{7B53D11C-834F-4134-8BF1-A90C004EDA3F}"/>
    <cellStyle name="Comma 3 2 4 2 2 3 5" xfId="13496" xr:uid="{7E0BECD8-838C-433F-9278-05A69814EBE4}"/>
    <cellStyle name="Comma 3 2 4 2 2 3 5 2" xfId="37450" xr:uid="{81C88454-44EA-4697-8471-39902413B49D}"/>
    <cellStyle name="Comma 3 2 4 2 2 3 6" xfId="25556" xr:uid="{492B9119-517D-4749-9AE6-1C4A393E5F7A}"/>
    <cellStyle name="Comma 3 2 4 2 2 4" xfId="2240" xr:uid="{8D27650F-CC1C-4085-88E3-B761B3EFC3FD}"/>
    <cellStyle name="Comma 3 2 4 2 2 4 2" xfId="5230" xr:uid="{24030F73-4DCC-44C2-978F-56FF30C0A96B}"/>
    <cellStyle name="Comma 3 2 4 2 2 4 2 2" xfId="11212" xr:uid="{B7216799-0714-45B9-9AEB-16EA91B27E74}"/>
    <cellStyle name="Comma 3 2 4 2 2 4 2 2 2" xfId="23087" xr:uid="{5EC12830-EC69-468A-86BF-3BDD0D4B7E35}"/>
    <cellStyle name="Comma 3 2 4 2 2 4 2 2 2 2" xfId="47040" xr:uid="{D5E7DF54-9D67-4E02-B5B3-2C058D8836AC}"/>
    <cellStyle name="Comma 3 2 4 2 2 4 2 2 3" xfId="35176" xr:uid="{032AA093-5A2B-4911-96A9-0CB709B620E4}"/>
    <cellStyle name="Comma 3 2 4 2 2 4 2 3" xfId="17151" xr:uid="{CD40D3CA-BCDD-4F8F-A345-4E6D77D2C407}"/>
    <cellStyle name="Comma 3 2 4 2 2 4 2 3 2" xfId="41105" xr:uid="{F42B31DB-E13A-4A70-A8B1-9AD7F6E8E8C1}"/>
    <cellStyle name="Comma 3 2 4 2 2 4 2 4" xfId="29218" xr:uid="{E1D3B294-C3EC-4FFB-A1EA-7DCF75E1E577}"/>
    <cellStyle name="Comma 3 2 4 2 2 4 3" xfId="8262" xr:uid="{B88050AA-F3B8-4BE2-AE1E-7E05AE38E214}"/>
    <cellStyle name="Comma 3 2 4 2 2 4 3 2" xfId="20145" xr:uid="{875F5E83-E9D5-4075-B5F4-97368AB621D5}"/>
    <cellStyle name="Comma 3 2 4 2 2 4 3 2 2" xfId="44098" xr:uid="{BCC8C70D-1AAE-4C48-BCAB-22246206523A}"/>
    <cellStyle name="Comma 3 2 4 2 2 4 3 3" xfId="32227" xr:uid="{BDFC020B-72D6-429F-A907-B45C34C1DC47}"/>
    <cellStyle name="Comma 3 2 4 2 2 4 4" xfId="14210" xr:uid="{F168920B-5811-4179-BFEB-9B7555A6B8E1}"/>
    <cellStyle name="Comma 3 2 4 2 2 4 4 2" xfId="38164" xr:uid="{22DE7A01-3770-48C5-BF5C-8A9A97E97CB5}"/>
    <cellStyle name="Comma 3 2 4 2 2 4 5" xfId="26270" xr:uid="{BBCA80D9-EB31-47A2-AC21-57B7C738D5FB}"/>
    <cellStyle name="Comma 3 2 4 2 2 5" xfId="3800" xr:uid="{E77395A6-92E7-47BA-8F4C-CB596C6FA62C}"/>
    <cellStyle name="Comma 3 2 4 2 2 5 2" xfId="9782" xr:uid="{CF93C69F-C347-4E1E-AFA8-1199E81D00E8}"/>
    <cellStyle name="Comma 3 2 4 2 2 5 2 2" xfId="21657" xr:uid="{057AD250-05DF-48C8-98BB-87BF3E1F5145}"/>
    <cellStyle name="Comma 3 2 4 2 2 5 2 2 2" xfId="45610" xr:uid="{2BA04BBE-D5DB-4680-9D75-2390B5B709D0}"/>
    <cellStyle name="Comma 3 2 4 2 2 5 2 3" xfId="33746" xr:uid="{ACA38028-DC38-4572-AB75-286BC7FC6A60}"/>
    <cellStyle name="Comma 3 2 4 2 2 5 3" xfId="15721" xr:uid="{21EEC404-965C-4677-BF20-A1A5B3CAC065}"/>
    <cellStyle name="Comma 3 2 4 2 2 5 3 2" xfId="39675" xr:uid="{4BE2B13C-9ECD-44C3-8F23-FAE326A3BA19}"/>
    <cellStyle name="Comma 3 2 4 2 2 5 4" xfId="27788" xr:uid="{A124B54C-2868-457D-A18F-DBFFD96FB076}"/>
    <cellStyle name="Comma 3 2 4 2 2 6" xfId="6830" xr:uid="{C2EAA53F-5CA3-4525-8860-79AED0ABCE72}"/>
    <cellStyle name="Comma 3 2 4 2 2 6 2" xfId="18715" xr:uid="{75981D9E-AAC7-419F-B9C7-F1747913A668}"/>
    <cellStyle name="Comma 3 2 4 2 2 6 2 2" xfId="42668" xr:uid="{37D5A705-AFBB-4528-9D04-E806D02B64DC}"/>
    <cellStyle name="Comma 3 2 4 2 2 6 3" xfId="30797" xr:uid="{F4228D70-0011-4FB4-A154-ABCEC9B5E5FB}"/>
    <cellStyle name="Comma 3 2 4 2 2 7" xfId="12780" xr:uid="{327D2A72-A55A-4848-A61F-6DB503856E0C}"/>
    <cellStyle name="Comma 3 2 4 2 2 7 2" xfId="36734" xr:uid="{1428D1D8-2D0C-4D70-AAE9-DAB2D38FFFEB}"/>
    <cellStyle name="Comma 3 2 4 2 2 8" xfId="24841" xr:uid="{CBE932A3-9F3A-4143-847D-21C091E13666}"/>
    <cellStyle name="Comma 3 2 4 2 3" xfId="995" xr:uid="{C6BE6539-1F74-46A5-92B5-B62DC6BAB07E}"/>
    <cellStyle name="Comma 3 2 4 2 3 2" xfId="1708" xr:uid="{131F3D93-6DB6-4B66-939D-3A13DE50DB21}"/>
    <cellStyle name="Comma 3 2 4 2 3 2 2" xfId="3136" xr:uid="{B1B4D8AA-1496-4C7F-A500-6D67C20F314E}"/>
    <cellStyle name="Comma 3 2 4 2 3 2 2 2" xfId="6126" xr:uid="{AE1717A9-DFA5-4FBD-8989-14ACBABF1B8A}"/>
    <cellStyle name="Comma 3 2 4 2 3 2 2 2 2" xfId="12108" xr:uid="{7BE4E342-AED3-4C74-AC02-5F584958BA35}"/>
    <cellStyle name="Comma 3 2 4 2 3 2 2 2 2 2" xfId="23983" xr:uid="{244677E7-E4EA-49E5-91A4-6F9BF49E292F}"/>
    <cellStyle name="Comma 3 2 4 2 3 2 2 2 2 2 2" xfId="47936" xr:uid="{4F544DF2-7873-42EE-AC93-2C351E223CFF}"/>
    <cellStyle name="Comma 3 2 4 2 3 2 2 2 2 3" xfId="36072" xr:uid="{123C9C10-91AB-44B6-BFDA-F95E0CBE0C7D}"/>
    <cellStyle name="Comma 3 2 4 2 3 2 2 2 3" xfId="18047" xr:uid="{A203DF98-3A31-416B-9028-C5674A4844E8}"/>
    <cellStyle name="Comma 3 2 4 2 3 2 2 2 3 2" xfId="42001" xr:uid="{892634D5-27F2-4C9B-95C4-2E0ED15E5448}"/>
    <cellStyle name="Comma 3 2 4 2 3 2 2 2 4" xfId="30114" xr:uid="{B0F9F8D0-1AC8-4B6E-8636-86014F3FE4E0}"/>
    <cellStyle name="Comma 3 2 4 2 3 2 2 3" xfId="9158" xr:uid="{07784077-E2B9-4FF9-81CA-BAD0D1099919}"/>
    <cellStyle name="Comma 3 2 4 2 3 2 2 3 2" xfId="21041" xr:uid="{8BE21D41-D831-4B67-9C9A-9847A1017B7E}"/>
    <cellStyle name="Comma 3 2 4 2 3 2 2 3 2 2" xfId="44994" xr:uid="{575A81D4-FE08-4D8D-9615-78790CF9FD8C}"/>
    <cellStyle name="Comma 3 2 4 2 3 2 2 3 3" xfId="33123" xr:uid="{323392C1-BC44-4496-ADB0-0F6EFEB8621A}"/>
    <cellStyle name="Comma 3 2 4 2 3 2 2 4" xfId="15106" xr:uid="{65C8C324-1302-490E-9149-B93C107AA9AD}"/>
    <cellStyle name="Comma 3 2 4 2 3 2 2 4 2" xfId="39060" xr:uid="{E5707C84-964C-4808-8221-C71B496F2388}"/>
    <cellStyle name="Comma 3 2 4 2 3 2 2 5" xfId="27166" xr:uid="{C0F24625-D275-467D-8240-255FD9C10EE4}"/>
    <cellStyle name="Comma 3 2 4 2 3 2 3" xfId="4698" xr:uid="{DC596626-C438-4370-AB9C-AF683F31DF34}"/>
    <cellStyle name="Comma 3 2 4 2 3 2 3 2" xfId="10680" xr:uid="{6FB68D80-5905-4A12-8ADB-950634F3DCB4}"/>
    <cellStyle name="Comma 3 2 4 2 3 2 3 2 2" xfId="22555" xr:uid="{5D04EA1B-BE88-48EE-8EFB-A294FC0ECB0D}"/>
    <cellStyle name="Comma 3 2 4 2 3 2 3 2 2 2" xfId="46508" xr:uid="{F97B59A6-DE76-4D63-9C0F-42D1E64BFE4B}"/>
    <cellStyle name="Comma 3 2 4 2 3 2 3 2 3" xfId="34644" xr:uid="{228CE95F-ED32-478F-8C38-30382434C2F8}"/>
    <cellStyle name="Comma 3 2 4 2 3 2 3 3" xfId="16619" xr:uid="{07015BCC-6981-4D54-8B24-811C2A3C064D}"/>
    <cellStyle name="Comma 3 2 4 2 3 2 3 3 2" xfId="40573" xr:uid="{2FB7AEBA-4A52-4B78-B711-AA25505C0D7B}"/>
    <cellStyle name="Comma 3 2 4 2 3 2 3 4" xfId="28686" xr:uid="{016248CE-6011-41F3-B4D0-5DE9DD33B552}"/>
    <cellStyle name="Comma 3 2 4 2 3 2 4" xfId="7730" xr:uid="{FF8F3831-0786-4CF8-BFFD-B431D0B98CA9}"/>
    <cellStyle name="Comma 3 2 4 2 3 2 4 2" xfId="19613" xr:uid="{8CAB9AA3-C7DA-42FD-866E-6DA3CA526CCB}"/>
    <cellStyle name="Comma 3 2 4 2 3 2 4 2 2" xfId="43566" xr:uid="{602F60E4-390C-4306-8D13-AF5CDC4D7B7E}"/>
    <cellStyle name="Comma 3 2 4 2 3 2 4 3" xfId="31695" xr:uid="{54D23CD6-5080-4AB0-B6ED-98EFFBCD7121}"/>
    <cellStyle name="Comma 3 2 4 2 3 2 5" xfId="13678" xr:uid="{C4A71891-2232-4C7C-8A90-0D66245BF086}"/>
    <cellStyle name="Comma 3 2 4 2 3 2 5 2" xfId="37632" xr:uid="{199EFD21-8A5C-491E-B403-CC2FE81B2A70}"/>
    <cellStyle name="Comma 3 2 4 2 3 2 6" xfId="25738" xr:uid="{A79DE1DF-2806-41DB-B191-6BC74DD2FF51}"/>
    <cellStyle name="Comma 3 2 4 2 3 3" xfId="2422" xr:uid="{19F52A9D-19E6-4110-8DBA-AB8AEBE4329A}"/>
    <cellStyle name="Comma 3 2 4 2 3 3 2" xfId="5412" xr:uid="{62231DB2-3A5B-4AB3-A3C7-7872939EF3C2}"/>
    <cellStyle name="Comma 3 2 4 2 3 3 2 2" xfId="11394" xr:uid="{31F4EE4B-3471-43CB-BB63-E3A3543C10D8}"/>
    <cellStyle name="Comma 3 2 4 2 3 3 2 2 2" xfId="23269" xr:uid="{413BA019-357E-4CF5-8720-37D4A4168F4C}"/>
    <cellStyle name="Comma 3 2 4 2 3 3 2 2 2 2" xfId="47222" xr:uid="{4E244A98-3D02-49BD-80FC-F4F4AA5554E0}"/>
    <cellStyle name="Comma 3 2 4 2 3 3 2 2 3" xfId="35358" xr:uid="{D0A8077A-14E6-4160-B9A1-FAFE4B52A937}"/>
    <cellStyle name="Comma 3 2 4 2 3 3 2 3" xfId="17333" xr:uid="{41EBE90B-7777-485E-9B0D-ADB83052A15B}"/>
    <cellStyle name="Comma 3 2 4 2 3 3 2 3 2" xfId="41287" xr:uid="{306E7616-14AF-4BF1-B21C-98D249F265EC}"/>
    <cellStyle name="Comma 3 2 4 2 3 3 2 4" xfId="29400" xr:uid="{042D3AEA-B81B-4595-8675-63095EDC2DAC}"/>
    <cellStyle name="Comma 3 2 4 2 3 3 3" xfId="8444" xr:uid="{A289E356-BE98-4173-9D82-D44D36BF47BC}"/>
    <cellStyle name="Comma 3 2 4 2 3 3 3 2" xfId="20327" xr:uid="{96FADCFD-F4D7-4B73-A03B-DC19731E8BA8}"/>
    <cellStyle name="Comma 3 2 4 2 3 3 3 2 2" xfId="44280" xr:uid="{363AD3D2-6C77-42C9-9DEB-925E9E26B054}"/>
    <cellStyle name="Comma 3 2 4 2 3 3 3 3" xfId="32409" xr:uid="{33C3BE50-862B-447C-9B87-8ABF98F140EF}"/>
    <cellStyle name="Comma 3 2 4 2 3 3 4" xfId="14392" xr:uid="{7F3EC945-A2BF-41E3-B23D-FCDD2DCD26A9}"/>
    <cellStyle name="Comma 3 2 4 2 3 3 4 2" xfId="38346" xr:uid="{3ADC3723-9F30-4E93-B03B-FCF7CAEB6C8A}"/>
    <cellStyle name="Comma 3 2 4 2 3 3 5" xfId="26452" xr:uid="{6EF3DD68-BC55-4687-8BE1-FF6ECF663BDD}"/>
    <cellStyle name="Comma 3 2 4 2 3 4" xfId="3984" xr:uid="{65BA2104-CDA3-489E-8E95-5EC70ED730DB}"/>
    <cellStyle name="Comma 3 2 4 2 3 4 2" xfId="9966" xr:uid="{59A91D01-7E8D-4554-8BE3-D65370AE09BC}"/>
    <cellStyle name="Comma 3 2 4 2 3 4 2 2" xfId="21841" xr:uid="{B482B385-0D2F-406F-AE36-BB9F2A6980EA}"/>
    <cellStyle name="Comma 3 2 4 2 3 4 2 2 2" xfId="45794" xr:uid="{5252C8D6-9FFB-46A6-B0B5-0A6A900A307B}"/>
    <cellStyle name="Comma 3 2 4 2 3 4 2 3" xfId="33930" xr:uid="{2D4B81CC-F64D-49F7-AC81-0675DFBB9358}"/>
    <cellStyle name="Comma 3 2 4 2 3 4 3" xfId="15905" xr:uid="{61A943EE-BD38-4075-B1E0-1026355BA80A}"/>
    <cellStyle name="Comma 3 2 4 2 3 4 3 2" xfId="39859" xr:uid="{BBBC1A37-213A-4F88-A949-8AAEF3592C5B}"/>
    <cellStyle name="Comma 3 2 4 2 3 4 4" xfId="27972" xr:uid="{617504A8-06AD-40FB-964E-059E1DA63236}"/>
    <cellStyle name="Comma 3 2 4 2 3 5" xfId="7016" xr:uid="{3EA70193-72FC-4EBD-9CB6-764E3FC71453}"/>
    <cellStyle name="Comma 3 2 4 2 3 5 2" xfId="18899" xr:uid="{E1800E8F-8EE1-42FD-8D80-28FBE23CDBA7}"/>
    <cellStyle name="Comma 3 2 4 2 3 5 2 2" xfId="42852" xr:uid="{E691770D-15C1-46E7-91E3-7960E3361C06}"/>
    <cellStyle name="Comma 3 2 4 2 3 5 3" xfId="30981" xr:uid="{A0BB00A3-189E-4A88-8721-F2ED9F1A7D7A}"/>
    <cellStyle name="Comma 3 2 4 2 3 6" xfId="12964" xr:uid="{FCF1F297-487D-40F9-A807-9DCB4DE33123}"/>
    <cellStyle name="Comma 3 2 4 2 3 6 2" xfId="36918" xr:uid="{706E8B5D-ACF1-4BBE-BA52-1F38BA1A04D7}"/>
    <cellStyle name="Comma 3 2 4 2 3 7" xfId="25025" xr:uid="{C79287DC-9AA4-4A87-9749-ABC11E88BE4A}"/>
    <cellStyle name="Comma 3 2 4 2 4" xfId="1366" xr:uid="{278AA9E4-2C94-4F69-A991-8AE6B8CEC4B5}"/>
    <cellStyle name="Comma 3 2 4 2 4 2" xfId="2794" xr:uid="{41071032-B0CF-47C5-8F03-E520E3276580}"/>
    <cellStyle name="Comma 3 2 4 2 4 2 2" xfId="5784" xr:uid="{432D264B-1DAB-4E40-996D-C10542C43792}"/>
    <cellStyle name="Comma 3 2 4 2 4 2 2 2" xfId="11766" xr:uid="{4CF848D9-7814-47D3-8C09-C0AF6B89C16A}"/>
    <cellStyle name="Comma 3 2 4 2 4 2 2 2 2" xfId="23641" xr:uid="{CE54D189-ED4F-477A-BF7A-1A0ABA71D198}"/>
    <cellStyle name="Comma 3 2 4 2 4 2 2 2 2 2" xfId="47594" xr:uid="{72D26647-41FD-413A-BD96-721A0F79E47F}"/>
    <cellStyle name="Comma 3 2 4 2 4 2 2 2 3" xfId="35730" xr:uid="{47535C61-F2F2-4E5F-A870-8025D9F3B091}"/>
    <cellStyle name="Comma 3 2 4 2 4 2 2 3" xfId="17705" xr:uid="{7E2087DA-742C-4B40-9817-F3CD87AEBA96}"/>
    <cellStyle name="Comma 3 2 4 2 4 2 2 3 2" xfId="41659" xr:uid="{52CFE6D7-425B-4C4D-90ED-54D90D3E9DAB}"/>
    <cellStyle name="Comma 3 2 4 2 4 2 2 4" xfId="29772" xr:uid="{405D16AF-27C5-4BFC-95E6-B2C9C3D7BEFC}"/>
    <cellStyle name="Comma 3 2 4 2 4 2 3" xfId="8816" xr:uid="{9CE98059-B913-4D1B-B959-9F227D09C1FD}"/>
    <cellStyle name="Comma 3 2 4 2 4 2 3 2" xfId="20699" xr:uid="{1B9C447A-1500-481E-AE47-F23CF8928E20}"/>
    <cellStyle name="Comma 3 2 4 2 4 2 3 2 2" xfId="44652" xr:uid="{C308D18B-3DEC-483F-B407-6317A7A30DF6}"/>
    <cellStyle name="Comma 3 2 4 2 4 2 3 3" xfId="32781" xr:uid="{D914A9E6-4096-426E-B02F-4504518E10D4}"/>
    <cellStyle name="Comma 3 2 4 2 4 2 4" xfId="14764" xr:uid="{4151A8BF-3137-4AD0-BA4A-11CAD803CE16}"/>
    <cellStyle name="Comma 3 2 4 2 4 2 4 2" xfId="38718" xr:uid="{C5476F29-B30A-4D2D-BD12-EEE4880EDE46}"/>
    <cellStyle name="Comma 3 2 4 2 4 2 5" xfId="26824" xr:uid="{99EED318-C98B-41B0-BF98-81668682CD37}"/>
    <cellStyle name="Comma 3 2 4 2 4 3" xfId="4356" xr:uid="{E7D215D0-1A26-4001-A51A-F628C242F8B0}"/>
    <cellStyle name="Comma 3 2 4 2 4 3 2" xfId="10338" xr:uid="{3D975DBB-B967-43AB-B9DC-7BD0D24AA870}"/>
    <cellStyle name="Comma 3 2 4 2 4 3 2 2" xfId="22213" xr:uid="{13ECE6CB-5482-4D8A-ABF6-332249EC45A7}"/>
    <cellStyle name="Comma 3 2 4 2 4 3 2 2 2" xfId="46166" xr:uid="{5439A918-8708-42A6-9B56-9E327AF0D629}"/>
    <cellStyle name="Comma 3 2 4 2 4 3 2 3" xfId="34302" xr:uid="{3965ED4B-E3A4-429F-8163-AC6EAC0CED37}"/>
    <cellStyle name="Comma 3 2 4 2 4 3 3" xfId="16277" xr:uid="{72A937EE-4D99-4262-93B2-9E1077DD6770}"/>
    <cellStyle name="Comma 3 2 4 2 4 3 3 2" xfId="40231" xr:uid="{C4613CF2-B7DA-4CF5-90C8-CEA613C577E3}"/>
    <cellStyle name="Comma 3 2 4 2 4 3 4" xfId="28344" xr:uid="{96C9E5FC-1FBC-4D52-B843-3BB543B57BA5}"/>
    <cellStyle name="Comma 3 2 4 2 4 4" xfId="7388" xr:uid="{96B5626D-F8C9-48AD-B617-4A2D42A0CAC7}"/>
    <cellStyle name="Comma 3 2 4 2 4 4 2" xfId="19271" xr:uid="{CAF4933F-A695-4A0B-860E-D7DE066088B7}"/>
    <cellStyle name="Comma 3 2 4 2 4 4 2 2" xfId="43224" xr:uid="{4FFEB051-A9F0-4609-AF61-89D64CD4057C}"/>
    <cellStyle name="Comma 3 2 4 2 4 4 3" xfId="31353" xr:uid="{C24A2B5E-EABE-4E83-A357-303AF244A94B}"/>
    <cellStyle name="Comma 3 2 4 2 4 5" xfId="13336" xr:uid="{C1E8B5EC-5AD7-42BE-B6BA-C96D0DB51C2A}"/>
    <cellStyle name="Comma 3 2 4 2 4 5 2" xfId="37290" xr:uid="{0FF66C71-9453-464C-85A1-0E7D6514793E}"/>
    <cellStyle name="Comma 3 2 4 2 4 6" xfId="25396" xr:uid="{CDF99738-01E0-4BFA-AD7A-0EAB5EA6B8AE}"/>
    <cellStyle name="Comma 3 2 4 2 5" xfId="2080" xr:uid="{5E5CF940-CF8F-45BF-8DC5-A7C169E433E6}"/>
    <cellStyle name="Comma 3 2 4 2 5 2" xfId="5070" xr:uid="{3C96A7BE-2E1F-403D-9177-B455B8AE21A3}"/>
    <cellStyle name="Comma 3 2 4 2 5 2 2" xfId="11052" xr:uid="{7A67C871-DD31-48A6-AA53-1079AF2A1241}"/>
    <cellStyle name="Comma 3 2 4 2 5 2 2 2" xfId="22927" xr:uid="{36EA4FB7-7D64-4788-8576-DDD8E55F0627}"/>
    <cellStyle name="Comma 3 2 4 2 5 2 2 2 2" xfId="46880" xr:uid="{7720FFAA-8E66-4328-AEB4-D590130F4A2B}"/>
    <cellStyle name="Comma 3 2 4 2 5 2 2 3" xfId="35016" xr:uid="{9F4441A1-9025-4B9D-8F24-4ED58393B4A6}"/>
    <cellStyle name="Comma 3 2 4 2 5 2 3" xfId="16991" xr:uid="{65534866-3F8F-45B6-ADAB-2EC936CC4983}"/>
    <cellStyle name="Comma 3 2 4 2 5 2 3 2" xfId="40945" xr:uid="{74517CF9-CDEF-45A0-ACCC-7BD3645B3756}"/>
    <cellStyle name="Comma 3 2 4 2 5 2 4" xfId="29058" xr:uid="{56186585-E022-4419-8AED-30FED638A50C}"/>
    <cellStyle name="Comma 3 2 4 2 5 3" xfId="8102" xr:uid="{5BA2B7F1-06BE-402A-9824-BBD784AFA1F9}"/>
    <cellStyle name="Comma 3 2 4 2 5 3 2" xfId="19985" xr:uid="{5346F246-E8C0-43C1-A0A6-FFB508DB1583}"/>
    <cellStyle name="Comma 3 2 4 2 5 3 2 2" xfId="43938" xr:uid="{BEC12B46-8C2A-460C-B527-71C8401ADABF}"/>
    <cellStyle name="Comma 3 2 4 2 5 3 3" xfId="32067" xr:uid="{35C6ECF1-C6B4-42B7-BD3C-3AD3B22774A7}"/>
    <cellStyle name="Comma 3 2 4 2 5 4" xfId="14050" xr:uid="{3D95B000-E3D7-4838-84D6-281D002F5A38}"/>
    <cellStyle name="Comma 3 2 4 2 5 4 2" xfId="38004" xr:uid="{3A09B21D-8CAE-457E-8FFB-95187282B075}"/>
    <cellStyle name="Comma 3 2 4 2 5 5" xfId="26110" xr:uid="{A2F63060-62E3-46BC-A56D-DF5E16230E33}"/>
    <cellStyle name="Comma 3 2 4 2 6" xfId="3640" xr:uid="{44404212-BDE0-453D-ACB1-958005BA78CF}"/>
    <cellStyle name="Comma 3 2 4 2 6 2" xfId="9622" xr:uid="{34A15F33-4229-4D49-AC5E-3032C4E36370}"/>
    <cellStyle name="Comma 3 2 4 2 6 2 2" xfId="21497" xr:uid="{02B49111-F19B-40C1-9607-39E0297D710A}"/>
    <cellStyle name="Comma 3 2 4 2 6 2 2 2" xfId="45450" xr:uid="{2CE35F47-9F38-4739-BF2E-D3CD86217671}"/>
    <cellStyle name="Comma 3 2 4 2 6 2 3" xfId="33586" xr:uid="{86E608EE-8107-4354-9119-453043EE3D8A}"/>
    <cellStyle name="Comma 3 2 4 2 6 3" xfId="15561" xr:uid="{4FED5E5E-0D45-4F71-A88F-F436D61D3371}"/>
    <cellStyle name="Comma 3 2 4 2 6 3 2" xfId="39515" xr:uid="{71AEFBD9-B604-4C82-999D-57A9290CBAB7}"/>
    <cellStyle name="Comma 3 2 4 2 6 4" xfId="27628" xr:uid="{2815E888-FDBD-4DBA-9B33-49EDD929DFE8}"/>
    <cellStyle name="Comma 3 2 4 2 7" xfId="6670" xr:uid="{FA576FE1-F4F6-43D5-B731-C69FDB9952E8}"/>
    <cellStyle name="Comma 3 2 4 2 7 2" xfId="18555" xr:uid="{36D10E78-7D8F-43F8-B9BD-35ED11683A7D}"/>
    <cellStyle name="Comma 3 2 4 2 7 2 2" xfId="42508" xr:uid="{133B9FA6-5B00-4AFE-91E0-7160D232758F}"/>
    <cellStyle name="Comma 3 2 4 2 7 3" xfId="30637" xr:uid="{0BDFFC83-1C13-419A-8226-B04E5DFEC7BF}"/>
    <cellStyle name="Comma 3 2 4 2 8" xfId="12620" xr:uid="{7A66C85E-F228-44B9-85F2-3C6C9E0C37D9}"/>
    <cellStyle name="Comma 3 2 4 2 8 2" xfId="36574" xr:uid="{A45D94E0-E74C-4914-B3B8-94472B4B11FB}"/>
    <cellStyle name="Comma 3 2 4 2 9" xfId="24684" xr:uid="{B8F88FD4-9A18-4389-90CE-03D1002D9F0E}"/>
    <cellStyle name="Comma 3 2 4 3" xfId="709" xr:uid="{4AC2850B-9CC7-4105-BA32-6544D10A05F9}"/>
    <cellStyle name="Comma 3 2 4 3 2" xfId="1074" xr:uid="{E033CFE5-35D6-487D-9C8A-1333A4300A18}"/>
    <cellStyle name="Comma 3 2 4 3 2 2" xfId="1787" xr:uid="{87886435-1AB1-42FE-9D1C-AA5093CC7B66}"/>
    <cellStyle name="Comma 3 2 4 3 2 2 2" xfId="3215" xr:uid="{BF71DD06-21CD-4817-A833-E8B86F9F2CE9}"/>
    <cellStyle name="Comma 3 2 4 3 2 2 2 2" xfId="6205" xr:uid="{E535B14C-56CE-4F7E-A021-124AE80EE31D}"/>
    <cellStyle name="Comma 3 2 4 3 2 2 2 2 2" xfId="12187" xr:uid="{F7B08725-3DD0-4E70-A630-9785E7C4188E}"/>
    <cellStyle name="Comma 3 2 4 3 2 2 2 2 2 2" xfId="24062" xr:uid="{C47E4FAC-693E-4471-858F-83D9C6513A17}"/>
    <cellStyle name="Comma 3 2 4 3 2 2 2 2 2 2 2" xfId="48015" xr:uid="{80B1C944-8153-4080-83BF-9462D5530AA1}"/>
    <cellStyle name="Comma 3 2 4 3 2 2 2 2 2 3" xfId="36151" xr:uid="{F9B1C244-8F37-4011-990C-97FEED8AACA0}"/>
    <cellStyle name="Comma 3 2 4 3 2 2 2 2 3" xfId="18126" xr:uid="{67EF270D-805B-4181-AD5B-D6C00FB4DAA4}"/>
    <cellStyle name="Comma 3 2 4 3 2 2 2 2 3 2" xfId="42080" xr:uid="{A6C85C68-3EE8-48D2-96B8-C15C838FC7E0}"/>
    <cellStyle name="Comma 3 2 4 3 2 2 2 2 4" xfId="30193" xr:uid="{6337A019-3DC1-4AD3-8C09-3F11480D91A1}"/>
    <cellStyle name="Comma 3 2 4 3 2 2 2 3" xfId="9237" xr:uid="{A00A6106-F59E-4309-B82F-3592D02094B8}"/>
    <cellStyle name="Comma 3 2 4 3 2 2 2 3 2" xfId="21120" xr:uid="{78B490E8-BBA0-4CF3-B09A-3DDE4D38821C}"/>
    <cellStyle name="Comma 3 2 4 3 2 2 2 3 2 2" xfId="45073" xr:uid="{3E42F59B-852F-4D5A-AFBE-5A64DB53385F}"/>
    <cellStyle name="Comma 3 2 4 3 2 2 2 3 3" xfId="33202" xr:uid="{CD84A48C-4B2E-4EA1-8B47-C4458AC6859B}"/>
    <cellStyle name="Comma 3 2 4 3 2 2 2 4" xfId="15185" xr:uid="{24378ED2-DFAF-47EA-80F1-8B0FE75DB23F}"/>
    <cellStyle name="Comma 3 2 4 3 2 2 2 4 2" xfId="39139" xr:uid="{F9844F06-1C19-488E-BEA0-E8F28FF224D3}"/>
    <cellStyle name="Comma 3 2 4 3 2 2 2 5" xfId="27245" xr:uid="{29B44E9E-0983-45DF-A876-6FE5FE472653}"/>
    <cellStyle name="Comma 3 2 4 3 2 2 3" xfId="4777" xr:uid="{18D753B7-331B-419C-AC8F-4B68C154CF80}"/>
    <cellStyle name="Comma 3 2 4 3 2 2 3 2" xfId="10759" xr:uid="{F4DB2080-A6F6-43E5-9398-2899150F093D}"/>
    <cellStyle name="Comma 3 2 4 3 2 2 3 2 2" xfId="22634" xr:uid="{BF84914F-5569-4D3F-8ADB-4E72B59DDC8D}"/>
    <cellStyle name="Comma 3 2 4 3 2 2 3 2 2 2" xfId="46587" xr:uid="{02BD1AD2-E2D5-4D31-83B2-7F9BACC2FB6A}"/>
    <cellStyle name="Comma 3 2 4 3 2 2 3 2 3" xfId="34723" xr:uid="{7A090250-82B2-4398-8AE6-0EBF29C4A601}"/>
    <cellStyle name="Comma 3 2 4 3 2 2 3 3" xfId="16698" xr:uid="{42CF36DC-DCA7-4CEB-A364-1B3D6704036F}"/>
    <cellStyle name="Comma 3 2 4 3 2 2 3 3 2" xfId="40652" xr:uid="{F073790B-B1C1-4E67-B8BF-75F23CEE6638}"/>
    <cellStyle name="Comma 3 2 4 3 2 2 3 4" xfId="28765" xr:uid="{143C0F29-0806-4097-8649-77D41A731D7F}"/>
    <cellStyle name="Comma 3 2 4 3 2 2 4" xfId="7809" xr:uid="{D820CA73-EE2B-4C32-854F-9B4157CB1AE2}"/>
    <cellStyle name="Comma 3 2 4 3 2 2 4 2" xfId="19692" xr:uid="{E1AC36E1-CAEB-4C44-BA6F-5B0DD8F56047}"/>
    <cellStyle name="Comma 3 2 4 3 2 2 4 2 2" xfId="43645" xr:uid="{D28E2164-A440-4E08-9E68-FF56C9D5C34F}"/>
    <cellStyle name="Comma 3 2 4 3 2 2 4 3" xfId="31774" xr:uid="{B0CD6BB0-08DB-4463-9F2C-038BC17D75D6}"/>
    <cellStyle name="Comma 3 2 4 3 2 2 5" xfId="13757" xr:uid="{A296CA00-1954-43BC-AA5E-78E0B41C61AD}"/>
    <cellStyle name="Comma 3 2 4 3 2 2 5 2" xfId="37711" xr:uid="{658BCF65-41A7-4A88-9B25-3F93EC05B0FB}"/>
    <cellStyle name="Comma 3 2 4 3 2 2 6" xfId="25817" xr:uid="{E1153CB2-F66E-4490-A5E2-4672A2ECF144}"/>
    <cellStyle name="Comma 3 2 4 3 2 3" xfId="2501" xr:uid="{FFCCF182-2019-498F-BC12-3E93E0D3E25B}"/>
    <cellStyle name="Comma 3 2 4 3 2 3 2" xfId="5491" xr:uid="{50BDB23E-76D7-4C47-8C3E-9E606E270AEE}"/>
    <cellStyle name="Comma 3 2 4 3 2 3 2 2" xfId="11473" xr:uid="{82B28545-3019-456F-BFBD-D9CBF690A044}"/>
    <cellStyle name="Comma 3 2 4 3 2 3 2 2 2" xfId="23348" xr:uid="{FFC4E573-62AE-4C70-99AC-26B31E8DDDF3}"/>
    <cellStyle name="Comma 3 2 4 3 2 3 2 2 2 2" xfId="47301" xr:uid="{3005F4C7-B4F7-45EC-8933-6899BC0F87AE}"/>
    <cellStyle name="Comma 3 2 4 3 2 3 2 2 3" xfId="35437" xr:uid="{8D89AD40-5481-440E-9C65-3E94E2392571}"/>
    <cellStyle name="Comma 3 2 4 3 2 3 2 3" xfId="17412" xr:uid="{01D5AD43-145D-478A-8AAB-CFE3C0A7D834}"/>
    <cellStyle name="Comma 3 2 4 3 2 3 2 3 2" xfId="41366" xr:uid="{CED4DD61-CFBD-43E0-A1F4-ED0621B5D556}"/>
    <cellStyle name="Comma 3 2 4 3 2 3 2 4" xfId="29479" xr:uid="{4BC5DE79-14A5-4D9E-BCE5-91231C9D0D0B}"/>
    <cellStyle name="Comma 3 2 4 3 2 3 3" xfId="8523" xr:uid="{03EA1C07-F439-4BBA-BBBE-5AB1C2D6C11F}"/>
    <cellStyle name="Comma 3 2 4 3 2 3 3 2" xfId="20406" xr:uid="{EA0E7BEE-654F-43E9-89AF-32A619F4FB3C}"/>
    <cellStyle name="Comma 3 2 4 3 2 3 3 2 2" xfId="44359" xr:uid="{46B3C59D-20B8-40F5-A9BD-EDE91140588D}"/>
    <cellStyle name="Comma 3 2 4 3 2 3 3 3" xfId="32488" xr:uid="{BAE66444-FEBB-4C0B-AD9B-1B6899686918}"/>
    <cellStyle name="Comma 3 2 4 3 2 3 4" xfId="14471" xr:uid="{FE4A19BA-CDF6-4939-92B9-09BF14364B5C}"/>
    <cellStyle name="Comma 3 2 4 3 2 3 4 2" xfId="38425" xr:uid="{CD10F45D-B83B-48A1-816D-3DCA5675D710}"/>
    <cellStyle name="Comma 3 2 4 3 2 3 5" xfId="26531" xr:uid="{2960B9F8-21FE-4783-AFA9-71365935C583}"/>
    <cellStyle name="Comma 3 2 4 3 2 4" xfId="4063" xr:uid="{6DC3BD5C-AC37-4C40-ABCE-296C9E227102}"/>
    <cellStyle name="Comma 3 2 4 3 2 4 2" xfId="10045" xr:uid="{7D5088DD-8EAE-40BB-99D3-4D32E6A247CF}"/>
    <cellStyle name="Comma 3 2 4 3 2 4 2 2" xfId="21920" xr:uid="{146B5882-A71E-4B43-B2F1-DEE0A9526702}"/>
    <cellStyle name="Comma 3 2 4 3 2 4 2 2 2" xfId="45873" xr:uid="{5929A54F-87DC-4012-A4AE-C10EC39E7276}"/>
    <cellStyle name="Comma 3 2 4 3 2 4 2 3" xfId="34009" xr:uid="{C4CF1CEB-0B4E-4F1D-B349-EAE8CD567A42}"/>
    <cellStyle name="Comma 3 2 4 3 2 4 3" xfId="15984" xr:uid="{F61DD67E-00C9-4215-9194-2E2ADDB5C0D1}"/>
    <cellStyle name="Comma 3 2 4 3 2 4 3 2" xfId="39938" xr:uid="{A9A6D832-FA90-48E5-89C1-E1D66635C3A3}"/>
    <cellStyle name="Comma 3 2 4 3 2 4 4" xfId="28051" xr:uid="{A3910792-2E78-4635-9ABC-198288BE8C9A}"/>
    <cellStyle name="Comma 3 2 4 3 2 5" xfId="7095" xr:uid="{A2BEF6E6-AC4D-4D91-9E9C-32D0CA9D2BFA}"/>
    <cellStyle name="Comma 3 2 4 3 2 5 2" xfId="18978" xr:uid="{A50C25AA-C3C6-4290-AD59-045C93F36A68}"/>
    <cellStyle name="Comma 3 2 4 3 2 5 2 2" xfId="42931" xr:uid="{A1DF9310-5105-4203-87E7-621CBD5C7124}"/>
    <cellStyle name="Comma 3 2 4 3 2 5 3" xfId="31060" xr:uid="{DCB179AD-1807-499E-8454-E6877080DA26}"/>
    <cellStyle name="Comma 3 2 4 3 2 6" xfId="13043" xr:uid="{B9C51B5E-2655-4AD0-ADE9-9A20FBBDC3F1}"/>
    <cellStyle name="Comma 3 2 4 3 2 6 2" xfId="36997" xr:uid="{1D961742-1400-4576-AC35-19DE77C9EC3B}"/>
    <cellStyle name="Comma 3 2 4 3 2 7" xfId="25104" xr:uid="{D59A5B6F-6D28-4F5D-8EC6-51DFC3DB315F}"/>
    <cellStyle name="Comma 3 2 4 3 3" xfId="1445" xr:uid="{7AB73C44-D1D3-4B46-A122-02D376A02C8E}"/>
    <cellStyle name="Comma 3 2 4 3 3 2" xfId="2873" xr:uid="{A3C4A10E-E5E5-4FE0-972C-D7E94D38A9D1}"/>
    <cellStyle name="Comma 3 2 4 3 3 2 2" xfId="5863" xr:uid="{78AAA294-C5D0-4A07-882B-72BFC801D726}"/>
    <cellStyle name="Comma 3 2 4 3 3 2 2 2" xfId="11845" xr:uid="{D45D3B77-89D2-4145-B44F-2D2F1F981812}"/>
    <cellStyle name="Comma 3 2 4 3 3 2 2 2 2" xfId="23720" xr:uid="{4307E987-6E44-443A-9F94-66598773B1F8}"/>
    <cellStyle name="Comma 3 2 4 3 3 2 2 2 2 2" xfId="47673" xr:uid="{927FA9D4-1E3F-4719-861C-6C684B06DBAC}"/>
    <cellStyle name="Comma 3 2 4 3 3 2 2 2 3" xfId="35809" xr:uid="{0728BBAE-457D-4A4C-B4E1-AC39E7D18A96}"/>
    <cellStyle name="Comma 3 2 4 3 3 2 2 3" xfId="17784" xr:uid="{27397C9E-7CEF-45BE-9196-66819B4DAB2C}"/>
    <cellStyle name="Comma 3 2 4 3 3 2 2 3 2" xfId="41738" xr:uid="{7496C811-0922-4C00-96A8-FEC66572C02A}"/>
    <cellStyle name="Comma 3 2 4 3 3 2 2 4" xfId="29851" xr:uid="{8D4B18F9-9DCC-408D-98AE-105FA778D9FE}"/>
    <cellStyle name="Comma 3 2 4 3 3 2 3" xfId="8895" xr:uid="{47B741A2-1629-4AB7-B2BF-13C29CAD94C2}"/>
    <cellStyle name="Comma 3 2 4 3 3 2 3 2" xfId="20778" xr:uid="{EE519B90-C2F3-45D5-9147-72E44647ECBE}"/>
    <cellStyle name="Comma 3 2 4 3 3 2 3 2 2" xfId="44731" xr:uid="{A336513B-FB21-47D2-9751-925FC25B1F78}"/>
    <cellStyle name="Comma 3 2 4 3 3 2 3 3" xfId="32860" xr:uid="{18C9AA30-4CE9-495A-91DE-255654550421}"/>
    <cellStyle name="Comma 3 2 4 3 3 2 4" xfId="14843" xr:uid="{20C9D9D5-B2DD-4D4D-B58F-6CF715241631}"/>
    <cellStyle name="Comma 3 2 4 3 3 2 4 2" xfId="38797" xr:uid="{0DF3394D-7CB3-4EFE-B4B9-6B196491333B}"/>
    <cellStyle name="Comma 3 2 4 3 3 2 5" xfId="26903" xr:uid="{9400DCD6-D984-4ED5-BA87-14C686603E6A}"/>
    <cellStyle name="Comma 3 2 4 3 3 3" xfId="4435" xr:uid="{49B0DAF1-2F82-490B-BF08-0A864496DA60}"/>
    <cellStyle name="Comma 3 2 4 3 3 3 2" xfId="10417" xr:uid="{ED41150B-8DFA-4E18-8A9F-41B3FAEC7BEF}"/>
    <cellStyle name="Comma 3 2 4 3 3 3 2 2" xfId="22292" xr:uid="{C63192FD-C40F-4AEF-AFE6-541DEF835429}"/>
    <cellStyle name="Comma 3 2 4 3 3 3 2 2 2" xfId="46245" xr:uid="{A45F4ECC-A098-45DF-B1AD-4B209CC33E58}"/>
    <cellStyle name="Comma 3 2 4 3 3 3 2 3" xfId="34381" xr:uid="{2C54A0AB-373A-4CEE-8A7F-BEC26F9AF338}"/>
    <cellStyle name="Comma 3 2 4 3 3 3 3" xfId="16356" xr:uid="{B14E36EE-80CA-4FD0-B133-F4B7341A2A6F}"/>
    <cellStyle name="Comma 3 2 4 3 3 3 3 2" xfId="40310" xr:uid="{A01BAA70-5739-479C-B800-8DFAEE4D5618}"/>
    <cellStyle name="Comma 3 2 4 3 3 3 4" xfId="28423" xr:uid="{E75C74DE-990E-4A41-981C-EC1E653C7732}"/>
    <cellStyle name="Comma 3 2 4 3 3 4" xfId="7467" xr:uid="{903C5427-B787-4459-9D3A-3AD67A526E0A}"/>
    <cellStyle name="Comma 3 2 4 3 3 4 2" xfId="19350" xr:uid="{A5CE044B-19A7-4EF0-A5A4-778388EA9213}"/>
    <cellStyle name="Comma 3 2 4 3 3 4 2 2" xfId="43303" xr:uid="{727B757C-DA46-4C4C-BE81-E45AB6084218}"/>
    <cellStyle name="Comma 3 2 4 3 3 4 3" xfId="31432" xr:uid="{462B9531-F805-4FEE-8B44-F8853F2A18E2}"/>
    <cellStyle name="Comma 3 2 4 3 3 5" xfId="13415" xr:uid="{86487530-8151-4619-A88D-4B87A4AFC498}"/>
    <cellStyle name="Comma 3 2 4 3 3 5 2" xfId="37369" xr:uid="{FA5CA14A-745C-42CD-B2BE-C374B8FD67F4}"/>
    <cellStyle name="Comma 3 2 4 3 3 6" xfId="25475" xr:uid="{134C5045-8345-4CB3-8B21-0FBA164326D2}"/>
    <cellStyle name="Comma 3 2 4 3 4" xfId="2159" xr:uid="{350E4313-B605-4B74-980A-7C2583A5C7B7}"/>
    <cellStyle name="Comma 3 2 4 3 4 2" xfId="5149" xr:uid="{02E6E7B0-3344-4FBA-845F-B186C8C635BB}"/>
    <cellStyle name="Comma 3 2 4 3 4 2 2" xfId="11131" xr:uid="{3E5DA3E5-051B-41F6-8107-4C58B0985FBC}"/>
    <cellStyle name="Comma 3 2 4 3 4 2 2 2" xfId="23006" xr:uid="{1C49E494-43BF-4072-AC2F-0D22C974DB5D}"/>
    <cellStyle name="Comma 3 2 4 3 4 2 2 2 2" xfId="46959" xr:uid="{9EA5A8B6-E4CE-40F1-B129-E71B96619AE5}"/>
    <cellStyle name="Comma 3 2 4 3 4 2 2 3" xfId="35095" xr:uid="{DD9519C6-0973-4BC3-8F20-49F0C2A4C1A5}"/>
    <cellStyle name="Comma 3 2 4 3 4 2 3" xfId="17070" xr:uid="{77BCE7FC-42A0-4328-AFF6-CB7DE0968EE2}"/>
    <cellStyle name="Comma 3 2 4 3 4 2 3 2" xfId="41024" xr:uid="{798949EF-45DB-4024-A92F-267CB73398EC}"/>
    <cellStyle name="Comma 3 2 4 3 4 2 4" xfId="29137" xr:uid="{3C963CB2-4350-4572-B7E0-228713313F80}"/>
    <cellStyle name="Comma 3 2 4 3 4 3" xfId="8181" xr:uid="{AB26FF89-CADD-48CF-BA1F-E4F80F0D136B}"/>
    <cellStyle name="Comma 3 2 4 3 4 3 2" xfId="20064" xr:uid="{9CC187C0-69AF-4228-82ED-4683415AC043}"/>
    <cellStyle name="Comma 3 2 4 3 4 3 2 2" xfId="44017" xr:uid="{EB2D9FB5-1794-46AD-9821-4CBB82905FF6}"/>
    <cellStyle name="Comma 3 2 4 3 4 3 3" xfId="32146" xr:uid="{3A79F86D-7816-4C33-A8CA-25DF2483FC17}"/>
    <cellStyle name="Comma 3 2 4 3 4 4" xfId="14129" xr:uid="{CF323EFC-3610-45E1-932E-D31F07508A1D}"/>
    <cellStyle name="Comma 3 2 4 3 4 4 2" xfId="38083" xr:uid="{48AE3E6D-F4DD-415C-B878-113685496E76}"/>
    <cellStyle name="Comma 3 2 4 3 4 5" xfId="26189" xr:uid="{C8160926-5877-49D0-A807-059462A634A2}"/>
    <cellStyle name="Comma 3 2 4 3 5" xfId="3719" xr:uid="{3AAF3A09-01F6-446D-9CB1-752B1C511EE0}"/>
    <cellStyle name="Comma 3 2 4 3 5 2" xfId="9701" xr:uid="{B2CDB3A6-66E0-4FBF-A2B0-CD96ED61E7FE}"/>
    <cellStyle name="Comma 3 2 4 3 5 2 2" xfId="21576" xr:uid="{178ADC17-CB14-444B-98AE-E9E14CD7E3AD}"/>
    <cellStyle name="Comma 3 2 4 3 5 2 2 2" xfId="45529" xr:uid="{4BE89EE1-B0A8-4CB1-867C-8B0A025C1BF9}"/>
    <cellStyle name="Comma 3 2 4 3 5 2 3" xfId="33665" xr:uid="{88EDFC1F-0C73-4D91-BDD8-B5E13156E765}"/>
    <cellStyle name="Comma 3 2 4 3 5 3" xfId="15640" xr:uid="{1E7FB7D8-F700-41E8-AB7E-67B78D8BF86A}"/>
    <cellStyle name="Comma 3 2 4 3 5 3 2" xfId="39594" xr:uid="{E000388B-06B4-4623-9A65-B0B085D011F7}"/>
    <cellStyle name="Comma 3 2 4 3 5 4" xfId="27707" xr:uid="{579EBC9F-16EB-4B88-8C48-C0F238045AE0}"/>
    <cellStyle name="Comma 3 2 4 3 6" xfId="6749" xr:uid="{A004609B-7085-483F-8B27-DE55439BDA1D}"/>
    <cellStyle name="Comma 3 2 4 3 6 2" xfId="18634" xr:uid="{F559B598-F1E9-4FA8-B778-06CD785C86E4}"/>
    <cellStyle name="Comma 3 2 4 3 6 2 2" xfId="42587" xr:uid="{4A7C0E38-6C71-4510-8AC4-3C4E1AEC847D}"/>
    <cellStyle name="Comma 3 2 4 3 6 3" xfId="30716" xr:uid="{5679FA57-88A0-435F-80B3-703CA541CEAE}"/>
    <cellStyle name="Comma 3 2 4 3 7" xfId="12699" xr:uid="{68523712-BF45-4AB3-A127-56797363BB52}"/>
    <cellStyle name="Comma 3 2 4 3 7 2" xfId="36653" xr:uid="{196E3500-00E8-48C6-875F-1788925AA18A}"/>
    <cellStyle name="Comma 3 2 4 3 8" xfId="24762" xr:uid="{5FBC4FDC-A35B-4B39-A39B-B431CCB47422}"/>
    <cellStyle name="Comma 3 2 4 4" xfId="914" xr:uid="{057ECDE7-C2B8-461C-B5B8-BC0AA406AF12}"/>
    <cellStyle name="Comma 3 2 4 4 2" xfId="1627" xr:uid="{7E52CD27-8FD9-4F41-8EE3-A45847930520}"/>
    <cellStyle name="Comma 3 2 4 4 2 2" xfId="3055" xr:uid="{2F6B2388-F528-4F78-A4FF-85596CE84249}"/>
    <cellStyle name="Comma 3 2 4 4 2 2 2" xfId="6045" xr:uid="{C617DD8A-8720-4D5C-9264-BB3F71B1DE38}"/>
    <cellStyle name="Comma 3 2 4 4 2 2 2 2" xfId="12027" xr:uid="{8C719836-FC7E-4D22-9972-E6FB8D22B4C9}"/>
    <cellStyle name="Comma 3 2 4 4 2 2 2 2 2" xfId="23902" xr:uid="{B89DF700-2138-4BEE-AEFF-EC7A73C7B0AB}"/>
    <cellStyle name="Comma 3 2 4 4 2 2 2 2 2 2" xfId="47855" xr:uid="{B03F7D24-6360-46AE-BF28-B06CC3E1F546}"/>
    <cellStyle name="Comma 3 2 4 4 2 2 2 2 3" xfId="35991" xr:uid="{34624F47-0443-436C-93C9-DF3FACC5B6B8}"/>
    <cellStyle name="Comma 3 2 4 4 2 2 2 3" xfId="17966" xr:uid="{A8638ACB-8F04-4F17-B580-45253D969CF8}"/>
    <cellStyle name="Comma 3 2 4 4 2 2 2 3 2" xfId="41920" xr:uid="{19502BD2-3C56-428D-8CE9-0F8CBF5D2DDD}"/>
    <cellStyle name="Comma 3 2 4 4 2 2 2 4" xfId="30033" xr:uid="{7BFD4744-0D9E-466E-8B10-EE61050396F3}"/>
    <cellStyle name="Comma 3 2 4 4 2 2 3" xfId="9077" xr:uid="{F82B94AC-34F6-421F-B2E6-061CFAE632A4}"/>
    <cellStyle name="Comma 3 2 4 4 2 2 3 2" xfId="20960" xr:uid="{FCF26FF3-9210-43B6-A2CA-33F0149FFEAA}"/>
    <cellStyle name="Comma 3 2 4 4 2 2 3 2 2" xfId="44913" xr:uid="{FE4F9025-7ED0-4EBE-8C66-49CE6AAD07B6}"/>
    <cellStyle name="Comma 3 2 4 4 2 2 3 3" xfId="33042" xr:uid="{F44D4BE0-B5B1-46DF-AE82-22488346D492}"/>
    <cellStyle name="Comma 3 2 4 4 2 2 4" xfId="15025" xr:uid="{98F5BA4E-16AF-4945-B666-EA4EC734E263}"/>
    <cellStyle name="Comma 3 2 4 4 2 2 4 2" xfId="38979" xr:uid="{FA5ADC1C-9617-475E-B63B-A93872794122}"/>
    <cellStyle name="Comma 3 2 4 4 2 2 5" xfId="27085" xr:uid="{5E292343-62C3-4811-8CA1-61C73C4DD237}"/>
    <cellStyle name="Comma 3 2 4 4 2 3" xfId="4617" xr:uid="{AED88F10-DE9C-4923-A310-868633B8364A}"/>
    <cellStyle name="Comma 3 2 4 4 2 3 2" xfId="10599" xr:uid="{80812DCC-C907-41C2-9121-299EBB2194FE}"/>
    <cellStyle name="Comma 3 2 4 4 2 3 2 2" xfId="22474" xr:uid="{36F49174-43D5-480A-B2BA-481E3F344584}"/>
    <cellStyle name="Comma 3 2 4 4 2 3 2 2 2" xfId="46427" xr:uid="{A4A863AC-6AA0-4992-A03F-0CCE9F03FF62}"/>
    <cellStyle name="Comma 3 2 4 4 2 3 2 3" xfId="34563" xr:uid="{F5F9028C-22BC-4F61-9755-AF7263982EE1}"/>
    <cellStyle name="Comma 3 2 4 4 2 3 3" xfId="16538" xr:uid="{85D3777D-1812-49DA-B794-5C1CDC8F32A4}"/>
    <cellStyle name="Comma 3 2 4 4 2 3 3 2" xfId="40492" xr:uid="{47080C24-E40A-459C-8003-8611D4FCF431}"/>
    <cellStyle name="Comma 3 2 4 4 2 3 4" xfId="28605" xr:uid="{FD392648-E973-4785-8B10-045A1B6F7E7A}"/>
    <cellStyle name="Comma 3 2 4 4 2 4" xfId="7649" xr:uid="{C140EA40-BEDE-4F85-ABB2-5A2E715E891A}"/>
    <cellStyle name="Comma 3 2 4 4 2 4 2" xfId="19532" xr:uid="{DAB74B02-4982-4407-868C-D94A6C93322F}"/>
    <cellStyle name="Comma 3 2 4 4 2 4 2 2" xfId="43485" xr:uid="{BF9722BF-8C7F-4FC2-B8D5-5CB523E5576F}"/>
    <cellStyle name="Comma 3 2 4 4 2 4 3" xfId="31614" xr:uid="{D4D95B85-17E0-4B6C-9022-AA08EE2F9E53}"/>
    <cellStyle name="Comma 3 2 4 4 2 5" xfId="13597" xr:uid="{44A002F0-9567-4E70-8D52-A8F7999A101C}"/>
    <cellStyle name="Comma 3 2 4 4 2 5 2" xfId="37551" xr:uid="{10EFC257-40D8-4DB4-8EB4-64F83FD64AB1}"/>
    <cellStyle name="Comma 3 2 4 4 2 6" xfId="25657" xr:uid="{C3635458-A038-4E56-AD82-B5C205689A23}"/>
    <cellStyle name="Comma 3 2 4 4 3" xfId="2341" xr:uid="{D8577325-532D-4F00-B758-83D5470635AB}"/>
    <cellStyle name="Comma 3 2 4 4 3 2" xfId="5331" xr:uid="{5B7B7787-B8C9-4B6C-A67F-7E5506DDA5DF}"/>
    <cellStyle name="Comma 3 2 4 4 3 2 2" xfId="11313" xr:uid="{34EB8AF7-406F-433C-B3B3-F42C63B878DA}"/>
    <cellStyle name="Comma 3 2 4 4 3 2 2 2" xfId="23188" xr:uid="{B9330D1E-CBF4-41C1-9022-3CB91184BBD9}"/>
    <cellStyle name="Comma 3 2 4 4 3 2 2 2 2" xfId="47141" xr:uid="{EFD5733A-2BE6-42B7-BB47-5E8DFF85D19E}"/>
    <cellStyle name="Comma 3 2 4 4 3 2 2 3" xfId="35277" xr:uid="{2C7F645D-C26F-4EBC-A654-125961E859A7}"/>
    <cellStyle name="Comma 3 2 4 4 3 2 3" xfId="17252" xr:uid="{4F3D2CC2-3253-4C30-BDD4-5A08ED02C617}"/>
    <cellStyle name="Comma 3 2 4 4 3 2 3 2" xfId="41206" xr:uid="{0B1D3975-291F-4CFA-97B0-EEA348CB8BD6}"/>
    <cellStyle name="Comma 3 2 4 4 3 2 4" xfId="29319" xr:uid="{99E27646-0258-4D85-B00A-65F77B4C66F3}"/>
    <cellStyle name="Comma 3 2 4 4 3 3" xfId="8363" xr:uid="{3E90C24A-6ACA-4CAE-BAD7-F59CA979623C}"/>
    <cellStyle name="Comma 3 2 4 4 3 3 2" xfId="20246" xr:uid="{E610E541-5046-4992-BC65-FCF452B3726C}"/>
    <cellStyle name="Comma 3 2 4 4 3 3 2 2" xfId="44199" xr:uid="{6E0014E4-D4F1-4E0C-96BE-670AFB576C6D}"/>
    <cellStyle name="Comma 3 2 4 4 3 3 3" xfId="32328" xr:uid="{DE3DD612-BFB0-43B4-809D-1F5B929C04B2}"/>
    <cellStyle name="Comma 3 2 4 4 3 4" xfId="14311" xr:uid="{4E49BF5F-6683-4253-8BA2-4318ECDAA7E3}"/>
    <cellStyle name="Comma 3 2 4 4 3 4 2" xfId="38265" xr:uid="{0192D2F3-5C40-4284-ACF9-B9387589CD8A}"/>
    <cellStyle name="Comma 3 2 4 4 3 5" xfId="26371" xr:uid="{952B27F7-8D7E-4E39-95D3-B805B4C1B8F7}"/>
    <cellStyle name="Comma 3 2 4 4 4" xfId="3903" xr:uid="{2FCDA6A6-2790-4C9A-AAF4-F11A3B6B6F5D}"/>
    <cellStyle name="Comma 3 2 4 4 4 2" xfId="9885" xr:uid="{D198F0A3-8F83-4B89-9097-A46530FBCA43}"/>
    <cellStyle name="Comma 3 2 4 4 4 2 2" xfId="21760" xr:uid="{25FA0AC7-72AC-4F5E-8AE3-75E67F6C5E0E}"/>
    <cellStyle name="Comma 3 2 4 4 4 2 2 2" xfId="45713" xr:uid="{DF5D0398-0BEF-4674-A27B-0BBF46D69795}"/>
    <cellStyle name="Comma 3 2 4 4 4 2 3" xfId="33849" xr:uid="{9B31680A-2600-425D-8274-2267B3499075}"/>
    <cellStyle name="Comma 3 2 4 4 4 3" xfId="15824" xr:uid="{5452720E-19C7-406E-96BA-95F0DF683CD7}"/>
    <cellStyle name="Comma 3 2 4 4 4 3 2" xfId="39778" xr:uid="{FCDA7EBC-39F1-4A22-A635-877C92523E4F}"/>
    <cellStyle name="Comma 3 2 4 4 4 4" xfId="27891" xr:uid="{8AE594AF-CBDE-4CAD-9EAD-F1718A099760}"/>
    <cellStyle name="Comma 3 2 4 4 5" xfId="6935" xr:uid="{C8775FB8-078F-49C5-BC8E-D7239D0B0AF4}"/>
    <cellStyle name="Comma 3 2 4 4 5 2" xfId="18818" xr:uid="{1EE4585F-3463-4337-8394-F7DE4C6EDEBB}"/>
    <cellStyle name="Comma 3 2 4 4 5 2 2" xfId="42771" xr:uid="{F6A8E1D0-D720-4AE7-B049-FDCD0A649144}"/>
    <cellStyle name="Comma 3 2 4 4 5 3" xfId="30900" xr:uid="{75D0E7A7-95F0-4169-B6C2-C1174D7BC4E9}"/>
    <cellStyle name="Comma 3 2 4 4 6" xfId="12883" xr:uid="{46895110-0759-4CBF-AE65-CABD5F5CB0DE}"/>
    <cellStyle name="Comma 3 2 4 4 6 2" xfId="36837" xr:uid="{0546730C-E262-423B-8037-83FE69396A24}"/>
    <cellStyle name="Comma 3 2 4 4 7" xfId="24944" xr:uid="{C3728651-D9D2-417D-9538-EBAA028A5981}"/>
    <cellStyle name="Comma 3 2 4 5" xfId="1285" xr:uid="{67CFEE25-A334-4DDA-8330-2C46016979BC}"/>
    <cellStyle name="Comma 3 2 4 5 2" xfId="2713" xr:uid="{C69A0E3E-5B35-4263-8608-2BA39BADFF3C}"/>
    <cellStyle name="Comma 3 2 4 5 2 2" xfId="5703" xr:uid="{DF4B1BC2-31FF-41DF-8A9B-0A3F59958F33}"/>
    <cellStyle name="Comma 3 2 4 5 2 2 2" xfId="11685" xr:uid="{A824D134-2017-47FF-B34D-910BF5DF5EB0}"/>
    <cellStyle name="Comma 3 2 4 5 2 2 2 2" xfId="23560" xr:uid="{02E459CA-B0C8-45EA-8188-857077234F4F}"/>
    <cellStyle name="Comma 3 2 4 5 2 2 2 2 2" xfId="47513" xr:uid="{42FEEA53-DB63-4AF5-B536-27F31EA10AA4}"/>
    <cellStyle name="Comma 3 2 4 5 2 2 2 3" xfId="35649" xr:uid="{C706A321-929D-489D-AB08-57932D9D715A}"/>
    <cellStyle name="Comma 3 2 4 5 2 2 3" xfId="17624" xr:uid="{EFFD2E95-DCF2-47D6-9D53-FFC44AB43DDB}"/>
    <cellStyle name="Comma 3 2 4 5 2 2 3 2" xfId="41578" xr:uid="{9FF99BFC-81F1-44B9-8234-D06130C01F33}"/>
    <cellStyle name="Comma 3 2 4 5 2 2 4" xfId="29691" xr:uid="{B5CF3FE9-3116-4A13-8821-DE8CA2775C26}"/>
    <cellStyle name="Comma 3 2 4 5 2 3" xfId="8735" xr:uid="{5F988D3B-A6E2-403D-8FCE-3A5773C3418B}"/>
    <cellStyle name="Comma 3 2 4 5 2 3 2" xfId="20618" xr:uid="{4DB9C711-072F-4FBD-B877-C42A5A6E8AA0}"/>
    <cellStyle name="Comma 3 2 4 5 2 3 2 2" xfId="44571" xr:uid="{431696CC-C03A-4DFF-865F-F42455AD6AFF}"/>
    <cellStyle name="Comma 3 2 4 5 2 3 3" xfId="32700" xr:uid="{09C76AE8-BD04-4C41-8A29-B91E891C0C91}"/>
    <cellStyle name="Comma 3 2 4 5 2 4" xfId="14683" xr:uid="{156BB60B-722B-4539-8C0A-90DD4750BD48}"/>
    <cellStyle name="Comma 3 2 4 5 2 4 2" xfId="38637" xr:uid="{7B2414F4-C596-418C-99D0-1A6F98598EF0}"/>
    <cellStyle name="Comma 3 2 4 5 2 5" xfId="26743" xr:uid="{E5A1E25A-75E0-4E55-9F35-49EF4007B70E}"/>
    <cellStyle name="Comma 3 2 4 5 3" xfId="4275" xr:uid="{2DC6AC3B-FCAC-4B65-B94D-3A18B008B0A1}"/>
    <cellStyle name="Comma 3 2 4 5 3 2" xfId="10257" xr:uid="{F876DDB6-D7FE-49C2-9073-3D3D5DBA26CA}"/>
    <cellStyle name="Comma 3 2 4 5 3 2 2" xfId="22132" xr:uid="{EACE5CFC-8342-435D-A109-A071697A4699}"/>
    <cellStyle name="Comma 3 2 4 5 3 2 2 2" xfId="46085" xr:uid="{4F1126DC-80E3-4872-BF1B-10AC8670CD7D}"/>
    <cellStyle name="Comma 3 2 4 5 3 2 3" xfId="34221" xr:uid="{7B484E89-F11B-4CAB-B74A-5F6501FD2D2F}"/>
    <cellStyle name="Comma 3 2 4 5 3 3" xfId="16196" xr:uid="{94171A97-11D0-427D-B65E-4197CBFD9161}"/>
    <cellStyle name="Comma 3 2 4 5 3 3 2" xfId="40150" xr:uid="{922D23EA-C909-4356-8483-0139BD010E2A}"/>
    <cellStyle name="Comma 3 2 4 5 3 4" xfId="28263" xr:uid="{32988C78-5F0B-4514-A854-3FD9F7D39904}"/>
    <cellStyle name="Comma 3 2 4 5 4" xfId="7307" xr:uid="{926CC146-2CF7-45F4-B210-49518DA731B8}"/>
    <cellStyle name="Comma 3 2 4 5 4 2" xfId="19190" xr:uid="{2CAE6AB8-D597-467A-80CE-E28D2AF41E7E}"/>
    <cellStyle name="Comma 3 2 4 5 4 2 2" xfId="43143" xr:uid="{595AB39E-87BF-4CCF-B268-8978A7246EE1}"/>
    <cellStyle name="Comma 3 2 4 5 4 3" xfId="31272" xr:uid="{1BAEF81E-C19D-42A4-B5F1-21D418974BE2}"/>
    <cellStyle name="Comma 3 2 4 5 5" xfId="13255" xr:uid="{14570675-EC2C-43AC-BF0A-6C9CE15A84AA}"/>
    <cellStyle name="Comma 3 2 4 5 5 2" xfId="37209" xr:uid="{3F8A54BD-353B-4BEA-AA39-10F789D85D57}"/>
    <cellStyle name="Comma 3 2 4 5 6" xfId="25315" xr:uid="{ACB49D3D-2552-4ECC-99E1-DBA744C5BBC8}"/>
    <cellStyle name="Comma 3 2 4 6" xfId="1999" xr:uid="{2AA20F6A-4CB6-439F-98A7-01C8E03F8C6D}"/>
    <cellStyle name="Comma 3 2 4 6 2" xfId="4989" xr:uid="{BFDCB086-075E-4BE9-865F-31DDA1F1181C}"/>
    <cellStyle name="Comma 3 2 4 6 2 2" xfId="10971" xr:uid="{7765268F-4F6C-45AE-8A42-077BBF7FE6FD}"/>
    <cellStyle name="Comma 3 2 4 6 2 2 2" xfId="22846" xr:uid="{B95AA449-CD9C-4F4D-B5C1-8455A2015A43}"/>
    <cellStyle name="Comma 3 2 4 6 2 2 2 2" xfId="46799" xr:uid="{58B9E27A-EB11-4819-A776-E5EF0576AC8A}"/>
    <cellStyle name="Comma 3 2 4 6 2 2 3" xfId="34935" xr:uid="{DFF578B9-0F3C-41E8-BB4D-78A7007BE5DA}"/>
    <cellStyle name="Comma 3 2 4 6 2 3" xfId="16910" xr:uid="{D88AE693-5C19-412A-84F9-78EC0EE75A05}"/>
    <cellStyle name="Comma 3 2 4 6 2 3 2" xfId="40864" xr:uid="{FAC35685-9DBD-4ABE-893B-37A40B5F00A7}"/>
    <cellStyle name="Comma 3 2 4 6 2 4" xfId="28977" xr:uid="{707E5BD6-D3D2-40E1-8F3D-A4FC5C56F095}"/>
    <cellStyle name="Comma 3 2 4 6 3" xfId="8021" xr:uid="{3A6C3060-83CE-4519-8CB0-9233548A69E9}"/>
    <cellStyle name="Comma 3 2 4 6 3 2" xfId="19904" xr:uid="{2C1B3556-C44B-4B61-BEB8-1BDBBF5A66B8}"/>
    <cellStyle name="Comma 3 2 4 6 3 2 2" xfId="43857" xr:uid="{43F45419-FBBB-4101-A8E0-1E1369AD40AF}"/>
    <cellStyle name="Comma 3 2 4 6 3 3" xfId="31986" xr:uid="{D950D10E-DAE4-4C20-A104-46C0E3E62703}"/>
    <cellStyle name="Comma 3 2 4 6 4" xfId="13969" xr:uid="{0C519FC8-26E1-4E3F-A221-5EC769633D8A}"/>
    <cellStyle name="Comma 3 2 4 6 4 2" xfId="37923" xr:uid="{85F987C5-3738-4397-A08D-A1B79E7D62AB}"/>
    <cellStyle name="Comma 3 2 4 6 5" xfId="26029" xr:uid="{7B982907-DC6F-45C2-A527-E888D8C9A082}"/>
    <cellStyle name="Comma 3 2 4 7" xfId="3558" xr:uid="{8196131E-CE2A-4800-81C1-0121BBBE2C92}"/>
    <cellStyle name="Comma 3 2 4 7 2" xfId="9540" xr:uid="{4B85355C-76E6-493B-B341-F59F6CB69137}"/>
    <cellStyle name="Comma 3 2 4 7 2 2" xfId="21415" xr:uid="{1BDCF98A-9BFD-4BCE-BB4A-1134371E5D8F}"/>
    <cellStyle name="Comma 3 2 4 7 2 2 2" xfId="45368" xr:uid="{76E36363-D933-4ABB-8743-0137F69227D9}"/>
    <cellStyle name="Comma 3 2 4 7 2 3" xfId="33504" xr:uid="{5C162BC6-42FF-4081-8CB7-CA148335ACF7}"/>
    <cellStyle name="Comma 3 2 4 7 3" xfId="15479" xr:uid="{C15C0368-D38F-4EC8-B956-67237CB619F2}"/>
    <cellStyle name="Comma 3 2 4 7 3 2" xfId="39433" xr:uid="{6F89A05D-110B-4E27-9514-781843AFD0DD}"/>
    <cellStyle name="Comma 3 2 4 7 4" xfId="27546" xr:uid="{012D903A-2E60-4AE7-945F-AF041868A3EF}"/>
    <cellStyle name="Comma 3 2 4 8" xfId="6585" xr:uid="{85B24CAF-1939-40AF-B7EC-07944A643C43}"/>
    <cellStyle name="Comma 3 2 4 8 2" xfId="18473" xr:uid="{2F11B1CD-DAC1-43F2-A4DA-29F2658A1C13}"/>
    <cellStyle name="Comma 3 2 4 8 2 2" xfId="42426" xr:uid="{93A2AC7D-B5A1-4418-BB59-2A36C24C1937}"/>
    <cellStyle name="Comma 3 2 4 8 3" xfId="30553" xr:uid="{8D1C6E08-8630-4826-8D7D-C8EE7EC2693B}"/>
    <cellStyle name="Comma 3 2 4 9" xfId="12538" xr:uid="{F215270E-AE47-4974-8C42-59CEFF659316}"/>
    <cellStyle name="Comma 3 2 4 9 2" xfId="36492" xr:uid="{B03DCA0E-AEE6-4859-84EF-212BF3FB5E12}"/>
    <cellStyle name="Comma 3 2 5" xfId="560" xr:uid="{499627D7-910D-4C96-BB6A-33E0A07E3893}"/>
    <cellStyle name="Comma 3 2 5 2" xfId="723" xr:uid="{EB88CB02-AF57-411C-84BD-38FBE12BD23F}"/>
    <cellStyle name="Comma 3 2 5 2 2" xfId="1089" xr:uid="{30C71D1F-B878-4ABD-B61C-F630DDC05EC3}"/>
    <cellStyle name="Comma 3 2 5 2 2 2" xfId="1802" xr:uid="{28720EEF-CE0A-45D2-B337-E960FE2FAA3C}"/>
    <cellStyle name="Comma 3 2 5 2 2 2 2" xfId="3230" xr:uid="{EA453E4A-58FF-4B0A-A4E9-4DE63C10FDF6}"/>
    <cellStyle name="Comma 3 2 5 2 2 2 2 2" xfId="6220" xr:uid="{214B3AD7-FC48-45E2-AA95-110754A04EF9}"/>
    <cellStyle name="Comma 3 2 5 2 2 2 2 2 2" xfId="12202" xr:uid="{2A65BD7D-FE44-4DEB-82C5-29E23017BA02}"/>
    <cellStyle name="Comma 3 2 5 2 2 2 2 2 2 2" xfId="24077" xr:uid="{C777007A-F00D-4E81-94B8-CC79F42EF940}"/>
    <cellStyle name="Comma 3 2 5 2 2 2 2 2 2 2 2" xfId="48030" xr:uid="{775CFC1F-4FBA-4818-8222-293842097926}"/>
    <cellStyle name="Comma 3 2 5 2 2 2 2 2 2 3" xfId="36166" xr:uid="{7DA7F125-6BE9-4FCF-9FFA-2B1E3131C167}"/>
    <cellStyle name="Comma 3 2 5 2 2 2 2 2 3" xfId="18141" xr:uid="{BD6447EC-27AB-42BC-97CA-3BAAA4763BBB}"/>
    <cellStyle name="Comma 3 2 5 2 2 2 2 2 3 2" xfId="42095" xr:uid="{BD5C9515-A151-4A16-94FF-A59E193347CF}"/>
    <cellStyle name="Comma 3 2 5 2 2 2 2 2 4" xfId="30208" xr:uid="{51DB531B-AF2E-46C6-B544-6B8CA8BBF195}"/>
    <cellStyle name="Comma 3 2 5 2 2 2 2 3" xfId="9252" xr:uid="{6A69C995-9220-4227-9F83-A0B9C3268E72}"/>
    <cellStyle name="Comma 3 2 5 2 2 2 2 3 2" xfId="21135" xr:uid="{442D7DF9-446E-4274-933E-A700E33FA945}"/>
    <cellStyle name="Comma 3 2 5 2 2 2 2 3 2 2" xfId="45088" xr:uid="{26484888-0EA3-42DC-BD15-C4A51A7DF343}"/>
    <cellStyle name="Comma 3 2 5 2 2 2 2 3 3" xfId="33217" xr:uid="{08971011-E6BB-402B-8301-3DEB4D13051A}"/>
    <cellStyle name="Comma 3 2 5 2 2 2 2 4" xfId="15200" xr:uid="{C4310190-1F4C-4CCA-A028-DDD09D8D0D01}"/>
    <cellStyle name="Comma 3 2 5 2 2 2 2 4 2" xfId="39154" xr:uid="{B537D286-F1C2-47F2-9187-D9575819101D}"/>
    <cellStyle name="Comma 3 2 5 2 2 2 2 5" xfId="27260" xr:uid="{06DE95A1-1146-4D3E-80A2-95A83EFF761B}"/>
    <cellStyle name="Comma 3 2 5 2 2 2 3" xfId="4792" xr:uid="{77D6E365-CA54-417F-9020-D13FB8D3714E}"/>
    <cellStyle name="Comma 3 2 5 2 2 2 3 2" xfId="10774" xr:uid="{C4B4F068-8B1F-474E-9A93-7AB2C15A2E45}"/>
    <cellStyle name="Comma 3 2 5 2 2 2 3 2 2" xfId="22649" xr:uid="{8A8354E0-42C0-4676-8D32-072F22F31ADF}"/>
    <cellStyle name="Comma 3 2 5 2 2 2 3 2 2 2" xfId="46602" xr:uid="{16659A94-6828-41C4-9763-149C144C46AD}"/>
    <cellStyle name="Comma 3 2 5 2 2 2 3 2 3" xfId="34738" xr:uid="{AAB700E5-32AE-4C28-865F-531C982EC56C}"/>
    <cellStyle name="Comma 3 2 5 2 2 2 3 3" xfId="16713" xr:uid="{47B5A8B1-8B30-42F6-9458-6964E511BAFC}"/>
    <cellStyle name="Comma 3 2 5 2 2 2 3 3 2" xfId="40667" xr:uid="{49822C04-BC10-496A-908B-DF5CC333E851}"/>
    <cellStyle name="Comma 3 2 5 2 2 2 3 4" xfId="28780" xr:uid="{CE6F7C2F-96BB-4477-921D-0DB5E3559B8C}"/>
    <cellStyle name="Comma 3 2 5 2 2 2 4" xfId="7824" xr:uid="{1FF9EFA5-2A66-4E9C-B8D0-B763BF15CFD9}"/>
    <cellStyle name="Comma 3 2 5 2 2 2 4 2" xfId="19707" xr:uid="{69DBE2CF-ABF4-41AA-850F-612A4ED8B02C}"/>
    <cellStyle name="Comma 3 2 5 2 2 2 4 2 2" xfId="43660" xr:uid="{9A1D2DA6-FEF6-4456-86B8-54DA68899800}"/>
    <cellStyle name="Comma 3 2 5 2 2 2 4 3" xfId="31789" xr:uid="{37F4FFA6-C7E5-4A25-8427-96CB462E62E1}"/>
    <cellStyle name="Comma 3 2 5 2 2 2 5" xfId="13772" xr:uid="{DA2D7909-2BE1-474F-BED0-0C034F1A85E1}"/>
    <cellStyle name="Comma 3 2 5 2 2 2 5 2" xfId="37726" xr:uid="{3B8C6BE8-7617-46BC-93F4-C8110848DCD8}"/>
    <cellStyle name="Comma 3 2 5 2 2 2 6" xfId="25832" xr:uid="{BAE60C9E-DB69-48FC-BAD9-ED3E1D97DBE9}"/>
    <cellStyle name="Comma 3 2 5 2 2 3" xfId="2516" xr:uid="{EFC4E007-D128-401A-B900-FB349E6EDB59}"/>
    <cellStyle name="Comma 3 2 5 2 2 3 2" xfId="5506" xr:uid="{1B9C0E44-3BF5-4BF8-A9F7-76143F2084E6}"/>
    <cellStyle name="Comma 3 2 5 2 2 3 2 2" xfId="11488" xr:uid="{61C584AC-1D9E-48D7-9D22-64432607E5D9}"/>
    <cellStyle name="Comma 3 2 5 2 2 3 2 2 2" xfId="23363" xr:uid="{EEEB6F58-0614-49BA-8EB9-7F9CA08A0797}"/>
    <cellStyle name="Comma 3 2 5 2 2 3 2 2 2 2" xfId="47316" xr:uid="{5B3480EB-602F-41E8-995F-1A645BCBB88F}"/>
    <cellStyle name="Comma 3 2 5 2 2 3 2 2 3" xfId="35452" xr:uid="{B923E810-D4AC-433C-93ED-95849F0B9C7E}"/>
    <cellStyle name="Comma 3 2 5 2 2 3 2 3" xfId="17427" xr:uid="{D5641FBF-ACAB-4AD5-865F-D2DC45B5A2C9}"/>
    <cellStyle name="Comma 3 2 5 2 2 3 2 3 2" xfId="41381" xr:uid="{26D7A2B5-2943-4EDD-BF6F-BD076272E3B2}"/>
    <cellStyle name="Comma 3 2 5 2 2 3 2 4" xfId="29494" xr:uid="{C5DD6AE6-5D2F-4C28-A027-CA86075D8DDF}"/>
    <cellStyle name="Comma 3 2 5 2 2 3 3" xfId="8538" xr:uid="{CC818919-DE5B-4D89-A9D9-ED3F2941921A}"/>
    <cellStyle name="Comma 3 2 5 2 2 3 3 2" xfId="20421" xr:uid="{EB01C0FD-BFF0-425A-AFCA-8F58619D9BA8}"/>
    <cellStyle name="Comma 3 2 5 2 2 3 3 2 2" xfId="44374" xr:uid="{3F40A41D-0980-47E0-89F3-4A6CB0DCDE0D}"/>
    <cellStyle name="Comma 3 2 5 2 2 3 3 3" xfId="32503" xr:uid="{03AE5997-572D-4640-A781-B872986F5851}"/>
    <cellStyle name="Comma 3 2 5 2 2 3 4" xfId="14486" xr:uid="{785CDAFF-F68E-4930-90AA-E8B135A9103F}"/>
    <cellStyle name="Comma 3 2 5 2 2 3 4 2" xfId="38440" xr:uid="{A4FCEDEF-4587-41F5-B6B7-7128B7C74B8F}"/>
    <cellStyle name="Comma 3 2 5 2 2 3 5" xfId="26546" xr:uid="{D724FFE6-4EC9-42B1-94F0-F4BDB8731AFF}"/>
    <cellStyle name="Comma 3 2 5 2 2 4" xfId="4078" xr:uid="{7874F993-79F1-4270-8E36-4420D3611537}"/>
    <cellStyle name="Comma 3 2 5 2 2 4 2" xfId="10060" xr:uid="{401BACE2-07F0-4133-A85F-257B0332D2C3}"/>
    <cellStyle name="Comma 3 2 5 2 2 4 2 2" xfId="21935" xr:uid="{1EB79ABD-58D4-4AD4-9001-F06802D87BB4}"/>
    <cellStyle name="Comma 3 2 5 2 2 4 2 2 2" xfId="45888" xr:uid="{4706DBA5-0C2F-4E53-AAAC-70E0C3F9776E}"/>
    <cellStyle name="Comma 3 2 5 2 2 4 2 3" xfId="34024" xr:uid="{C478103B-0290-4F0B-9B2D-38FFE9DA220B}"/>
    <cellStyle name="Comma 3 2 5 2 2 4 3" xfId="15999" xr:uid="{1F97A9EF-FCE7-4FE6-BC04-0ABB957B8212}"/>
    <cellStyle name="Comma 3 2 5 2 2 4 3 2" xfId="39953" xr:uid="{46069E82-D464-410B-B023-F6F34514AD03}"/>
    <cellStyle name="Comma 3 2 5 2 2 4 4" xfId="28066" xr:uid="{AD0E6214-58EA-43E3-8961-E07224E9A16F}"/>
    <cellStyle name="Comma 3 2 5 2 2 5" xfId="7110" xr:uid="{E7CD66CE-747B-477A-B33E-619629742AE3}"/>
    <cellStyle name="Comma 3 2 5 2 2 5 2" xfId="18993" xr:uid="{9869493F-87F1-4F04-A129-5FB1696F7D74}"/>
    <cellStyle name="Comma 3 2 5 2 2 5 2 2" xfId="42946" xr:uid="{F9BE5C05-A9A6-40C0-A944-F5EEE30CD463}"/>
    <cellStyle name="Comma 3 2 5 2 2 5 3" xfId="31075" xr:uid="{04BB7F43-3D71-4783-976D-13396A9ED168}"/>
    <cellStyle name="Comma 3 2 5 2 2 6" xfId="13058" xr:uid="{E914BDBB-A8A4-4ABB-B5E7-74FA1CE3396D}"/>
    <cellStyle name="Comma 3 2 5 2 2 6 2" xfId="37012" xr:uid="{BDFE1448-386E-4BD6-B4FE-B09D8C1A77B4}"/>
    <cellStyle name="Comma 3 2 5 2 2 7" xfId="25119" xr:uid="{8A6957CD-F73B-4920-9062-451D18AB6DE7}"/>
    <cellStyle name="Comma 3 2 5 2 3" xfId="1460" xr:uid="{71D7258E-7DDF-4FE4-9074-387091B3AADC}"/>
    <cellStyle name="Comma 3 2 5 2 3 2" xfId="2888" xr:uid="{28B2D724-BB78-4035-8016-C4F186717D28}"/>
    <cellStyle name="Comma 3 2 5 2 3 2 2" xfId="5878" xr:uid="{416A5E68-8857-42E1-B080-274427DD1847}"/>
    <cellStyle name="Comma 3 2 5 2 3 2 2 2" xfId="11860" xr:uid="{0D93DB17-0679-4424-9843-FC4942B1326C}"/>
    <cellStyle name="Comma 3 2 5 2 3 2 2 2 2" xfId="23735" xr:uid="{EEE8A9A2-C276-47F9-9396-39E74446132E}"/>
    <cellStyle name="Comma 3 2 5 2 3 2 2 2 2 2" xfId="47688" xr:uid="{C4533DD3-3D21-4A3D-8F96-9FBD963D0633}"/>
    <cellStyle name="Comma 3 2 5 2 3 2 2 2 3" xfId="35824" xr:uid="{805B24E6-011E-4ECF-903A-C82C6A020D54}"/>
    <cellStyle name="Comma 3 2 5 2 3 2 2 3" xfId="17799" xr:uid="{380A5BD2-D970-4AF3-99F6-DB592DCD5CA3}"/>
    <cellStyle name="Comma 3 2 5 2 3 2 2 3 2" xfId="41753" xr:uid="{786B6B69-81B2-4234-9C80-202E59B8EA80}"/>
    <cellStyle name="Comma 3 2 5 2 3 2 2 4" xfId="29866" xr:uid="{9A694964-CF84-4FF0-8B96-07FDD1055BC1}"/>
    <cellStyle name="Comma 3 2 5 2 3 2 3" xfId="8910" xr:uid="{A23E96FB-91C4-40BD-A8A1-A86D4C5DC3D7}"/>
    <cellStyle name="Comma 3 2 5 2 3 2 3 2" xfId="20793" xr:uid="{CA6E45B8-D420-4E4E-8D8F-73E5AFDE8447}"/>
    <cellStyle name="Comma 3 2 5 2 3 2 3 2 2" xfId="44746" xr:uid="{672CC622-82EB-46EE-B90B-91D76E6B47FE}"/>
    <cellStyle name="Comma 3 2 5 2 3 2 3 3" xfId="32875" xr:uid="{3436265F-49AF-4C28-9D15-5DA61D0659EA}"/>
    <cellStyle name="Comma 3 2 5 2 3 2 4" xfId="14858" xr:uid="{4229D4CF-CCE2-4ECF-99F2-185B04007621}"/>
    <cellStyle name="Comma 3 2 5 2 3 2 4 2" xfId="38812" xr:uid="{1091AA65-FFDC-42B8-9FEA-C888086EBD7E}"/>
    <cellStyle name="Comma 3 2 5 2 3 2 5" xfId="26918" xr:uid="{7BCFD6D0-623C-415C-8E56-D02B16E0187C}"/>
    <cellStyle name="Comma 3 2 5 2 3 3" xfId="4450" xr:uid="{60294FA5-BC21-4797-B086-969D0D8C3EDF}"/>
    <cellStyle name="Comma 3 2 5 2 3 3 2" xfId="10432" xr:uid="{784C19AD-33EA-4B36-962B-9E606F1E472D}"/>
    <cellStyle name="Comma 3 2 5 2 3 3 2 2" xfId="22307" xr:uid="{764B0C18-D5C7-4ADB-AE5C-25F02FA2171D}"/>
    <cellStyle name="Comma 3 2 5 2 3 3 2 2 2" xfId="46260" xr:uid="{A0994802-BC87-4E95-AEB8-71CAF7CD575B}"/>
    <cellStyle name="Comma 3 2 5 2 3 3 2 3" xfId="34396" xr:uid="{B93284EC-2A6D-45A1-A3D4-6107D26B9485}"/>
    <cellStyle name="Comma 3 2 5 2 3 3 3" xfId="16371" xr:uid="{F2D07BE7-7939-47E0-AD28-92EF70735E82}"/>
    <cellStyle name="Comma 3 2 5 2 3 3 3 2" xfId="40325" xr:uid="{35095C87-A980-4D66-95D1-401C83EBE3A4}"/>
    <cellStyle name="Comma 3 2 5 2 3 3 4" xfId="28438" xr:uid="{14FD0A1D-48F8-40A6-846B-1BB76AC4658B}"/>
    <cellStyle name="Comma 3 2 5 2 3 4" xfId="7482" xr:uid="{D2D3CB30-BDEB-4547-BF2D-D2C2407A1C55}"/>
    <cellStyle name="Comma 3 2 5 2 3 4 2" xfId="19365" xr:uid="{92B9098A-B15E-4DFD-A5C7-B58B8F618221}"/>
    <cellStyle name="Comma 3 2 5 2 3 4 2 2" xfId="43318" xr:uid="{E5908A57-8BAE-4444-93C5-09D6F7AA2057}"/>
    <cellStyle name="Comma 3 2 5 2 3 4 3" xfId="31447" xr:uid="{4D119F4E-34F2-42C8-8982-C5D615D765C0}"/>
    <cellStyle name="Comma 3 2 5 2 3 5" xfId="13430" xr:uid="{EAD186D8-B249-4FED-BA24-73DBDD255641}"/>
    <cellStyle name="Comma 3 2 5 2 3 5 2" xfId="37384" xr:uid="{67E30465-9FE1-4DCB-B2ED-E56D4B06965A}"/>
    <cellStyle name="Comma 3 2 5 2 3 6" xfId="25490" xr:uid="{FC71DD55-534D-4720-AD1E-9FB81C0BEDBA}"/>
    <cellStyle name="Comma 3 2 5 2 4" xfId="2174" xr:uid="{82135F23-ACD1-4A31-ADA1-9026DE48F44E}"/>
    <cellStyle name="Comma 3 2 5 2 4 2" xfId="5164" xr:uid="{7559EA80-3D95-4059-B10E-22856071026A}"/>
    <cellStyle name="Comma 3 2 5 2 4 2 2" xfId="11146" xr:uid="{FF9D4FEC-294E-4769-817C-08D526C3FC09}"/>
    <cellStyle name="Comma 3 2 5 2 4 2 2 2" xfId="23021" xr:uid="{3817CD73-2B21-4581-91A2-3CE3712E0591}"/>
    <cellStyle name="Comma 3 2 5 2 4 2 2 2 2" xfId="46974" xr:uid="{27AE4402-7171-4FCB-BCA6-547D7A490BA1}"/>
    <cellStyle name="Comma 3 2 5 2 4 2 2 3" xfId="35110" xr:uid="{1F1FE15E-AAC2-47EC-A4E8-CBD23A17CA6E}"/>
    <cellStyle name="Comma 3 2 5 2 4 2 3" xfId="17085" xr:uid="{F1E9A52F-9576-4708-9D28-F3E16649DA46}"/>
    <cellStyle name="Comma 3 2 5 2 4 2 3 2" xfId="41039" xr:uid="{62C6770C-1D57-49C0-961C-B2B8F71FC7BA}"/>
    <cellStyle name="Comma 3 2 5 2 4 2 4" xfId="29152" xr:uid="{EEB3F590-CFD7-4AC8-A1FC-2D3B5EF6E3EB}"/>
    <cellStyle name="Comma 3 2 5 2 4 3" xfId="8196" xr:uid="{75338431-457B-4365-A4A9-F177E46167B1}"/>
    <cellStyle name="Comma 3 2 5 2 4 3 2" xfId="20079" xr:uid="{D39ED092-D436-4B9F-8841-364381303F21}"/>
    <cellStyle name="Comma 3 2 5 2 4 3 2 2" xfId="44032" xr:uid="{04577841-290F-4C5A-861A-352BED071A35}"/>
    <cellStyle name="Comma 3 2 5 2 4 3 3" xfId="32161" xr:uid="{3B1EAE36-788B-41E2-B11E-2D6BF9F0ED6E}"/>
    <cellStyle name="Comma 3 2 5 2 4 4" xfId="14144" xr:uid="{AD5870EA-731C-421C-B873-79D03AAAF432}"/>
    <cellStyle name="Comma 3 2 5 2 4 4 2" xfId="38098" xr:uid="{D7ABAF43-2851-4DA5-8ED1-9A8A14D1DB08}"/>
    <cellStyle name="Comma 3 2 5 2 4 5" xfId="26204" xr:uid="{38077E8C-4550-4C5C-8447-BE397BA0F0A7}"/>
    <cellStyle name="Comma 3 2 5 2 5" xfId="3734" xr:uid="{1FADCC46-05FC-466C-93DA-FD2057E26283}"/>
    <cellStyle name="Comma 3 2 5 2 5 2" xfId="9716" xr:uid="{1048B8F2-A0DA-4B86-BD3D-548BC60237CF}"/>
    <cellStyle name="Comma 3 2 5 2 5 2 2" xfId="21591" xr:uid="{A28D3591-5754-416F-A7D0-6372DB9F89C9}"/>
    <cellStyle name="Comma 3 2 5 2 5 2 2 2" xfId="45544" xr:uid="{2F77C62C-1DF7-47EC-8F23-8ECADAF06EB1}"/>
    <cellStyle name="Comma 3 2 5 2 5 2 3" xfId="33680" xr:uid="{7D602F41-F2B8-49A6-9D90-4D5A1D4E717A}"/>
    <cellStyle name="Comma 3 2 5 2 5 3" xfId="15655" xr:uid="{3EBD5B73-977B-4A38-93E2-B4662F3DE8F4}"/>
    <cellStyle name="Comma 3 2 5 2 5 3 2" xfId="39609" xr:uid="{507C861A-656A-4FFF-8737-762E31C04A18}"/>
    <cellStyle name="Comma 3 2 5 2 5 4" xfId="27722" xr:uid="{909A18C7-463A-42A6-B5BD-AC1C2ED6A55D}"/>
    <cellStyle name="Comma 3 2 5 2 6" xfId="6764" xr:uid="{C42608BB-32F2-4D37-B50D-06A8689E6C86}"/>
    <cellStyle name="Comma 3 2 5 2 6 2" xfId="18649" xr:uid="{0AA26EE0-DCAA-41C7-8826-D03C5030F140}"/>
    <cellStyle name="Comma 3 2 5 2 6 2 2" xfId="42602" xr:uid="{D6624791-44B7-463B-921B-A80AAEF364D3}"/>
    <cellStyle name="Comma 3 2 5 2 6 3" xfId="30731" xr:uid="{017D3E44-3F9E-4376-9701-37CC95FD5053}"/>
    <cellStyle name="Comma 3 2 5 2 7" xfId="12714" xr:uid="{2ECB41D7-51F6-4F8E-80AE-4A437C5D80AB}"/>
    <cellStyle name="Comma 3 2 5 2 7 2" xfId="36668" xr:uid="{112F6F12-8D8D-433F-BC82-804B1EC88907}"/>
    <cellStyle name="Comma 3 2 5 2 8" xfId="24776" xr:uid="{84A533E5-837A-49E2-BAD3-F86B9C706839}"/>
    <cellStyle name="Comma 3 2 5 3" xfId="929" xr:uid="{9F9D06F7-A336-4FF8-8E71-3B8FD1B695B8}"/>
    <cellStyle name="Comma 3 2 5 3 2" xfId="1642" xr:uid="{E6E0145B-4C34-484B-B83C-D32F2D4101EB}"/>
    <cellStyle name="Comma 3 2 5 3 2 2" xfId="3070" xr:uid="{9EAD6518-16A6-4B4B-92E6-D821318B3199}"/>
    <cellStyle name="Comma 3 2 5 3 2 2 2" xfId="6060" xr:uid="{68F5660D-2051-434E-A40F-8A47A4CF4075}"/>
    <cellStyle name="Comma 3 2 5 3 2 2 2 2" xfId="12042" xr:uid="{7E4B93BD-F253-44F9-9FAA-4629EF4B4EB5}"/>
    <cellStyle name="Comma 3 2 5 3 2 2 2 2 2" xfId="23917" xr:uid="{7B3F8215-CB2F-4A14-A912-8E4CFAB453D7}"/>
    <cellStyle name="Comma 3 2 5 3 2 2 2 2 2 2" xfId="47870" xr:uid="{FD0EE3D1-4385-4A76-BB6D-7E5C6F496102}"/>
    <cellStyle name="Comma 3 2 5 3 2 2 2 2 3" xfId="36006" xr:uid="{8A9AAA44-173B-4984-87B7-DCCE4A4C03E9}"/>
    <cellStyle name="Comma 3 2 5 3 2 2 2 3" xfId="17981" xr:uid="{A7FF13A5-203A-4F97-908D-2F3ED4D6C415}"/>
    <cellStyle name="Comma 3 2 5 3 2 2 2 3 2" xfId="41935" xr:uid="{3741D8C3-210A-47DE-8914-975A59555393}"/>
    <cellStyle name="Comma 3 2 5 3 2 2 2 4" xfId="30048" xr:uid="{78D30827-647E-498B-9022-1DF5397DBCF6}"/>
    <cellStyle name="Comma 3 2 5 3 2 2 3" xfId="9092" xr:uid="{55AFF81E-2715-40D3-BB2A-4A7D465CDB60}"/>
    <cellStyle name="Comma 3 2 5 3 2 2 3 2" xfId="20975" xr:uid="{DEA762EA-BB8C-4005-BF60-5D8FD50ADA06}"/>
    <cellStyle name="Comma 3 2 5 3 2 2 3 2 2" xfId="44928" xr:uid="{1ED76163-D4D0-4EC2-887E-FF1A1E482BAC}"/>
    <cellStyle name="Comma 3 2 5 3 2 2 3 3" xfId="33057" xr:uid="{300ADC8B-23A7-4C73-8A86-7451C0EF0049}"/>
    <cellStyle name="Comma 3 2 5 3 2 2 4" xfId="15040" xr:uid="{8F75669D-1361-4864-848C-C62E43AB7F9C}"/>
    <cellStyle name="Comma 3 2 5 3 2 2 4 2" xfId="38994" xr:uid="{1BD647AB-8DD6-412D-8207-3DC7012770EF}"/>
    <cellStyle name="Comma 3 2 5 3 2 2 5" xfId="27100" xr:uid="{06222533-4C94-4905-864F-13A48FD24750}"/>
    <cellStyle name="Comma 3 2 5 3 2 3" xfId="4632" xr:uid="{302D0202-C70B-4239-9ABB-2F22C6075FBE}"/>
    <cellStyle name="Comma 3 2 5 3 2 3 2" xfId="10614" xr:uid="{0F3ACCDF-E28F-468B-BC90-953243A902E9}"/>
    <cellStyle name="Comma 3 2 5 3 2 3 2 2" xfId="22489" xr:uid="{54CC89A0-10BD-4449-87B6-997EFC1C7A24}"/>
    <cellStyle name="Comma 3 2 5 3 2 3 2 2 2" xfId="46442" xr:uid="{9E1FF295-93B2-450B-94B6-931C28519DB9}"/>
    <cellStyle name="Comma 3 2 5 3 2 3 2 3" xfId="34578" xr:uid="{33DBA61B-8235-429B-87BD-09D61981B4E6}"/>
    <cellStyle name="Comma 3 2 5 3 2 3 3" xfId="16553" xr:uid="{3292F9D9-8C80-4116-B552-6A7F979F25B3}"/>
    <cellStyle name="Comma 3 2 5 3 2 3 3 2" xfId="40507" xr:uid="{09F0D66F-264D-4FAE-86E7-4F2165C46B9A}"/>
    <cellStyle name="Comma 3 2 5 3 2 3 4" xfId="28620" xr:uid="{38E993D8-A301-4B7F-9D0E-9866D1AFD708}"/>
    <cellStyle name="Comma 3 2 5 3 2 4" xfId="7664" xr:uid="{09F27526-D815-48C8-8C4A-24B6FA007B11}"/>
    <cellStyle name="Comma 3 2 5 3 2 4 2" xfId="19547" xr:uid="{FBB34042-D8B2-4C09-94E5-123AC3F57B4F}"/>
    <cellStyle name="Comma 3 2 5 3 2 4 2 2" xfId="43500" xr:uid="{DE687D87-9F10-4617-BEE9-E79735E24070}"/>
    <cellStyle name="Comma 3 2 5 3 2 4 3" xfId="31629" xr:uid="{E40AAAFD-6111-4652-8DAC-A6D9AA72DCC8}"/>
    <cellStyle name="Comma 3 2 5 3 2 5" xfId="13612" xr:uid="{E0792F1C-7A80-4A51-A36F-07F31145D6D7}"/>
    <cellStyle name="Comma 3 2 5 3 2 5 2" xfId="37566" xr:uid="{7A781156-26AD-4C5F-9D9F-008E0BA69F7F}"/>
    <cellStyle name="Comma 3 2 5 3 2 6" xfId="25672" xr:uid="{BDB96A97-FA22-4AA0-958C-07B76740053F}"/>
    <cellStyle name="Comma 3 2 5 3 3" xfId="2356" xr:uid="{0261CFF8-3E40-4857-B2C1-FA66B522CAC4}"/>
    <cellStyle name="Comma 3 2 5 3 3 2" xfId="5346" xr:uid="{AA4FA72E-A24E-43A8-9B48-2028080B8B19}"/>
    <cellStyle name="Comma 3 2 5 3 3 2 2" xfId="11328" xr:uid="{08CEE130-0516-4400-9A8B-D8F3112D503C}"/>
    <cellStyle name="Comma 3 2 5 3 3 2 2 2" xfId="23203" xr:uid="{90E76662-8368-4735-97CF-D947BC600153}"/>
    <cellStyle name="Comma 3 2 5 3 3 2 2 2 2" xfId="47156" xr:uid="{F03F6E49-DD29-4B38-8666-29395B5F7804}"/>
    <cellStyle name="Comma 3 2 5 3 3 2 2 3" xfId="35292" xr:uid="{F656B187-9F93-44D8-A4CC-2D659A9C2353}"/>
    <cellStyle name="Comma 3 2 5 3 3 2 3" xfId="17267" xr:uid="{F79EF064-8FA6-4672-93DE-A56A20E03110}"/>
    <cellStyle name="Comma 3 2 5 3 3 2 3 2" xfId="41221" xr:uid="{830A5F4B-A02F-4D27-B201-BADCD81687DD}"/>
    <cellStyle name="Comma 3 2 5 3 3 2 4" xfId="29334" xr:uid="{37BE1759-7635-42AF-8379-32806D8B5E4B}"/>
    <cellStyle name="Comma 3 2 5 3 3 3" xfId="8378" xr:uid="{A7EC9A98-B17B-4578-9EBA-F32564C79EED}"/>
    <cellStyle name="Comma 3 2 5 3 3 3 2" xfId="20261" xr:uid="{52267547-9B02-4F1C-9068-6212DB7A42C6}"/>
    <cellStyle name="Comma 3 2 5 3 3 3 2 2" xfId="44214" xr:uid="{96AD6152-24D0-4E8A-A699-8DE17F97AE6A}"/>
    <cellStyle name="Comma 3 2 5 3 3 3 3" xfId="32343" xr:uid="{AC3973F6-F517-438E-8506-76E4530AB290}"/>
    <cellStyle name="Comma 3 2 5 3 3 4" xfId="14326" xr:uid="{04E76F50-759D-4F86-B8F4-65989F497B1F}"/>
    <cellStyle name="Comma 3 2 5 3 3 4 2" xfId="38280" xr:uid="{82E85CF1-88DD-4F79-A2E0-42CC9EC13542}"/>
    <cellStyle name="Comma 3 2 5 3 3 5" xfId="26386" xr:uid="{C32273AD-067F-4528-904E-48DDDB2D336E}"/>
    <cellStyle name="Comma 3 2 5 3 4" xfId="3918" xr:uid="{AF3D9259-6202-40F8-9B4B-BAA99710D0A0}"/>
    <cellStyle name="Comma 3 2 5 3 4 2" xfId="9900" xr:uid="{C070912A-1E1B-492A-A25A-54CA22EDB051}"/>
    <cellStyle name="Comma 3 2 5 3 4 2 2" xfId="21775" xr:uid="{D705B70D-774B-4F32-BCEC-94D0CEDEFA2B}"/>
    <cellStyle name="Comma 3 2 5 3 4 2 2 2" xfId="45728" xr:uid="{25E62ACF-1077-47B8-8999-EB78CCA04DCB}"/>
    <cellStyle name="Comma 3 2 5 3 4 2 3" xfId="33864" xr:uid="{33D59D40-3DCC-45F2-9190-0F8A2FAE1696}"/>
    <cellStyle name="Comma 3 2 5 3 4 3" xfId="15839" xr:uid="{FB61B3E9-88F0-4966-8429-3BFE5926D203}"/>
    <cellStyle name="Comma 3 2 5 3 4 3 2" xfId="39793" xr:uid="{AE1E1E14-9A5B-46C8-BE35-16D633758A1A}"/>
    <cellStyle name="Comma 3 2 5 3 4 4" xfId="27906" xr:uid="{BE3AF06A-CAB6-415B-ABA7-895D8E4FFD6A}"/>
    <cellStyle name="Comma 3 2 5 3 5" xfId="6950" xr:uid="{DC7A06AF-AECB-43A9-B039-891C089189BB}"/>
    <cellStyle name="Comma 3 2 5 3 5 2" xfId="18833" xr:uid="{6E7947C5-6062-43E0-92A4-D004D2196A52}"/>
    <cellStyle name="Comma 3 2 5 3 5 2 2" xfId="42786" xr:uid="{79496B52-31D8-417D-85A2-1E9E8865C5E8}"/>
    <cellStyle name="Comma 3 2 5 3 5 3" xfId="30915" xr:uid="{416077AF-3FCE-4E48-9E4D-63D06A631153}"/>
    <cellStyle name="Comma 3 2 5 3 6" xfId="12898" xr:uid="{D76A03EB-B495-44DD-8012-6B769480A5F0}"/>
    <cellStyle name="Comma 3 2 5 3 6 2" xfId="36852" xr:uid="{8844031E-9470-43FB-9632-E1D256E0CD56}"/>
    <cellStyle name="Comma 3 2 5 3 7" xfId="24959" xr:uid="{E67EFB7C-3950-4E57-B45D-368FBC398D0D}"/>
    <cellStyle name="Comma 3 2 5 4" xfId="1300" xr:uid="{A06FE8C6-4014-41DC-8CF5-43532CCD6C34}"/>
    <cellStyle name="Comma 3 2 5 4 2" xfId="2728" xr:uid="{DE5A2EA7-B3A1-4DBF-9CFB-B9FAA2B129D8}"/>
    <cellStyle name="Comma 3 2 5 4 2 2" xfId="5718" xr:uid="{B6F01886-4FDC-4168-AB51-6F8A8D18A767}"/>
    <cellStyle name="Comma 3 2 5 4 2 2 2" xfId="11700" xr:uid="{FE44C45D-1D24-4316-8353-3EF4E9D2F3B4}"/>
    <cellStyle name="Comma 3 2 5 4 2 2 2 2" xfId="23575" xr:uid="{6D48459C-D252-4978-9641-81CF9262C334}"/>
    <cellStyle name="Comma 3 2 5 4 2 2 2 2 2" xfId="47528" xr:uid="{AAA75847-A822-4718-B0DC-8F79856124A0}"/>
    <cellStyle name="Comma 3 2 5 4 2 2 2 3" xfId="35664" xr:uid="{66B2126A-AAC6-4A28-BD3F-14E30C072243}"/>
    <cellStyle name="Comma 3 2 5 4 2 2 3" xfId="17639" xr:uid="{D40CF031-B9D2-42D6-A9FC-C733365072EE}"/>
    <cellStyle name="Comma 3 2 5 4 2 2 3 2" xfId="41593" xr:uid="{9D9040F8-F6A9-43D2-9ECF-C3EA87D03744}"/>
    <cellStyle name="Comma 3 2 5 4 2 2 4" xfId="29706" xr:uid="{621CC11C-6247-4FDA-8CC2-333557757C25}"/>
    <cellStyle name="Comma 3 2 5 4 2 3" xfId="8750" xr:uid="{5BB895B9-A6EF-4646-8F8F-BF4D591852CB}"/>
    <cellStyle name="Comma 3 2 5 4 2 3 2" xfId="20633" xr:uid="{ECB1D3D7-1507-4B6D-9354-FA69DF1A6A23}"/>
    <cellStyle name="Comma 3 2 5 4 2 3 2 2" xfId="44586" xr:uid="{74B145EA-B89E-47B7-92C7-0B64B6346991}"/>
    <cellStyle name="Comma 3 2 5 4 2 3 3" xfId="32715" xr:uid="{404F972B-A761-475F-ACDC-12FB7272129A}"/>
    <cellStyle name="Comma 3 2 5 4 2 4" xfId="14698" xr:uid="{F6D812B0-7519-475D-A790-27438A1E1D14}"/>
    <cellStyle name="Comma 3 2 5 4 2 4 2" xfId="38652" xr:uid="{23F3CB64-89F3-4AB6-B20C-B37441785D9E}"/>
    <cellStyle name="Comma 3 2 5 4 2 5" xfId="26758" xr:uid="{ED20C98B-3677-468C-BD2E-D7D551DF16FA}"/>
    <cellStyle name="Comma 3 2 5 4 3" xfId="4290" xr:uid="{697AFDF1-2571-4606-917A-13CC38D302D5}"/>
    <cellStyle name="Comma 3 2 5 4 3 2" xfId="10272" xr:uid="{2D1C5DD2-0639-4FC8-9BE4-94F268B8846E}"/>
    <cellStyle name="Comma 3 2 5 4 3 2 2" xfId="22147" xr:uid="{375808D1-8BBB-4D50-9378-F98599F1FF9F}"/>
    <cellStyle name="Comma 3 2 5 4 3 2 2 2" xfId="46100" xr:uid="{514CF725-98B7-4B33-A88D-E5FAAD7FB74C}"/>
    <cellStyle name="Comma 3 2 5 4 3 2 3" xfId="34236" xr:uid="{A88153D4-7727-43E2-9139-E5F42F9D96DD}"/>
    <cellStyle name="Comma 3 2 5 4 3 3" xfId="16211" xr:uid="{DB16C482-CCB2-4EDE-A8F5-CD69794B631D}"/>
    <cellStyle name="Comma 3 2 5 4 3 3 2" xfId="40165" xr:uid="{22CE9DEE-3B9E-447F-BE7B-67A5003D58BD}"/>
    <cellStyle name="Comma 3 2 5 4 3 4" xfId="28278" xr:uid="{9E13E931-1C71-43F7-AB39-8BD7AF2F6AB9}"/>
    <cellStyle name="Comma 3 2 5 4 4" xfId="7322" xr:uid="{D5CBD906-D44B-407A-93B5-7E8FCB838F16}"/>
    <cellStyle name="Comma 3 2 5 4 4 2" xfId="19205" xr:uid="{2FA9FACC-0CFC-4409-9775-F6246FBC6FA0}"/>
    <cellStyle name="Comma 3 2 5 4 4 2 2" xfId="43158" xr:uid="{E3682ABC-BB34-4414-BD31-7BB2A94FDC25}"/>
    <cellStyle name="Comma 3 2 5 4 4 3" xfId="31287" xr:uid="{21EBDD04-198B-4388-8EE4-7C41F6E548D4}"/>
    <cellStyle name="Comma 3 2 5 4 5" xfId="13270" xr:uid="{15CBC384-ECAD-47BB-8BD9-A948320F629D}"/>
    <cellStyle name="Comma 3 2 5 4 5 2" xfId="37224" xr:uid="{6D08BE01-8C33-41A9-AF37-8BFBFF2C4460}"/>
    <cellStyle name="Comma 3 2 5 4 6" xfId="25330" xr:uid="{F06F858F-79F0-4D48-B19C-E43E1322A224}"/>
    <cellStyle name="Comma 3 2 5 5" xfId="2014" xr:uid="{24F42E64-12ED-4AD6-BF44-83C32A729C11}"/>
    <cellStyle name="Comma 3 2 5 5 2" xfId="5004" xr:uid="{AF8BE06B-8ADA-43D2-BFBD-20A768DCA079}"/>
    <cellStyle name="Comma 3 2 5 5 2 2" xfId="10986" xr:uid="{57B13B3F-594B-4560-99F5-A1C01DC5608D}"/>
    <cellStyle name="Comma 3 2 5 5 2 2 2" xfId="22861" xr:uid="{3732A57B-F6C5-4A0F-BC90-3F03F67A3E83}"/>
    <cellStyle name="Comma 3 2 5 5 2 2 2 2" xfId="46814" xr:uid="{A2AD7C1E-7111-42ED-B70B-FFD5BD5FEA0C}"/>
    <cellStyle name="Comma 3 2 5 5 2 2 3" xfId="34950" xr:uid="{818F7877-F9D0-4EB8-866A-2AFA35BFBDBA}"/>
    <cellStyle name="Comma 3 2 5 5 2 3" xfId="16925" xr:uid="{ABEB8799-ED6D-41F6-808A-BA0ADC609BA8}"/>
    <cellStyle name="Comma 3 2 5 5 2 3 2" xfId="40879" xr:uid="{5056D38A-9BA2-48F7-9931-34D7D6C6ABA0}"/>
    <cellStyle name="Comma 3 2 5 5 2 4" xfId="28992" xr:uid="{C6457743-D4FA-493B-BADB-CB043C348F8D}"/>
    <cellStyle name="Comma 3 2 5 5 3" xfId="8036" xr:uid="{9079D769-6B45-4680-A7E8-5E80B68C2A74}"/>
    <cellStyle name="Comma 3 2 5 5 3 2" xfId="19919" xr:uid="{E9AF663E-28DB-4670-A81B-ECDFFA69EA3C}"/>
    <cellStyle name="Comma 3 2 5 5 3 2 2" xfId="43872" xr:uid="{C95CF38D-5911-4FE1-82EE-91B273E85D01}"/>
    <cellStyle name="Comma 3 2 5 5 3 3" xfId="32001" xr:uid="{C4550FEF-CDDE-44C4-B2C7-EEAA700BA580}"/>
    <cellStyle name="Comma 3 2 5 5 4" xfId="13984" xr:uid="{597AE9B1-34C2-4001-BBDD-B803E9D9A4EB}"/>
    <cellStyle name="Comma 3 2 5 5 4 2" xfId="37938" xr:uid="{37F721FC-67DB-483B-836D-8E490A84F0C4}"/>
    <cellStyle name="Comma 3 2 5 5 5" xfId="26044" xr:uid="{252C7495-4FD4-4616-BF67-DCAD2E01DAC6}"/>
    <cellStyle name="Comma 3 2 5 6" xfId="3574" xr:uid="{4BD99BF6-BB8E-4ED1-ACE3-2E3AAD3C2A49}"/>
    <cellStyle name="Comma 3 2 5 6 2" xfId="9556" xr:uid="{CFA04854-4779-42B8-9DA2-873FA891C26C}"/>
    <cellStyle name="Comma 3 2 5 6 2 2" xfId="21431" xr:uid="{DC5955C0-3752-47CC-9C67-8A2B5840CEC3}"/>
    <cellStyle name="Comma 3 2 5 6 2 2 2" xfId="45384" xr:uid="{5E513326-C2CA-46CD-8319-7C890FB8B76D}"/>
    <cellStyle name="Comma 3 2 5 6 2 3" xfId="33520" xr:uid="{987792A5-F6A0-4303-BD29-A830B5A3126F}"/>
    <cellStyle name="Comma 3 2 5 6 3" xfId="15495" xr:uid="{CD8CAC1B-B1A3-4887-9A34-2B25FE7168CD}"/>
    <cellStyle name="Comma 3 2 5 6 3 2" xfId="39449" xr:uid="{FB38764F-139F-4444-A22A-6A2D470043B9}"/>
    <cellStyle name="Comma 3 2 5 6 4" xfId="27562" xr:uid="{396F80EB-62D6-40C6-BCDB-2D32D8C34975}"/>
    <cellStyle name="Comma 3 2 5 7" xfId="6602" xr:uid="{A02D4613-27DF-411B-AB8C-C2895BCC1C07}"/>
    <cellStyle name="Comma 3 2 5 7 2" xfId="18489" xr:uid="{8BA2E766-473D-4FC7-A32D-03DA3A2B3F92}"/>
    <cellStyle name="Comma 3 2 5 7 2 2" xfId="42442" xr:uid="{7F9A6CE6-6B78-40B4-84A2-86DB1C3127ED}"/>
    <cellStyle name="Comma 3 2 5 7 3" xfId="30570" xr:uid="{A11CCD9E-15C4-4333-8826-4E5ACD64507D}"/>
    <cellStyle name="Comma 3 2 5 8" xfId="12554" xr:uid="{C36759EE-55AF-4EBD-88A5-012CA94F69CE}"/>
    <cellStyle name="Comma 3 2 5 8 2" xfId="36508" xr:uid="{630C0F1A-5066-4F5F-9F05-A53DF0EF10FA}"/>
    <cellStyle name="Comma 3 2 5 9" xfId="24618" xr:uid="{CEC3EEFC-3E45-4891-9F50-8FFFDDDAA4FD}"/>
    <cellStyle name="Comma 3 2 6" xfId="644" xr:uid="{1C7C8B46-919F-4724-88EC-E3F62D7DA12D}"/>
    <cellStyle name="Comma 3 2 6 2" xfId="1008" xr:uid="{A077BF09-1B4B-4FD9-8CE4-7FC3907465CE}"/>
    <cellStyle name="Comma 3 2 6 2 2" xfId="1721" xr:uid="{EB6CF34F-8A0D-4630-B2B6-5433AC4FEB13}"/>
    <cellStyle name="Comma 3 2 6 2 2 2" xfId="3149" xr:uid="{11F5266F-C390-434F-994B-A171DEBBE6EE}"/>
    <cellStyle name="Comma 3 2 6 2 2 2 2" xfId="6139" xr:uid="{AF85BD9C-789F-4AB3-80B3-793385090C4A}"/>
    <cellStyle name="Comma 3 2 6 2 2 2 2 2" xfId="12121" xr:uid="{F4C29996-285B-4738-B062-BC0B8BB0FEA3}"/>
    <cellStyle name="Comma 3 2 6 2 2 2 2 2 2" xfId="23996" xr:uid="{180BDAF6-1147-4010-A7E2-E7A7CB9EC4CD}"/>
    <cellStyle name="Comma 3 2 6 2 2 2 2 2 2 2" xfId="47949" xr:uid="{522F9BEC-BE7C-48CC-BCC6-AD40C2607348}"/>
    <cellStyle name="Comma 3 2 6 2 2 2 2 2 3" xfId="36085" xr:uid="{1D0638E4-A0AD-47C8-8805-F9804566B95A}"/>
    <cellStyle name="Comma 3 2 6 2 2 2 2 3" xfId="18060" xr:uid="{52C6A774-0913-40A3-96AC-252D344E291B}"/>
    <cellStyle name="Comma 3 2 6 2 2 2 2 3 2" xfId="42014" xr:uid="{F979F0D5-5702-4039-965E-ACFD794D9D5C}"/>
    <cellStyle name="Comma 3 2 6 2 2 2 2 4" xfId="30127" xr:uid="{32A65737-8B9C-46B8-9EB7-F9DB234B07E5}"/>
    <cellStyle name="Comma 3 2 6 2 2 2 3" xfId="9171" xr:uid="{667F23CC-1661-4B42-B75E-7B3DD5B98F8E}"/>
    <cellStyle name="Comma 3 2 6 2 2 2 3 2" xfId="21054" xr:uid="{1F5F0FA2-3275-4671-A3D8-15F76AE5F676}"/>
    <cellStyle name="Comma 3 2 6 2 2 2 3 2 2" xfId="45007" xr:uid="{0526B012-83D9-4830-BEBD-E666F54D380B}"/>
    <cellStyle name="Comma 3 2 6 2 2 2 3 3" xfId="33136" xr:uid="{82B7B07E-EBEC-4B48-B394-166A8FE3A5F9}"/>
    <cellStyle name="Comma 3 2 6 2 2 2 4" xfId="15119" xr:uid="{2CB94A74-08F0-4C40-A9A3-1035EC83AF50}"/>
    <cellStyle name="Comma 3 2 6 2 2 2 4 2" xfId="39073" xr:uid="{5B4FE77E-9E75-4A7C-8D64-1C222EE57C68}"/>
    <cellStyle name="Comma 3 2 6 2 2 2 5" xfId="27179" xr:uid="{3856DFC8-5651-407D-807C-D4965A4BFB37}"/>
    <cellStyle name="Comma 3 2 6 2 2 3" xfId="4711" xr:uid="{9F00AD48-C3AE-4B0F-A3C9-921F44B1F457}"/>
    <cellStyle name="Comma 3 2 6 2 2 3 2" xfId="10693" xr:uid="{0347E225-37B5-4434-99AF-5DD40CD314FB}"/>
    <cellStyle name="Comma 3 2 6 2 2 3 2 2" xfId="22568" xr:uid="{679922B2-B318-4C21-AC3B-750BBB62B340}"/>
    <cellStyle name="Comma 3 2 6 2 2 3 2 2 2" xfId="46521" xr:uid="{F4676500-C5E3-40B4-98A3-AF1B898E0BFC}"/>
    <cellStyle name="Comma 3 2 6 2 2 3 2 3" xfId="34657" xr:uid="{E9C397DB-7280-4462-8521-61E67D4F1930}"/>
    <cellStyle name="Comma 3 2 6 2 2 3 3" xfId="16632" xr:uid="{5469FCB2-5CAD-4EF0-B062-3AE1C9577284}"/>
    <cellStyle name="Comma 3 2 6 2 2 3 3 2" xfId="40586" xr:uid="{A2324679-6228-4873-95C5-878A54234B30}"/>
    <cellStyle name="Comma 3 2 6 2 2 3 4" xfId="28699" xr:uid="{DCEB01B2-645E-4E91-A068-9AD157C32CAF}"/>
    <cellStyle name="Comma 3 2 6 2 2 4" xfId="7743" xr:uid="{DC101045-936F-48B3-B245-A63BBD1FA02F}"/>
    <cellStyle name="Comma 3 2 6 2 2 4 2" xfId="19626" xr:uid="{D83EC170-47E1-4396-AEDB-7D46BFFCBD67}"/>
    <cellStyle name="Comma 3 2 6 2 2 4 2 2" xfId="43579" xr:uid="{7C393B99-0D14-4225-A539-6A13A6B10F73}"/>
    <cellStyle name="Comma 3 2 6 2 2 4 3" xfId="31708" xr:uid="{E857AB04-3652-455A-ABC4-ED1BA5C8AADE}"/>
    <cellStyle name="Comma 3 2 6 2 2 5" xfId="13691" xr:uid="{CE0B3872-7BCD-4DD6-B1F5-DA85506BE915}"/>
    <cellStyle name="Comma 3 2 6 2 2 5 2" xfId="37645" xr:uid="{A6451361-70F3-482C-ACD4-CCBE6844491A}"/>
    <cellStyle name="Comma 3 2 6 2 2 6" xfId="25751" xr:uid="{9CF25EBA-D301-46D7-BD08-EB6816A9493B}"/>
    <cellStyle name="Comma 3 2 6 2 3" xfId="2435" xr:uid="{43583682-B591-4498-ACA2-1EA4E63D0E50}"/>
    <cellStyle name="Comma 3 2 6 2 3 2" xfId="5425" xr:uid="{610F3ABD-B11B-44AD-BD04-E1D4C81D6B42}"/>
    <cellStyle name="Comma 3 2 6 2 3 2 2" xfId="11407" xr:uid="{79DF5190-D0A8-427F-89C6-71E55DA39E7C}"/>
    <cellStyle name="Comma 3 2 6 2 3 2 2 2" xfId="23282" xr:uid="{5E84625B-4104-4A2B-B4A6-95B134420D15}"/>
    <cellStyle name="Comma 3 2 6 2 3 2 2 2 2" xfId="47235" xr:uid="{58C49522-03CE-4AD0-B844-270978FD9FB7}"/>
    <cellStyle name="Comma 3 2 6 2 3 2 2 3" xfId="35371" xr:uid="{5F716851-6CC1-4C7F-9EEE-3E353D511A11}"/>
    <cellStyle name="Comma 3 2 6 2 3 2 3" xfId="17346" xr:uid="{7D790699-7BDC-4BB9-9770-967C62291042}"/>
    <cellStyle name="Comma 3 2 6 2 3 2 3 2" xfId="41300" xr:uid="{2DAA5E52-D26F-4008-B270-1395E8E9189E}"/>
    <cellStyle name="Comma 3 2 6 2 3 2 4" xfId="29413" xr:uid="{CBBCF96D-C3A1-4E67-BB9A-6BBBFF7FA79F}"/>
    <cellStyle name="Comma 3 2 6 2 3 3" xfId="8457" xr:uid="{14FDE072-AD40-409F-8D4E-0D214D116BEB}"/>
    <cellStyle name="Comma 3 2 6 2 3 3 2" xfId="20340" xr:uid="{C2F5ED5D-C98C-4266-8AE5-6B894FDEA56A}"/>
    <cellStyle name="Comma 3 2 6 2 3 3 2 2" xfId="44293" xr:uid="{E2F20DEE-AD33-41CC-8F45-79A68802AD6C}"/>
    <cellStyle name="Comma 3 2 6 2 3 3 3" xfId="32422" xr:uid="{EEA5C0E1-DA7E-478B-AB88-EEE1BFB6EF54}"/>
    <cellStyle name="Comma 3 2 6 2 3 4" xfId="14405" xr:uid="{3D8AD5B1-B883-41FC-8873-67C7153772B8}"/>
    <cellStyle name="Comma 3 2 6 2 3 4 2" xfId="38359" xr:uid="{D9EA810F-B8E8-43EE-AB23-718EC11A8722}"/>
    <cellStyle name="Comma 3 2 6 2 3 5" xfId="26465" xr:uid="{2141B8FF-06C5-4428-90C9-3BFCEC3A9DE6}"/>
    <cellStyle name="Comma 3 2 6 2 4" xfId="3997" xr:uid="{453E1C73-C848-4A58-B0B8-D15C74330E11}"/>
    <cellStyle name="Comma 3 2 6 2 4 2" xfId="9979" xr:uid="{9579304F-7279-4FE7-9902-C3577192661A}"/>
    <cellStyle name="Comma 3 2 6 2 4 2 2" xfId="21854" xr:uid="{30411B60-26D5-439A-BFFE-E2ABA0AFC860}"/>
    <cellStyle name="Comma 3 2 6 2 4 2 2 2" xfId="45807" xr:uid="{6B06C33A-D7E6-417A-8A3C-F4389E74983F}"/>
    <cellStyle name="Comma 3 2 6 2 4 2 3" xfId="33943" xr:uid="{587E71B3-E922-43AE-AA5C-509E7930770C}"/>
    <cellStyle name="Comma 3 2 6 2 4 3" xfId="15918" xr:uid="{F51E5680-4D71-46B2-89AA-5A91A50D1BE4}"/>
    <cellStyle name="Comma 3 2 6 2 4 3 2" xfId="39872" xr:uid="{5591E571-9D98-404E-9965-F2D2661C9541}"/>
    <cellStyle name="Comma 3 2 6 2 4 4" xfId="27985" xr:uid="{0D84D489-AE46-4587-942C-EAC44C541180}"/>
    <cellStyle name="Comma 3 2 6 2 5" xfId="7029" xr:uid="{A6D012AC-9E29-4263-9E82-2639C07F6600}"/>
    <cellStyle name="Comma 3 2 6 2 5 2" xfId="18912" xr:uid="{6F994D29-E676-4963-8CFF-BEEA091DF487}"/>
    <cellStyle name="Comma 3 2 6 2 5 2 2" xfId="42865" xr:uid="{F39A651A-F9E1-4F5F-943F-54534889734B}"/>
    <cellStyle name="Comma 3 2 6 2 5 3" xfId="30994" xr:uid="{30073D76-C4AC-4AEA-AEAC-FB48F2E98775}"/>
    <cellStyle name="Comma 3 2 6 2 6" xfId="12977" xr:uid="{CD9CD446-F85A-4C83-AEED-C724B4653040}"/>
    <cellStyle name="Comma 3 2 6 2 6 2" xfId="36931" xr:uid="{73B81F27-E06E-400A-809C-6B4BF0FDB82F}"/>
    <cellStyle name="Comma 3 2 6 2 7" xfId="25038" xr:uid="{06472F05-EF8C-43C3-A59F-A98BCDC50F3C}"/>
    <cellStyle name="Comma 3 2 6 3" xfId="1379" xr:uid="{B54C69DA-2775-4D68-BC7F-29036125564E}"/>
    <cellStyle name="Comma 3 2 6 3 2" xfId="2807" xr:uid="{4EC5421B-99B3-41A3-A6A0-0BEBADEF5328}"/>
    <cellStyle name="Comma 3 2 6 3 2 2" xfId="5797" xr:uid="{DBE3EEBF-7952-4D19-B0C8-32966640E047}"/>
    <cellStyle name="Comma 3 2 6 3 2 2 2" xfId="11779" xr:uid="{9DB7E00E-3F87-4A22-A919-F30D86AFBA19}"/>
    <cellStyle name="Comma 3 2 6 3 2 2 2 2" xfId="23654" xr:uid="{8FD594A4-733F-4227-95D9-C0533C9F9E18}"/>
    <cellStyle name="Comma 3 2 6 3 2 2 2 2 2" xfId="47607" xr:uid="{1BD0C7CA-C2F3-4A4C-911F-2A3056B99E54}"/>
    <cellStyle name="Comma 3 2 6 3 2 2 2 3" xfId="35743" xr:uid="{1AE06118-054C-4360-8FB9-3F202C164E31}"/>
    <cellStyle name="Comma 3 2 6 3 2 2 3" xfId="17718" xr:uid="{7E713B74-8E8E-4EFC-90D5-30FF50C4F3D7}"/>
    <cellStyle name="Comma 3 2 6 3 2 2 3 2" xfId="41672" xr:uid="{3EAE879D-E73F-4EAB-AF03-EF850DA97490}"/>
    <cellStyle name="Comma 3 2 6 3 2 2 4" xfId="29785" xr:uid="{746E0F01-3455-4EC3-9D1A-E33C7A658B81}"/>
    <cellStyle name="Comma 3 2 6 3 2 3" xfId="8829" xr:uid="{FF19B015-2087-403B-92D0-E2249EF7BEED}"/>
    <cellStyle name="Comma 3 2 6 3 2 3 2" xfId="20712" xr:uid="{B7D3C996-2DA7-467B-A2C5-DAAD2BE07BD7}"/>
    <cellStyle name="Comma 3 2 6 3 2 3 2 2" xfId="44665" xr:uid="{A334D25D-56AF-40AC-918E-F2A302A6B307}"/>
    <cellStyle name="Comma 3 2 6 3 2 3 3" xfId="32794" xr:uid="{43F44933-7929-4FDF-9F8D-7E887CE9E7ED}"/>
    <cellStyle name="Comma 3 2 6 3 2 4" xfId="14777" xr:uid="{F9D0E6AA-7BCA-4BA5-B755-BCC51753CDFE}"/>
    <cellStyle name="Comma 3 2 6 3 2 4 2" xfId="38731" xr:uid="{131CBFC3-0607-4AE0-8288-A585BC576ABD}"/>
    <cellStyle name="Comma 3 2 6 3 2 5" xfId="26837" xr:uid="{76A1AF84-841A-4360-9904-9F00EEC72F5B}"/>
    <cellStyle name="Comma 3 2 6 3 3" xfId="4369" xr:uid="{22D2AD46-4B1B-49DB-B462-23AA11189D1C}"/>
    <cellStyle name="Comma 3 2 6 3 3 2" xfId="10351" xr:uid="{E57D00C8-01A8-4DC8-A831-D7179D694A39}"/>
    <cellStyle name="Comma 3 2 6 3 3 2 2" xfId="22226" xr:uid="{C71178E0-5D05-4C37-A1F7-CE071C27FD33}"/>
    <cellStyle name="Comma 3 2 6 3 3 2 2 2" xfId="46179" xr:uid="{53E195E0-9888-4D11-B6AD-3692948F81A1}"/>
    <cellStyle name="Comma 3 2 6 3 3 2 3" xfId="34315" xr:uid="{40BACFF7-4F3E-45DF-8B09-7E72B51E4AE1}"/>
    <cellStyle name="Comma 3 2 6 3 3 3" xfId="16290" xr:uid="{FBF5314C-0AE5-4FA2-8BF6-11AD693B1AAD}"/>
    <cellStyle name="Comma 3 2 6 3 3 3 2" xfId="40244" xr:uid="{66FCF56E-F565-4956-B406-BA62AB0F38FF}"/>
    <cellStyle name="Comma 3 2 6 3 3 4" xfId="28357" xr:uid="{CB23A4D1-411E-4998-976E-3D101DA95B01}"/>
    <cellStyle name="Comma 3 2 6 3 4" xfId="7401" xr:uid="{F5714604-B4C6-4CB1-BA75-A8EED0FCAD0C}"/>
    <cellStyle name="Comma 3 2 6 3 4 2" xfId="19284" xr:uid="{A1C66F1C-58A4-45B0-8719-86D568639555}"/>
    <cellStyle name="Comma 3 2 6 3 4 2 2" xfId="43237" xr:uid="{0FB4D011-BD04-4CDB-8551-B5117636FD58}"/>
    <cellStyle name="Comma 3 2 6 3 4 3" xfId="31366" xr:uid="{F4346F9F-83EF-4CBA-B8DF-C714443039B7}"/>
    <cellStyle name="Comma 3 2 6 3 5" xfId="13349" xr:uid="{8B900358-1FF5-45B8-99D9-1A41B9EE81E1}"/>
    <cellStyle name="Comma 3 2 6 3 5 2" xfId="37303" xr:uid="{ABFBF337-8DCD-46A9-83D7-5D32E79CAA2C}"/>
    <cellStyle name="Comma 3 2 6 3 6" xfId="25409" xr:uid="{900A1871-F673-488C-A4EE-8C8557554DD2}"/>
    <cellStyle name="Comma 3 2 6 4" xfId="2093" xr:uid="{2E7AA07D-FE0C-4F02-A4AE-78EE47EFA09F}"/>
    <cellStyle name="Comma 3 2 6 4 2" xfId="5083" xr:uid="{43F209CC-EEDA-4E74-9872-F40951A529F1}"/>
    <cellStyle name="Comma 3 2 6 4 2 2" xfId="11065" xr:uid="{238BF6CF-947A-437B-B1A3-6F0761ECD9CC}"/>
    <cellStyle name="Comma 3 2 6 4 2 2 2" xfId="22940" xr:uid="{F0960F1D-2C4E-43D6-9541-C46A642DBFF6}"/>
    <cellStyle name="Comma 3 2 6 4 2 2 2 2" xfId="46893" xr:uid="{508F6ADD-4BF9-4383-92E3-B25BE1DDE4F1}"/>
    <cellStyle name="Comma 3 2 6 4 2 2 3" xfId="35029" xr:uid="{2DCDE675-544F-4840-81EC-4D1AF75D3493}"/>
    <cellStyle name="Comma 3 2 6 4 2 3" xfId="17004" xr:uid="{97AADA60-CAC8-413C-BCA5-219BDDA37E2B}"/>
    <cellStyle name="Comma 3 2 6 4 2 3 2" xfId="40958" xr:uid="{E39CF7A2-AA02-42F1-89AF-C180F1095C67}"/>
    <cellStyle name="Comma 3 2 6 4 2 4" xfId="29071" xr:uid="{8D8EAE47-F881-4ACF-BE2C-1CC9AC060CF3}"/>
    <cellStyle name="Comma 3 2 6 4 3" xfId="8115" xr:uid="{21C8ED13-2AF6-4140-822D-7F22FD013A42}"/>
    <cellStyle name="Comma 3 2 6 4 3 2" xfId="19998" xr:uid="{35252398-B5B6-492E-808D-2A242ABB124C}"/>
    <cellStyle name="Comma 3 2 6 4 3 2 2" xfId="43951" xr:uid="{A55C6CA2-37AD-4716-9639-13E99C88E02F}"/>
    <cellStyle name="Comma 3 2 6 4 3 3" xfId="32080" xr:uid="{60681B74-26EB-4D77-B130-EF1733F8BF26}"/>
    <cellStyle name="Comma 3 2 6 4 4" xfId="14063" xr:uid="{53439CC4-6D51-4053-8023-068355986526}"/>
    <cellStyle name="Comma 3 2 6 4 4 2" xfId="38017" xr:uid="{8C8BD937-9D1B-4DCC-B581-CE339E8E561B}"/>
    <cellStyle name="Comma 3 2 6 4 5" xfId="26123" xr:uid="{4F5132B0-70A1-4CC7-A982-10EFF39C25F2}"/>
    <cellStyle name="Comma 3 2 6 5" xfId="3653" xr:uid="{63D9BDF4-44E4-420C-9918-BCD8F6D005AD}"/>
    <cellStyle name="Comma 3 2 6 5 2" xfId="9635" xr:uid="{EB905188-18DC-42DA-AA5F-5BB3ECD9F6AE}"/>
    <cellStyle name="Comma 3 2 6 5 2 2" xfId="21510" xr:uid="{8EE59F9E-FD58-4D15-959C-067DC5903BD9}"/>
    <cellStyle name="Comma 3 2 6 5 2 2 2" xfId="45463" xr:uid="{B06FCD63-D9E2-4130-BC0D-E775F2C0FCBB}"/>
    <cellStyle name="Comma 3 2 6 5 2 3" xfId="33599" xr:uid="{DE1975D7-0BD2-4437-BEB9-5724FB3D21B5}"/>
    <cellStyle name="Comma 3 2 6 5 3" xfId="15574" xr:uid="{152D3AEE-E8E1-4B68-9950-0D3E34737451}"/>
    <cellStyle name="Comma 3 2 6 5 3 2" xfId="39528" xr:uid="{BFEF8D8D-E2A5-4436-B786-7656DF7BD0BE}"/>
    <cellStyle name="Comma 3 2 6 5 4" xfId="27641" xr:uid="{D1E8218F-4174-4646-A4A4-CE55EF56C55D}"/>
    <cellStyle name="Comma 3 2 6 6" xfId="6683" xr:uid="{EF821833-1987-4627-9ED4-D59188B714D3}"/>
    <cellStyle name="Comma 3 2 6 6 2" xfId="18568" xr:uid="{9A8DB431-0E87-4DA1-8EB4-DFA841FE3F4E}"/>
    <cellStyle name="Comma 3 2 6 6 2 2" xfId="42521" xr:uid="{4D526505-3A7A-4154-B2A6-6D07270EFCC3}"/>
    <cellStyle name="Comma 3 2 6 6 3" xfId="30650" xr:uid="{51AD9B67-DACE-4D50-9768-77EA843AAFCF}"/>
    <cellStyle name="Comma 3 2 6 7" xfId="12633" xr:uid="{330D4A68-411E-4115-81C8-4B33EBB7FD2B}"/>
    <cellStyle name="Comma 3 2 6 7 2" xfId="36587" xr:uid="{80ECC97C-911A-47EB-819E-2EE2B403BAF4}"/>
    <cellStyle name="Comma 3 2 6 8" xfId="24697" xr:uid="{AA9AA67C-203C-49D0-9C5C-7DC0A49365E7}"/>
    <cellStyle name="Comma 3 2 7" xfId="853" xr:uid="{59D1F00C-41CF-476D-8DDB-BC18DBF9F0D9}"/>
    <cellStyle name="Comma 3 2 7 2" xfId="1567" xr:uid="{F134F8E9-FA9D-4DA7-9163-8DC64E30E490}"/>
    <cellStyle name="Comma 3 2 7 2 2" xfId="2995" xr:uid="{A7251448-7971-4010-BAF8-A499C05EBC5E}"/>
    <cellStyle name="Comma 3 2 7 2 2 2" xfId="5985" xr:uid="{4922E88A-8CBE-4FB6-A39F-99EBAF768CE6}"/>
    <cellStyle name="Comma 3 2 7 2 2 2 2" xfId="11967" xr:uid="{459CE636-75C1-4CE4-B298-3E91FA0B4E2A}"/>
    <cellStyle name="Comma 3 2 7 2 2 2 2 2" xfId="23842" xr:uid="{86FAB6B8-30A8-4C42-9859-2283B3220AFC}"/>
    <cellStyle name="Comma 3 2 7 2 2 2 2 2 2" xfId="47795" xr:uid="{6715C965-F616-412D-B22D-A9654A2C587B}"/>
    <cellStyle name="Comma 3 2 7 2 2 2 2 3" xfId="35931" xr:uid="{6427BA0F-FC14-4266-951D-1D07F5BFA80E}"/>
    <cellStyle name="Comma 3 2 7 2 2 2 3" xfId="17906" xr:uid="{2329D3AC-19F4-4AE1-863B-F6FAC2E05232}"/>
    <cellStyle name="Comma 3 2 7 2 2 2 3 2" xfId="41860" xr:uid="{8CAB6A67-6F74-4586-9E1B-A242C53ADCB5}"/>
    <cellStyle name="Comma 3 2 7 2 2 2 4" xfId="29973" xr:uid="{A91FB443-64CF-4936-9A31-8A59A8964051}"/>
    <cellStyle name="Comma 3 2 7 2 2 3" xfId="9017" xr:uid="{935D0184-E26A-4E59-B578-803FAECBEF72}"/>
    <cellStyle name="Comma 3 2 7 2 2 3 2" xfId="20900" xr:uid="{162515CD-7D63-4A3F-B8EA-ACEC80A8C8C5}"/>
    <cellStyle name="Comma 3 2 7 2 2 3 2 2" xfId="44853" xr:uid="{ED4E454C-7171-40CC-8C2D-D16D18DA5657}"/>
    <cellStyle name="Comma 3 2 7 2 2 3 3" xfId="32982" xr:uid="{B739BC4B-9B40-4967-8C3C-6D3FB4377A01}"/>
    <cellStyle name="Comma 3 2 7 2 2 4" xfId="14965" xr:uid="{00B6665C-68A8-4F25-8171-3329E8835515}"/>
    <cellStyle name="Comma 3 2 7 2 2 4 2" xfId="38919" xr:uid="{88043398-2DE1-4682-8A9D-B3A71F0C5694}"/>
    <cellStyle name="Comma 3 2 7 2 2 5" xfId="27025" xr:uid="{D3862404-A815-4118-8D0B-20DD46DB11DA}"/>
    <cellStyle name="Comma 3 2 7 2 3" xfId="4557" xr:uid="{BAD3A1A1-6113-4F9B-AB62-249DEF06AD93}"/>
    <cellStyle name="Comma 3 2 7 2 3 2" xfId="10539" xr:uid="{E4DE10D0-0800-4A9E-9679-FB4C6D2A7484}"/>
    <cellStyle name="Comma 3 2 7 2 3 2 2" xfId="22414" xr:uid="{6FD67BA3-8C56-42DA-B74F-5B1D2533DDB5}"/>
    <cellStyle name="Comma 3 2 7 2 3 2 2 2" xfId="46367" xr:uid="{8D7F1805-1544-4779-BC4D-880AC0877E75}"/>
    <cellStyle name="Comma 3 2 7 2 3 2 3" xfId="34503" xr:uid="{AE6A2BC0-5496-4153-857D-13CE134D244A}"/>
    <cellStyle name="Comma 3 2 7 2 3 3" xfId="16478" xr:uid="{95EBA7D4-EFD8-4C25-9534-72ADCD2B237B}"/>
    <cellStyle name="Comma 3 2 7 2 3 3 2" xfId="40432" xr:uid="{C3389B29-8D7C-4DA0-8D17-29ABC9974541}"/>
    <cellStyle name="Comma 3 2 7 2 3 4" xfId="28545" xr:uid="{8B87077D-FEF9-4FA5-8F3C-A0182270F708}"/>
    <cellStyle name="Comma 3 2 7 2 4" xfId="7589" xr:uid="{5CBA5ADD-E130-4941-8D7C-6FE9F3BA9DDF}"/>
    <cellStyle name="Comma 3 2 7 2 4 2" xfId="19472" xr:uid="{0DDE6A76-13B1-410A-931B-4E2559CF38EB}"/>
    <cellStyle name="Comma 3 2 7 2 4 2 2" xfId="43425" xr:uid="{E4E83BB5-A734-459E-BA10-9B6FE13BB568}"/>
    <cellStyle name="Comma 3 2 7 2 4 3" xfId="31554" xr:uid="{B41BE01A-0A5C-4BFC-936F-61A74F9AD52E}"/>
    <cellStyle name="Comma 3 2 7 2 5" xfId="13537" xr:uid="{FE9A554E-CCE6-44A2-B5B7-028C41907DEF}"/>
    <cellStyle name="Comma 3 2 7 2 5 2" xfId="37491" xr:uid="{1EC03367-B43C-41C8-9934-8024E1D7D5BF}"/>
    <cellStyle name="Comma 3 2 7 2 6" xfId="25597" xr:uid="{6947AB4A-C989-4F78-9A6A-B4E8FB9D99A6}"/>
    <cellStyle name="Comma 3 2 7 3" xfId="2281" xr:uid="{85811A80-442E-400E-9A11-5BEDC3245399}"/>
    <cellStyle name="Comma 3 2 7 3 2" xfId="5271" xr:uid="{C79EA270-652D-496C-A6C4-CF0F741C386F}"/>
    <cellStyle name="Comma 3 2 7 3 2 2" xfId="11253" xr:uid="{E17E2FCD-E2C0-4C9F-8031-55187265A3A9}"/>
    <cellStyle name="Comma 3 2 7 3 2 2 2" xfId="23128" xr:uid="{84978A8E-C22F-4579-9F7F-F4994E4D46A8}"/>
    <cellStyle name="Comma 3 2 7 3 2 2 2 2" xfId="47081" xr:uid="{09612A49-CA38-4158-9962-A7D0AE17B869}"/>
    <cellStyle name="Comma 3 2 7 3 2 2 3" xfId="35217" xr:uid="{4CE34005-5131-4037-971D-D3999853ACD5}"/>
    <cellStyle name="Comma 3 2 7 3 2 3" xfId="17192" xr:uid="{CD1C5E0E-1180-40E4-99BD-3EAF8AC099BE}"/>
    <cellStyle name="Comma 3 2 7 3 2 3 2" xfId="41146" xr:uid="{CFF76FB9-E9D5-4E0B-8B62-8AD5D62B63E7}"/>
    <cellStyle name="Comma 3 2 7 3 2 4" xfId="29259" xr:uid="{361FE1F4-0130-49A9-B3B5-09E8C3A0308E}"/>
    <cellStyle name="Comma 3 2 7 3 3" xfId="8303" xr:uid="{64F78357-D44F-415B-85A0-24B9D09B108B}"/>
    <cellStyle name="Comma 3 2 7 3 3 2" xfId="20186" xr:uid="{2B4DEB5B-BCB5-438A-9CC8-E3FA7CC68DCD}"/>
    <cellStyle name="Comma 3 2 7 3 3 2 2" xfId="44139" xr:uid="{8700D625-D50B-4C99-AF02-6B954D4D33BB}"/>
    <cellStyle name="Comma 3 2 7 3 3 3" xfId="32268" xr:uid="{2D309FD9-38C9-468E-8F86-2372D6E9E2EB}"/>
    <cellStyle name="Comma 3 2 7 3 4" xfId="14251" xr:uid="{C89AC8DD-916C-4C78-A610-571E952727E3}"/>
    <cellStyle name="Comma 3 2 7 3 4 2" xfId="38205" xr:uid="{3DA2F09B-7D2D-4EA9-B298-93C3171004E6}"/>
    <cellStyle name="Comma 3 2 7 3 5" xfId="26311" xr:uid="{32B89C0E-B7EE-4816-84CC-CA4D0178EB27}"/>
    <cellStyle name="Comma 3 2 7 4" xfId="3843" xr:uid="{BA853163-A511-43FA-9804-EBA311EC1186}"/>
    <cellStyle name="Comma 3 2 7 4 2" xfId="9825" xr:uid="{C6C8998F-17C0-45B2-972B-1181053FABE5}"/>
    <cellStyle name="Comma 3 2 7 4 2 2" xfId="21700" xr:uid="{5CC98829-9E6B-4D10-B53A-6BB2D4677123}"/>
    <cellStyle name="Comma 3 2 7 4 2 2 2" xfId="45653" xr:uid="{3C06A624-7E29-4B6F-864D-481EBEF793C7}"/>
    <cellStyle name="Comma 3 2 7 4 2 3" xfId="33789" xr:uid="{35EF15B7-7926-4B5D-BC66-2D5C9DF2F679}"/>
    <cellStyle name="Comma 3 2 7 4 3" xfId="15764" xr:uid="{685E564F-6775-4064-9125-F86043F6F733}"/>
    <cellStyle name="Comma 3 2 7 4 3 2" xfId="39718" xr:uid="{5439469B-2A42-45F8-91FB-D6D8C34CB130}"/>
    <cellStyle name="Comma 3 2 7 4 4" xfId="27831" xr:uid="{7614DE0C-E610-4ACE-8501-F5983A58E52E}"/>
    <cellStyle name="Comma 3 2 7 5" xfId="6875" xr:uid="{28F8001B-03BC-4A9C-8E69-F41EF1562D07}"/>
    <cellStyle name="Comma 3 2 7 5 2" xfId="18758" xr:uid="{AEE20497-BFC9-425A-9880-A0E29EA3D05E}"/>
    <cellStyle name="Comma 3 2 7 5 2 2" xfId="42711" xr:uid="{D648E976-DC06-44A7-876B-FE06D8F129B7}"/>
    <cellStyle name="Comma 3 2 7 5 3" xfId="30840" xr:uid="{55164706-D5BA-4BEF-9502-A0429299D480}"/>
    <cellStyle name="Comma 3 2 7 6" xfId="12823" xr:uid="{3F406F26-7FDF-4638-84F9-970F6DFEC94F}"/>
    <cellStyle name="Comma 3 2 7 6 2" xfId="36777" xr:uid="{56A786A1-B3EC-4550-BB0D-AAD345E68BD4}"/>
    <cellStyle name="Comma 3 2 7 7" xfId="24884" xr:uid="{C3AC0AAF-82DA-416A-909B-6F46418C4024}"/>
    <cellStyle name="Comma 3 2 8" xfId="440" xr:uid="{A0DBFA0A-78C9-4FA6-8837-DE23657580E5}"/>
    <cellStyle name="Comma 3 2 8 2" xfId="1223" xr:uid="{ACE7E25F-035C-4E6E-A515-853731EA2470}"/>
    <cellStyle name="Comma 3 2 8 2 2" xfId="2651" xr:uid="{A463930C-44E5-43AC-98E3-F74A41FC1869}"/>
    <cellStyle name="Comma 3 2 8 2 2 2" xfId="5641" xr:uid="{172316B8-22F1-4AA4-A7B3-1EF2641AC45E}"/>
    <cellStyle name="Comma 3 2 8 2 2 2 2" xfId="11623" xr:uid="{C12EFB47-7D62-47CD-86D8-79FD371B23F6}"/>
    <cellStyle name="Comma 3 2 8 2 2 2 2 2" xfId="23498" xr:uid="{1F771453-846C-4B9D-8298-34E946D1248C}"/>
    <cellStyle name="Comma 3 2 8 2 2 2 2 2 2" xfId="47451" xr:uid="{C92F3177-56A4-493B-98DD-AB6D67F91CBB}"/>
    <cellStyle name="Comma 3 2 8 2 2 2 2 3" xfId="35587" xr:uid="{440EC85A-F39C-4B90-9B06-33477ABC18A2}"/>
    <cellStyle name="Comma 3 2 8 2 2 2 3" xfId="17562" xr:uid="{A053F89E-C917-46D4-BAA5-2788CA852385}"/>
    <cellStyle name="Comma 3 2 8 2 2 2 3 2" xfId="41516" xr:uid="{8F363BA0-8327-4921-978B-4770E4D4D4C2}"/>
    <cellStyle name="Comma 3 2 8 2 2 2 4" xfId="29629" xr:uid="{60AA6037-17F6-470D-B4A2-A54F6BD406FB}"/>
    <cellStyle name="Comma 3 2 8 2 2 3" xfId="8673" xr:uid="{4B9B4755-0616-401C-81B2-AA80D6E2BCBF}"/>
    <cellStyle name="Comma 3 2 8 2 2 3 2" xfId="20556" xr:uid="{CE02EC14-084A-4D04-B448-0E44CB143317}"/>
    <cellStyle name="Comma 3 2 8 2 2 3 2 2" xfId="44509" xr:uid="{B218D41C-6F37-48E3-8493-34ACE8D31140}"/>
    <cellStyle name="Comma 3 2 8 2 2 3 3" xfId="32638" xr:uid="{56E1E319-3F31-4180-8B1B-BB545E3FA1E6}"/>
    <cellStyle name="Comma 3 2 8 2 2 4" xfId="14621" xr:uid="{5E2218F8-2847-4859-99B9-BE8249F52985}"/>
    <cellStyle name="Comma 3 2 8 2 2 4 2" xfId="38575" xr:uid="{3882B4DE-8793-4770-96EC-1E6DC08318F2}"/>
    <cellStyle name="Comma 3 2 8 2 2 5" xfId="26681" xr:uid="{0800FD17-24CB-4EA0-9659-55F9AFBDB178}"/>
    <cellStyle name="Comma 3 2 8 2 3" xfId="4213" xr:uid="{D88750DA-8D93-49B4-962B-96014C2127AD}"/>
    <cellStyle name="Comma 3 2 8 2 3 2" xfId="10195" xr:uid="{578B9956-3B59-4DD4-81AE-80E06C792527}"/>
    <cellStyle name="Comma 3 2 8 2 3 2 2" xfId="22070" xr:uid="{B7882E2C-5100-4DC0-A2C9-A16B3725FB97}"/>
    <cellStyle name="Comma 3 2 8 2 3 2 2 2" xfId="46023" xr:uid="{6A4455EF-8849-4F90-9089-6C0CBCA983B2}"/>
    <cellStyle name="Comma 3 2 8 2 3 2 3" xfId="34159" xr:uid="{98E354D1-7997-46F5-ADFE-FD6F799B2276}"/>
    <cellStyle name="Comma 3 2 8 2 3 3" xfId="16134" xr:uid="{65AEBB01-D9C8-4E7D-B459-D0B4E7AB2157}"/>
    <cellStyle name="Comma 3 2 8 2 3 3 2" xfId="40088" xr:uid="{BF1F526F-DCD3-4247-9D64-B962F8D45416}"/>
    <cellStyle name="Comma 3 2 8 2 3 4" xfId="28201" xr:uid="{F3FE2A62-1398-4FBC-910B-BDD104A70F14}"/>
    <cellStyle name="Comma 3 2 8 2 4" xfId="7245" xr:uid="{7749038D-EC4A-48C2-87DF-AD3CF0466640}"/>
    <cellStyle name="Comma 3 2 8 2 4 2" xfId="19128" xr:uid="{E79939C5-13B2-49D9-A4BF-288C8824BFF6}"/>
    <cellStyle name="Comma 3 2 8 2 4 2 2" xfId="43081" xr:uid="{9ED643AA-1197-4B93-9E29-EEFCE09F2818}"/>
    <cellStyle name="Comma 3 2 8 2 4 3" xfId="31210" xr:uid="{797F71ED-B289-41DF-AB79-F877229534AD}"/>
    <cellStyle name="Comma 3 2 8 2 5" xfId="13193" xr:uid="{B1D01F90-86E9-4FAA-A46B-CF94F98AD89F}"/>
    <cellStyle name="Comma 3 2 8 2 5 2" xfId="37147" xr:uid="{4B2CFDB2-EBEE-44DF-9994-595B0DE2F7FE}"/>
    <cellStyle name="Comma 3 2 8 2 6" xfId="25253" xr:uid="{9229967F-912C-4616-A097-271582500D46}"/>
    <cellStyle name="Comma 3 2 8 3" xfId="1937" xr:uid="{187A3CDE-3439-4532-84DF-5E56EB5B8121}"/>
    <cellStyle name="Comma 3 2 8 3 2" xfId="4927" xr:uid="{779279AF-F813-426A-8719-A61FEC510CBB}"/>
    <cellStyle name="Comma 3 2 8 3 2 2" xfId="10909" xr:uid="{4E26CEAC-AE16-477F-A1D1-57FB1F7C3D33}"/>
    <cellStyle name="Comma 3 2 8 3 2 2 2" xfId="22784" xr:uid="{C4F51679-A351-4FF5-B9DC-68032C68A1E4}"/>
    <cellStyle name="Comma 3 2 8 3 2 2 2 2" xfId="46737" xr:uid="{F6D49832-6167-4F1C-A619-6EB75178CBE2}"/>
    <cellStyle name="Comma 3 2 8 3 2 2 3" xfId="34873" xr:uid="{E8288445-CFBC-4A3F-A153-5F2CE10B42B4}"/>
    <cellStyle name="Comma 3 2 8 3 2 3" xfId="16848" xr:uid="{445CCEB5-A773-4CEE-9E68-AA81799568C6}"/>
    <cellStyle name="Comma 3 2 8 3 2 3 2" xfId="40802" xr:uid="{01FEE6B3-722D-41F4-97DC-A61B95436F36}"/>
    <cellStyle name="Comma 3 2 8 3 2 4" xfId="28915" xr:uid="{55852491-01C2-440B-8BC2-3E95125CB35C}"/>
    <cellStyle name="Comma 3 2 8 3 3" xfId="7959" xr:uid="{BDE058A7-4127-4194-8527-338F57AAD2F6}"/>
    <cellStyle name="Comma 3 2 8 3 3 2" xfId="19842" xr:uid="{2465F85B-B0C2-42A0-BFF3-87697EDF219E}"/>
    <cellStyle name="Comma 3 2 8 3 3 2 2" xfId="43795" xr:uid="{5ED72E78-6CCA-45BE-8225-E262F884D0FA}"/>
    <cellStyle name="Comma 3 2 8 3 3 3" xfId="31924" xr:uid="{C682D6CA-AF0E-4DC3-8F72-D985E45679D8}"/>
    <cellStyle name="Comma 3 2 8 3 4" xfId="13907" xr:uid="{CC7A15F8-46FE-470C-BCC6-8918AD9B905C}"/>
    <cellStyle name="Comma 3 2 8 3 4 2" xfId="37861" xr:uid="{7C73DE95-7261-476A-A303-9BD926B53748}"/>
    <cellStyle name="Comma 3 2 8 3 5" xfId="25967" xr:uid="{44CDDE28-BBEE-4BE2-A2B2-136670F85397}"/>
    <cellStyle name="Comma 3 2 8 4" xfId="3493" xr:uid="{5BD01C9D-A242-4A37-A935-8F3566C031EA}"/>
    <cellStyle name="Comma 3 2 8 4 2" xfId="9475" xr:uid="{434F9461-BEB2-404C-AFC3-2F1D6B42471B}"/>
    <cellStyle name="Comma 3 2 8 4 2 2" xfId="21350" xr:uid="{A956AE3A-DAA2-4895-9CCC-92786EA5B76A}"/>
    <cellStyle name="Comma 3 2 8 4 2 2 2" xfId="45303" xr:uid="{E6A1CA20-997D-4F7F-9007-1ACF6F1DCFE1}"/>
    <cellStyle name="Comma 3 2 8 4 2 3" xfId="33439" xr:uid="{3634E4E9-67CC-40E6-9BA2-D97CA92B74BF}"/>
    <cellStyle name="Comma 3 2 8 4 3" xfId="15414" xr:uid="{C98E612F-6E51-4FCF-98DF-DAE397C45192}"/>
    <cellStyle name="Comma 3 2 8 4 3 2" xfId="39368" xr:uid="{EFB18956-0A27-401E-B3E3-C9D1087C71A7}"/>
    <cellStyle name="Comma 3 2 8 4 4" xfId="27481" xr:uid="{B9445790-8210-4D52-BBFB-6B2C8676D425}"/>
    <cellStyle name="Comma 3 2 8 5" xfId="6520" xr:uid="{C30965E8-F11D-43FB-A790-C622AE224503}"/>
    <cellStyle name="Comma 3 2 8 5 2" xfId="18409" xr:uid="{2A432DC6-0A0E-438C-8F17-2152F7D0169F}"/>
    <cellStyle name="Comma 3 2 8 5 2 2" xfId="42362" xr:uid="{FA79CF97-7618-4318-8211-9B0506E6418E}"/>
    <cellStyle name="Comma 3 2 8 5 3" xfId="30489" xr:uid="{AAF911FB-D056-4884-B99A-BF0EACE41EF9}"/>
    <cellStyle name="Comma 3 2 8 6" xfId="12473" xr:uid="{6258BC7D-39FE-4F88-B41C-189C4DE778CC}"/>
    <cellStyle name="Comma 3 2 8 6 2" xfId="36427" xr:uid="{42F87855-E075-4436-AB0F-6B5B01259BEA}"/>
    <cellStyle name="Comma 3 2 8 7" xfId="24540" xr:uid="{14CBE430-724C-40B3-9F9A-533549262FBF}"/>
    <cellStyle name="Comma 3 2 9" xfId="1186" xr:uid="{5D36111D-4AE3-4CA6-8C05-9AD8CE711CE2}"/>
    <cellStyle name="Comma 3 2 9 2" xfId="1900" xr:uid="{DAD260D1-03BC-4A34-9DB0-4A1620E13979}"/>
    <cellStyle name="Comma 3 2 9 2 2" xfId="3328" xr:uid="{6FA605A2-B3A5-40E2-A835-BEF4688F6022}"/>
    <cellStyle name="Comma 3 2 9 2 2 2" xfId="6318" xr:uid="{E6976FA8-B7CF-48CC-B5E4-09BDE862B194}"/>
    <cellStyle name="Comma 3 2 9 2 2 2 2" xfId="12300" xr:uid="{9DE3393A-6527-4B71-989D-C063F258328F}"/>
    <cellStyle name="Comma 3 2 9 2 2 2 2 2" xfId="24175" xr:uid="{99E1B45B-CEA3-4442-A0F1-2A8B5B582A2E}"/>
    <cellStyle name="Comma 3 2 9 2 2 2 2 2 2" xfId="48128" xr:uid="{226B1D12-F3EE-46D3-B11E-3CAB5AE6CABA}"/>
    <cellStyle name="Comma 3 2 9 2 2 2 2 3" xfId="36264" xr:uid="{5F0278EF-174C-4337-895F-F99F8F99AC55}"/>
    <cellStyle name="Comma 3 2 9 2 2 2 3" xfId="18239" xr:uid="{729C9E2A-9F4A-4474-9909-B2F8C42D7F47}"/>
    <cellStyle name="Comma 3 2 9 2 2 2 3 2" xfId="42193" xr:uid="{C049FBAD-A0B8-4422-A2F0-4C1710EC0B1D}"/>
    <cellStyle name="Comma 3 2 9 2 2 2 4" xfId="30306" xr:uid="{DAD23F9F-74C3-46CF-AEB8-58F4F3F8EA95}"/>
    <cellStyle name="Comma 3 2 9 2 2 3" xfId="9350" xr:uid="{98FE90E0-D699-4F1C-B8EE-1998426DD85C}"/>
    <cellStyle name="Comma 3 2 9 2 2 3 2" xfId="21233" xr:uid="{EFD9776C-B9FD-4B3B-BAF9-385BBC3E5429}"/>
    <cellStyle name="Comma 3 2 9 2 2 3 2 2" xfId="45186" xr:uid="{B59B127B-10A5-45F0-AC40-E6AADAFC442E}"/>
    <cellStyle name="Comma 3 2 9 2 2 3 3" xfId="33315" xr:uid="{B204CE15-DD61-4370-BB8F-5ED7BD30E61F}"/>
    <cellStyle name="Comma 3 2 9 2 2 4" xfId="15298" xr:uid="{B7758449-93AE-4D3E-8486-17CF28726725}"/>
    <cellStyle name="Comma 3 2 9 2 2 4 2" xfId="39252" xr:uid="{C6897138-8136-4C02-88EF-4D25DE9F80FB}"/>
    <cellStyle name="Comma 3 2 9 2 2 5" xfId="27358" xr:uid="{1C2C51CF-ED3A-45A4-872A-3A13F94C8E86}"/>
    <cellStyle name="Comma 3 2 9 2 3" xfId="4890" xr:uid="{C4559C78-2B16-4253-A677-F13952FE30C1}"/>
    <cellStyle name="Comma 3 2 9 2 3 2" xfId="10872" xr:uid="{6FDD972D-6C57-4479-8281-42364B41D8AC}"/>
    <cellStyle name="Comma 3 2 9 2 3 2 2" xfId="22747" xr:uid="{9DBB99F7-9F08-44EB-A3A9-2BC26123ECB9}"/>
    <cellStyle name="Comma 3 2 9 2 3 2 2 2" xfId="46700" xr:uid="{6F687BBB-4C11-424D-8CB5-2F171FC3EA39}"/>
    <cellStyle name="Comma 3 2 9 2 3 2 3" xfId="34836" xr:uid="{10414ECD-1217-4C05-8730-330CD247DEA8}"/>
    <cellStyle name="Comma 3 2 9 2 3 3" xfId="16811" xr:uid="{46F13F4D-7830-4681-8887-C1EE8B86CF69}"/>
    <cellStyle name="Comma 3 2 9 2 3 3 2" xfId="40765" xr:uid="{D379719A-4A3D-4A7D-85F3-D6B2FA8C44D8}"/>
    <cellStyle name="Comma 3 2 9 2 3 4" xfId="28878" xr:uid="{DDECAD20-543E-4E83-96AE-B67D83C6C3B1}"/>
    <cellStyle name="Comma 3 2 9 2 4" xfId="7922" xr:uid="{D451A129-7CB0-4721-9244-129927F4A7EF}"/>
    <cellStyle name="Comma 3 2 9 2 4 2" xfId="19805" xr:uid="{EEA313FD-8F92-4C72-BC28-EFFBA8863012}"/>
    <cellStyle name="Comma 3 2 9 2 4 2 2" xfId="43758" xr:uid="{194BD27F-AA07-4BD1-8C8D-DE0D6B3DBAAD}"/>
    <cellStyle name="Comma 3 2 9 2 4 3" xfId="31887" xr:uid="{74225CAB-8D80-4B59-8188-BFD93111280A}"/>
    <cellStyle name="Comma 3 2 9 2 5" xfId="13870" xr:uid="{2040AA10-AC1D-46DC-A606-FC69AC45E15B}"/>
    <cellStyle name="Comma 3 2 9 2 5 2" xfId="37824" xr:uid="{DA8DC544-BEF8-4693-8383-42FB70799FD0}"/>
    <cellStyle name="Comma 3 2 9 2 6" xfId="25930" xr:uid="{3B195890-356D-416B-9886-49D0E6416944}"/>
    <cellStyle name="Comma 3 2 9 3" xfId="2614" xr:uid="{C945CA00-AAF6-44FD-9E7A-F3CCD95D824A}"/>
    <cellStyle name="Comma 3 2 9 3 2" xfId="5604" xr:uid="{9AD06FA3-95B9-40C0-986D-20CF21108793}"/>
    <cellStyle name="Comma 3 2 9 3 2 2" xfId="11586" xr:uid="{82A74339-3E62-4956-9EE7-95A345EEE16D}"/>
    <cellStyle name="Comma 3 2 9 3 2 2 2" xfId="23461" xr:uid="{CF576971-AE39-4D01-8819-D51C6E66A26D}"/>
    <cellStyle name="Comma 3 2 9 3 2 2 2 2" xfId="47414" xr:uid="{F5C1A6BB-31EA-4F27-8992-14A878DA4E5D}"/>
    <cellStyle name="Comma 3 2 9 3 2 2 3" xfId="35550" xr:uid="{B311629F-E83E-4D29-9530-C55E0977F5FF}"/>
    <cellStyle name="Comma 3 2 9 3 2 3" xfId="17525" xr:uid="{0596FCE3-25D5-4AD2-A7DC-90B431B9ABC5}"/>
    <cellStyle name="Comma 3 2 9 3 2 3 2" xfId="41479" xr:uid="{14AF1C28-6CA4-454C-86E0-8CB4367B1A9B}"/>
    <cellStyle name="Comma 3 2 9 3 2 4" xfId="29592" xr:uid="{C75B49C8-A1E0-4A6F-AF2F-D1B67C2890D0}"/>
    <cellStyle name="Comma 3 2 9 3 3" xfId="8636" xr:uid="{44394FE2-F796-4A20-8A03-66FBE6C84518}"/>
    <cellStyle name="Comma 3 2 9 3 3 2" xfId="20519" xr:uid="{37E68F9A-5629-4F66-A609-067CF1E3F46F}"/>
    <cellStyle name="Comma 3 2 9 3 3 2 2" xfId="44472" xr:uid="{A4B1B7ED-B533-4627-8638-C868C869232D}"/>
    <cellStyle name="Comma 3 2 9 3 3 3" xfId="32601" xr:uid="{A598CEF8-21A8-46FD-8431-ABF650E03EB3}"/>
    <cellStyle name="Comma 3 2 9 3 4" xfId="14584" xr:uid="{F86A373C-1B59-4F3D-BEDA-8B5CFAA0C9CB}"/>
    <cellStyle name="Comma 3 2 9 3 4 2" xfId="38538" xr:uid="{2D8203B7-38E0-4E4C-8372-88C1EBCF421E}"/>
    <cellStyle name="Comma 3 2 9 3 5" xfId="26644" xr:uid="{0542B2F9-6483-4711-BA7A-C4D379A7619C}"/>
    <cellStyle name="Comma 3 2 9 4" xfId="4176" xr:uid="{A377F9AE-0F59-4116-B3D2-3169A1C9B333}"/>
    <cellStyle name="Comma 3 2 9 4 2" xfId="10158" xr:uid="{37F1C3FE-DFB6-41E0-9651-00E1DDC7918E}"/>
    <cellStyle name="Comma 3 2 9 4 2 2" xfId="22033" xr:uid="{48F6BFDE-582A-4734-950A-11EF1E904F5D}"/>
    <cellStyle name="Comma 3 2 9 4 2 2 2" xfId="45986" xr:uid="{9DDBEA51-015A-4414-BA9C-D4D497AB272D}"/>
    <cellStyle name="Comma 3 2 9 4 2 3" xfId="34122" xr:uid="{53527B6E-5B7C-483D-8D67-A3F320A6403B}"/>
    <cellStyle name="Comma 3 2 9 4 3" xfId="16097" xr:uid="{6DB16016-D8F4-4BE6-99B0-FA359D29237B}"/>
    <cellStyle name="Comma 3 2 9 4 3 2" xfId="40051" xr:uid="{D26DB1F3-E2F6-4485-B83C-169C4FF37B2C}"/>
    <cellStyle name="Comma 3 2 9 4 4" xfId="28164" xr:uid="{035E3562-57B3-49DA-A821-64FF3D68A0F2}"/>
    <cellStyle name="Comma 3 2 9 5" xfId="7208" xr:uid="{8DDB7A4D-0638-487F-8DBC-A40C06DA6A03}"/>
    <cellStyle name="Comma 3 2 9 5 2" xfId="19091" xr:uid="{8DB44BAC-C24E-4188-9939-EF8FBA7CAA8E}"/>
    <cellStyle name="Comma 3 2 9 5 2 2" xfId="43044" xr:uid="{52516B7C-9A4C-406C-AFD1-9CCA953E77B1}"/>
    <cellStyle name="Comma 3 2 9 5 3" xfId="31173" xr:uid="{A5498CDF-81A3-44CE-BC85-6AD086347D55}"/>
    <cellStyle name="Comma 3 2 9 6" xfId="13156" xr:uid="{868717B5-814F-4190-A0AC-F5DC61261853}"/>
    <cellStyle name="Comma 3 2 9 6 2" xfId="37110" xr:uid="{51046E59-FC45-4594-A2F5-806275E2C3BE}"/>
    <cellStyle name="Comma 3 2 9 7" xfId="25216" xr:uid="{82853C76-0142-40B6-8C70-CF62CA29CE59}"/>
    <cellStyle name="Comma 3 20" xfId="6400" xr:uid="{1C4B003A-4B65-4988-BC5B-D7D9721306B0}"/>
    <cellStyle name="Comma 3 20 2" xfId="12368" xr:uid="{5FDD0F33-8F8A-4FEB-BD19-C8A72AD96DB9}"/>
    <cellStyle name="Comma 3 20 2 2" xfId="24241" xr:uid="{CF50C950-909E-4089-AECB-D63A94D5A8A6}"/>
    <cellStyle name="Comma 3 20 2 2 2" xfId="48194" xr:uid="{A1E893D1-2663-4D24-8578-A5042C531073}"/>
    <cellStyle name="Comma 3 20 2 3" xfId="36330" xr:uid="{546AC5AF-506B-45EE-B24F-B88B6537D79F}"/>
    <cellStyle name="Comma 3 20 3" xfId="18313" xr:uid="{89691AC5-9FCC-4724-810B-DEE13CD6917B}"/>
    <cellStyle name="Comma 3 20 3 2" xfId="42266" xr:uid="{11826000-AA39-43D4-BFC6-4DC8D8A43908}"/>
    <cellStyle name="Comma 3 20 4" xfId="30384" xr:uid="{512494BB-7BC4-44BA-AD5C-03DFF0B8FF6C}"/>
    <cellStyle name="Comma 3 21" xfId="12398" xr:uid="{5D7BADA5-D812-4B52-B5F2-1B7817CA5074}"/>
    <cellStyle name="Comma 3 21 2" xfId="36353" xr:uid="{B4D68656-A044-4517-A237-C023CBF48A36}"/>
    <cellStyle name="Comma 3 22" xfId="12377" xr:uid="{0E5B9035-EE5D-4D21-AA28-50F0774AF847}"/>
    <cellStyle name="Comma 3 22 2" xfId="36337" xr:uid="{BCFBB1F7-8C48-4A64-9D82-B3AE8D253CF8}"/>
    <cellStyle name="Comma 3 23" xfId="24251" xr:uid="{BFD9D7A5-EA5C-42DE-98B5-972BA954BE7E}"/>
    <cellStyle name="Comma 3 23 2" xfId="48204" xr:uid="{B470EA96-9C08-4C63-92D0-9836CEAC1CA5}"/>
    <cellStyle name="Comma 3 24" xfId="24275" xr:uid="{ACF5DBD2-65DD-459E-AEAB-DE0CA06996A7}"/>
    <cellStyle name="Comma 3 24 2" xfId="48212" xr:uid="{A9750E71-DA63-412D-B090-761DACD62905}"/>
    <cellStyle name="Comma 3 25" xfId="24289" xr:uid="{13FE8262-9FFE-4E13-A6AB-D83879DDE1A9}"/>
    <cellStyle name="Comma 3 25 2" xfId="48223" xr:uid="{4E2C160A-C7DA-486E-A800-BF4EB8E74A21}"/>
    <cellStyle name="Comma 3 26" xfId="24310" xr:uid="{9F8435E1-0BA5-412D-894B-349F00E84BA7}"/>
    <cellStyle name="Comma 3 26 2" xfId="48244" xr:uid="{8387DE77-7864-4194-A418-1ABF6EC183A0}"/>
    <cellStyle name="Comma 3 27" xfId="24325" xr:uid="{16E0F4E0-5206-4261-8CA5-8857F952C6D4}"/>
    <cellStyle name="Comma 3 28" xfId="24395" xr:uid="{C038E29E-1353-41F8-8219-69D5D2994C4C}"/>
    <cellStyle name="Comma 3 3" xfId="375" xr:uid="{0F9247B8-3805-45D8-9684-FEA23600A4AA}"/>
    <cellStyle name="Comma 3 3 10" xfId="6502" xr:uid="{A091B5EA-4C9B-4C51-BF0F-B165E2806A65}"/>
    <cellStyle name="Comma 3 3 10 2" xfId="18392" xr:uid="{D0042205-357E-494F-BD02-712BEF7BE3A2}"/>
    <cellStyle name="Comma 3 3 10 2 2" xfId="42345" xr:uid="{602496C6-38AB-456A-BCB3-9167C3732797}"/>
    <cellStyle name="Comma 3 3 10 3" xfId="30472" xr:uid="{68622639-0F43-4E55-900E-0A305436C818}"/>
    <cellStyle name="Comma 3 3 11" xfId="12456" xr:uid="{BC304831-11D7-44A4-8031-A9D3B8843983}"/>
    <cellStyle name="Comma 3 3 11 2" xfId="36410" xr:uid="{F30D091D-452C-4D13-9E36-4414453A4984}"/>
    <cellStyle name="Comma 3 3 12" xfId="24525" xr:uid="{F03BDDE9-DAD2-4BC1-98F0-6206728F131C}"/>
    <cellStyle name="Comma 3 3 2" xfId="603" xr:uid="{D6C8ABB1-F16E-4B11-B160-BFC0FA2F482C}"/>
    <cellStyle name="Comma 3 3 2 2" xfId="761" xr:uid="{F2E3A4CF-9346-40EC-BD1B-5257C8A5EA31}"/>
    <cellStyle name="Comma 3 3 2 2 2" xfId="1127" xr:uid="{4CEFE212-4E8E-45EE-999D-C60169E9DFE8}"/>
    <cellStyle name="Comma 3 3 2 2 2 2" xfId="1840" xr:uid="{731C3C9E-CE21-4E1B-BD1A-8D4B238E1E98}"/>
    <cellStyle name="Comma 3 3 2 2 2 2 2" xfId="3268" xr:uid="{38E7BC53-0C46-46B4-94F3-10F7439066E4}"/>
    <cellStyle name="Comma 3 3 2 2 2 2 2 2" xfId="6258" xr:uid="{ECDA17BD-9D88-44BE-84CA-40B8FDB7FBCA}"/>
    <cellStyle name="Comma 3 3 2 2 2 2 2 2 2" xfId="12240" xr:uid="{72F8A693-35EA-4CAD-9BA0-6E9B9F83E40F}"/>
    <cellStyle name="Comma 3 3 2 2 2 2 2 2 2 2" xfId="24115" xr:uid="{3DA0BEED-BDB0-412C-BBF8-2C786930CC53}"/>
    <cellStyle name="Comma 3 3 2 2 2 2 2 2 2 2 2" xfId="48068" xr:uid="{D40502E7-DDCA-4E66-A418-A6AD8612F704}"/>
    <cellStyle name="Comma 3 3 2 2 2 2 2 2 2 3" xfId="36204" xr:uid="{29EF3A40-2985-4DC1-AF04-22FA9A30894A}"/>
    <cellStyle name="Comma 3 3 2 2 2 2 2 2 3" xfId="18179" xr:uid="{B2349364-6FA8-4DE4-8705-D2A9507CB7F2}"/>
    <cellStyle name="Comma 3 3 2 2 2 2 2 2 3 2" xfId="42133" xr:uid="{98A350F2-2DE9-45E9-9BF5-539ACD4DDBA0}"/>
    <cellStyle name="Comma 3 3 2 2 2 2 2 2 4" xfId="30246" xr:uid="{48C8C284-C207-4D6C-B7C8-C570B136CA7C}"/>
    <cellStyle name="Comma 3 3 2 2 2 2 2 3" xfId="9290" xr:uid="{C36C0B92-9CF5-4B2D-9853-838C9F4D915F}"/>
    <cellStyle name="Comma 3 3 2 2 2 2 2 3 2" xfId="21173" xr:uid="{B3DC0E8B-1398-4E7A-A726-1C536ADDC2D7}"/>
    <cellStyle name="Comma 3 3 2 2 2 2 2 3 2 2" xfId="45126" xr:uid="{093BE3D5-072C-4947-A5A7-832E2F0595C0}"/>
    <cellStyle name="Comma 3 3 2 2 2 2 2 3 3" xfId="33255" xr:uid="{699017F5-6580-4F62-BEC2-9BC4A5547833}"/>
    <cellStyle name="Comma 3 3 2 2 2 2 2 4" xfId="15238" xr:uid="{340AA551-079E-4B04-84EF-E6788D827A55}"/>
    <cellStyle name="Comma 3 3 2 2 2 2 2 4 2" xfId="39192" xr:uid="{47A68C16-00C3-43E9-9B33-1DD046C97BDF}"/>
    <cellStyle name="Comma 3 3 2 2 2 2 2 5" xfId="27298" xr:uid="{86A21028-AD7F-4864-8E23-373B04E3B11A}"/>
    <cellStyle name="Comma 3 3 2 2 2 2 3" xfId="4830" xr:uid="{2D3B800D-0175-45C2-BBE0-E2BA282E00CB}"/>
    <cellStyle name="Comma 3 3 2 2 2 2 3 2" xfId="10812" xr:uid="{3BF7837A-D0FF-4489-A93D-BF5EAD9F42CF}"/>
    <cellStyle name="Comma 3 3 2 2 2 2 3 2 2" xfId="22687" xr:uid="{80877F86-F271-4291-AFCF-0AE8E040CAE9}"/>
    <cellStyle name="Comma 3 3 2 2 2 2 3 2 2 2" xfId="46640" xr:uid="{1BF964E7-79ED-4581-A62F-16E2CC50A624}"/>
    <cellStyle name="Comma 3 3 2 2 2 2 3 2 3" xfId="34776" xr:uid="{809D3F5F-A1CC-480E-AB40-AB3AC8BBB3E8}"/>
    <cellStyle name="Comma 3 3 2 2 2 2 3 3" xfId="16751" xr:uid="{A3037902-EE5A-4A5F-B973-161E318380FB}"/>
    <cellStyle name="Comma 3 3 2 2 2 2 3 3 2" xfId="40705" xr:uid="{85B8851B-EA2A-4576-AD07-73159D2FC864}"/>
    <cellStyle name="Comma 3 3 2 2 2 2 3 4" xfId="28818" xr:uid="{8C875508-8BCF-4292-A5D4-92E9A645731E}"/>
    <cellStyle name="Comma 3 3 2 2 2 2 4" xfId="7862" xr:uid="{DA78C9C9-1C6C-4151-B68E-08C5768BBA85}"/>
    <cellStyle name="Comma 3 3 2 2 2 2 4 2" xfId="19745" xr:uid="{F45D08CB-B157-42F9-AF44-FA0BD095F73D}"/>
    <cellStyle name="Comma 3 3 2 2 2 2 4 2 2" xfId="43698" xr:uid="{1DCEF4C2-0BA8-4AD5-811B-530F1A84B634}"/>
    <cellStyle name="Comma 3 3 2 2 2 2 4 3" xfId="31827" xr:uid="{126E53DE-0426-42BD-8A23-2349508650E5}"/>
    <cellStyle name="Comma 3 3 2 2 2 2 5" xfId="13810" xr:uid="{47737137-3E4B-4518-87D3-91FB0CAFA713}"/>
    <cellStyle name="Comma 3 3 2 2 2 2 5 2" xfId="37764" xr:uid="{EA7E450C-A020-42EF-84C5-1789872B8656}"/>
    <cellStyle name="Comma 3 3 2 2 2 2 6" xfId="25870" xr:uid="{5FC9A506-6066-41C1-A88A-77C6EB04BD80}"/>
    <cellStyle name="Comma 3 3 2 2 2 3" xfId="2554" xr:uid="{5EDBAE0F-8C3C-4A3F-8254-32ADC1354F6F}"/>
    <cellStyle name="Comma 3 3 2 2 2 3 2" xfId="5544" xr:uid="{27E40F21-D9F7-4EC7-BCB7-AC2946BB4694}"/>
    <cellStyle name="Comma 3 3 2 2 2 3 2 2" xfId="11526" xr:uid="{A4531070-9723-44EE-81D4-75470B097F55}"/>
    <cellStyle name="Comma 3 3 2 2 2 3 2 2 2" xfId="23401" xr:uid="{E3A36272-86F0-41B8-A912-A0BC227F698A}"/>
    <cellStyle name="Comma 3 3 2 2 2 3 2 2 2 2" xfId="47354" xr:uid="{6F16DD95-61F0-496F-8211-DA6C6D2A2601}"/>
    <cellStyle name="Comma 3 3 2 2 2 3 2 2 3" xfId="35490" xr:uid="{F6F123BD-2456-4A35-AEAF-F4C155FC1036}"/>
    <cellStyle name="Comma 3 3 2 2 2 3 2 3" xfId="17465" xr:uid="{221E9064-DBA4-4CAE-98AE-0A49849ACA79}"/>
    <cellStyle name="Comma 3 3 2 2 2 3 2 3 2" xfId="41419" xr:uid="{C214AB9D-9327-4CDB-9E86-63BD4DCF36A7}"/>
    <cellStyle name="Comma 3 3 2 2 2 3 2 4" xfId="29532" xr:uid="{7BDEBC74-42A2-43D4-BCCE-C8AEEB4A25C9}"/>
    <cellStyle name="Comma 3 3 2 2 2 3 3" xfId="8576" xr:uid="{E2045219-9113-4554-9B3A-9F688807EEC1}"/>
    <cellStyle name="Comma 3 3 2 2 2 3 3 2" xfId="20459" xr:uid="{B9B97B95-0C78-46CE-97C4-D79B475F934F}"/>
    <cellStyle name="Comma 3 3 2 2 2 3 3 2 2" xfId="44412" xr:uid="{AECFA331-0F51-4F23-8F7F-5826A641689D}"/>
    <cellStyle name="Comma 3 3 2 2 2 3 3 3" xfId="32541" xr:uid="{0788CF7A-7127-4AB2-BE6E-23B1825A5882}"/>
    <cellStyle name="Comma 3 3 2 2 2 3 4" xfId="14524" xr:uid="{81E06A98-F010-4DAA-B0D8-44ADAA38991C}"/>
    <cellStyle name="Comma 3 3 2 2 2 3 4 2" xfId="38478" xr:uid="{2DCCC349-F30D-446A-8D2B-DC13D7D50D00}"/>
    <cellStyle name="Comma 3 3 2 2 2 3 5" xfId="26584" xr:uid="{0E7A2D14-C793-4DE4-9FD0-147563B63A96}"/>
    <cellStyle name="Comma 3 3 2 2 2 4" xfId="4116" xr:uid="{0C942A08-D335-4B64-A584-B7B2CD1A6B17}"/>
    <cellStyle name="Comma 3 3 2 2 2 4 2" xfId="10098" xr:uid="{7D0E410A-4F8F-4232-8854-5A2352A1F0A4}"/>
    <cellStyle name="Comma 3 3 2 2 2 4 2 2" xfId="21973" xr:uid="{BD9177BB-C26A-4C92-BF0D-5C20A9E8A717}"/>
    <cellStyle name="Comma 3 3 2 2 2 4 2 2 2" xfId="45926" xr:uid="{2DABF3A8-8F6D-4F70-90E0-F9091F06F5DC}"/>
    <cellStyle name="Comma 3 3 2 2 2 4 2 3" xfId="34062" xr:uid="{1D9C1752-3A67-42BB-A987-6FF26527E778}"/>
    <cellStyle name="Comma 3 3 2 2 2 4 3" xfId="16037" xr:uid="{A6845676-5AC1-4BD0-81D3-A7D6B53B0EBF}"/>
    <cellStyle name="Comma 3 3 2 2 2 4 3 2" xfId="39991" xr:uid="{44B09640-19CE-44AC-9FF1-91696EA16461}"/>
    <cellStyle name="Comma 3 3 2 2 2 4 4" xfId="28104" xr:uid="{D7365C1C-0BC1-463F-82F5-11291E6872A9}"/>
    <cellStyle name="Comma 3 3 2 2 2 5" xfId="7148" xr:uid="{B3EEF4F8-2AE0-4648-8B83-B1DD139C3E09}"/>
    <cellStyle name="Comma 3 3 2 2 2 5 2" xfId="19031" xr:uid="{91DE5573-39C4-4C19-BF9C-B250E1037D3F}"/>
    <cellStyle name="Comma 3 3 2 2 2 5 2 2" xfId="42984" xr:uid="{E9D9DB68-A917-412A-9798-515A32663DC2}"/>
    <cellStyle name="Comma 3 3 2 2 2 5 3" xfId="31113" xr:uid="{745C1979-7D2B-4B83-8565-5FBD2F69694C}"/>
    <cellStyle name="Comma 3 3 2 2 2 6" xfId="13096" xr:uid="{062BD76E-E4E3-4D9E-81A5-28944A1D3669}"/>
    <cellStyle name="Comma 3 3 2 2 2 6 2" xfId="37050" xr:uid="{BB04B2A7-8EA2-4320-A3C9-82466C4E74CB}"/>
    <cellStyle name="Comma 3 3 2 2 2 7" xfId="25157" xr:uid="{A5A559C6-C6EA-4374-BB61-8B98CFB14FB7}"/>
    <cellStyle name="Comma 3 3 2 2 3" xfId="1498" xr:uid="{44F7500D-3F1D-4AFE-BD7D-83ED8F6B7C4E}"/>
    <cellStyle name="Comma 3 3 2 2 3 2" xfId="2926" xr:uid="{067C6BD2-B440-4630-8F95-FBFC5B71FB43}"/>
    <cellStyle name="Comma 3 3 2 2 3 2 2" xfId="5916" xr:uid="{DF47A408-A865-4D41-AA3E-60BA7A845549}"/>
    <cellStyle name="Comma 3 3 2 2 3 2 2 2" xfId="11898" xr:uid="{126982BD-30D3-4F85-A06B-C66DA6451C24}"/>
    <cellStyle name="Comma 3 3 2 2 3 2 2 2 2" xfId="23773" xr:uid="{11B1CBA5-6B01-40F6-AC4F-78145E319D26}"/>
    <cellStyle name="Comma 3 3 2 2 3 2 2 2 2 2" xfId="47726" xr:uid="{B6DA8105-5A68-4A94-92A5-79F279CA9446}"/>
    <cellStyle name="Comma 3 3 2 2 3 2 2 2 3" xfId="35862" xr:uid="{45777365-D7FE-42A9-B3D0-BEDE90682903}"/>
    <cellStyle name="Comma 3 3 2 2 3 2 2 3" xfId="17837" xr:uid="{60026533-075A-4B96-B58F-4E1F3A432269}"/>
    <cellStyle name="Comma 3 3 2 2 3 2 2 3 2" xfId="41791" xr:uid="{A5D8F9CA-C9AB-44A5-97ED-61EB55E93AED}"/>
    <cellStyle name="Comma 3 3 2 2 3 2 2 4" xfId="29904" xr:uid="{088733C1-0A45-4D72-AC3C-6601FF7DAF9F}"/>
    <cellStyle name="Comma 3 3 2 2 3 2 3" xfId="8948" xr:uid="{8E68B1FA-2B53-4C7E-8817-4E4B739DC179}"/>
    <cellStyle name="Comma 3 3 2 2 3 2 3 2" xfId="20831" xr:uid="{5A7B3507-E4DE-474D-B8F6-1B1390F2331D}"/>
    <cellStyle name="Comma 3 3 2 2 3 2 3 2 2" xfId="44784" xr:uid="{3B96CFB7-7035-46EE-BAA1-04F0D10B3345}"/>
    <cellStyle name="Comma 3 3 2 2 3 2 3 3" xfId="32913" xr:uid="{5B3075B1-055C-448A-B9C2-40A91A6D1CC1}"/>
    <cellStyle name="Comma 3 3 2 2 3 2 4" xfId="14896" xr:uid="{5CC404E7-83C0-4ABF-96F6-01F062EBF195}"/>
    <cellStyle name="Comma 3 3 2 2 3 2 4 2" xfId="38850" xr:uid="{54E61CFF-AEDD-437F-932A-44CDD1FF66D2}"/>
    <cellStyle name="Comma 3 3 2 2 3 2 5" xfId="26956" xr:uid="{192FCA78-0BB8-4C9E-8ACA-A62233D8576F}"/>
    <cellStyle name="Comma 3 3 2 2 3 3" xfId="4488" xr:uid="{2EB44848-5D90-498F-A05F-18572D1A31D0}"/>
    <cellStyle name="Comma 3 3 2 2 3 3 2" xfId="10470" xr:uid="{78F6F043-51A0-4E9B-941A-68A744535B18}"/>
    <cellStyle name="Comma 3 3 2 2 3 3 2 2" xfId="22345" xr:uid="{332D09AE-4196-4481-8C31-FABDA24F498D}"/>
    <cellStyle name="Comma 3 3 2 2 3 3 2 2 2" xfId="46298" xr:uid="{A3C10D3B-4ABE-4B91-BB64-3A8DEFC199DE}"/>
    <cellStyle name="Comma 3 3 2 2 3 3 2 3" xfId="34434" xr:uid="{824675B9-362B-4B9D-82C4-1619E2128386}"/>
    <cellStyle name="Comma 3 3 2 2 3 3 3" xfId="16409" xr:uid="{C4A53AB4-490C-4BDA-AD23-FED500D24296}"/>
    <cellStyle name="Comma 3 3 2 2 3 3 3 2" xfId="40363" xr:uid="{3CEFF5A0-7AC0-43FC-8FEF-B55DFF5042AB}"/>
    <cellStyle name="Comma 3 3 2 2 3 3 4" xfId="28476" xr:uid="{671237C7-7B23-448B-A0B0-B224FFD884BD}"/>
    <cellStyle name="Comma 3 3 2 2 3 4" xfId="7520" xr:uid="{D73B317D-1AC5-42AF-A852-31833A0FB29F}"/>
    <cellStyle name="Comma 3 3 2 2 3 4 2" xfId="19403" xr:uid="{9CE859BC-41C5-4FEE-B92F-58BED68DE4F7}"/>
    <cellStyle name="Comma 3 3 2 2 3 4 2 2" xfId="43356" xr:uid="{947D6782-CD7E-4EF3-B546-18B00A5F43A8}"/>
    <cellStyle name="Comma 3 3 2 2 3 4 3" xfId="31485" xr:uid="{B0523FEF-083F-4455-9BB9-59D3965377D4}"/>
    <cellStyle name="Comma 3 3 2 2 3 5" xfId="13468" xr:uid="{06C8BEE1-0BF6-4326-836F-DE159B3CF56E}"/>
    <cellStyle name="Comma 3 3 2 2 3 5 2" xfId="37422" xr:uid="{94EE62FF-8276-4E2B-9B79-7D45EF9755E2}"/>
    <cellStyle name="Comma 3 3 2 2 3 6" xfId="25528" xr:uid="{A0A6A9F4-DA67-4684-937C-FBF70EE9DCF5}"/>
    <cellStyle name="Comma 3 3 2 2 4" xfId="2212" xr:uid="{25AEE1D2-105F-4FF2-9908-CB712B337DEA}"/>
    <cellStyle name="Comma 3 3 2 2 4 2" xfId="5202" xr:uid="{86206E6F-9DA3-4059-AE29-CD575C1FB8C5}"/>
    <cellStyle name="Comma 3 3 2 2 4 2 2" xfId="11184" xr:uid="{AECD048E-6AA6-410E-ABB6-323E19B7A60B}"/>
    <cellStyle name="Comma 3 3 2 2 4 2 2 2" xfId="23059" xr:uid="{C1CC9E8E-E7BF-449C-8197-5A6480C828DF}"/>
    <cellStyle name="Comma 3 3 2 2 4 2 2 2 2" xfId="47012" xr:uid="{D9ECBEAE-15FC-409F-9203-7C755BBD5B94}"/>
    <cellStyle name="Comma 3 3 2 2 4 2 2 3" xfId="35148" xr:uid="{C8E15DDF-460D-4573-AFA0-A8F2993FC066}"/>
    <cellStyle name="Comma 3 3 2 2 4 2 3" xfId="17123" xr:uid="{1876ECC3-B8B6-42CA-89A6-DCF3B48B86A7}"/>
    <cellStyle name="Comma 3 3 2 2 4 2 3 2" xfId="41077" xr:uid="{7BB588E7-37E8-43DD-8A10-2AABAFFBBFB7}"/>
    <cellStyle name="Comma 3 3 2 2 4 2 4" xfId="29190" xr:uid="{5565AF77-A7BC-485E-BA8F-729BAEE02A05}"/>
    <cellStyle name="Comma 3 3 2 2 4 3" xfId="8234" xr:uid="{5384348A-221C-4609-89A1-731C1D1537D4}"/>
    <cellStyle name="Comma 3 3 2 2 4 3 2" xfId="20117" xr:uid="{58015EF4-B59F-4D54-9563-189A736E17BB}"/>
    <cellStyle name="Comma 3 3 2 2 4 3 2 2" xfId="44070" xr:uid="{E018D932-45E4-4889-A6E5-D1833F011BAB}"/>
    <cellStyle name="Comma 3 3 2 2 4 3 3" xfId="32199" xr:uid="{540241E6-9180-43E6-A85A-61B3B8C9E072}"/>
    <cellStyle name="Comma 3 3 2 2 4 4" xfId="14182" xr:uid="{86B76D7B-019F-4EF8-90A2-1498254DCB25}"/>
    <cellStyle name="Comma 3 3 2 2 4 4 2" xfId="38136" xr:uid="{CF175635-841A-46E6-99F1-AC926D7EF499}"/>
    <cellStyle name="Comma 3 3 2 2 4 5" xfId="26242" xr:uid="{1D91249A-D7C9-4550-BE30-913F2D598A0A}"/>
    <cellStyle name="Comma 3 3 2 2 5" xfId="3772" xr:uid="{63C3CA62-A78F-40BC-B790-C163B390B7A1}"/>
    <cellStyle name="Comma 3 3 2 2 5 2" xfId="9754" xr:uid="{D7591918-FB74-4596-9B77-9FF9EA96B472}"/>
    <cellStyle name="Comma 3 3 2 2 5 2 2" xfId="21629" xr:uid="{3C7D24CF-05BB-482C-851B-C25EC655AECF}"/>
    <cellStyle name="Comma 3 3 2 2 5 2 2 2" xfId="45582" xr:uid="{BC980504-00A3-40EF-A570-1585D1A88036}"/>
    <cellStyle name="Comma 3 3 2 2 5 2 3" xfId="33718" xr:uid="{F0E1328E-FD5E-4A71-8C4F-C8B038D0C4D6}"/>
    <cellStyle name="Comma 3 3 2 2 5 3" xfId="15693" xr:uid="{2F1E133A-97C7-444D-B951-E6AAA7F2407D}"/>
    <cellStyle name="Comma 3 3 2 2 5 3 2" xfId="39647" xr:uid="{E3F38267-B9D3-4068-90EE-3C59BF14095F}"/>
    <cellStyle name="Comma 3 3 2 2 5 4" xfId="27760" xr:uid="{65A326B9-98C0-4997-84DF-81278489E3BC}"/>
    <cellStyle name="Comma 3 3 2 2 6" xfId="6802" xr:uid="{37BB7C12-CEE9-4380-BAD0-6FC5130B57E6}"/>
    <cellStyle name="Comma 3 3 2 2 6 2" xfId="18687" xr:uid="{E607B017-BF7F-47FC-BED0-876F9CBEBF51}"/>
    <cellStyle name="Comma 3 3 2 2 6 2 2" xfId="42640" xr:uid="{E700EA1D-8B78-4019-B96C-013F4B225FBE}"/>
    <cellStyle name="Comma 3 3 2 2 6 3" xfId="30769" xr:uid="{E220BFDF-C31D-4DC6-AA2B-179AFECB15AB}"/>
    <cellStyle name="Comma 3 3 2 2 7" xfId="12752" xr:uid="{BE1895DA-E4F4-4FB8-BFDA-8FCCE7D6D3E6}"/>
    <cellStyle name="Comma 3 3 2 2 7 2" xfId="36706" xr:uid="{39F15131-5CB4-4989-A22A-D33F3CEB7F91}"/>
    <cellStyle name="Comma 3 3 2 2 8" xfId="24814" xr:uid="{8CA44C52-72B4-4BE2-9B8D-3A1B7663D778}"/>
    <cellStyle name="Comma 3 3 2 3" xfId="967" xr:uid="{F610CD9F-FB30-44FE-9BDB-F8BA69A31B60}"/>
    <cellStyle name="Comma 3 3 2 3 2" xfId="1680" xr:uid="{C969A860-76F2-47E5-B704-67010F0D0454}"/>
    <cellStyle name="Comma 3 3 2 3 2 2" xfId="3108" xr:uid="{3BE94D38-20DA-44B3-BEF9-E7363BCF0989}"/>
    <cellStyle name="Comma 3 3 2 3 2 2 2" xfId="6098" xr:uid="{6B6B5952-D57A-46AC-ABC6-F9481BFA632A}"/>
    <cellStyle name="Comma 3 3 2 3 2 2 2 2" xfId="12080" xr:uid="{DE592B5B-A24F-4E42-8088-F59C43061E0B}"/>
    <cellStyle name="Comma 3 3 2 3 2 2 2 2 2" xfId="23955" xr:uid="{5DE9ABEE-1120-498F-B9FB-30E9499A9E1C}"/>
    <cellStyle name="Comma 3 3 2 3 2 2 2 2 2 2" xfId="47908" xr:uid="{D2FC3AAF-672A-4080-BB28-19D301ED71F7}"/>
    <cellStyle name="Comma 3 3 2 3 2 2 2 2 3" xfId="36044" xr:uid="{23A4FFEB-17D2-4A18-9D5A-A92EED7DD520}"/>
    <cellStyle name="Comma 3 3 2 3 2 2 2 3" xfId="18019" xr:uid="{BE472716-B0EF-4070-9140-27BA02AAA8CA}"/>
    <cellStyle name="Comma 3 3 2 3 2 2 2 3 2" xfId="41973" xr:uid="{26D40BD3-C9D9-4F4E-A8D4-C739DAED7F5D}"/>
    <cellStyle name="Comma 3 3 2 3 2 2 2 4" xfId="30086" xr:uid="{BF89D667-7622-4EBF-B0A2-21F056CC0D41}"/>
    <cellStyle name="Comma 3 3 2 3 2 2 3" xfId="9130" xr:uid="{9ED39175-9DB1-4DD1-804E-25AD6F8BDC32}"/>
    <cellStyle name="Comma 3 3 2 3 2 2 3 2" xfId="21013" xr:uid="{904E546D-CF46-42C0-98F6-69A5EDBFD900}"/>
    <cellStyle name="Comma 3 3 2 3 2 2 3 2 2" xfId="44966" xr:uid="{0E015A37-B636-4869-8551-D1F142D5CB08}"/>
    <cellStyle name="Comma 3 3 2 3 2 2 3 3" xfId="33095" xr:uid="{5CDB2B9B-B8DA-4623-BC1B-0F1401C48985}"/>
    <cellStyle name="Comma 3 3 2 3 2 2 4" xfId="15078" xr:uid="{CAB6DF72-AA48-4C1A-AAB7-60878EDBF086}"/>
    <cellStyle name="Comma 3 3 2 3 2 2 4 2" xfId="39032" xr:uid="{6C7F6F39-20A2-4849-B1CF-C097B3AE138F}"/>
    <cellStyle name="Comma 3 3 2 3 2 2 5" xfId="27138" xr:uid="{D84E3C37-129F-45E7-B749-3FD520B4E1E5}"/>
    <cellStyle name="Comma 3 3 2 3 2 3" xfId="4670" xr:uid="{CD3A678D-2FA5-40B7-8E87-7F6585A76C1C}"/>
    <cellStyle name="Comma 3 3 2 3 2 3 2" xfId="10652" xr:uid="{850F9EBA-677D-44D4-973B-5F89E04D3CAB}"/>
    <cellStyle name="Comma 3 3 2 3 2 3 2 2" xfId="22527" xr:uid="{C19630B9-88F0-448F-B09F-AF9DF75B5E83}"/>
    <cellStyle name="Comma 3 3 2 3 2 3 2 2 2" xfId="46480" xr:uid="{7BCDB5D8-E551-4C85-B812-E211F8D4747C}"/>
    <cellStyle name="Comma 3 3 2 3 2 3 2 3" xfId="34616" xr:uid="{5DB0A430-269C-4093-95D6-410B8D98B073}"/>
    <cellStyle name="Comma 3 3 2 3 2 3 3" xfId="16591" xr:uid="{821C79FA-8C01-4532-8231-00F4DE2BA8C0}"/>
    <cellStyle name="Comma 3 3 2 3 2 3 3 2" xfId="40545" xr:uid="{B0C9F702-A500-4D5F-9A27-FD0A2E02E7DC}"/>
    <cellStyle name="Comma 3 3 2 3 2 3 4" xfId="28658" xr:uid="{BDD3D74F-7595-423E-8643-83817DACD700}"/>
    <cellStyle name="Comma 3 3 2 3 2 4" xfId="7702" xr:uid="{C3E0D5CA-28A7-4F0B-9597-A346B950C0FF}"/>
    <cellStyle name="Comma 3 3 2 3 2 4 2" xfId="19585" xr:uid="{5937AFF7-CD60-4677-96A9-8B604DCD701F}"/>
    <cellStyle name="Comma 3 3 2 3 2 4 2 2" xfId="43538" xr:uid="{8313A0A4-72DD-4B31-910A-941504A594CD}"/>
    <cellStyle name="Comma 3 3 2 3 2 4 3" xfId="31667" xr:uid="{DE48CE2E-3D40-4670-80D1-A15E311F5B72}"/>
    <cellStyle name="Comma 3 3 2 3 2 5" xfId="13650" xr:uid="{4C0BF429-77F1-448A-A9DE-3A4B8A8FCAA2}"/>
    <cellStyle name="Comma 3 3 2 3 2 5 2" xfId="37604" xr:uid="{444BFA23-A284-4058-86CD-781A748D4E4D}"/>
    <cellStyle name="Comma 3 3 2 3 2 6" xfId="25710" xr:uid="{E3BA8EA2-81B4-4AF3-BA99-A518E46011F7}"/>
    <cellStyle name="Comma 3 3 2 3 3" xfId="2394" xr:uid="{EF9F6557-FBD7-4B7D-A6E5-F2EBF59DC0CD}"/>
    <cellStyle name="Comma 3 3 2 3 3 2" xfId="5384" xr:uid="{E38A9BCC-E086-4D7E-A605-4840CBEDE571}"/>
    <cellStyle name="Comma 3 3 2 3 3 2 2" xfId="11366" xr:uid="{67761195-AE5C-4413-992D-0FDA40EDCAF5}"/>
    <cellStyle name="Comma 3 3 2 3 3 2 2 2" xfId="23241" xr:uid="{DFE5B593-C980-49C3-A3C8-B0E3D0893551}"/>
    <cellStyle name="Comma 3 3 2 3 3 2 2 2 2" xfId="47194" xr:uid="{6560BDF3-9183-497E-972F-26D75356C7F0}"/>
    <cellStyle name="Comma 3 3 2 3 3 2 2 3" xfId="35330" xr:uid="{D73B6777-FC3A-4293-A927-F24B25B2DFF8}"/>
    <cellStyle name="Comma 3 3 2 3 3 2 3" xfId="17305" xr:uid="{B1D94486-BEC1-46DB-9B2D-061C009F4A04}"/>
    <cellStyle name="Comma 3 3 2 3 3 2 3 2" xfId="41259" xr:uid="{29445409-6BE4-45B1-9285-9C80DD807932}"/>
    <cellStyle name="Comma 3 3 2 3 3 2 4" xfId="29372" xr:uid="{6CC76C5A-6A85-4E0B-B844-D9531B350B53}"/>
    <cellStyle name="Comma 3 3 2 3 3 3" xfId="8416" xr:uid="{9D460226-6B12-4DCD-A764-6A5C714C2B44}"/>
    <cellStyle name="Comma 3 3 2 3 3 3 2" xfId="20299" xr:uid="{C9203100-6CA9-423B-B538-919B92BFE2FC}"/>
    <cellStyle name="Comma 3 3 2 3 3 3 2 2" xfId="44252" xr:uid="{33317342-F850-4853-B434-AE5E4360B0F4}"/>
    <cellStyle name="Comma 3 3 2 3 3 3 3" xfId="32381" xr:uid="{B565C6F9-99C0-4EC7-AE9B-DC6978810BDE}"/>
    <cellStyle name="Comma 3 3 2 3 3 4" xfId="14364" xr:uid="{C5FEE45F-2EE1-437E-ACE4-C9A3F952AADA}"/>
    <cellStyle name="Comma 3 3 2 3 3 4 2" xfId="38318" xr:uid="{D7856423-F478-4A12-9E02-2C2B604C8BBF}"/>
    <cellStyle name="Comma 3 3 2 3 3 5" xfId="26424" xr:uid="{97621A40-2CB3-4A7C-8F22-8466503CA82A}"/>
    <cellStyle name="Comma 3 3 2 3 4" xfId="3956" xr:uid="{60F16C22-6FB7-4400-B4EA-F14CED4EDF4D}"/>
    <cellStyle name="Comma 3 3 2 3 4 2" xfId="9938" xr:uid="{4A439F04-4217-43C8-A857-781147701252}"/>
    <cellStyle name="Comma 3 3 2 3 4 2 2" xfId="21813" xr:uid="{4F56339F-27C6-4851-A107-783CD3CA789F}"/>
    <cellStyle name="Comma 3 3 2 3 4 2 2 2" xfId="45766" xr:uid="{0BD7E3AF-A2BF-4F1C-BC88-1B8849F9219D}"/>
    <cellStyle name="Comma 3 3 2 3 4 2 3" xfId="33902" xr:uid="{F56FC4E2-38A4-4865-9D26-CDFD8ED37557}"/>
    <cellStyle name="Comma 3 3 2 3 4 3" xfId="15877" xr:uid="{67C8F6EA-AB71-4FFC-8D94-20D06F98308A}"/>
    <cellStyle name="Comma 3 3 2 3 4 3 2" xfId="39831" xr:uid="{2E360602-2EE8-4EF2-BF07-557199E493FE}"/>
    <cellStyle name="Comma 3 3 2 3 4 4" xfId="27944" xr:uid="{3E5355FE-F944-4E42-BAB0-3E855457EF16}"/>
    <cellStyle name="Comma 3 3 2 3 5" xfId="6988" xr:uid="{2A8F6ECA-06AD-4517-B910-0D44722B067A}"/>
    <cellStyle name="Comma 3 3 2 3 5 2" xfId="18871" xr:uid="{D46C1CA6-26E8-4836-9142-96DFC36D1577}"/>
    <cellStyle name="Comma 3 3 2 3 5 2 2" xfId="42824" xr:uid="{1860DAA7-9B66-46A1-A95B-66B402D7408C}"/>
    <cellStyle name="Comma 3 3 2 3 5 3" xfId="30953" xr:uid="{115900A2-1BB0-4AD2-BA09-BE4C45F65116}"/>
    <cellStyle name="Comma 3 3 2 3 6" xfId="12936" xr:uid="{CBF962BB-DF65-4EC1-B936-1DC77E1B6313}"/>
    <cellStyle name="Comma 3 3 2 3 6 2" xfId="36890" xr:uid="{7CEFA047-81D2-4D5A-98F5-7D792D553CA6}"/>
    <cellStyle name="Comma 3 3 2 3 7" xfId="24997" xr:uid="{3A8E27A4-9EB3-46BF-954D-50DDF6689521}"/>
    <cellStyle name="Comma 3 3 2 4" xfId="1338" xr:uid="{C1928C40-755D-43C7-AC9A-5EE16BF8986B}"/>
    <cellStyle name="Comma 3 3 2 4 2" xfId="2766" xr:uid="{D767052F-A426-42D3-A7AB-2D738B5B6CCA}"/>
    <cellStyle name="Comma 3 3 2 4 2 2" xfId="5756" xr:uid="{E7F75F0C-80D1-4E60-B65C-47C18175518C}"/>
    <cellStyle name="Comma 3 3 2 4 2 2 2" xfId="11738" xr:uid="{2035F320-CB76-44C6-9D89-B6CE9FE00130}"/>
    <cellStyle name="Comma 3 3 2 4 2 2 2 2" xfId="23613" xr:uid="{76BBF046-7C98-488F-A0BC-CC672A026967}"/>
    <cellStyle name="Comma 3 3 2 4 2 2 2 2 2" xfId="47566" xr:uid="{BA1BF83B-187A-4EF1-94E5-771CB96B35F7}"/>
    <cellStyle name="Comma 3 3 2 4 2 2 2 3" xfId="35702" xr:uid="{02C008D1-2988-435B-94CF-54B180C0FC25}"/>
    <cellStyle name="Comma 3 3 2 4 2 2 3" xfId="17677" xr:uid="{A5E5164F-1A47-42B1-9A12-110F97E142C4}"/>
    <cellStyle name="Comma 3 3 2 4 2 2 3 2" xfId="41631" xr:uid="{49EDA06B-09FB-47F6-815B-C66190566892}"/>
    <cellStyle name="Comma 3 3 2 4 2 2 4" xfId="29744" xr:uid="{70B6F869-C225-4B0F-9583-55A495230A8C}"/>
    <cellStyle name="Comma 3 3 2 4 2 3" xfId="8788" xr:uid="{A50C49FC-121F-4349-8130-9FAE4E80CEC8}"/>
    <cellStyle name="Comma 3 3 2 4 2 3 2" xfId="20671" xr:uid="{C8C17114-4612-47CF-A196-7AD00CE74CA3}"/>
    <cellStyle name="Comma 3 3 2 4 2 3 2 2" xfId="44624" xr:uid="{CE92727D-4EE5-49EA-AB65-8E5F32F946FA}"/>
    <cellStyle name="Comma 3 3 2 4 2 3 3" xfId="32753" xr:uid="{2BFCF767-D348-4F5D-9B93-D7A7EC58C6DA}"/>
    <cellStyle name="Comma 3 3 2 4 2 4" xfId="14736" xr:uid="{912DC887-841A-4291-A544-F5FBFBE06320}"/>
    <cellStyle name="Comma 3 3 2 4 2 4 2" xfId="38690" xr:uid="{0FD09DEB-7DB2-4C18-8FCA-7AD0646AFCBB}"/>
    <cellStyle name="Comma 3 3 2 4 2 5" xfId="26796" xr:uid="{2CE5745A-124D-4204-BFB0-32DB4208C1BE}"/>
    <cellStyle name="Comma 3 3 2 4 3" xfId="4328" xr:uid="{EBEF69EB-AF86-4247-BBDD-DE0B614A3620}"/>
    <cellStyle name="Comma 3 3 2 4 3 2" xfId="10310" xr:uid="{F1EF8692-A51C-4D13-8360-36BDE0E5B0CC}"/>
    <cellStyle name="Comma 3 3 2 4 3 2 2" xfId="22185" xr:uid="{6BA57062-B9DF-4660-A593-4226E3F1B00F}"/>
    <cellStyle name="Comma 3 3 2 4 3 2 2 2" xfId="46138" xr:uid="{DBDFEBE8-874C-4F17-B034-90421865D75E}"/>
    <cellStyle name="Comma 3 3 2 4 3 2 3" xfId="34274" xr:uid="{EB216459-32A3-4A59-8490-BB7038A11DFB}"/>
    <cellStyle name="Comma 3 3 2 4 3 3" xfId="16249" xr:uid="{E18DAD10-3B02-4F4F-AA17-4DF405B1B092}"/>
    <cellStyle name="Comma 3 3 2 4 3 3 2" xfId="40203" xr:uid="{DA343856-1043-45F2-8CFA-81FF99DC1646}"/>
    <cellStyle name="Comma 3 3 2 4 3 4" xfId="28316" xr:uid="{1EB3E25B-30B7-486D-A6E6-DD955A905C88}"/>
    <cellStyle name="Comma 3 3 2 4 4" xfId="7360" xr:uid="{B055273D-2539-470A-AAC4-358DAF08435F}"/>
    <cellStyle name="Comma 3 3 2 4 4 2" xfId="19243" xr:uid="{B529299A-48B4-472B-8B52-0454A6E872BE}"/>
    <cellStyle name="Comma 3 3 2 4 4 2 2" xfId="43196" xr:uid="{BC9D8A5B-FD19-4BF7-BFD7-BFC469EB0D3E}"/>
    <cellStyle name="Comma 3 3 2 4 4 3" xfId="31325" xr:uid="{AC1F5AD9-16F0-4566-9D99-DBEE79900835}"/>
    <cellStyle name="Comma 3 3 2 4 5" xfId="13308" xr:uid="{BE61B0CD-FF0E-43CB-8A8A-5112AE03B32E}"/>
    <cellStyle name="Comma 3 3 2 4 5 2" xfId="37262" xr:uid="{885B9A7B-AF91-4BB7-ACE8-63D81E0ACE13}"/>
    <cellStyle name="Comma 3 3 2 4 6" xfId="25368" xr:uid="{F18073E3-A620-44BF-BB15-E66A15B4FEEE}"/>
    <cellStyle name="Comma 3 3 2 5" xfId="2052" xr:uid="{0AED7635-D6BC-4595-B08E-DB8BA0EF5B61}"/>
    <cellStyle name="Comma 3 3 2 5 2" xfId="5042" xr:uid="{FEF345B4-27CF-4411-940A-A8A3423A8866}"/>
    <cellStyle name="Comma 3 3 2 5 2 2" xfId="11024" xr:uid="{EC7D79A6-D496-4F87-99F3-8C4FB03862AD}"/>
    <cellStyle name="Comma 3 3 2 5 2 2 2" xfId="22899" xr:uid="{EADACA2A-1C56-446A-B10B-D3E26ECFD33D}"/>
    <cellStyle name="Comma 3 3 2 5 2 2 2 2" xfId="46852" xr:uid="{39C4BE09-AFE3-47EB-A8CA-95CE6C5A90B1}"/>
    <cellStyle name="Comma 3 3 2 5 2 2 3" xfId="34988" xr:uid="{DC405551-D1A6-4E69-97EB-05CD12E1B006}"/>
    <cellStyle name="Comma 3 3 2 5 2 3" xfId="16963" xr:uid="{0BF43BC5-5256-481B-BF11-9DA2000432D0}"/>
    <cellStyle name="Comma 3 3 2 5 2 3 2" xfId="40917" xr:uid="{F6C15A63-B67F-416B-A215-9A4AD218E421}"/>
    <cellStyle name="Comma 3 3 2 5 2 4" xfId="29030" xr:uid="{7ABBEE00-551C-4E51-B36A-F6632318D374}"/>
    <cellStyle name="Comma 3 3 2 5 3" xfId="8074" xr:uid="{934B3221-CA5C-4593-A944-594D77265634}"/>
    <cellStyle name="Comma 3 3 2 5 3 2" xfId="19957" xr:uid="{0B32A003-0094-4A0A-8453-9AA05CAC8219}"/>
    <cellStyle name="Comma 3 3 2 5 3 2 2" xfId="43910" xr:uid="{D4D5359C-F89A-4184-98E2-A76959AA5723}"/>
    <cellStyle name="Comma 3 3 2 5 3 3" xfId="32039" xr:uid="{5EE17592-3886-4814-9029-8AFF16C810D0}"/>
    <cellStyle name="Comma 3 3 2 5 4" xfId="14022" xr:uid="{8595F1C2-E199-4A37-B12E-334D6C05D7F2}"/>
    <cellStyle name="Comma 3 3 2 5 4 2" xfId="37976" xr:uid="{11997D14-6B77-4171-BDCF-CB25144C3180}"/>
    <cellStyle name="Comma 3 3 2 5 5" xfId="26082" xr:uid="{4816FC8A-3B78-45A2-A46D-ACC4306D34F8}"/>
    <cellStyle name="Comma 3 3 2 6" xfId="3612" xr:uid="{994640F4-4396-4C3B-9D12-FC1BF9AF0E8E}"/>
    <cellStyle name="Comma 3 3 2 6 2" xfId="9594" xr:uid="{9AEEA13E-9CEC-433E-B826-859329CB2A8F}"/>
    <cellStyle name="Comma 3 3 2 6 2 2" xfId="21469" xr:uid="{F11B6A17-8ABE-4AFF-8484-48DCD2106A99}"/>
    <cellStyle name="Comma 3 3 2 6 2 2 2" xfId="45422" xr:uid="{231260E5-E8E0-40BC-B88E-25A0AAC1931D}"/>
    <cellStyle name="Comma 3 3 2 6 2 3" xfId="33558" xr:uid="{24E288BC-F549-4BEA-A9A2-FF4240D206AF}"/>
    <cellStyle name="Comma 3 3 2 6 3" xfId="15533" xr:uid="{5D51FD15-E849-4538-8EC4-F15138F0631B}"/>
    <cellStyle name="Comma 3 3 2 6 3 2" xfId="39487" xr:uid="{2B0BBD7D-D7CF-4FBD-9340-0556B16C8C51}"/>
    <cellStyle name="Comma 3 3 2 6 4" xfId="27600" xr:uid="{1FCA3745-79A5-48C2-BEDD-36986C234106}"/>
    <cellStyle name="Comma 3 3 2 7" xfId="6642" xr:uid="{9C476F6D-D03F-4656-B6EB-9DB233C03556}"/>
    <cellStyle name="Comma 3 3 2 7 2" xfId="18527" xr:uid="{F7D689BE-4DCB-4F0C-8B6E-DBF6916EA214}"/>
    <cellStyle name="Comma 3 3 2 7 2 2" xfId="42480" xr:uid="{A5CEA8BE-5F7C-4333-A615-906701319CF3}"/>
    <cellStyle name="Comma 3 3 2 7 3" xfId="30609" xr:uid="{9C6B5166-7BC2-4996-8B97-4831A2A17C56}"/>
    <cellStyle name="Comma 3 3 2 8" xfId="12592" xr:uid="{8857AC92-249B-4607-9A33-0864DE552060}"/>
    <cellStyle name="Comma 3 3 2 8 2" xfId="36546" xr:uid="{C8AE734A-4639-438D-A838-80559FDBDDB5}"/>
    <cellStyle name="Comma 3 3 2 9" xfId="24657" xr:uid="{BCA51E38-73E0-4CF3-94D2-73DDD1D6D15C}"/>
    <cellStyle name="Comma 3 3 3" xfId="682" xr:uid="{1976B14B-61FE-45EE-A7CD-08A5AF5FE30A}"/>
    <cellStyle name="Comma 3 3 3 2" xfId="1046" xr:uid="{726ED9B9-8346-4DDC-9E29-5612AC3E051B}"/>
    <cellStyle name="Comma 3 3 3 2 2" xfId="1759" xr:uid="{EE7AEBD8-C5CD-4684-80B1-13D35DFEFF74}"/>
    <cellStyle name="Comma 3 3 3 2 2 2" xfId="3187" xr:uid="{B7FA7B63-3FCD-41B4-AA6A-6F9C0E9F0176}"/>
    <cellStyle name="Comma 3 3 3 2 2 2 2" xfId="6177" xr:uid="{17FF0F77-A60A-40C6-B415-1D55CC61F6B4}"/>
    <cellStyle name="Comma 3 3 3 2 2 2 2 2" xfId="12159" xr:uid="{8530B003-1FCA-42AB-86A8-0F29CD7641A3}"/>
    <cellStyle name="Comma 3 3 3 2 2 2 2 2 2" xfId="24034" xr:uid="{AE4E3AE1-CB33-49A4-9C96-FAB6A5F16070}"/>
    <cellStyle name="Comma 3 3 3 2 2 2 2 2 2 2" xfId="47987" xr:uid="{6C301394-55B4-4E1B-9E87-292ABA0CF060}"/>
    <cellStyle name="Comma 3 3 3 2 2 2 2 2 3" xfId="36123" xr:uid="{56C0F1E3-F2BA-4840-B051-A0771EC0BFD9}"/>
    <cellStyle name="Comma 3 3 3 2 2 2 2 3" xfId="18098" xr:uid="{4A03806D-9CCB-4AED-AF6B-E162FE4D39E1}"/>
    <cellStyle name="Comma 3 3 3 2 2 2 2 3 2" xfId="42052" xr:uid="{3EBA98B2-2CE6-4A2D-8EB8-848A0A058CA2}"/>
    <cellStyle name="Comma 3 3 3 2 2 2 2 4" xfId="30165" xr:uid="{DD984CA8-7B74-4629-8DB7-7971A14D5A7D}"/>
    <cellStyle name="Comma 3 3 3 2 2 2 3" xfId="9209" xr:uid="{9C0C5612-5622-4C93-A7A8-FD6C1F023E71}"/>
    <cellStyle name="Comma 3 3 3 2 2 2 3 2" xfId="21092" xr:uid="{CB26F28B-B630-45B5-B44F-5C605ADFEF52}"/>
    <cellStyle name="Comma 3 3 3 2 2 2 3 2 2" xfId="45045" xr:uid="{09ECF1C0-261D-4CBC-A9C5-347665F4131D}"/>
    <cellStyle name="Comma 3 3 3 2 2 2 3 3" xfId="33174" xr:uid="{FCD03691-4474-4770-BB7E-32B6D0D73DD2}"/>
    <cellStyle name="Comma 3 3 3 2 2 2 4" xfId="15157" xr:uid="{0869C079-E968-498F-97D6-9E9ABE1F763F}"/>
    <cellStyle name="Comma 3 3 3 2 2 2 4 2" xfId="39111" xr:uid="{4EC40982-614F-41D1-B2DE-702A8EC972A3}"/>
    <cellStyle name="Comma 3 3 3 2 2 2 5" xfId="27217" xr:uid="{DCA7A6F0-5F05-48E3-B29B-0050F250A702}"/>
    <cellStyle name="Comma 3 3 3 2 2 3" xfId="4749" xr:uid="{B01C1B5A-95B4-4952-A5C2-4D04E57231E0}"/>
    <cellStyle name="Comma 3 3 3 2 2 3 2" xfId="10731" xr:uid="{E66BFAB0-7A2A-421C-A3AE-8DA82D120588}"/>
    <cellStyle name="Comma 3 3 3 2 2 3 2 2" xfId="22606" xr:uid="{B91C8508-3EA0-4719-9314-165EADFC9150}"/>
    <cellStyle name="Comma 3 3 3 2 2 3 2 2 2" xfId="46559" xr:uid="{2A45D806-0501-4872-9932-0F7C5590B4EE}"/>
    <cellStyle name="Comma 3 3 3 2 2 3 2 3" xfId="34695" xr:uid="{CCA28942-845E-4D4C-B179-9901FA1D9704}"/>
    <cellStyle name="Comma 3 3 3 2 2 3 3" xfId="16670" xr:uid="{2C9321AA-18D3-4666-8966-6C3D2DE675AC}"/>
    <cellStyle name="Comma 3 3 3 2 2 3 3 2" xfId="40624" xr:uid="{EB111E37-58CB-4882-8BFE-D38F1AE72E7E}"/>
    <cellStyle name="Comma 3 3 3 2 2 3 4" xfId="28737" xr:uid="{4B5F8875-0B99-4950-B7B5-9AE6DFA216C2}"/>
    <cellStyle name="Comma 3 3 3 2 2 4" xfId="7781" xr:uid="{45244A43-F633-4006-ADD1-664A2578D39B}"/>
    <cellStyle name="Comma 3 3 3 2 2 4 2" xfId="19664" xr:uid="{D1228227-7462-46A3-BC92-918797BD668E}"/>
    <cellStyle name="Comma 3 3 3 2 2 4 2 2" xfId="43617" xr:uid="{F2E305E1-5381-47A3-8C80-3E27C6CC7CFA}"/>
    <cellStyle name="Comma 3 3 3 2 2 4 3" xfId="31746" xr:uid="{58598706-A10A-4EEE-896B-47FC27EDFE83}"/>
    <cellStyle name="Comma 3 3 3 2 2 5" xfId="13729" xr:uid="{D79FCE29-FC98-494A-AA2E-7F48470134C4}"/>
    <cellStyle name="Comma 3 3 3 2 2 5 2" xfId="37683" xr:uid="{13FF6BE4-F69E-4670-AE06-A35491108A3D}"/>
    <cellStyle name="Comma 3 3 3 2 2 6" xfId="25789" xr:uid="{BC50311E-F487-4864-99C6-EF346C9904C8}"/>
    <cellStyle name="Comma 3 3 3 2 3" xfId="2473" xr:uid="{ED6557D9-C202-4484-BF94-6677F642D91B}"/>
    <cellStyle name="Comma 3 3 3 2 3 2" xfId="5463" xr:uid="{4278330E-52DA-4F2A-B6D1-037406B28EE5}"/>
    <cellStyle name="Comma 3 3 3 2 3 2 2" xfId="11445" xr:uid="{B8901DEF-CF0E-4428-812A-728FC68673B8}"/>
    <cellStyle name="Comma 3 3 3 2 3 2 2 2" xfId="23320" xr:uid="{A3C421C9-416B-46EC-8F86-91DDA1D517F1}"/>
    <cellStyle name="Comma 3 3 3 2 3 2 2 2 2" xfId="47273" xr:uid="{15A2032F-750B-4956-A0D6-595B00759E64}"/>
    <cellStyle name="Comma 3 3 3 2 3 2 2 3" xfId="35409" xr:uid="{F1A775D7-8D4C-4B84-A5C3-AC6BD21F7422}"/>
    <cellStyle name="Comma 3 3 3 2 3 2 3" xfId="17384" xr:uid="{6C287071-03B7-4653-A34A-2024CBD8BB4B}"/>
    <cellStyle name="Comma 3 3 3 2 3 2 3 2" xfId="41338" xr:uid="{EA806C19-0504-4876-9027-B033DD3AAF50}"/>
    <cellStyle name="Comma 3 3 3 2 3 2 4" xfId="29451" xr:uid="{B5B81795-5EBC-4474-82B2-0EF1A1611BFF}"/>
    <cellStyle name="Comma 3 3 3 2 3 3" xfId="8495" xr:uid="{52554347-ED69-4820-B988-CAA23B05EBBB}"/>
    <cellStyle name="Comma 3 3 3 2 3 3 2" xfId="20378" xr:uid="{2284153B-EDFB-49E5-9FB0-C506F156EF02}"/>
    <cellStyle name="Comma 3 3 3 2 3 3 2 2" xfId="44331" xr:uid="{A72BE0E6-8869-4A88-95BA-1A8BF3452001}"/>
    <cellStyle name="Comma 3 3 3 2 3 3 3" xfId="32460" xr:uid="{3832E9DC-DE3A-4946-8BBA-58E972B90FAB}"/>
    <cellStyle name="Comma 3 3 3 2 3 4" xfId="14443" xr:uid="{46E9E87A-44A3-4123-BEB9-C383E4635EA7}"/>
    <cellStyle name="Comma 3 3 3 2 3 4 2" xfId="38397" xr:uid="{E0610953-8AF7-49F8-9A6D-FBE595AF6CE6}"/>
    <cellStyle name="Comma 3 3 3 2 3 5" xfId="26503" xr:uid="{824DDE13-B860-46A5-8B2C-4260DCE72901}"/>
    <cellStyle name="Comma 3 3 3 2 4" xfId="4035" xr:uid="{F01AD9A6-6B39-47EE-87FA-0262DD28F2FD}"/>
    <cellStyle name="Comma 3 3 3 2 4 2" xfId="10017" xr:uid="{162EA7FF-3B69-4CF8-8876-98CEA978EBFD}"/>
    <cellStyle name="Comma 3 3 3 2 4 2 2" xfId="21892" xr:uid="{C2F484DB-1C06-4DD2-A551-FDF1CCA7C83E}"/>
    <cellStyle name="Comma 3 3 3 2 4 2 2 2" xfId="45845" xr:uid="{C8D3CACA-A5F5-4113-BB91-F9B4F2348F9D}"/>
    <cellStyle name="Comma 3 3 3 2 4 2 3" xfId="33981" xr:uid="{506E80D6-9F40-40CD-A2E7-3BC526CB3A48}"/>
    <cellStyle name="Comma 3 3 3 2 4 3" xfId="15956" xr:uid="{14B340EB-2253-400D-9E78-45743C0305CC}"/>
    <cellStyle name="Comma 3 3 3 2 4 3 2" xfId="39910" xr:uid="{86934F63-1996-4C2B-A3F4-6F77D206DA8E}"/>
    <cellStyle name="Comma 3 3 3 2 4 4" xfId="28023" xr:uid="{57898C1C-A887-4C03-ABEC-D6EE4727CFF3}"/>
    <cellStyle name="Comma 3 3 3 2 5" xfId="7067" xr:uid="{A3BA9912-5478-4BF4-9B70-EC7016CFCE42}"/>
    <cellStyle name="Comma 3 3 3 2 5 2" xfId="18950" xr:uid="{0AC96BAB-3323-43C4-82D6-EF22727FE372}"/>
    <cellStyle name="Comma 3 3 3 2 5 2 2" xfId="42903" xr:uid="{962321AA-2091-4FB0-8552-88A9D40636BF}"/>
    <cellStyle name="Comma 3 3 3 2 5 3" xfId="31032" xr:uid="{97877CFF-1C5F-4E05-8C25-9A85041BC976}"/>
    <cellStyle name="Comma 3 3 3 2 6" xfId="13015" xr:uid="{DF05EA3B-539C-4257-9128-79D54291F622}"/>
    <cellStyle name="Comma 3 3 3 2 6 2" xfId="36969" xr:uid="{E020F667-32F8-45A9-BE5D-8A0952723C3C}"/>
    <cellStyle name="Comma 3 3 3 2 7" xfId="25076" xr:uid="{8CBE965E-FF4C-413B-83AF-C8B07593B14B}"/>
    <cellStyle name="Comma 3 3 3 3" xfId="1417" xr:uid="{5699412E-AEB2-4C80-8CCA-E9D88CC6A390}"/>
    <cellStyle name="Comma 3 3 3 3 2" xfId="2845" xr:uid="{BBDC8214-6EA7-48B0-BA04-261069ACACBE}"/>
    <cellStyle name="Comma 3 3 3 3 2 2" xfId="5835" xr:uid="{D34F7042-6E84-41B3-9F97-E242E86ACCF2}"/>
    <cellStyle name="Comma 3 3 3 3 2 2 2" xfId="11817" xr:uid="{B2D5051B-E0B7-4059-A46B-AF1CA25F4932}"/>
    <cellStyle name="Comma 3 3 3 3 2 2 2 2" xfId="23692" xr:uid="{770E366C-27A6-4AA0-9DB2-4B5556CBE46A}"/>
    <cellStyle name="Comma 3 3 3 3 2 2 2 2 2" xfId="47645" xr:uid="{B1F247CF-3535-4BC7-9F97-2E053B2AF4C4}"/>
    <cellStyle name="Comma 3 3 3 3 2 2 2 3" xfId="35781" xr:uid="{F6DF52FA-A7B7-4D24-9F5F-C1C8054C9238}"/>
    <cellStyle name="Comma 3 3 3 3 2 2 3" xfId="17756" xr:uid="{07F7AE91-EF33-433C-A110-CCC848E2A8BC}"/>
    <cellStyle name="Comma 3 3 3 3 2 2 3 2" xfId="41710" xr:uid="{7CC0AC88-44BF-4445-BECC-BA0F85EBA500}"/>
    <cellStyle name="Comma 3 3 3 3 2 2 4" xfId="29823" xr:uid="{0C73ADF1-6BE4-4124-A434-D7F6516360A8}"/>
    <cellStyle name="Comma 3 3 3 3 2 3" xfId="8867" xr:uid="{A6D61C84-8AFF-46F3-91E0-B3FCC7DD3CEB}"/>
    <cellStyle name="Comma 3 3 3 3 2 3 2" xfId="20750" xr:uid="{0CE94C15-97CB-4B72-9D82-BACCFD41D567}"/>
    <cellStyle name="Comma 3 3 3 3 2 3 2 2" xfId="44703" xr:uid="{8E903C72-6316-49A9-9EEA-2DA941CCDAFB}"/>
    <cellStyle name="Comma 3 3 3 3 2 3 3" xfId="32832" xr:uid="{996C91F6-B1E1-41E1-9428-BA5C61484A74}"/>
    <cellStyle name="Comma 3 3 3 3 2 4" xfId="14815" xr:uid="{897564FB-A7A0-4690-9550-14D27C3A9694}"/>
    <cellStyle name="Comma 3 3 3 3 2 4 2" xfId="38769" xr:uid="{8C075741-C3DA-4090-92DC-4410A6BA8CB8}"/>
    <cellStyle name="Comma 3 3 3 3 2 5" xfId="26875" xr:uid="{E9882693-3735-46CE-B47E-8EC037AFD4C1}"/>
    <cellStyle name="Comma 3 3 3 3 3" xfId="4407" xr:uid="{576FE959-105C-4067-B97E-3D2D98C28692}"/>
    <cellStyle name="Comma 3 3 3 3 3 2" xfId="10389" xr:uid="{EE22A1AC-45CD-45C5-BF36-689BA8BCDEFE}"/>
    <cellStyle name="Comma 3 3 3 3 3 2 2" xfId="22264" xr:uid="{F9AB198C-463B-4A96-89FB-1DEC35374FAB}"/>
    <cellStyle name="Comma 3 3 3 3 3 2 2 2" xfId="46217" xr:uid="{DF2EA394-EC97-4FED-B63A-336EDE6620E4}"/>
    <cellStyle name="Comma 3 3 3 3 3 2 3" xfId="34353" xr:uid="{43AF392F-B1E7-464C-9A51-232BCB05FA2C}"/>
    <cellStyle name="Comma 3 3 3 3 3 3" xfId="16328" xr:uid="{AADE789D-B1CF-41E7-A85F-E2828F435733}"/>
    <cellStyle name="Comma 3 3 3 3 3 3 2" xfId="40282" xr:uid="{8FCAC984-683A-4B7D-95FF-96717D1DFBC6}"/>
    <cellStyle name="Comma 3 3 3 3 3 4" xfId="28395" xr:uid="{F4A35687-6635-45A9-8901-5C8F553575AC}"/>
    <cellStyle name="Comma 3 3 3 3 4" xfId="7439" xr:uid="{F6B260D6-A977-4FC4-A598-476FC9A10E88}"/>
    <cellStyle name="Comma 3 3 3 3 4 2" xfId="19322" xr:uid="{D3F688C9-5769-4A03-83EF-2FCF7A86D44D}"/>
    <cellStyle name="Comma 3 3 3 3 4 2 2" xfId="43275" xr:uid="{78976EA5-D9B6-4170-9322-203EFF44BCB6}"/>
    <cellStyle name="Comma 3 3 3 3 4 3" xfId="31404" xr:uid="{845ECD9E-BB28-4B53-96A8-65F4E2F67041}"/>
    <cellStyle name="Comma 3 3 3 3 5" xfId="13387" xr:uid="{72378F39-82DB-40C5-B27D-74E299294D6B}"/>
    <cellStyle name="Comma 3 3 3 3 5 2" xfId="37341" xr:uid="{15AF5CBF-FCCE-4985-A394-D5C161BC087E}"/>
    <cellStyle name="Comma 3 3 3 3 6" xfId="25447" xr:uid="{C77C7A9D-E72E-425B-B158-3E295AF06E73}"/>
    <cellStyle name="Comma 3 3 3 4" xfId="2131" xr:uid="{D86524E9-D914-45CB-B300-88C3327F0B95}"/>
    <cellStyle name="Comma 3 3 3 4 2" xfId="5121" xr:uid="{66B2DD36-D929-4E9B-9742-3EF86FF5E3F0}"/>
    <cellStyle name="Comma 3 3 3 4 2 2" xfId="11103" xr:uid="{5517E485-8AFE-464A-8CA1-E6DFFA93B74B}"/>
    <cellStyle name="Comma 3 3 3 4 2 2 2" xfId="22978" xr:uid="{2A4AA772-C6F6-48AF-8E89-52B6427EF686}"/>
    <cellStyle name="Comma 3 3 3 4 2 2 2 2" xfId="46931" xr:uid="{80325AB6-41F1-4D70-BE33-D7F21805E3CF}"/>
    <cellStyle name="Comma 3 3 3 4 2 2 3" xfId="35067" xr:uid="{C13DD46C-1E44-4F3F-9DF2-E242810D4CC5}"/>
    <cellStyle name="Comma 3 3 3 4 2 3" xfId="17042" xr:uid="{FFD4C91C-D89B-4477-A479-5F78D4BD8713}"/>
    <cellStyle name="Comma 3 3 3 4 2 3 2" xfId="40996" xr:uid="{8DEEB364-290E-4561-87BB-27FA69032BDD}"/>
    <cellStyle name="Comma 3 3 3 4 2 4" xfId="29109" xr:uid="{784FDF79-1CA0-4EE9-814D-5A0B4F2CD9E7}"/>
    <cellStyle name="Comma 3 3 3 4 3" xfId="8153" xr:uid="{9260F29F-8E37-495E-9E93-7D3355C05ED8}"/>
    <cellStyle name="Comma 3 3 3 4 3 2" xfId="20036" xr:uid="{5C4E7630-ACFC-4E56-AEFE-FC64E19E71BE}"/>
    <cellStyle name="Comma 3 3 3 4 3 2 2" xfId="43989" xr:uid="{E74BAC86-757F-4FED-A0FD-07724A6C1F95}"/>
    <cellStyle name="Comma 3 3 3 4 3 3" xfId="32118" xr:uid="{48914B69-4179-4007-B115-CA139D347337}"/>
    <cellStyle name="Comma 3 3 3 4 4" xfId="14101" xr:uid="{62689ADB-9769-4AEE-A8F9-BD6DE1D35256}"/>
    <cellStyle name="Comma 3 3 3 4 4 2" xfId="38055" xr:uid="{B65C0510-4FF7-41C3-9C15-CED0CB625D0E}"/>
    <cellStyle name="Comma 3 3 3 4 5" xfId="26161" xr:uid="{A14ECCBD-FFDF-4CEF-A155-5BE205D4AA56}"/>
    <cellStyle name="Comma 3 3 3 5" xfId="3691" xr:uid="{C59D3C74-D478-45E9-BC2B-9081A691850E}"/>
    <cellStyle name="Comma 3 3 3 5 2" xfId="9673" xr:uid="{6DEC918F-D1CB-4D37-9C63-0BECE8F6DA7E}"/>
    <cellStyle name="Comma 3 3 3 5 2 2" xfId="21548" xr:uid="{FBF45000-DE23-484E-B80B-10DB201DDDE0}"/>
    <cellStyle name="Comma 3 3 3 5 2 2 2" xfId="45501" xr:uid="{9B61472E-86F8-4C00-B17E-74B871CE1F6E}"/>
    <cellStyle name="Comma 3 3 3 5 2 3" xfId="33637" xr:uid="{E5BAF79F-B7B0-4DEF-B4AE-146ED68F9BAF}"/>
    <cellStyle name="Comma 3 3 3 5 3" xfId="15612" xr:uid="{84FEB0BE-F806-42F4-B1A7-405DB4C3A9B8}"/>
    <cellStyle name="Comma 3 3 3 5 3 2" xfId="39566" xr:uid="{4558AD53-8074-4B31-A36C-6597C242C128}"/>
    <cellStyle name="Comma 3 3 3 5 4" xfId="27679" xr:uid="{966313BE-6612-4A85-96DA-5943B39C6127}"/>
    <cellStyle name="Comma 3 3 3 6" xfId="6721" xr:uid="{B9E23979-8B37-485E-8C00-46157C44B42D}"/>
    <cellStyle name="Comma 3 3 3 6 2" xfId="18606" xr:uid="{F292E1F8-C6B6-4C98-B5FD-CF25B8906F3B}"/>
    <cellStyle name="Comma 3 3 3 6 2 2" xfId="42559" xr:uid="{FC9B236C-43AD-4F94-BF28-FF3D930BA9AF}"/>
    <cellStyle name="Comma 3 3 3 6 3" xfId="30688" xr:uid="{4825279F-DB72-4414-8122-EEE5D9D20888}"/>
    <cellStyle name="Comma 3 3 3 7" xfId="12671" xr:uid="{4B1FD8CA-160C-4A62-8D7E-BB9308774F0C}"/>
    <cellStyle name="Comma 3 3 3 7 2" xfId="36625" xr:uid="{4744E892-EF90-4077-8B63-19398A7C795A}"/>
    <cellStyle name="Comma 3 3 3 8" xfId="24735" xr:uid="{884C7755-5211-4EF6-B590-4F5459E2C83C}"/>
    <cellStyle name="Comma 3 3 4" xfId="887" xr:uid="{5606E3AC-E859-4559-88D0-C169778038F2}"/>
    <cellStyle name="Comma 3 3 4 2" xfId="1600" xr:uid="{11266940-EBCE-4A3D-B4DC-41C17C170394}"/>
    <cellStyle name="Comma 3 3 4 2 2" xfId="3028" xr:uid="{072500C2-D0B3-4567-A29E-87A5476BE46A}"/>
    <cellStyle name="Comma 3 3 4 2 2 2" xfId="6018" xr:uid="{E9252436-2161-42D6-9E4E-670E88068E69}"/>
    <cellStyle name="Comma 3 3 4 2 2 2 2" xfId="12000" xr:uid="{2FF2BAB3-5152-4B90-8465-19D1F713D038}"/>
    <cellStyle name="Comma 3 3 4 2 2 2 2 2" xfId="23875" xr:uid="{9BCD94EB-2F5B-427B-8A7C-9ABDDD0B3DED}"/>
    <cellStyle name="Comma 3 3 4 2 2 2 2 2 2" xfId="47828" xr:uid="{8F22E92C-D99E-4620-B783-A44D5107803A}"/>
    <cellStyle name="Comma 3 3 4 2 2 2 2 3" xfId="35964" xr:uid="{47F873C2-2971-492E-A752-B9BD0D2F5076}"/>
    <cellStyle name="Comma 3 3 4 2 2 2 3" xfId="17939" xr:uid="{8266E312-F3BC-4172-BFAD-D28639054848}"/>
    <cellStyle name="Comma 3 3 4 2 2 2 3 2" xfId="41893" xr:uid="{05908DAD-5DB6-4DC1-8EEB-6FAC783AD7D0}"/>
    <cellStyle name="Comma 3 3 4 2 2 2 4" xfId="30006" xr:uid="{C64F63D9-427A-4EC1-8F3B-EB7352ACA486}"/>
    <cellStyle name="Comma 3 3 4 2 2 3" xfId="9050" xr:uid="{627BBBB2-3900-46AC-B64E-464D30916003}"/>
    <cellStyle name="Comma 3 3 4 2 2 3 2" xfId="20933" xr:uid="{04177C65-1440-4CE8-A397-2A7A0D14FE93}"/>
    <cellStyle name="Comma 3 3 4 2 2 3 2 2" xfId="44886" xr:uid="{DECEDEFF-739C-40A5-BFD9-24E11FD45EDD}"/>
    <cellStyle name="Comma 3 3 4 2 2 3 3" xfId="33015" xr:uid="{554945B6-DC03-4D59-8275-C7AECB03FF0B}"/>
    <cellStyle name="Comma 3 3 4 2 2 4" xfId="14998" xr:uid="{9348F67A-A82A-4829-B299-5830BCD5CB70}"/>
    <cellStyle name="Comma 3 3 4 2 2 4 2" xfId="38952" xr:uid="{5C476531-10C4-41AB-A6EB-0E0410B8D4B9}"/>
    <cellStyle name="Comma 3 3 4 2 2 5" xfId="27058" xr:uid="{99D796D5-D6B1-4CE7-BCCB-C7AED5FE982A}"/>
    <cellStyle name="Comma 3 3 4 2 3" xfId="4590" xr:uid="{FCFF4F1B-970C-450B-B6BF-CD4E13EAEDAA}"/>
    <cellStyle name="Comma 3 3 4 2 3 2" xfId="10572" xr:uid="{E117002E-B12C-4895-914F-44C666CF9784}"/>
    <cellStyle name="Comma 3 3 4 2 3 2 2" xfId="22447" xr:uid="{322FA1DF-3FB4-4771-A8AB-02A80C418C02}"/>
    <cellStyle name="Comma 3 3 4 2 3 2 2 2" xfId="46400" xr:uid="{D2E07566-706D-45C1-9984-D69D639B221B}"/>
    <cellStyle name="Comma 3 3 4 2 3 2 3" xfId="34536" xr:uid="{B0D95F40-B012-4CB7-9703-EDA44EE57DB1}"/>
    <cellStyle name="Comma 3 3 4 2 3 3" xfId="16511" xr:uid="{57338553-BDC2-4D62-9F29-C5698D19CC57}"/>
    <cellStyle name="Comma 3 3 4 2 3 3 2" xfId="40465" xr:uid="{EF27FF9C-ECBC-4BE6-A873-E8A484781139}"/>
    <cellStyle name="Comma 3 3 4 2 3 4" xfId="28578" xr:uid="{3ADCBEC2-D1D7-495F-9F16-2027E03C08CD}"/>
    <cellStyle name="Comma 3 3 4 2 4" xfId="7622" xr:uid="{947605B4-B4FF-4168-B0A8-71EDA93AEF2D}"/>
    <cellStyle name="Comma 3 3 4 2 4 2" xfId="19505" xr:uid="{57ADF547-1D5E-4912-93E1-138821A04399}"/>
    <cellStyle name="Comma 3 3 4 2 4 2 2" xfId="43458" xr:uid="{2206EA70-2188-4BE8-AE9F-FFFBDAB743F9}"/>
    <cellStyle name="Comma 3 3 4 2 4 3" xfId="31587" xr:uid="{A06C2A74-9B47-4E4B-A4ED-AFE06DCDA0ED}"/>
    <cellStyle name="Comma 3 3 4 2 5" xfId="13570" xr:uid="{384FFA53-942A-45B9-A37C-4818CCF13433}"/>
    <cellStyle name="Comma 3 3 4 2 5 2" xfId="37524" xr:uid="{370CC026-1718-439F-B18D-9992F93DC7B1}"/>
    <cellStyle name="Comma 3 3 4 2 6" xfId="25630" xr:uid="{5E5F8CD5-F889-474B-B525-B75A3A091CA3}"/>
    <cellStyle name="Comma 3 3 4 3" xfId="2314" xr:uid="{AD994CE0-ACBE-4EA5-A01A-9FC608623BC9}"/>
    <cellStyle name="Comma 3 3 4 3 2" xfId="5304" xr:uid="{D43E7EB3-C9D3-4276-AF52-7501E76FA245}"/>
    <cellStyle name="Comma 3 3 4 3 2 2" xfId="11286" xr:uid="{66524FC4-1E4A-474B-9578-CABA88118F6A}"/>
    <cellStyle name="Comma 3 3 4 3 2 2 2" xfId="23161" xr:uid="{9A278245-E6AF-4AD5-A939-455C6FF4E2BE}"/>
    <cellStyle name="Comma 3 3 4 3 2 2 2 2" xfId="47114" xr:uid="{73E0D344-1BBD-4991-9595-35619D75E694}"/>
    <cellStyle name="Comma 3 3 4 3 2 2 3" xfId="35250" xr:uid="{9D1DBF21-A100-45E7-B3D0-67BEE8F92F25}"/>
    <cellStyle name="Comma 3 3 4 3 2 3" xfId="17225" xr:uid="{7CA5E860-82B3-4E3C-B5EB-2A200DF09412}"/>
    <cellStyle name="Comma 3 3 4 3 2 3 2" xfId="41179" xr:uid="{1827593D-4050-4727-B4A5-4F7BFD536714}"/>
    <cellStyle name="Comma 3 3 4 3 2 4" xfId="29292" xr:uid="{DE9E54E8-B7AC-40E0-BA7F-971906C7968C}"/>
    <cellStyle name="Comma 3 3 4 3 3" xfId="8336" xr:uid="{01DB7B20-FA4D-4D58-99A3-257D9661B214}"/>
    <cellStyle name="Comma 3 3 4 3 3 2" xfId="20219" xr:uid="{7D61BFEC-EB68-49AA-B125-F999BA6DDCC1}"/>
    <cellStyle name="Comma 3 3 4 3 3 2 2" xfId="44172" xr:uid="{19C19681-C6A9-4E46-A933-0AE73CE88B4B}"/>
    <cellStyle name="Comma 3 3 4 3 3 3" xfId="32301" xr:uid="{8B6F30DA-1CE6-4524-94C3-7A5D69026EAE}"/>
    <cellStyle name="Comma 3 3 4 3 4" xfId="14284" xr:uid="{5C3B4705-1ED2-4E5E-8B88-FBFE74543644}"/>
    <cellStyle name="Comma 3 3 4 3 4 2" xfId="38238" xr:uid="{1DF4AED0-72CB-4467-8E63-50241A1C3BCE}"/>
    <cellStyle name="Comma 3 3 4 3 5" xfId="26344" xr:uid="{0995D1E5-47FD-4A21-A945-364C5589D476}"/>
    <cellStyle name="Comma 3 3 4 4" xfId="3876" xr:uid="{4DD6FE78-91B8-4C6F-A0B4-EE5BEF65A8EE}"/>
    <cellStyle name="Comma 3 3 4 4 2" xfId="9858" xr:uid="{5D838F92-CC37-4A39-BB69-96696C261BCD}"/>
    <cellStyle name="Comma 3 3 4 4 2 2" xfId="21733" xr:uid="{86B5A2DD-366C-4B2F-A0DD-1094CA8F730B}"/>
    <cellStyle name="Comma 3 3 4 4 2 2 2" xfId="45686" xr:uid="{97F50488-0716-4115-B905-F4A76BF97F5E}"/>
    <cellStyle name="Comma 3 3 4 4 2 3" xfId="33822" xr:uid="{EAE6077A-8A8D-4612-836A-95D1F59BD2B3}"/>
    <cellStyle name="Comma 3 3 4 4 3" xfId="15797" xr:uid="{E23711DA-57F1-4454-A249-452F748D5098}"/>
    <cellStyle name="Comma 3 3 4 4 3 2" xfId="39751" xr:uid="{B2DC28F6-149D-460E-9273-D88889D24DD3}"/>
    <cellStyle name="Comma 3 3 4 4 4" xfId="27864" xr:uid="{EEDD3CBB-51BE-43BB-BFF7-7E5B5D0B32F7}"/>
    <cellStyle name="Comma 3 3 4 5" xfId="6908" xr:uid="{19141948-6DE9-4468-A30E-0014E6EF7DA5}"/>
    <cellStyle name="Comma 3 3 4 5 2" xfId="18791" xr:uid="{E87FE7DB-2AC6-4658-BCED-ED6CC8752988}"/>
    <cellStyle name="Comma 3 3 4 5 2 2" xfId="42744" xr:uid="{1DBD7188-A0FD-466D-901C-09B38DD770AC}"/>
    <cellStyle name="Comma 3 3 4 5 3" xfId="30873" xr:uid="{583BD089-6D75-4319-B10D-CB20BC03F2F7}"/>
    <cellStyle name="Comma 3 3 4 6" xfId="12856" xr:uid="{D62827BB-24D4-480E-806A-5192553AC30F}"/>
    <cellStyle name="Comma 3 3 4 6 2" xfId="36810" xr:uid="{BC78978D-B528-44B0-8E48-6EA0D623FF95}"/>
    <cellStyle name="Comma 3 3 4 7" xfId="24917" xr:uid="{88E8B3CA-3126-43CE-9E18-58F6FCD8EDD5}"/>
    <cellStyle name="Comma 3 3 5" xfId="513" xr:uid="{0EC59351-0450-4E0D-986C-684BB6E6B413}"/>
    <cellStyle name="Comma 3 3 5 2" xfId="1257" xr:uid="{0757F6A5-E668-4522-99EB-25893D4793B1}"/>
    <cellStyle name="Comma 3 3 5 2 2" xfId="2685" xr:uid="{B042DBF9-3DE4-4FEA-A2F6-C4E135DAF855}"/>
    <cellStyle name="Comma 3 3 5 2 2 2" xfId="5675" xr:uid="{D7D29878-EFD8-40C2-9208-C8B1460C35EF}"/>
    <cellStyle name="Comma 3 3 5 2 2 2 2" xfId="11657" xr:uid="{B9E1EC23-1693-44D0-A8B4-00EAA64B8232}"/>
    <cellStyle name="Comma 3 3 5 2 2 2 2 2" xfId="23532" xr:uid="{94E6B91E-D1EE-4050-AF72-C0E7D4C40D94}"/>
    <cellStyle name="Comma 3 3 5 2 2 2 2 2 2" xfId="47485" xr:uid="{4328399A-CE5D-4AFF-98D3-D8ACBE2C1A43}"/>
    <cellStyle name="Comma 3 3 5 2 2 2 2 3" xfId="35621" xr:uid="{D0F58E7C-36D4-4345-ADF6-A8A773800ABA}"/>
    <cellStyle name="Comma 3 3 5 2 2 2 3" xfId="17596" xr:uid="{7CC636C9-FBBF-4361-87F7-8F0935CE422D}"/>
    <cellStyle name="Comma 3 3 5 2 2 2 3 2" xfId="41550" xr:uid="{249F94DC-7E75-4B32-8970-385FD0E3F01B}"/>
    <cellStyle name="Comma 3 3 5 2 2 2 4" xfId="29663" xr:uid="{E4149316-681B-47BC-860F-6D65B5D2A462}"/>
    <cellStyle name="Comma 3 3 5 2 2 3" xfId="8707" xr:uid="{277351E3-9864-4FD2-974F-07EBF4D15724}"/>
    <cellStyle name="Comma 3 3 5 2 2 3 2" xfId="20590" xr:uid="{2794B0E4-2B85-4E9C-AA51-DCCE04DE9EC4}"/>
    <cellStyle name="Comma 3 3 5 2 2 3 2 2" xfId="44543" xr:uid="{197E9D51-7F27-4B63-8085-EDEE1C002BAE}"/>
    <cellStyle name="Comma 3 3 5 2 2 3 3" xfId="32672" xr:uid="{998EE91A-F7E3-4B15-B070-1968DA7E688A}"/>
    <cellStyle name="Comma 3 3 5 2 2 4" xfId="14655" xr:uid="{0B7513B4-0407-4FF9-8177-9A92E989C30A}"/>
    <cellStyle name="Comma 3 3 5 2 2 4 2" xfId="38609" xr:uid="{349BEDC7-23FE-45E5-BCA5-AE21AD58B20B}"/>
    <cellStyle name="Comma 3 3 5 2 2 5" xfId="26715" xr:uid="{0E27B8C8-F12B-445A-8611-5881307CFD30}"/>
    <cellStyle name="Comma 3 3 5 2 3" xfId="4247" xr:uid="{0ECB253A-5547-4AAF-9C14-CE3FF4A2BF33}"/>
    <cellStyle name="Comma 3 3 5 2 3 2" xfId="10229" xr:uid="{36EE0022-4B89-458C-81C0-EC501FA21F40}"/>
    <cellStyle name="Comma 3 3 5 2 3 2 2" xfId="22104" xr:uid="{3524D48C-D802-4208-B516-4648B2C3451F}"/>
    <cellStyle name="Comma 3 3 5 2 3 2 2 2" xfId="46057" xr:uid="{0B282D44-7386-4638-AA99-1A9B2C82B9B6}"/>
    <cellStyle name="Comma 3 3 5 2 3 2 3" xfId="34193" xr:uid="{1C0131AE-611A-4897-8F63-48B0695814F0}"/>
    <cellStyle name="Comma 3 3 5 2 3 3" xfId="16168" xr:uid="{660C64D6-4A63-44BD-A12C-E99211FF37D9}"/>
    <cellStyle name="Comma 3 3 5 2 3 3 2" xfId="40122" xr:uid="{E04B1C49-5712-4B6D-B292-1DADE086661F}"/>
    <cellStyle name="Comma 3 3 5 2 3 4" xfId="28235" xr:uid="{D1716E68-4581-45FF-8B67-DDC2B3BDB0B0}"/>
    <cellStyle name="Comma 3 3 5 2 4" xfId="7279" xr:uid="{EF8DDC53-019C-4C93-9102-D7B3812CA338}"/>
    <cellStyle name="Comma 3 3 5 2 4 2" xfId="19162" xr:uid="{C53962E0-2B04-4657-AB06-9A1544CE4B4C}"/>
    <cellStyle name="Comma 3 3 5 2 4 2 2" xfId="43115" xr:uid="{0365168A-02FA-4E81-89D9-0ACA2635A175}"/>
    <cellStyle name="Comma 3 3 5 2 4 3" xfId="31244" xr:uid="{CAEBF60D-2BDD-4DE0-93EC-382302E5E7D2}"/>
    <cellStyle name="Comma 3 3 5 2 5" xfId="13227" xr:uid="{CE63BA46-B9B5-4806-8426-8B360661EAFC}"/>
    <cellStyle name="Comma 3 3 5 2 5 2" xfId="37181" xr:uid="{6BF2715D-67EF-4187-8680-3A91479C126E}"/>
    <cellStyle name="Comma 3 3 5 2 6" xfId="25287" xr:uid="{40E7EA31-9E39-453D-BC02-59105505A7DF}"/>
    <cellStyle name="Comma 3 3 5 3" xfId="1971" xr:uid="{D44F5F9F-925B-481F-B4E6-8E2CAF523EF0}"/>
    <cellStyle name="Comma 3 3 5 3 2" xfId="4961" xr:uid="{8EE84E0F-A49F-4567-90E2-87A7989FB16F}"/>
    <cellStyle name="Comma 3 3 5 3 2 2" xfId="10943" xr:uid="{EEC96991-90B8-407B-8A17-4298CE35E7B7}"/>
    <cellStyle name="Comma 3 3 5 3 2 2 2" xfId="22818" xr:uid="{D632A82E-9704-4F45-AEFC-1B16E29A3C87}"/>
    <cellStyle name="Comma 3 3 5 3 2 2 2 2" xfId="46771" xr:uid="{62AFFE71-A87F-48F9-9357-8C88217B8FEC}"/>
    <cellStyle name="Comma 3 3 5 3 2 2 3" xfId="34907" xr:uid="{F7057322-14AC-4CEC-9532-0D4D9D9EBFA5}"/>
    <cellStyle name="Comma 3 3 5 3 2 3" xfId="16882" xr:uid="{D54A721A-DC16-471A-994D-BA70EF7CB4AF}"/>
    <cellStyle name="Comma 3 3 5 3 2 3 2" xfId="40836" xr:uid="{CD2A387A-23D2-4F42-87F6-900736CAC09B}"/>
    <cellStyle name="Comma 3 3 5 3 2 4" xfId="28949" xr:uid="{E25C01D7-657A-4F5A-A010-577C1C6871D6}"/>
    <cellStyle name="Comma 3 3 5 3 3" xfId="7993" xr:uid="{675119C6-9F1C-4480-A508-A0CE5AF2B2A5}"/>
    <cellStyle name="Comma 3 3 5 3 3 2" xfId="19876" xr:uid="{491308DB-C84F-4EAC-8F8C-7AB1F418FBAA}"/>
    <cellStyle name="Comma 3 3 5 3 3 2 2" xfId="43829" xr:uid="{026B0E21-BB6B-4D53-B9C8-7B6B7F5EE4A8}"/>
    <cellStyle name="Comma 3 3 5 3 3 3" xfId="31958" xr:uid="{A679F5EF-7F65-4E80-88D8-5877F1D615DE}"/>
    <cellStyle name="Comma 3 3 5 3 4" xfId="13941" xr:uid="{58D5E819-5E05-436E-BA46-6DF8C38E23CF}"/>
    <cellStyle name="Comma 3 3 5 3 4 2" xfId="37895" xr:uid="{B1B74405-D715-4017-90A8-FEB27C7F5954}"/>
    <cellStyle name="Comma 3 3 5 3 5" xfId="26001" xr:uid="{F46C034F-54B9-44EA-9CEC-76C131431336}"/>
    <cellStyle name="Comma 3 3 5 4" xfId="3531" xr:uid="{35167088-B6A8-459D-A519-D3DC2557337F}"/>
    <cellStyle name="Comma 3 3 5 4 2" xfId="9513" xr:uid="{3C6E39D7-B609-474F-8780-25C1CE3CD228}"/>
    <cellStyle name="Comma 3 3 5 4 2 2" xfId="21388" xr:uid="{079B7AD1-CEE5-43F4-B11B-94E9FB8F56EE}"/>
    <cellStyle name="Comma 3 3 5 4 2 2 2" xfId="45341" xr:uid="{103995D2-8898-4C11-BE0D-6EB067F12927}"/>
    <cellStyle name="Comma 3 3 5 4 2 3" xfId="33477" xr:uid="{C5D997E8-1EDB-49ED-8F6A-D8890DC16710}"/>
    <cellStyle name="Comma 3 3 5 4 3" xfId="15452" xr:uid="{CCD25CE0-9168-44CE-8300-3635FA9C4B06}"/>
    <cellStyle name="Comma 3 3 5 4 3 2" xfId="39406" xr:uid="{C4142950-BD12-40B6-A2B4-4A4B04D99494}"/>
    <cellStyle name="Comma 3 3 5 4 4" xfId="27519" xr:uid="{4CB66A85-2466-4A36-BC6C-88C126164937}"/>
    <cellStyle name="Comma 3 3 5 5" xfId="6559" xr:uid="{0A8D9937-3EEC-4D19-AC19-0B14A5406C2B}"/>
    <cellStyle name="Comma 3 3 5 5 2" xfId="18447" xr:uid="{ACEF05BE-8D48-4D3F-96BA-BC265B40C9CF}"/>
    <cellStyle name="Comma 3 3 5 5 2 2" xfId="42400" xr:uid="{96D7A10D-A589-458F-9498-57BFEF740925}"/>
    <cellStyle name="Comma 3 3 5 5 3" xfId="30527" xr:uid="{FABC0E4D-1A3C-4DF7-BD2A-7D24E9BFA9C6}"/>
    <cellStyle name="Comma 3 3 5 6" xfId="12511" xr:uid="{BF1F10D5-003D-47BE-A826-03671D0A7605}"/>
    <cellStyle name="Comma 3 3 5 6 2" xfId="36465" xr:uid="{2D505651-799B-4D5E-8C93-51996A7585A5}"/>
    <cellStyle name="Comma 3 3 5 7" xfId="24578" xr:uid="{8149BBFF-CB3A-4284-8655-B3F2DBA75246}"/>
    <cellStyle name="Comma 3 3 6" xfId="1206" xr:uid="{796CE484-1683-40FF-8034-1D06634099F8}"/>
    <cellStyle name="Comma 3 3 6 2" xfId="2634" xr:uid="{134F3ADD-E2F7-4BCA-AE6D-02E207704300}"/>
    <cellStyle name="Comma 3 3 6 2 2" xfId="5624" xr:uid="{911C554E-814A-4DC2-A777-48975769FB75}"/>
    <cellStyle name="Comma 3 3 6 2 2 2" xfId="11606" xr:uid="{1948BDC6-5213-48FE-8102-445EAEE3207C}"/>
    <cellStyle name="Comma 3 3 6 2 2 2 2" xfId="23481" xr:uid="{9876FCFA-FBBF-4B96-A8C5-E764C4C567DD}"/>
    <cellStyle name="Comma 3 3 6 2 2 2 2 2" xfId="47434" xr:uid="{30E16CED-6278-4E1E-B9C7-6489C5775BF6}"/>
    <cellStyle name="Comma 3 3 6 2 2 2 3" xfId="35570" xr:uid="{743C33EE-FF94-4EC6-A3EF-D3F161697999}"/>
    <cellStyle name="Comma 3 3 6 2 2 3" xfId="17545" xr:uid="{235B0020-E8B0-42A2-831E-81D6FE50AF74}"/>
    <cellStyle name="Comma 3 3 6 2 2 3 2" xfId="41499" xr:uid="{90D8ADBE-655F-40CF-9218-BB53A7C9E3EA}"/>
    <cellStyle name="Comma 3 3 6 2 2 4" xfId="29612" xr:uid="{C69F99BF-F28A-46FE-9014-A32273DED2D6}"/>
    <cellStyle name="Comma 3 3 6 2 3" xfId="8656" xr:uid="{BA2F052C-B31F-410B-BF7A-260F7403207E}"/>
    <cellStyle name="Comma 3 3 6 2 3 2" xfId="20539" xr:uid="{614B2F11-2A9A-466B-9033-68FED9AB5320}"/>
    <cellStyle name="Comma 3 3 6 2 3 2 2" xfId="44492" xr:uid="{F1DC447F-DA1F-4DCD-9679-69DA470722AE}"/>
    <cellStyle name="Comma 3 3 6 2 3 3" xfId="32621" xr:uid="{B4F67B36-E8FF-498F-A2D6-E60863B8686A}"/>
    <cellStyle name="Comma 3 3 6 2 4" xfId="14604" xr:uid="{155DAE13-FD80-4F5F-A7D6-8AEC3822BAA0}"/>
    <cellStyle name="Comma 3 3 6 2 4 2" xfId="38558" xr:uid="{44D142A7-D127-45D2-B81D-F456187D5B06}"/>
    <cellStyle name="Comma 3 3 6 2 5" xfId="26664" xr:uid="{0C1870BE-AD23-479A-BDBD-96F694E90E93}"/>
    <cellStyle name="Comma 3 3 6 3" xfId="4196" xr:uid="{D0419F17-6E07-40BC-A501-604F1ADCF164}"/>
    <cellStyle name="Comma 3 3 6 3 2" xfId="10178" xr:uid="{EF284819-F728-4D1D-A8C1-1976382C5D8C}"/>
    <cellStyle name="Comma 3 3 6 3 2 2" xfId="22053" xr:uid="{B16007FA-62E1-4DBD-9D88-71146C957875}"/>
    <cellStyle name="Comma 3 3 6 3 2 2 2" xfId="46006" xr:uid="{B5F4DE8D-A7E2-4959-8015-62521FFB2004}"/>
    <cellStyle name="Comma 3 3 6 3 2 3" xfId="34142" xr:uid="{29B124F4-CC5B-4554-994D-A76A8137C758}"/>
    <cellStyle name="Comma 3 3 6 3 3" xfId="16117" xr:uid="{4574B6EC-C005-4D70-A6EE-DC182E3F6547}"/>
    <cellStyle name="Comma 3 3 6 3 3 2" xfId="40071" xr:uid="{3EE1B1FB-2A83-4DFA-9597-FE574E112772}"/>
    <cellStyle name="Comma 3 3 6 3 4" xfId="28184" xr:uid="{74ED67BA-324B-499B-B455-5A2D1DC24992}"/>
    <cellStyle name="Comma 3 3 6 4" xfId="7228" xr:uid="{A0E162AB-BAC5-47C1-8BDF-955DEC8178F9}"/>
    <cellStyle name="Comma 3 3 6 4 2" xfId="19111" xr:uid="{B0263D10-9051-49B4-9DA1-588BC6AE8C4F}"/>
    <cellStyle name="Comma 3 3 6 4 2 2" xfId="43064" xr:uid="{D7D9967E-53DD-4B9B-AB98-910656ECA031}"/>
    <cellStyle name="Comma 3 3 6 4 3" xfId="31193" xr:uid="{6B9A6EFE-B864-4DA2-965E-B170DC5BBB8B}"/>
    <cellStyle name="Comma 3 3 6 5" xfId="13176" xr:uid="{EB99B432-8EF3-457F-A058-3779ACDF23D6}"/>
    <cellStyle name="Comma 3 3 6 5 2" xfId="37130" xr:uid="{8C094B54-D979-4A4C-87A3-457EBCEAE0FD}"/>
    <cellStyle name="Comma 3 3 6 6" xfId="25236" xr:uid="{381DFEAC-B2BC-44F6-97EB-0FBFFBFCD5E9}"/>
    <cellStyle name="Comma 3 3 7" xfId="1920" xr:uid="{B3D7FB36-2A02-4A9F-BB8D-08E30732E6B2}"/>
    <cellStyle name="Comma 3 3 7 2" xfId="4910" xr:uid="{623239EE-D471-46EA-969C-09714EE014E8}"/>
    <cellStyle name="Comma 3 3 7 2 2" xfId="10892" xr:uid="{121D15EA-1CFD-4794-A0D9-1A5DE57C932C}"/>
    <cellStyle name="Comma 3 3 7 2 2 2" xfId="22767" xr:uid="{057B8C95-36A5-4FEB-8967-A5E7D56E3898}"/>
    <cellStyle name="Comma 3 3 7 2 2 2 2" xfId="46720" xr:uid="{AC69EEC1-79F6-491C-9584-C6E67BC5B72C}"/>
    <cellStyle name="Comma 3 3 7 2 2 3" xfId="34856" xr:uid="{3F9372D1-DFB1-4B60-AC38-7745ECC72EA1}"/>
    <cellStyle name="Comma 3 3 7 2 3" xfId="16831" xr:uid="{ABF64F0E-5D7A-44ED-BC98-A7612B44023A}"/>
    <cellStyle name="Comma 3 3 7 2 3 2" xfId="40785" xr:uid="{96BF882E-DB0E-4C4B-AB9A-82961F42C392}"/>
    <cellStyle name="Comma 3 3 7 2 4" xfId="28898" xr:uid="{86110F1A-5862-49A9-B98E-107C60CE1CDB}"/>
    <cellStyle name="Comma 3 3 7 3" xfId="7942" xr:uid="{36789D83-BBEF-45D2-9280-283F34B551FF}"/>
    <cellStyle name="Comma 3 3 7 3 2" xfId="19825" xr:uid="{BF9F2228-74BE-4BFB-94A5-810AFE34A257}"/>
    <cellStyle name="Comma 3 3 7 3 2 2" xfId="43778" xr:uid="{C2600321-BB9A-4DF1-B778-BDC2F3DE8F29}"/>
    <cellStyle name="Comma 3 3 7 3 3" xfId="31907" xr:uid="{0E216230-2515-41B3-9A1B-112D24D67101}"/>
    <cellStyle name="Comma 3 3 7 4" xfId="13890" xr:uid="{6053643B-02EC-4E15-BCFC-E07B40916458}"/>
    <cellStyle name="Comma 3 3 7 4 2" xfId="37844" xr:uid="{663A1488-64A8-4C74-9E08-15B1D015ACFB}"/>
    <cellStyle name="Comma 3 3 7 5" xfId="25950" xr:uid="{554EDA22-2E34-480B-8999-D012DF27A98C}"/>
    <cellStyle name="Comma 3 3 8" xfId="3476" xr:uid="{2D14C375-1CD2-40BF-AB95-ADECBD4924DF}"/>
    <cellStyle name="Comma 3 3 8 2" xfId="9458" xr:uid="{748C8BC5-1889-4494-AB25-7353720D788A}"/>
    <cellStyle name="Comma 3 3 8 2 2" xfId="21333" xr:uid="{CB53A71A-936E-419E-8BB1-EBBE7BB206BB}"/>
    <cellStyle name="Comma 3 3 8 2 2 2" xfId="45286" xr:uid="{51898E0E-7F93-46D5-ADC6-4C396D48B87C}"/>
    <cellStyle name="Comma 3 3 8 2 3" xfId="33422" xr:uid="{CCB69315-DF0D-4C26-B39F-FB6EF7A3F5B8}"/>
    <cellStyle name="Comma 3 3 8 3" xfId="15397" xr:uid="{C6A2BED5-6F21-42BD-A7EB-2139B88A3DE6}"/>
    <cellStyle name="Comma 3 3 8 3 2" xfId="39351" xr:uid="{62272CF0-136C-4096-A2B6-9F04EE1E4F07}"/>
    <cellStyle name="Comma 3 3 8 4" xfId="27464" xr:uid="{9FDEE335-AB15-4CCA-8E90-B6FB06DBBBC7}"/>
    <cellStyle name="Comma 3 3 9" xfId="6397" xr:uid="{52D5F1D1-5EBE-4C59-A2B6-CD43A4FF20CC}"/>
    <cellStyle name="Comma 3 3 9 2" xfId="18311" xr:uid="{D84A17A6-9430-4D11-852A-FE3F472488C4}"/>
    <cellStyle name="Comma 3 3 9 2 2" xfId="42264" xr:uid="{12755835-BCD9-4CBA-BD40-7B2ABAA7FA71}"/>
    <cellStyle name="Comma 3 3 9 3" xfId="30382" xr:uid="{3AF13E9D-4580-4485-A083-706905FCA27A}"/>
    <cellStyle name="Comma 3 4" xfId="527" xr:uid="{FBA4E02F-8BED-4BBF-85B1-A9D33A4CB92D}"/>
    <cellStyle name="Comma 3 4 10" xfId="24589" xr:uid="{2DE5C3B1-2180-4E05-9C64-D83A6D5F791F}"/>
    <cellStyle name="Comma 3 4 2" xfId="615" xr:uid="{0218C0AC-9C0E-46B4-A0E5-61C14C53E3DC}"/>
    <cellStyle name="Comma 3 4 2 2" xfId="772" xr:uid="{D3762A0C-0A3B-4438-9106-24400F8ED869}"/>
    <cellStyle name="Comma 3 4 2 2 2" xfId="1138" xr:uid="{DBF98562-0D7D-441D-A5F8-929BA6C7961B}"/>
    <cellStyle name="Comma 3 4 2 2 2 2" xfId="1852" xr:uid="{AAE8D7AC-A511-40B3-B466-569FE484334B}"/>
    <cellStyle name="Comma 3 4 2 2 2 2 2" xfId="3280" xr:uid="{44BD5FD3-65AE-4C6C-92A8-C93CCA077D28}"/>
    <cellStyle name="Comma 3 4 2 2 2 2 2 2" xfId="6270" xr:uid="{6577CA93-1799-4CE6-BD29-E5FE10F53F29}"/>
    <cellStyle name="Comma 3 4 2 2 2 2 2 2 2" xfId="12252" xr:uid="{12125BCC-AD2D-4149-ADD9-3C5DEF322661}"/>
    <cellStyle name="Comma 3 4 2 2 2 2 2 2 2 2" xfId="24127" xr:uid="{6B0F6E29-B98E-4ACF-8FC1-1D1606396808}"/>
    <cellStyle name="Comma 3 4 2 2 2 2 2 2 2 2 2" xfId="48080" xr:uid="{734E3829-F31F-478A-BE04-C05B944CB9ED}"/>
    <cellStyle name="Comma 3 4 2 2 2 2 2 2 2 3" xfId="36216" xr:uid="{55BF9D6C-5637-4421-8646-5D534F77DE83}"/>
    <cellStyle name="Comma 3 4 2 2 2 2 2 2 3" xfId="18191" xr:uid="{717FDE8B-F8A4-421C-98A4-372CF4674FE3}"/>
    <cellStyle name="Comma 3 4 2 2 2 2 2 2 3 2" xfId="42145" xr:uid="{C9D8C130-8C77-4F3E-9F3C-BDE991EC70B1}"/>
    <cellStyle name="Comma 3 4 2 2 2 2 2 2 4" xfId="30258" xr:uid="{FD66FB3D-187F-443C-BC16-56BD9A37CC40}"/>
    <cellStyle name="Comma 3 4 2 2 2 2 2 3" xfId="9302" xr:uid="{C3B1255B-B120-4A00-AFB7-3144BFE00684}"/>
    <cellStyle name="Comma 3 4 2 2 2 2 2 3 2" xfId="21185" xr:uid="{23333C8A-E0B0-4105-9B13-FC3C2E286C98}"/>
    <cellStyle name="Comma 3 4 2 2 2 2 2 3 2 2" xfId="45138" xr:uid="{BA581D3D-3C43-405B-88F4-F620BF27D8B3}"/>
    <cellStyle name="Comma 3 4 2 2 2 2 2 3 3" xfId="33267" xr:uid="{AF035465-93B0-45B0-A0A4-F85FA12B8EE0}"/>
    <cellStyle name="Comma 3 4 2 2 2 2 2 4" xfId="15250" xr:uid="{B7FA86C3-9674-4FD7-8B88-833EB93F6A1F}"/>
    <cellStyle name="Comma 3 4 2 2 2 2 2 4 2" xfId="39204" xr:uid="{8D82FD29-BA77-443E-88F1-B3F762770F43}"/>
    <cellStyle name="Comma 3 4 2 2 2 2 2 5" xfId="27310" xr:uid="{48DC4661-C968-47F4-B1E2-D40B2C98FA9A}"/>
    <cellStyle name="Comma 3 4 2 2 2 2 3" xfId="4842" xr:uid="{5396C149-80E8-45B7-8D58-810A0A87AE95}"/>
    <cellStyle name="Comma 3 4 2 2 2 2 3 2" xfId="10824" xr:uid="{EDD5D6C1-6D02-4CF2-80AB-A7E86702ECAA}"/>
    <cellStyle name="Comma 3 4 2 2 2 2 3 2 2" xfId="22699" xr:uid="{6AD08B32-33B4-4280-B8FB-8FE17B2BD0E4}"/>
    <cellStyle name="Comma 3 4 2 2 2 2 3 2 2 2" xfId="46652" xr:uid="{DBAA8992-5CFC-4C74-8BB5-08276D303E03}"/>
    <cellStyle name="Comma 3 4 2 2 2 2 3 2 3" xfId="34788" xr:uid="{E9AEF5DE-EF16-4C31-A331-7119E00BB206}"/>
    <cellStyle name="Comma 3 4 2 2 2 2 3 3" xfId="16763" xr:uid="{9589FC2F-A166-4755-B329-9A7952267404}"/>
    <cellStyle name="Comma 3 4 2 2 2 2 3 3 2" xfId="40717" xr:uid="{5DFC8ADC-155B-4297-8E40-6C2ADEF84F67}"/>
    <cellStyle name="Comma 3 4 2 2 2 2 3 4" xfId="28830" xr:uid="{FB178598-FCEC-47FE-A154-90183386BF31}"/>
    <cellStyle name="Comma 3 4 2 2 2 2 4" xfId="7874" xr:uid="{C1742ACF-20E8-47EC-80C0-B9C812B9D1CF}"/>
    <cellStyle name="Comma 3 4 2 2 2 2 4 2" xfId="19757" xr:uid="{1A5C7882-572A-4647-872D-94AA1D1C71BB}"/>
    <cellStyle name="Comma 3 4 2 2 2 2 4 2 2" xfId="43710" xr:uid="{8F7B5718-3156-4789-85A1-A5078F6B3E89}"/>
    <cellStyle name="Comma 3 4 2 2 2 2 4 3" xfId="31839" xr:uid="{B7CAA899-F207-40F8-BB9E-A5D5AFCC725D}"/>
    <cellStyle name="Comma 3 4 2 2 2 2 5" xfId="13822" xr:uid="{60CB00B2-8CF8-4818-AD83-32E6D8BC6E09}"/>
    <cellStyle name="Comma 3 4 2 2 2 2 5 2" xfId="37776" xr:uid="{8BB1427E-66FA-431C-B9AF-A2040E92E1E6}"/>
    <cellStyle name="Comma 3 4 2 2 2 2 6" xfId="25882" xr:uid="{B00F5EE5-0A84-42D2-ACDC-138EA0A4076A}"/>
    <cellStyle name="Comma 3 4 2 2 2 3" xfId="2566" xr:uid="{9BB2669C-517E-46D6-B6FD-EEC832BADB14}"/>
    <cellStyle name="Comma 3 4 2 2 2 3 2" xfId="5556" xr:uid="{E1D742C6-6CA0-4800-AA46-EC2DA60A2633}"/>
    <cellStyle name="Comma 3 4 2 2 2 3 2 2" xfId="11538" xr:uid="{58162C63-9204-4D20-9304-635203E9FCAC}"/>
    <cellStyle name="Comma 3 4 2 2 2 3 2 2 2" xfId="23413" xr:uid="{48E9D06E-5824-4B3B-9229-AB417EC316B3}"/>
    <cellStyle name="Comma 3 4 2 2 2 3 2 2 2 2" xfId="47366" xr:uid="{4708DCB2-D62E-4ADD-9BF5-8CEFA9AEE880}"/>
    <cellStyle name="Comma 3 4 2 2 2 3 2 2 3" xfId="35502" xr:uid="{8200DE71-F68F-4494-AD0F-2E1A68E66608}"/>
    <cellStyle name="Comma 3 4 2 2 2 3 2 3" xfId="17477" xr:uid="{2F8F0AF1-739B-4528-B2B3-3C33D2C218E6}"/>
    <cellStyle name="Comma 3 4 2 2 2 3 2 3 2" xfId="41431" xr:uid="{7D5AB7AE-E845-4FE5-BE83-4CF3E2E7C4CD}"/>
    <cellStyle name="Comma 3 4 2 2 2 3 2 4" xfId="29544" xr:uid="{97130B8E-BB69-445C-93B7-BDAEC2F2A6F7}"/>
    <cellStyle name="Comma 3 4 2 2 2 3 3" xfId="8588" xr:uid="{F34E2428-FE04-405A-851F-D4F1EC95F72F}"/>
    <cellStyle name="Comma 3 4 2 2 2 3 3 2" xfId="20471" xr:uid="{D52FF5F4-F9E4-44A7-9878-0277DA20816B}"/>
    <cellStyle name="Comma 3 4 2 2 2 3 3 2 2" xfId="44424" xr:uid="{187E0B67-DA1C-43D8-B7A1-64C59A198B67}"/>
    <cellStyle name="Comma 3 4 2 2 2 3 3 3" xfId="32553" xr:uid="{47D9F7D5-1D34-4526-A008-A7E9BB2FDDE0}"/>
    <cellStyle name="Comma 3 4 2 2 2 3 4" xfId="14536" xr:uid="{A4EDDA7E-9102-4B34-AB07-69669DF0D117}"/>
    <cellStyle name="Comma 3 4 2 2 2 3 4 2" xfId="38490" xr:uid="{93C10720-C382-4B89-9505-EE96B08C9C41}"/>
    <cellStyle name="Comma 3 4 2 2 2 3 5" xfId="26596" xr:uid="{41F768DC-BC41-4A97-8C17-F328F1861437}"/>
    <cellStyle name="Comma 3 4 2 2 2 4" xfId="4128" xr:uid="{C8F740A2-15C5-488F-9656-3961C4D0DC75}"/>
    <cellStyle name="Comma 3 4 2 2 2 4 2" xfId="10110" xr:uid="{3AD0F6FE-13EC-4745-AE3A-3E28302B4953}"/>
    <cellStyle name="Comma 3 4 2 2 2 4 2 2" xfId="21985" xr:uid="{7E484EEF-A688-4365-9AB1-F3B7E0B96D19}"/>
    <cellStyle name="Comma 3 4 2 2 2 4 2 2 2" xfId="45938" xr:uid="{4BF018F5-33C4-4BAC-AED5-EE0766524A51}"/>
    <cellStyle name="Comma 3 4 2 2 2 4 2 3" xfId="34074" xr:uid="{F6E2C375-CE40-46BB-88E8-219E801ABABD}"/>
    <cellStyle name="Comma 3 4 2 2 2 4 3" xfId="16049" xr:uid="{61E62953-1F29-48EE-BD3B-BA4320F64888}"/>
    <cellStyle name="Comma 3 4 2 2 2 4 3 2" xfId="40003" xr:uid="{F8506FAB-B976-4BCA-846E-DA4F64AD14AB}"/>
    <cellStyle name="Comma 3 4 2 2 2 4 4" xfId="28116" xr:uid="{B02784C3-5A44-4D23-90DE-CE940230C4E0}"/>
    <cellStyle name="Comma 3 4 2 2 2 5" xfId="7160" xr:uid="{61DDFA9F-594B-4C2B-A378-A267B1CF7D43}"/>
    <cellStyle name="Comma 3 4 2 2 2 5 2" xfId="19043" xr:uid="{AB28534F-71BC-432F-A565-52DF0ABC9A9B}"/>
    <cellStyle name="Comma 3 4 2 2 2 5 2 2" xfId="42996" xr:uid="{EB5F6EEF-7277-479A-81B3-5165F877F1A9}"/>
    <cellStyle name="Comma 3 4 2 2 2 5 3" xfId="31125" xr:uid="{E0868137-22BE-42EA-9128-B7B98459192A}"/>
    <cellStyle name="Comma 3 4 2 2 2 6" xfId="13108" xr:uid="{29EF7659-45A1-454F-83F8-F6EEF76288DA}"/>
    <cellStyle name="Comma 3 4 2 2 2 6 2" xfId="37062" xr:uid="{66F5B826-AC81-47AA-9CF5-2602B85B8557}"/>
    <cellStyle name="Comma 3 4 2 2 2 7" xfId="25168" xr:uid="{D3A04F1D-F51A-4531-933C-BC5DBB7A7B66}"/>
    <cellStyle name="Comma 3 4 2 2 3" xfId="1510" xr:uid="{844A149E-46A7-44CD-86E4-00823253E655}"/>
    <cellStyle name="Comma 3 4 2 2 3 2" xfId="2938" xr:uid="{D67CF89C-DEAC-4BF0-BEF4-755A1E29774B}"/>
    <cellStyle name="Comma 3 4 2 2 3 2 2" xfId="5928" xr:uid="{CB78ADA4-B820-40FB-A788-BC3C35F185E2}"/>
    <cellStyle name="Comma 3 4 2 2 3 2 2 2" xfId="11910" xr:uid="{511A287B-DC1A-4C3A-ACD3-1CA229DF708C}"/>
    <cellStyle name="Comma 3 4 2 2 3 2 2 2 2" xfId="23785" xr:uid="{3C17BDEB-E6D4-4848-90E3-CFC60C8AA36B}"/>
    <cellStyle name="Comma 3 4 2 2 3 2 2 2 2 2" xfId="47738" xr:uid="{AE246242-DC6D-420D-820F-8CEE7EFB9F5E}"/>
    <cellStyle name="Comma 3 4 2 2 3 2 2 2 3" xfId="35874" xr:uid="{14AA6ADB-1B24-4898-AA3E-3DCA5F7CB408}"/>
    <cellStyle name="Comma 3 4 2 2 3 2 2 3" xfId="17849" xr:uid="{D7B05EDF-2D78-4C32-A1DF-D64D191343A2}"/>
    <cellStyle name="Comma 3 4 2 2 3 2 2 3 2" xfId="41803" xr:uid="{DB811FCB-445A-4284-988D-811F59F5ED9B}"/>
    <cellStyle name="Comma 3 4 2 2 3 2 2 4" xfId="29916" xr:uid="{769CBA19-5DBD-4669-8BC2-5AF44C3AA190}"/>
    <cellStyle name="Comma 3 4 2 2 3 2 3" xfId="8960" xr:uid="{DFDABDF6-B250-477B-AE71-6AD490EA1EBE}"/>
    <cellStyle name="Comma 3 4 2 2 3 2 3 2" xfId="20843" xr:uid="{5ABBF3B5-05A2-4B46-A1C0-18DD772C6031}"/>
    <cellStyle name="Comma 3 4 2 2 3 2 3 2 2" xfId="44796" xr:uid="{216E74E6-734A-4649-B88B-E4F3727639AA}"/>
    <cellStyle name="Comma 3 4 2 2 3 2 3 3" xfId="32925" xr:uid="{F0134A6D-2F80-4EE4-8F73-E4502FF5EB37}"/>
    <cellStyle name="Comma 3 4 2 2 3 2 4" xfId="14908" xr:uid="{3F54E017-BB00-4D27-84DE-5C324EDF65F0}"/>
    <cellStyle name="Comma 3 4 2 2 3 2 4 2" xfId="38862" xr:uid="{FE57D595-9BC5-42B6-8A11-3BACFD2C3272}"/>
    <cellStyle name="Comma 3 4 2 2 3 2 5" xfId="26968" xr:uid="{34746BFF-96A8-4667-889F-4454CFDB34F4}"/>
    <cellStyle name="Comma 3 4 2 2 3 3" xfId="4500" xr:uid="{9BACB005-C115-48A8-885A-249B18A7816D}"/>
    <cellStyle name="Comma 3 4 2 2 3 3 2" xfId="10482" xr:uid="{CD34E94D-71D8-4291-A8EC-C050149868D2}"/>
    <cellStyle name="Comma 3 4 2 2 3 3 2 2" xfId="22357" xr:uid="{4D5B0B6C-4D8E-42BE-A5F4-F5AD6B80AAAF}"/>
    <cellStyle name="Comma 3 4 2 2 3 3 2 2 2" xfId="46310" xr:uid="{918FFAC9-EB25-4294-85E9-95F526FAD3DE}"/>
    <cellStyle name="Comma 3 4 2 2 3 3 2 3" xfId="34446" xr:uid="{E4E31ADD-5AFF-417A-8519-7EA0556B31D7}"/>
    <cellStyle name="Comma 3 4 2 2 3 3 3" xfId="16421" xr:uid="{BF929DA4-341C-4BFE-B5AF-9BA251F97146}"/>
    <cellStyle name="Comma 3 4 2 2 3 3 3 2" xfId="40375" xr:uid="{5A07B348-C482-483C-8B49-2C8E2D67444D}"/>
    <cellStyle name="Comma 3 4 2 2 3 3 4" xfId="28488" xr:uid="{E1890D07-ACC8-4E21-8340-12FAA67FBD97}"/>
    <cellStyle name="Comma 3 4 2 2 3 4" xfId="7532" xr:uid="{8D51D9CA-96F4-4C08-98BE-ED7C0FCB0520}"/>
    <cellStyle name="Comma 3 4 2 2 3 4 2" xfId="19415" xr:uid="{9A096B98-89FA-44F1-9277-B741E0250AF7}"/>
    <cellStyle name="Comma 3 4 2 2 3 4 2 2" xfId="43368" xr:uid="{0DD3C738-29E1-461A-9BF3-95E11F722CB2}"/>
    <cellStyle name="Comma 3 4 2 2 3 4 3" xfId="31497" xr:uid="{209A1302-243B-490D-AC57-8F5E4F78CC31}"/>
    <cellStyle name="Comma 3 4 2 2 3 5" xfId="13480" xr:uid="{88DE9DA4-4633-4954-8D01-AE2E06E8AC4B}"/>
    <cellStyle name="Comma 3 4 2 2 3 5 2" xfId="37434" xr:uid="{0A2A7538-248B-4606-A8E9-B68023FE074A}"/>
    <cellStyle name="Comma 3 4 2 2 3 6" xfId="25540" xr:uid="{981165FA-1E9B-4206-868E-B2330CE143B8}"/>
    <cellStyle name="Comma 3 4 2 2 4" xfId="2224" xr:uid="{128477E1-AF0C-4E68-8D09-76B859B69C2A}"/>
    <cellStyle name="Comma 3 4 2 2 4 2" xfId="5214" xr:uid="{2A58E297-45F1-4153-BF04-085D93EBF425}"/>
    <cellStyle name="Comma 3 4 2 2 4 2 2" xfId="11196" xr:uid="{3706D0F9-7EAF-4430-9126-7F880693568B}"/>
    <cellStyle name="Comma 3 4 2 2 4 2 2 2" xfId="23071" xr:uid="{EEE61ACD-5D4B-409F-A9FA-E4DE68A1C36D}"/>
    <cellStyle name="Comma 3 4 2 2 4 2 2 2 2" xfId="47024" xr:uid="{BDB1C326-23C0-4C80-994A-369334F2D685}"/>
    <cellStyle name="Comma 3 4 2 2 4 2 2 3" xfId="35160" xr:uid="{CF0CDF59-1B8F-45D9-8D5D-6310EBA7CAF4}"/>
    <cellStyle name="Comma 3 4 2 2 4 2 3" xfId="17135" xr:uid="{584CC188-702F-44B1-A2C2-F3F667B430D1}"/>
    <cellStyle name="Comma 3 4 2 2 4 2 3 2" xfId="41089" xr:uid="{A178DC6B-A1B1-413F-9D12-182146CE1C50}"/>
    <cellStyle name="Comma 3 4 2 2 4 2 4" xfId="29202" xr:uid="{D8ED2BF8-BD45-4691-8A2F-4A072E07F7B1}"/>
    <cellStyle name="Comma 3 4 2 2 4 3" xfId="8246" xr:uid="{064AC952-9DC1-4CA4-B187-62B54D5F1430}"/>
    <cellStyle name="Comma 3 4 2 2 4 3 2" xfId="20129" xr:uid="{351D29BE-5B8D-4570-BC53-8E42F778DF74}"/>
    <cellStyle name="Comma 3 4 2 2 4 3 2 2" xfId="44082" xr:uid="{ED6FBBC2-7530-4EC9-AD3E-EB07D9ACD0DC}"/>
    <cellStyle name="Comma 3 4 2 2 4 3 3" xfId="32211" xr:uid="{63E6D188-D778-4AAD-83F2-A08D6389FF05}"/>
    <cellStyle name="Comma 3 4 2 2 4 4" xfId="14194" xr:uid="{A9FB6CE7-C1C5-487F-8F2E-00D99C99238D}"/>
    <cellStyle name="Comma 3 4 2 2 4 4 2" xfId="38148" xr:uid="{CD110FEE-B324-420A-8874-60AE9B3B783F}"/>
    <cellStyle name="Comma 3 4 2 2 4 5" xfId="26254" xr:uid="{84739EAE-8E1F-422C-B9FE-A75C424F6626}"/>
    <cellStyle name="Comma 3 4 2 2 5" xfId="3784" xr:uid="{31F50298-EF7D-4961-B00E-E53A3C5A101C}"/>
    <cellStyle name="Comma 3 4 2 2 5 2" xfId="9766" xr:uid="{FE4E2502-5F98-46EC-92A1-56B143336760}"/>
    <cellStyle name="Comma 3 4 2 2 5 2 2" xfId="21641" xr:uid="{37A6B38B-A9D2-4B1B-979E-2FA258DC7873}"/>
    <cellStyle name="Comma 3 4 2 2 5 2 2 2" xfId="45594" xr:uid="{4366808F-47D0-46F1-8483-DA14B8C1CB60}"/>
    <cellStyle name="Comma 3 4 2 2 5 2 3" xfId="33730" xr:uid="{5AE2441C-B70F-425B-A367-2EB5C2711576}"/>
    <cellStyle name="Comma 3 4 2 2 5 3" xfId="15705" xr:uid="{17FB82F2-F6AF-4A31-897E-01F1CAA98204}"/>
    <cellStyle name="Comma 3 4 2 2 5 3 2" xfId="39659" xr:uid="{7CC9E2E2-FFB8-4D18-809D-9B645474B557}"/>
    <cellStyle name="Comma 3 4 2 2 5 4" xfId="27772" xr:uid="{D5EFF287-8F50-401E-B452-2DFCFC8C5B79}"/>
    <cellStyle name="Comma 3 4 2 2 6" xfId="6814" xr:uid="{2E2A2561-5FDA-46A1-A348-22FC967D284A}"/>
    <cellStyle name="Comma 3 4 2 2 6 2" xfId="18699" xr:uid="{A1CA6BEE-8C55-4E49-8ABB-E15089C5331D}"/>
    <cellStyle name="Comma 3 4 2 2 6 2 2" xfId="42652" xr:uid="{18AF7170-D967-4344-B512-7E14C45DE78E}"/>
    <cellStyle name="Comma 3 4 2 2 6 3" xfId="30781" xr:uid="{D76819C5-8923-488F-A11E-57141EF2591D}"/>
    <cellStyle name="Comma 3 4 2 2 7" xfId="12764" xr:uid="{0E6CA8F6-4B42-49CF-85AC-EBCDD54E1465}"/>
    <cellStyle name="Comma 3 4 2 2 7 2" xfId="36718" xr:uid="{2329EA4C-C33A-4B94-81B1-EA66F2EEA50D}"/>
    <cellStyle name="Comma 3 4 2 2 8" xfId="24825" xr:uid="{E381CDE6-6DDE-4E80-9672-67D0B8544FA6}"/>
    <cellStyle name="Comma 3 4 2 3" xfId="979" xr:uid="{025E967A-80C0-4AE7-84DD-8A25051EE654}"/>
    <cellStyle name="Comma 3 4 2 3 2" xfId="1692" xr:uid="{233FCFB1-E659-4590-84A7-AEF25AB55874}"/>
    <cellStyle name="Comma 3 4 2 3 2 2" xfId="3120" xr:uid="{B25E778E-A17C-4A75-9C48-F22493C5C927}"/>
    <cellStyle name="Comma 3 4 2 3 2 2 2" xfId="6110" xr:uid="{9A4B042F-A1A8-438A-9BBB-6C01A1089451}"/>
    <cellStyle name="Comma 3 4 2 3 2 2 2 2" xfId="12092" xr:uid="{099E11FC-8E88-4DE8-ACBF-77E5EAA44E55}"/>
    <cellStyle name="Comma 3 4 2 3 2 2 2 2 2" xfId="23967" xr:uid="{9DFCF5BC-8AF9-4A04-A07E-6D6578F4A67C}"/>
    <cellStyle name="Comma 3 4 2 3 2 2 2 2 2 2" xfId="47920" xr:uid="{9C87195F-73BF-41BF-A4A5-0E8F13943CBE}"/>
    <cellStyle name="Comma 3 4 2 3 2 2 2 2 3" xfId="36056" xr:uid="{4CF97133-FC7D-4D96-A3BB-16A20FD5B133}"/>
    <cellStyle name="Comma 3 4 2 3 2 2 2 3" xfId="18031" xr:uid="{A39DC9DE-FDAC-4A68-BB82-FC77B253B314}"/>
    <cellStyle name="Comma 3 4 2 3 2 2 2 3 2" xfId="41985" xr:uid="{AF687617-00BA-49E3-8289-E076F27F1FAA}"/>
    <cellStyle name="Comma 3 4 2 3 2 2 2 4" xfId="30098" xr:uid="{45CB9995-8E7B-4B08-A427-F063424D2FDB}"/>
    <cellStyle name="Comma 3 4 2 3 2 2 3" xfId="9142" xr:uid="{5DD0431F-B49C-4D63-8370-E5D5EEF6B8E6}"/>
    <cellStyle name="Comma 3 4 2 3 2 2 3 2" xfId="21025" xr:uid="{4EAD66F4-EC3C-45F9-96C8-E7243405CD55}"/>
    <cellStyle name="Comma 3 4 2 3 2 2 3 2 2" xfId="44978" xr:uid="{053D1A0B-1360-4B55-9500-00B0EBAA15E8}"/>
    <cellStyle name="Comma 3 4 2 3 2 2 3 3" xfId="33107" xr:uid="{CA0041BB-F72D-4005-BDC7-59C7463F396F}"/>
    <cellStyle name="Comma 3 4 2 3 2 2 4" xfId="15090" xr:uid="{DA50A235-1398-4949-8981-33B16223012B}"/>
    <cellStyle name="Comma 3 4 2 3 2 2 4 2" xfId="39044" xr:uid="{4785D57E-9556-4E6C-B65E-3AC4520F4AB4}"/>
    <cellStyle name="Comma 3 4 2 3 2 2 5" xfId="27150" xr:uid="{B55C4CF8-6CCD-4A2D-8B6C-991AB7AEA3E4}"/>
    <cellStyle name="Comma 3 4 2 3 2 3" xfId="4682" xr:uid="{81C66BAE-1BC2-40B0-B042-7740A030DAE0}"/>
    <cellStyle name="Comma 3 4 2 3 2 3 2" xfId="10664" xr:uid="{0C78F692-A761-4BF2-B257-F3006BC945F6}"/>
    <cellStyle name="Comma 3 4 2 3 2 3 2 2" xfId="22539" xr:uid="{234DD3BD-24CC-4DBC-9973-D65591B5F338}"/>
    <cellStyle name="Comma 3 4 2 3 2 3 2 2 2" xfId="46492" xr:uid="{5571EF6E-F61C-4F5B-8A6E-21D7AC24F757}"/>
    <cellStyle name="Comma 3 4 2 3 2 3 2 3" xfId="34628" xr:uid="{6809EE25-2F06-4C30-A2F2-832C53000B45}"/>
    <cellStyle name="Comma 3 4 2 3 2 3 3" xfId="16603" xr:uid="{659513D8-1941-4FC6-AA4E-81F4D5240BD7}"/>
    <cellStyle name="Comma 3 4 2 3 2 3 3 2" xfId="40557" xr:uid="{B127D7DF-8F3C-4054-8748-A52FF56CEB3A}"/>
    <cellStyle name="Comma 3 4 2 3 2 3 4" xfId="28670" xr:uid="{46CDF53C-ECF0-412A-A3EF-A4A4D847D839}"/>
    <cellStyle name="Comma 3 4 2 3 2 4" xfId="7714" xr:uid="{71E9BB8D-315B-4038-BB7C-0EAA36F5BDE0}"/>
    <cellStyle name="Comma 3 4 2 3 2 4 2" xfId="19597" xr:uid="{D580FC65-BC18-4707-AC68-EC9BED0BE5BC}"/>
    <cellStyle name="Comma 3 4 2 3 2 4 2 2" xfId="43550" xr:uid="{71BF639C-CB1E-4831-9E2E-ED2B298AB0C5}"/>
    <cellStyle name="Comma 3 4 2 3 2 4 3" xfId="31679" xr:uid="{E91BC70A-CEBB-415F-B555-FA525799D5A4}"/>
    <cellStyle name="Comma 3 4 2 3 2 5" xfId="13662" xr:uid="{A00E711F-B6D2-4B52-8D80-7C35C83C1928}"/>
    <cellStyle name="Comma 3 4 2 3 2 5 2" xfId="37616" xr:uid="{36E49545-9B72-43C0-B858-F5A64C4CB782}"/>
    <cellStyle name="Comma 3 4 2 3 2 6" xfId="25722" xr:uid="{B0150879-A528-4B31-898B-3527343BB32F}"/>
    <cellStyle name="Comma 3 4 2 3 3" xfId="2406" xr:uid="{47C0C67E-783B-4832-9669-4CD208A194A6}"/>
    <cellStyle name="Comma 3 4 2 3 3 2" xfId="5396" xr:uid="{F62D44BD-9BF9-4E55-8E04-1CA3D9CF0B2C}"/>
    <cellStyle name="Comma 3 4 2 3 3 2 2" xfId="11378" xr:uid="{C08BE7A7-3A82-4F56-AFB2-A59D4A4ECDB4}"/>
    <cellStyle name="Comma 3 4 2 3 3 2 2 2" xfId="23253" xr:uid="{79168389-F7F9-4E03-8DAD-47E42B5B5F2A}"/>
    <cellStyle name="Comma 3 4 2 3 3 2 2 2 2" xfId="47206" xr:uid="{8EEAD8F6-DF43-49DA-A9DD-801A7698F000}"/>
    <cellStyle name="Comma 3 4 2 3 3 2 2 3" xfId="35342" xr:uid="{870ACC75-0044-479F-8A94-2A52866061CB}"/>
    <cellStyle name="Comma 3 4 2 3 3 2 3" xfId="17317" xr:uid="{EF4C0287-D23F-47D1-AF64-0DE379FAABC4}"/>
    <cellStyle name="Comma 3 4 2 3 3 2 3 2" xfId="41271" xr:uid="{40CF6467-A452-4698-9377-1A707301868B}"/>
    <cellStyle name="Comma 3 4 2 3 3 2 4" xfId="29384" xr:uid="{8191647A-8150-43A4-B667-66C8F79D7D7E}"/>
    <cellStyle name="Comma 3 4 2 3 3 3" xfId="8428" xr:uid="{1D596D50-6AD1-460E-8895-374EEB29513B}"/>
    <cellStyle name="Comma 3 4 2 3 3 3 2" xfId="20311" xr:uid="{1F3FEE2E-FBBB-4332-AC00-A5A411C781D4}"/>
    <cellStyle name="Comma 3 4 2 3 3 3 2 2" xfId="44264" xr:uid="{B9BA07AC-FB79-4289-A14B-928697B8C960}"/>
    <cellStyle name="Comma 3 4 2 3 3 3 3" xfId="32393" xr:uid="{2839D0D0-0588-4279-AE4E-DA616CF9292A}"/>
    <cellStyle name="Comma 3 4 2 3 3 4" xfId="14376" xr:uid="{1F89B255-6768-480B-977B-43707D95AB74}"/>
    <cellStyle name="Comma 3 4 2 3 3 4 2" xfId="38330" xr:uid="{1F3879F9-5F9C-4374-9803-F0F357B23F48}"/>
    <cellStyle name="Comma 3 4 2 3 3 5" xfId="26436" xr:uid="{FCF13142-3D38-4690-A281-F3342A164107}"/>
    <cellStyle name="Comma 3 4 2 3 4" xfId="3968" xr:uid="{D0A73054-48B1-4C70-B4FF-431AE088B349}"/>
    <cellStyle name="Comma 3 4 2 3 4 2" xfId="9950" xr:uid="{26519135-A5E1-4603-8542-A7EF663E5233}"/>
    <cellStyle name="Comma 3 4 2 3 4 2 2" xfId="21825" xr:uid="{28C369A6-E468-4441-953D-F2BB57675540}"/>
    <cellStyle name="Comma 3 4 2 3 4 2 2 2" xfId="45778" xr:uid="{F7F6EEB1-EAE2-4A26-8E7B-4C54C333C649}"/>
    <cellStyle name="Comma 3 4 2 3 4 2 3" xfId="33914" xr:uid="{795E704D-00AD-4C87-9305-8885E62605A9}"/>
    <cellStyle name="Comma 3 4 2 3 4 3" xfId="15889" xr:uid="{A7E26250-BD0D-4345-9C3E-8174C5D8AD8F}"/>
    <cellStyle name="Comma 3 4 2 3 4 3 2" xfId="39843" xr:uid="{2A10CE25-FD2C-46AA-B678-9A0464945916}"/>
    <cellStyle name="Comma 3 4 2 3 4 4" xfId="27956" xr:uid="{5FF89072-4435-4EBF-9DA2-F0E24A4FDAA8}"/>
    <cellStyle name="Comma 3 4 2 3 5" xfId="7000" xr:uid="{9F27A598-5A14-4459-AAC6-CB9FA648FAFE}"/>
    <cellStyle name="Comma 3 4 2 3 5 2" xfId="18883" xr:uid="{6879A27F-2B6A-4D13-9825-EB14D2ADE698}"/>
    <cellStyle name="Comma 3 4 2 3 5 2 2" xfId="42836" xr:uid="{15525987-0824-4163-A951-5ECDA7468DF7}"/>
    <cellStyle name="Comma 3 4 2 3 5 3" xfId="30965" xr:uid="{6075DDD4-F9B2-4BFE-8CF5-4D994A615426}"/>
    <cellStyle name="Comma 3 4 2 3 6" xfId="12948" xr:uid="{FA2E0A78-DE70-4495-B7F2-A5DF2BDB4BFD}"/>
    <cellStyle name="Comma 3 4 2 3 6 2" xfId="36902" xr:uid="{A32DB034-140E-4A22-9E4A-0A283E253D42}"/>
    <cellStyle name="Comma 3 4 2 3 7" xfId="25009" xr:uid="{DDF04C64-C83B-4934-8ECD-65F08E4B3777}"/>
    <cellStyle name="Comma 3 4 2 4" xfId="1350" xr:uid="{6C971AE1-32C8-48C0-A38C-67EBA9A75A29}"/>
    <cellStyle name="Comma 3 4 2 4 2" xfId="2778" xr:uid="{BEF29B3B-8995-4C42-B583-D8C4D3ED0C7C}"/>
    <cellStyle name="Comma 3 4 2 4 2 2" xfId="5768" xr:uid="{95C95E5D-31D0-4067-9D30-A86D24542157}"/>
    <cellStyle name="Comma 3 4 2 4 2 2 2" xfId="11750" xr:uid="{A562D7EB-868D-44C2-A69C-4EF70CD99F86}"/>
    <cellStyle name="Comma 3 4 2 4 2 2 2 2" xfId="23625" xr:uid="{2A78A337-CB9B-421C-A769-9CF1AF1DA287}"/>
    <cellStyle name="Comma 3 4 2 4 2 2 2 2 2" xfId="47578" xr:uid="{EC8EE0F6-5D3F-4B93-9902-40A46ABFBA8F}"/>
    <cellStyle name="Comma 3 4 2 4 2 2 2 3" xfId="35714" xr:uid="{BAE1AEAE-9CCF-49DA-BD69-E362AED91DE9}"/>
    <cellStyle name="Comma 3 4 2 4 2 2 3" xfId="17689" xr:uid="{44217433-80BA-48F2-B76C-446CCA9AE7FA}"/>
    <cellStyle name="Comma 3 4 2 4 2 2 3 2" xfId="41643" xr:uid="{BEB53EA1-7E99-4B24-9495-056B2C83A082}"/>
    <cellStyle name="Comma 3 4 2 4 2 2 4" xfId="29756" xr:uid="{4AF3C9B5-E12E-43A3-8034-6D3CCCABF537}"/>
    <cellStyle name="Comma 3 4 2 4 2 3" xfId="8800" xr:uid="{EF2E0F02-6999-4E7D-A35F-749556FD8994}"/>
    <cellStyle name="Comma 3 4 2 4 2 3 2" xfId="20683" xr:uid="{0C8885E4-0865-4191-B5F0-3E067D8A2676}"/>
    <cellStyle name="Comma 3 4 2 4 2 3 2 2" xfId="44636" xr:uid="{66E23C09-11D5-4D2C-BBF8-E695EF87D1FB}"/>
    <cellStyle name="Comma 3 4 2 4 2 3 3" xfId="32765" xr:uid="{34B08B81-EFA9-445A-972F-D681A5DA0A6C}"/>
    <cellStyle name="Comma 3 4 2 4 2 4" xfId="14748" xr:uid="{AA37CCD2-3B4D-4DF5-9122-35339FB21FA2}"/>
    <cellStyle name="Comma 3 4 2 4 2 4 2" xfId="38702" xr:uid="{1D7D56F6-315F-4909-BA0F-7A24353FCBFD}"/>
    <cellStyle name="Comma 3 4 2 4 2 5" xfId="26808" xr:uid="{5B40EB12-1F48-45FC-8F21-AF424E81614C}"/>
    <cellStyle name="Comma 3 4 2 4 3" xfId="4340" xr:uid="{38A97FC8-D0EA-4DC9-954F-5FC8DB8B184D}"/>
    <cellStyle name="Comma 3 4 2 4 3 2" xfId="10322" xr:uid="{38B3F086-4169-4AE3-8257-29069D95F28E}"/>
    <cellStyle name="Comma 3 4 2 4 3 2 2" xfId="22197" xr:uid="{48560190-C7E6-4311-80B1-66AD67ABFF99}"/>
    <cellStyle name="Comma 3 4 2 4 3 2 2 2" xfId="46150" xr:uid="{85351F8E-F07F-46DE-BACF-0170CCC9F7E4}"/>
    <cellStyle name="Comma 3 4 2 4 3 2 3" xfId="34286" xr:uid="{C734F0C8-743B-47B5-B750-75A7864BEF28}"/>
    <cellStyle name="Comma 3 4 2 4 3 3" xfId="16261" xr:uid="{1C5A4F43-FF57-46A9-BE08-3B6857A9E7F5}"/>
    <cellStyle name="Comma 3 4 2 4 3 3 2" xfId="40215" xr:uid="{81B2268D-129A-40AF-8A94-6FC76C38144E}"/>
    <cellStyle name="Comma 3 4 2 4 3 4" xfId="28328" xr:uid="{8E23273C-B7F8-431F-9064-360E58E0187C}"/>
    <cellStyle name="Comma 3 4 2 4 4" xfId="7372" xr:uid="{21007235-45E3-4B93-A326-EFAD3DDD88AC}"/>
    <cellStyle name="Comma 3 4 2 4 4 2" xfId="19255" xr:uid="{05E006E0-D0B8-4E9D-BE61-69EBDB970F74}"/>
    <cellStyle name="Comma 3 4 2 4 4 2 2" xfId="43208" xr:uid="{FF95F4C4-0607-4DAD-8C7E-5A8E294908F3}"/>
    <cellStyle name="Comma 3 4 2 4 4 3" xfId="31337" xr:uid="{18089D32-819F-444D-90A2-47A667FBDC71}"/>
    <cellStyle name="Comma 3 4 2 4 5" xfId="13320" xr:uid="{5BD72E0A-0AE9-4CD3-94EF-2F906A8FFC7E}"/>
    <cellStyle name="Comma 3 4 2 4 5 2" xfId="37274" xr:uid="{B36D8AEE-2C52-4A52-99B8-69D1AB9EBD3C}"/>
    <cellStyle name="Comma 3 4 2 4 6" xfId="25380" xr:uid="{E53282C9-9A11-4F35-986F-BB1800E90320}"/>
    <cellStyle name="Comma 3 4 2 5" xfId="2064" xr:uid="{0A76BF26-377A-4BC4-9B5A-EC7CCBBF9387}"/>
    <cellStyle name="Comma 3 4 2 5 2" xfId="5054" xr:uid="{9CB26994-A0A3-44DF-B2AE-F7B0EE3BB7BD}"/>
    <cellStyle name="Comma 3 4 2 5 2 2" xfId="11036" xr:uid="{FCBE8E04-74C2-4677-96A7-D765FB8FED0A}"/>
    <cellStyle name="Comma 3 4 2 5 2 2 2" xfId="22911" xr:uid="{D4BBFB47-69C0-4DE8-9A76-1B0C3361764C}"/>
    <cellStyle name="Comma 3 4 2 5 2 2 2 2" xfId="46864" xr:uid="{E9193009-28E3-442C-AC4A-4D400ADE4405}"/>
    <cellStyle name="Comma 3 4 2 5 2 2 3" xfId="35000" xr:uid="{C93C6C55-F11F-4CD7-BAA2-B14578829402}"/>
    <cellStyle name="Comma 3 4 2 5 2 3" xfId="16975" xr:uid="{B257F271-C700-4E48-BA74-481F8F87CF40}"/>
    <cellStyle name="Comma 3 4 2 5 2 3 2" xfId="40929" xr:uid="{107940AD-1B19-49A5-9BC2-DBE9325D62FA}"/>
    <cellStyle name="Comma 3 4 2 5 2 4" xfId="29042" xr:uid="{B1EE6C73-8D21-473D-9E04-DDA9EE66E354}"/>
    <cellStyle name="Comma 3 4 2 5 3" xfId="8086" xr:uid="{4A5294A7-9392-4196-ACDE-96DF48671507}"/>
    <cellStyle name="Comma 3 4 2 5 3 2" xfId="19969" xr:uid="{8860663F-8260-4DC6-8F74-7843F371B72B}"/>
    <cellStyle name="Comma 3 4 2 5 3 2 2" xfId="43922" xr:uid="{F874C82D-AD6E-454F-B9C0-ED16D3723A00}"/>
    <cellStyle name="Comma 3 4 2 5 3 3" xfId="32051" xr:uid="{4E326140-21CA-4E0D-A008-5F1A23E110D0}"/>
    <cellStyle name="Comma 3 4 2 5 4" xfId="14034" xr:uid="{E9FC59F0-7A7C-4532-B1F8-DBF9EC5C6B69}"/>
    <cellStyle name="Comma 3 4 2 5 4 2" xfId="37988" xr:uid="{EF308FB3-1BD8-48D7-A05F-DB94CCFAE01A}"/>
    <cellStyle name="Comma 3 4 2 5 5" xfId="26094" xr:uid="{8291AE90-41C6-49F5-9FDF-CEBCCF3FC24B}"/>
    <cellStyle name="Comma 3 4 2 6" xfId="3624" xr:uid="{CC79F529-69D8-46DF-AFB6-9883681CC21C}"/>
    <cellStyle name="Comma 3 4 2 6 2" xfId="9606" xr:uid="{29AE36A2-1E7A-42B2-9378-B6B6434333D1}"/>
    <cellStyle name="Comma 3 4 2 6 2 2" xfId="21481" xr:uid="{92A6C178-518B-4CA0-9CCC-3C5F23927976}"/>
    <cellStyle name="Comma 3 4 2 6 2 2 2" xfId="45434" xr:uid="{39459DB5-C9C7-4FF3-91FA-35355D4D0B67}"/>
    <cellStyle name="Comma 3 4 2 6 2 3" xfId="33570" xr:uid="{A4F17C6F-A509-4A14-9F4F-C84F9034D2A7}"/>
    <cellStyle name="Comma 3 4 2 6 3" xfId="15545" xr:uid="{8BCA82F3-A322-440E-B970-C22BD37A5C50}"/>
    <cellStyle name="Comma 3 4 2 6 3 2" xfId="39499" xr:uid="{97B19881-D6A8-47E7-901F-60F79BC4C534}"/>
    <cellStyle name="Comma 3 4 2 6 4" xfId="27612" xr:uid="{63647050-36E2-4F12-B709-97E63875D3CB}"/>
    <cellStyle name="Comma 3 4 2 7" xfId="6654" xr:uid="{9A93C04E-829D-4B02-BE55-E3C7C4A2AF14}"/>
    <cellStyle name="Comma 3 4 2 7 2" xfId="18539" xr:uid="{9EACE69C-F40F-486D-8106-69D64349299A}"/>
    <cellStyle name="Comma 3 4 2 7 2 2" xfId="42492" xr:uid="{052501F8-06E3-4FD9-A0CC-404D5DFE6573}"/>
    <cellStyle name="Comma 3 4 2 7 3" xfId="30621" xr:uid="{F1F4A28D-0F66-4B79-953F-8CC78DCA22D6}"/>
    <cellStyle name="Comma 3 4 2 8" xfId="12604" xr:uid="{2EBDCE05-11E4-4CAB-8494-CB4BA7808F23}"/>
    <cellStyle name="Comma 3 4 2 8 2" xfId="36558" xr:uid="{1F55DC15-4E95-4D94-A0F3-7B8514583A97}"/>
    <cellStyle name="Comma 3 4 2 9" xfId="24668" xr:uid="{81B9401A-FC8A-4D9B-84CF-B8A1D8C75ACE}"/>
    <cellStyle name="Comma 3 4 3" xfId="693" xr:uid="{DD7EF9AC-556C-45DC-AE7B-CFAE26206884}"/>
    <cellStyle name="Comma 3 4 3 2" xfId="1058" xr:uid="{6D9027B2-9536-4402-B9E6-AD6A9EF109B5}"/>
    <cellStyle name="Comma 3 4 3 2 2" xfId="1771" xr:uid="{C0118A0D-32A9-4565-95F3-830F70E3221B}"/>
    <cellStyle name="Comma 3 4 3 2 2 2" xfId="3199" xr:uid="{EE893C68-CD9B-4F36-90E6-517FB452AF50}"/>
    <cellStyle name="Comma 3 4 3 2 2 2 2" xfId="6189" xr:uid="{6EF1133E-63AF-45D4-86A3-404B55028D03}"/>
    <cellStyle name="Comma 3 4 3 2 2 2 2 2" xfId="12171" xr:uid="{A0EC4793-60E5-42E5-8D6B-AD8430B8F57C}"/>
    <cellStyle name="Comma 3 4 3 2 2 2 2 2 2" xfId="24046" xr:uid="{BC2F0BB3-C9B3-42A4-81B3-513A0E108A87}"/>
    <cellStyle name="Comma 3 4 3 2 2 2 2 2 2 2" xfId="47999" xr:uid="{982BB6EE-B8F7-4CD5-9A2E-99B54B9AFB79}"/>
    <cellStyle name="Comma 3 4 3 2 2 2 2 2 3" xfId="36135" xr:uid="{FE0695D8-9871-43ED-A54B-776A127A7DBD}"/>
    <cellStyle name="Comma 3 4 3 2 2 2 2 3" xfId="18110" xr:uid="{20B7AF16-6A0E-40B0-9E36-714FD398FD22}"/>
    <cellStyle name="Comma 3 4 3 2 2 2 2 3 2" xfId="42064" xr:uid="{DC877336-80FE-4E5D-A971-9F5751B3476A}"/>
    <cellStyle name="Comma 3 4 3 2 2 2 2 4" xfId="30177" xr:uid="{B868881E-865E-463D-9F0E-3D2FA4908C2A}"/>
    <cellStyle name="Comma 3 4 3 2 2 2 3" xfId="9221" xr:uid="{34E05342-C4BF-44BF-8C27-4B48FF9AC438}"/>
    <cellStyle name="Comma 3 4 3 2 2 2 3 2" xfId="21104" xr:uid="{645F87D7-E4A5-42AA-97FF-06C30285104F}"/>
    <cellStyle name="Comma 3 4 3 2 2 2 3 2 2" xfId="45057" xr:uid="{A34BF5FF-1534-4C57-8E26-BE5F013CB550}"/>
    <cellStyle name="Comma 3 4 3 2 2 2 3 3" xfId="33186" xr:uid="{D08A86E5-0B44-47A7-9C0C-79639947F83E}"/>
    <cellStyle name="Comma 3 4 3 2 2 2 4" xfId="15169" xr:uid="{A8C2152D-8423-44C1-AF50-47FEDC74CA38}"/>
    <cellStyle name="Comma 3 4 3 2 2 2 4 2" xfId="39123" xr:uid="{456F28DD-F213-4C31-8E49-2F40F7D2794A}"/>
    <cellStyle name="Comma 3 4 3 2 2 2 5" xfId="27229" xr:uid="{1591B6C0-2087-4F3F-87F2-E5809EC36012}"/>
    <cellStyle name="Comma 3 4 3 2 2 3" xfId="4761" xr:uid="{CF7C6C4A-99FC-48A4-9759-AFA84039CA98}"/>
    <cellStyle name="Comma 3 4 3 2 2 3 2" xfId="10743" xr:uid="{26B93C96-ACF6-440E-A916-C3E6F21BD70C}"/>
    <cellStyle name="Comma 3 4 3 2 2 3 2 2" xfId="22618" xr:uid="{CFF5A46E-69F3-47DD-BDEB-99FEC2E6C14B}"/>
    <cellStyle name="Comma 3 4 3 2 2 3 2 2 2" xfId="46571" xr:uid="{561E511B-D940-4D50-B3F5-E131F27BBC07}"/>
    <cellStyle name="Comma 3 4 3 2 2 3 2 3" xfId="34707" xr:uid="{D69B2FEE-73D8-4116-9ACB-DC626C097E35}"/>
    <cellStyle name="Comma 3 4 3 2 2 3 3" xfId="16682" xr:uid="{7A9EE20D-190A-4087-827D-34CB14108938}"/>
    <cellStyle name="Comma 3 4 3 2 2 3 3 2" xfId="40636" xr:uid="{E355F855-606C-4E0B-AF46-8F81B390D991}"/>
    <cellStyle name="Comma 3 4 3 2 2 3 4" xfId="28749" xr:uid="{E6B95DDF-F45F-4BFA-9F29-B18BFE01B81F}"/>
    <cellStyle name="Comma 3 4 3 2 2 4" xfId="7793" xr:uid="{8EE5F839-66AB-44A7-B5A3-4276FE013DD0}"/>
    <cellStyle name="Comma 3 4 3 2 2 4 2" xfId="19676" xr:uid="{4FE27027-5BCB-48BC-9EB6-4084AAE1E932}"/>
    <cellStyle name="Comma 3 4 3 2 2 4 2 2" xfId="43629" xr:uid="{B77BC06A-4359-41B8-BFE3-4F7D6CA801CD}"/>
    <cellStyle name="Comma 3 4 3 2 2 4 3" xfId="31758" xr:uid="{D9D47906-1B2E-4F91-AE96-74D337DA2900}"/>
    <cellStyle name="Comma 3 4 3 2 2 5" xfId="13741" xr:uid="{6A1C5D32-2CB0-4947-88B5-8AFFE3433433}"/>
    <cellStyle name="Comma 3 4 3 2 2 5 2" xfId="37695" xr:uid="{F41971A2-2391-46BB-87B2-9E5235DE3EF8}"/>
    <cellStyle name="Comma 3 4 3 2 2 6" xfId="25801" xr:uid="{F8E4675A-922F-482F-AB21-EC33139E9628}"/>
    <cellStyle name="Comma 3 4 3 2 3" xfId="2485" xr:uid="{864DA941-68B9-48A9-9F85-B563A140237D}"/>
    <cellStyle name="Comma 3 4 3 2 3 2" xfId="5475" xr:uid="{DF1E2C89-3D8D-4336-9964-4A3332276DB5}"/>
    <cellStyle name="Comma 3 4 3 2 3 2 2" xfId="11457" xr:uid="{9AF425DE-3961-495C-8550-FD73C5F6E5BC}"/>
    <cellStyle name="Comma 3 4 3 2 3 2 2 2" xfId="23332" xr:uid="{90BA4271-592E-4DCF-84DF-C460A68EDEBF}"/>
    <cellStyle name="Comma 3 4 3 2 3 2 2 2 2" xfId="47285" xr:uid="{B7DE1CF9-FF33-4529-9D11-386E996C20AF}"/>
    <cellStyle name="Comma 3 4 3 2 3 2 2 3" xfId="35421" xr:uid="{49F3C6C2-693E-4AB0-B1E7-FC0A5034ECBD}"/>
    <cellStyle name="Comma 3 4 3 2 3 2 3" xfId="17396" xr:uid="{00AD0220-CAAA-4C07-9BAC-E8D18D28E596}"/>
    <cellStyle name="Comma 3 4 3 2 3 2 3 2" xfId="41350" xr:uid="{58F3AC63-F3E8-48E4-BD86-BC64FE93A0BC}"/>
    <cellStyle name="Comma 3 4 3 2 3 2 4" xfId="29463" xr:uid="{31D6F40F-8E2C-46ED-8539-5B5AD09DA670}"/>
    <cellStyle name="Comma 3 4 3 2 3 3" xfId="8507" xr:uid="{4E3226AA-79E2-4FDD-92CA-A1AE363A775E}"/>
    <cellStyle name="Comma 3 4 3 2 3 3 2" xfId="20390" xr:uid="{D5230E72-3EEB-4CC6-96D2-6AB9606B1272}"/>
    <cellStyle name="Comma 3 4 3 2 3 3 2 2" xfId="44343" xr:uid="{CDEC87CF-2DC4-41D4-AE0B-A17588BDBFB7}"/>
    <cellStyle name="Comma 3 4 3 2 3 3 3" xfId="32472" xr:uid="{1A6D9C79-4A18-43E8-9613-299CD8FBFFE5}"/>
    <cellStyle name="Comma 3 4 3 2 3 4" xfId="14455" xr:uid="{C3912E32-87F3-41B4-8530-EC612916180F}"/>
    <cellStyle name="Comma 3 4 3 2 3 4 2" xfId="38409" xr:uid="{1E5ECAE9-EAB3-43DB-9993-061D5750603A}"/>
    <cellStyle name="Comma 3 4 3 2 3 5" xfId="26515" xr:uid="{46CE4217-2AC4-4B34-A416-14E5F0E01666}"/>
    <cellStyle name="Comma 3 4 3 2 4" xfId="4047" xr:uid="{7F4BA88F-40F5-47DC-B8F0-8AD8128F1025}"/>
    <cellStyle name="Comma 3 4 3 2 4 2" xfId="10029" xr:uid="{365F0661-BDE9-4708-B702-DBCA0A8BF396}"/>
    <cellStyle name="Comma 3 4 3 2 4 2 2" xfId="21904" xr:uid="{C327BB72-806E-42FF-B94E-0993F0B92BC2}"/>
    <cellStyle name="Comma 3 4 3 2 4 2 2 2" xfId="45857" xr:uid="{8BAEB9BC-6B97-45AB-BBAF-EA4216C0FF65}"/>
    <cellStyle name="Comma 3 4 3 2 4 2 3" xfId="33993" xr:uid="{BFFE5502-434F-4461-BDCD-8E10249B1B0F}"/>
    <cellStyle name="Comma 3 4 3 2 4 3" xfId="15968" xr:uid="{AF551197-5B04-4ACF-AEC7-C0BD02D798F9}"/>
    <cellStyle name="Comma 3 4 3 2 4 3 2" xfId="39922" xr:uid="{CFFF0A07-54CD-4571-9D49-B67E164F94B8}"/>
    <cellStyle name="Comma 3 4 3 2 4 4" xfId="28035" xr:uid="{32019A86-1DF0-4410-9B72-44A4A65F6A0A}"/>
    <cellStyle name="Comma 3 4 3 2 5" xfId="7079" xr:uid="{EE519A65-03D8-4693-A6E6-34D69EB297F8}"/>
    <cellStyle name="Comma 3 4 3 2 5 2" xfId="18962" xr:uid="{B1EB0279-709A-4896-BAD6-1E792037DEBB}"/>
    <cellStyle name="Comma 3 4 3 2 5 2 2" xfId="42915" xr:uid="{7140AC72-A462-4278-9315-6A2BF527A19A}"/>
    <cellStyle name="Comma 3 4 3 2 5 3" xfId="31044" xr:uid="{B70A9415-034C-4143-B7D7-B744EE7832E7}"/>
    <cellStyle name="Comma 3 4 3 2 6" xfId="13027" xr:uid="{B454A168-6116-41A5-AF93-1ECF4580D8ED}"/>
    <cellStyle name="Comma 3 4 3 2 6 2" xfId="36981" xr:uid="{0D52E052-02D0-40E3-B6A0-E78A606BC837}"/>
    <cellStyle name="Comma 3 4 3 2 7" xfId="25088" xr:uid="{BDFE5419-7894-4EB5-A42E-FF550F960381}"/>
    <cellStyle name="Comma 3 4 3 3" xfId="1429" xr:uid="{7AAA2FA6-78FF-4791-9FE4-90A1CCEBB5E2}"/>
    <cellStyle name="Comma 3 4 3 3 2" xfId="2857" xr:uid="{6D6F1B99-143C-4AC0-9FDB-0F28F3A2198E}"/>
    <cellStyle name="Comma 3 4 3 3 2 2" xfId="5847" xr:uid="{606DC142-BD9B-4D43-B38E-0160997C6325}"/>
    <cellStyle name="Comma 3 4 3 3 2 2 2" xfId="11829" xr:uid="{20CB0E81-369D-489E-97D6-1467417C56FB}"/>
    <cellStyle name="Comma 3 4 3 3 2 2 2 2" xfId="23704" xr:uid="{06AF7EA3-EBFE-440B-B686-477D06FD3C80}"/>
    <cellStyle name="Comma 3 4 3 3 2 2 2 2 2" xfId="47657" xr:uid="{7402D891-4594-4267-B035-516EB8866724}"/>
    <cellStyle name="Comma 3 4 3 3 2 2 2 3" xfId="35793" xr:uid="{FFEB3404-9987-4F97-A88C-FDDA687270E0}"/>
    <cellStyle name="Comma 3 4 3 3 2 2 3" xfId="17768" xr:uid="{13230668-AC26-41B0-86CA-6FE95BF16EC5}"/>
    <cellStyle name="Comma 3 4 3 3 2 2 3 2" xfId="41722" xr:uid="{75189B0A-C485-4F5C-9E15-8E9212B0586D}"/>
    <cellStyle name="Comma 3 4 3 3 2 2 4" xfId="29835" xr:uid="{D41112A3-5D4D-4598-8DAC-40894C50A48F}"/>
    <cellStyle name="Comma 3 4 3 3 2 3" xfId="8879" xr:uid="{EFC2BB03-144B-4623-B4E1-27CE4E44CF75}"/>
    <cellStyle name="Comma 3 4 3 3 2 3 2" xfId="20762" xr:uid="{5AE7618F-2458-4A90-AC35-7CD673C2EB97}"/>
    <cellStyle name="Comma 3 4 3 3 2 3 2 2" xfId="44715" xr:uid="{601D2F45-CF00-456A-A320-0691F6F3E0D4}"/>
    <cellStyle name="Comma 3 4 3 3 2 3 3" xfId="32844" xr:uid="{E387246A-7E33-47F1-9B21-C443BB58397C}"/>
    <cellStyle name="Comma 3 4 3 3 2 4" xfId="14827" xr:uid="{6E728FE6-FE65-42BF-9432-9F1160A2EC09}"/>
    <cellStyle name="Comma 3 4 3 3 2 4 2" xfId="38781" xr:uid="{3C803EEC-8FD1-4B1B-B2B7-6C07CA5893F7}"/>
    <cellStyle name="Comma 3 4 3 3 2 5" xfId="26887" xr:uid="{7B662279-BA62-4815-B884-11DDF9BD1E2A}"/>
    <cellStyle name="Comma 3 4 3 3 3" xfId="4419" xr:uid="{6327D892-CD15-472C-834B-FC226EB0D761}"/>
    <cellStyle name="Comma 3 4 3 3 3 2" xfId="10401" xr:uid="{756D55A0-EEA6-4235-9953-540C1D497C94}"/>
    <cellStyle name="Comma 3 4 3 3 3 2 2" xfId="22276" xr:uid="{0AB2BE46-6372-4D38-A677-05F7241569BC}"/>
    <cellStyle name="Comma 3 4 3 3 3 2 2 2" xfId="46229" xr:uid="{D38A9E4E-4127-43EA-9E0F-66471CF37528}"/>
    <cellStyle name="Comma 3 4 3 3 3 2 3" xfId="34365" xr:uid="{AB5A450C-3A4D-4A2F-A029-024EFE3CDD2A}"/>
    <cellStyle name="Comma 3 4 3 3 3 3" xfId="16340" xr:uid="{763B0965-F33C-4E06-8A3E-B91A9886DFA0}"/>
    <cellStyle name="Comma 3 4 3 3 3 3 2" xfId="40294" xr:uid="{9DA8EB13-3B34-4E12-8A26-287AD2C653AF}"/>
    <cellStyle name="Comma 3 4 3 3 3 4" xfId="28407" xr:uid="{260F4552-6DB5-40F7-938D-61B8B3141DE6}"/>
    <cellStyle name="Comma 3 4 3 3 4" xfId="7451" xr:uid="{B27C0BB5-8A61-4CCB-A271-9E2AE0E19623}"/>
    <cellStyle name="Comma 3 4 3 3 4 2" xfId="19334" xr:uid="{9F902BD0-22A4-4860-9714-C485964029C9}"/>
    <cellStyle name="Comma 3 4 3 3 4 2 2" xfId="43287" xr:uid="{393F3FB2-FF0B-41BF-B9DB-9B84C2C9F25D}"/>
    <cellStyle name="Comma 3 4 3 3 4 3" xfId="31416" xr:uid="{1FB41FF7-82D0-453E-926F-966EFACD85F8}"/>
    <cellStyle name="Comma 3 4 3 3 5" xfId="13399" xr:uid="{AD944C3B-8A56-4412-B8D7-D68D13B513F7}"/>
    <cellStyle name="Comma 3 4 3 3 5 2" xfId="37353" xr:uid="{C1B877B6-BC29-4481-894D-FD8961A06B22}"/>
    <cellStyle name="Comma 3 4 3 3 6" xfId="25459" xr:uid="{CAFFA0BE-B31D-4212-98BE-4BB7C1B77A57}"/>
    <cellStyle name="Comma 3 4 3 4" xfId="2143" xr:uid="{A2AE1A23-D00B-4101-830A-651316CC3264}"/>
    <cellStyle name="Comma 3 4 3 4 2" xfId="5133" xr:uid="{2E7D2A65-8805-47B9-BC07-8723C609BF95}"/>
    <cellStyle name="Comma 3 4 3 4 2 2" xfId="11115" xr:uid="{F9DC68A3-609D-4AE5-8598-E347C68C9EF7}"/>
    <cellStyle name="Comma 3 4 3 4 2 2 2" xfId="22990" xr:uid="{A6D9DF4A-C00F-4A2F-919C-9849CCCD60EC}"/>
    <cellStyle name="Comma 3 4 3 4 2 2 2 2" xfId="46943" xr:uid="{A0A9709F-F8A9-4F44-A7D4-80969121865B}"/>
    <cellStyle name="Comma 3 4 3 4 2 2 3" xfId="35079" xr:uid="{77E013FF-D1E5-49B4-961C-4A3CBD3A3AB6}"/>
    <cellStyle name="Comma 3 4 3 4 2 3" xfId="17054" xr:uid="{30113FA7-77B0-4D48-B0E7-0A499F9E3879}"/>
    <cellStyle name="Comma 3 4 3 4 2 3 2" xfId="41008" xr:uid="{9913BC1F-C11E-4C3C-BEDE-88E3BDAC0527}"/>
    <cellStyle name="Comma 3 4 3 4 2 4" xfId="29121" xr:uid="{DAD66C30-0324-4C83-BE57-A506B818BFE1}"/>
    <cellStyle name="Comma 3 4 3 4 3" xfId="8165" xr:uid="{BB874819-96BF-45CA-A268-B63EC2901A97}"/>
    <cellStyle name="Comma 3 4 3 4 3 2" xfId="20048" xr:uid="{FF52515D-3BE8-41FE-9F23-F6F0882F9547}"/>
    <cellStyle name="Comma 3 4 3 4 3 2 2" xfId="44001" xr:uid="{B2D16FA4-B06B-49B5-99BF-00A2369D34F5}"/>
    <cellStyle name="Comma 3 4 3 4 3 3" xfId="32130" xr:uid="{0B7BE495-0D87-4172-A5A1-CE7C7449B4EF}"/>
    <cellStyle name="Comma 3 4 3 4 4" xfId="14113" xr:uid="{D01BC003-C7F8-4C39-8160-3CCE3A932146}"/>
    <cellStyle name="Comma 3 4 3 4 4 2" xfId="38067" xr:uid="{0ED4CEAA-535B-449C-AF78-F4A2D5EA237D}"/>
    <cellStyle name="Comma 3 4 3 4 5" xfId="26173" xr:uid="{8F4148A2-0C9E-479E-BE02-7EEE9CDB0152}"/>
    <cellStyle name="Comma 3 4 3 5" xfId="3703" xr:uid="{8147C1FD-5FF5-43F0-A51F-449DEF92FDFF}"/>
    <cellStyle name="Comma 3 4 3 5 2" xfId="9685" xr:uid="{C4339992-13DD-498C-94E9-E6E4ED9513C2}"/>
    <cellStyle name="Comma 3 4 3 5 2 2" xfId="21560" xr:uid="{263C81A9-6CEF-4002-B1E5-C31E7AE50D35}"/>
    <cellStyle name="Comma 3 4 3 5 2 2 2" xfId="45513" xr:uid="{0F5A274E-E349-425A-91A1-6151DDE70758}"/>
    <cellStyle name="Comma 3 4 3 5 2 3" xfId="33649" xr:uid="{85B41C29-52C7-4157-89DB-B69C659D96A7}"/>
    <cellStyle name="Comma 3 4 3 5 3" xfId="15624" xr:uid="{AA1AE115-F07E-4DE2-B174-09834E08BA33}"/>
    <cellStyle name="Comma 3 4 3 5 3 2" xfId="39578" xr:uid="{06FB95F8-52DC-4D20-B06C-EB9F482B962F}"/>
    <cellStyle name="Comma 3 4 3 5 4" xfId="27691" xr:uid="{A3D5CC85-9D65-481C-87EE-7D48B61B23E8}"/>
    <cellStyle name="Comma 3 4 3 6" xfId="6733" xr:uid="{19E8213B-D0A5-4227-ADBE-C9E9ADA0D59A}"/>
    <cellStyle name="Comma 3 4 3 6 2" xfId="18618" xr:uid="{7EB56CAA-8686-43B6-A249-232C094A0A84}"/>
    <cellStyle name="Comma 3 4 3 6 2 2" xfId="42571" xr:uid="{568C1E88-92B3-4652-A8D1-F2E014D27CC3}"/>
    <cellStyle name="Comma 3 4 3 6 3" xfId="30700" xr:uid="{387FF989-F9EE-4A2C-B9E5-28C456F20385}"/>
    <cellStyle name="Comma 3 4 3 7" xfId="12683" xr:uid="{291EB39B-6DDA-48B7-AA0F-B169E33B41A9}"/>
    <cellStyle name="Comma 3 4 3 7 2" xfId="36637" xr:uid="{76CE753B-F0FA-48AD-AF96-28FC00A09C26}"/>
    <cellStyle name="Comma 3 4 3 8" xfId="24746" xr:uid="{5ED44D51-4E11-4748-BAC4-95594ADC53AC}"/>
    <cellStyle name="Comma 3 4 4" xfId="898" xr:uid="{CFC9C518-A6D0-4ED0-B5EC-0C00CE1AB7B0}"/>
    <cellStyle name="Comma 3 4 4 2" xfId="1611" xr:uid="{868385FA-5AC4-4E6C-8517-AE4383879DCB}"/>
    <cellStyle name="Comma 3 4 4 2 2" xfId="3039" xr:uid="{653A0386-F830-4825-95D2-ED958308EA21}"/>
    <cellStyle name="Comma 3 4 4 2 2 2" xfId="6029" xr:uid="{AC0C9D9D-6C1D-4450-9693-DB23DF748308}"/>
    <cellStyle name="Comma 3 4 4 2 2 2 2" xfId="12011" xr:uid="{F812F7BA-1B5B-4A9B-BF7F-0505A3286A68}"/>
    <cellStyle name="Comma 3 4 4 2 2 2 2 2" xfId="23886" xr:uid="{24A7E97A-916A-4C9C-840D-AA4A2A5EB11A}"/>
    <cellStyle name="Comma 3 4 4 2 2 2 2 2 2" xfId="47839" xr:uid="{A3CA9A42-58C2-4B2A-9601-2A3E69AA3CB4}"/>
    <cellStyle name="Comma 3 4 4 2 2 2 2 3" xfId="35975" xr:uid="{B8E120BE-02BE-42F9-BCDD-B8F95D773508}"/>
    <cellStyle name="Comma 3 4 4 2 2 2 3" xfId="17950" xr:uid="{E2B369DC-AFCA-423A-A6C2-0A3EBB55EDDB}"/>
    <cellStyle name="Comma 3 4 4 2 2 2 3 2" xfId="41904" xr:uid="{CB7907D0-40E0-4EB7-83BF-917B9F9D3BD4}"/>
    <cellStyle name="Comma 3 4 4 2 2 2 4" xfId="30017" xr:uid="{7C0CCD3E-A1ED-4991-9017-A9DC6E444E69}"/>
    <cellStyle name="Comma 3 4 4 2 2 3" xfId="9061" xr:uid="{3615B475-2D2C-4D59-A735-5830E30CBC87}"/>
    <cellStyle name="Comma 3 4 4 2 2 3 2" xfId="20944" xr:uid="{8DEA393D-56E2-4A5E-88D5-2EA14373E254}"/>
    <cellStyle name="Comma 3 4 4 2 2 3 2 2" xfId="44897" xr:uid="{76199441-7E56-4BF8-88C8-BA454104EC21}"/>
    <cellStyle name="Comma 3 4 4 2 2 3 3" xfId="33026" xr:uid="{8C0389A1-F429-4247-9792-AE44328797C3}"/>
    <cellStyle name="Comma 3 4 4 2 2 4" xfId="15009" xr:uid="{340608CD-4740-492B-B29B-5EBBDB60721D}"/>
    <cellStyle name="Comma 3 4 4 2 2 4 2" xfId="38963" xr:uid="{424C30BE-6AD1-49BF-BEDA-86BAAC824B50}"/>
    <cellStyle name="Comma 3 4 4 2 2 5" xfId="27069" xr:uid="{8C070F1A-F0B9-47F0-A0F4-01D3AF2CBFC9}"/>
    <cellStyle name="Comma 3 4 4 2 3" xfId="4601" xr:uid="{60D59275-2FE5-4EA5-8F3B-121A03F2BAE1}"/>
    <cellStyle name="Comma 3 4 4 2 3 2" xfId="10583" xr:uid="{1B7F08B8-6023-4A46-98F5-2D4C3F92E2E0}"/>
    <cellStyle name="Comma 3 4 4 2 3 2 2" xfId="22458" xr:uid="{46956A4E-7FA7-4788-860A-14E2113ED412}"/>
    <cellStyle name="Comma 3 4 4 2 3 2 2 2" xfId="46411" xr:uid="{31D37E80-06C7-482B-983E-36E3C058D848}"/>
    <cellStyle name="Comma 3 4 4 2 3 2 3" xfId="34547" xr:uid="{2C57C234-C3C3-4F3B-B701-0398C6450479}"/>
    <cellStyle name="Comma 3 4 4 2 3 3" xfId="16522" xr:uid="{45FFC7C9-1726-435E-BAFF-317F1C11C883}"/>
    <cellStyle name="Comma 3 4 4 2 3 3 2" xfId="40476" xr:uid="{4989DDF2-8C0B-4589-8C14-9085B0D12910}"/>
    <cellStyle name="Comma 3 4 4 2 3 4" xfId="28589" xr:uid="{26AF6369-87CD-47B5-B607-1FAA3C0D7E2B}"/>
    <cellStyle name="Comma 3 4 4 2 4" xfId="7633" xr:uid="{4D686703-B823-4EB1-B54F-1F81047CAD8A}"/>
    <cellStyle name="Comma 3 4 4 2 4 2" xfId="19516" xr:uid="{8CB8ECBD-A881-4CF3-9C8D-BF4D589EBE13}"/>
    <cellStyle name="Comma 3 4 4 2 4 2 2" xfId="43469" xr:uid="{AB6398C4-8743-4019-B976-E27E6B50CF8D}"/>
    <cellStyle name="Comma 3 4 4 2 4 3" xfId="31598" xr:uid="{1812F740-8E12-4B07-9121-6BFD196E9559}"/>
    <cellStyle name="Comma 3 4 4 2 5" xfId="13581" xr:uid="{D52B99BE-0EE4-477B-869D-99D8B83582A8}"/>
    <cellStyle name="Comma 3 4 4 2 5 2" xfId="37535" xr:uid="{E46C878C-885D-4D06-97A3-D8C6477AADB5}"/>
    <cellStyle name="Comma 3 4 4 2 6" xfId="25641" xr:uid="{29A120D0-8C5A-493A-8BF9-AD1009E1144C}"/>
    <cellStyle name="Comma 3 4 4 3" xfId="2325" xr:uid="{2EECF540-31AF-4BEA-8B6C-2AD485E5C446}"/>
    <cellStyle name="Comma 3 4 4 3 2" xfId="5315" xr:uid="{2039DE72-7FC5-4255-8E6E-5F34959DF61E}"/>
    <cellStyle name="Comma 3 4 4 3 2 2" xfId="11297" xr:uid="{40826E84-7A97-4EBA-AD41-1E4D7EB6D78D}"/>
    <cellStyle name="Comma 3 4 4 3 2 2 2" xfId="23172" xr:uid="{A7D2D511-F1A2-456C-BA0C-EAE4095D2728}"/>
    <cellStyle name="Comma 3 4 4 3 2 2 2 2" xfId="47125" xr:uid="{0E7FC76F-531A-47AF-A61F-D66D2EEFE795}"/>
    <cellStyle name="Comma 3 4 4 3 2 2 3" xfId="35261" xr:uid="{D8CFD420-F94F-4C9C-9603-ABF40972FDE6}"/>
    <cellStyle name="Comma 3 4 4 3 2 3" xfId="17236" xr:uid="{5294E167-56F5-40E2-8D33-FFEF3A298CA1}"/>
    <cellStyle name="Comma 3 4 4 3 2 3 2" xfId="41190" xr:uid="{BDD10AEA-2A54-458D-8065-806DE4E47304}"/>
    <cellStyle name="Comma 3 4 4 3 2 4" xfId="29303" xr:uid="{E8634ABE-562E-4446-9A0B-4E6F1938EB0B}"/>
    <cellStyle name="Comma 3 4 4 3 3" xfId="8347" xr:uid="{863B735C-052D-4977-BABD-29803431F4E6}"/>
    <cellStyle name="Comma 3 4 4 3 3 2" xfId="20230" xr:uid="{86AE5B9D-F2E5-423C-84A4-EC8334F7DCD2}"/>
    <cellStyle name="Comma 3 4 4 3 3 2 2" xfId="44183" xr:uid="{A74591A2-82FD-42C7-B508-E8BF1164FE78}"/>
    <cellStyle name="Comma 3 4 4 3 3 3" xfId="32312" xr:uid="{9DF3E906-1095-4C51-9DBA-DB20D5ECFD51}"/>
    <cellStyle name="Comma 3 4 4 3 4" xfId="14295" xr:uid="{A1ECB1A4-0E4D-4686-A076-9EF17861F5E0}"/>
    <cellStyle name="Comma 3 4 4 3 4 2" xfId="38249" xr:uid="{5C53A2BA-FC77-45AD-BD64-ED20AA8224A8}"/>
    <cellStyle name="Comma 3 4 4 3 5" xfId="26355" xr:uid="{6AFAC6B7-C1F8-4DBF-B006-92D900AFE384}"/>
    <cellStyle name="Comma 3 4 4 4" xfId="3887" xr:uid="{0ED671B6-80EA-459E-9A2A-413C39FF1D29}"/>
    <cellStyle name="Comma 3 4 4 4 2" xfId="9869" xr:uid="{716F047C-330B-4105-B3CF-7DA2BD35B3FA}"/>
    <cellStyle name="Comma 3 4 4 4 2 2" xfId="21744" xr:uid="{116E2205-54CF-4415-A3F9-15B0DD3DF3F3}"/>
    <cellStyle name="Comma 3 4 4 4 2 2 2" xfId="45697" xr:uid="{6A4BAF25-CC9E-4678-8600-D5B7FDA3CF85}"/>
    <cellStyle name="Comma 3 4 4 4 2 3" xfId="33833" xr:uid="{F427BCF6-F0C3-47DA-B7A1-5E143FDE1F19}"/>
    <cellStyle name="Comma 3 4 4 4 3" xfId="15808" xr:uid="{458203EE-FC5D-41FF-95D7-5ED4B76B4657}"/>
    <cellStyle name="Comma 3 4 4 4 3 2" xfId="39762" xr:uid="{6680C86D-AD3C-4222-A26A-0273A79C7AF7}"/>
    <cellStyle name="Comma 3 4 4 4 4" xfId="27875" xr:uid="{F0C346BE-B20A-4817-8A2C-9902D6024729}"/>
    <cellStyle name="Comma 3 4 4 5" xfId="6919" xr:uid="{C8909FE4-101F-4466-B4C3-E685E47B5744}"/>
    <cellStyle name="Comma 3 4 4 5 2" xfId="18802" xr:uid="{BA6F9165-09A3-4C73-AE38-96528B13E734}"/>
    <cellStyle name="Comma 3 4 4 5 2 2" xfId="42755" xr:uid="{CE20E245-1FFD-476C-A848-BA032C2B39C9}"/>
    <cellStyle name="Comma 3 4 4 5 3" xfId="30884" xr:uid="{1AB55B0D-8814-4A47-B00B-727DD5758876}"/>
    <cellStyle name="Comma 3 4 4 6" xfId="12867" xr:uid="{84A6779A-6DDC-4CDC-8A94-B01754A25005}"/>
    <cellStyle name="Comma 3 4 4 6 2" xfId="36821" xr:uid="{A51B90E5-393D-443F-92B6-F7C1400C1DE9}"/>
    <cellStyle name="Comma 3 4 4 7" xfId="24928" xr:uid="{7C876292-A228-41DE-822A-B0FB0585FE6C}"/>
    <cellStyle name="Comma 3 4 5" xfId="1269" xr:uid="{91ED4165-5518-4910-B7DF-E7B4DA0FD109}"/>
    <cellStyle name="Comma 3 4 5 2" xfId="2697" xr:uid="{C5141BC1-2C7C-4716-8213-A0CE6E8F91D7}"/>
    <cellStyle name="Comma 3 4 5 2 2" xfId="5687" xr:uid="{FC8A9585-C1AF-43AE-82EC-F1BECD97F148}"/>
    <cellStyle name="Comma 3 4 5 2 2 2" xfId="11669" xr:uid="{087D71D9-B95B-42E2-8286-9DADEA5A94CD}"/>
    <cellStyle name="Comma 3 4 5 2 2 2 2" xfId="23544" xr:uid="{9774D65A-B362-4E03-B742-9A11E078051A}"/>
    <cellStyle name="Comma 3 4 5 2 2 2 2 2" xfId="47497" xr:uid="{D8ACEE88-BCDE-4AD5-BB64-894E3F59780F}"/>
    <cellStyle name="Comma 3 4 5 2 2 2 3" xfId="35633" xr:uid="{1A7BCBFA-DC59-454E-91BE-3C04D91F56C0}"/>
    <cellStyle name="Comma 3 4 5 2 2 3" xfId="17608" xr:uid="{0207C804-A4F7-4975-809C-AD6022704DAD}"/>
    <cellStyle name="Comma 3 4 5 2 2 3 2" xfId="41562" xr:uid="{DF2ECFA4-8440-4E99-A53A-3FED3F6381B5}"/>
    <cellStyle name="Comma 3 4 5 2 2 4" xfId="29675" xr:uid="{10B996C8-0FBA-4226-84CF-ABC840B6364E}"/>
    <cellStyle name="Comma 3 4 5 2 3" xfId="8719" xr:uid="{F4997949-AA4F-4258-956B-ABB7C8BEEBD9}"/>
    <cellStyle name="Comma 3 4 5 2 3 2" xfId="20602" xr:uid="{35261C57-B3B8-4D71-8205-7040A2F0CF53}"/>
    <cellStyle name="Comma 3 4 5 2 3 2 2" xfId="44555" xr:uid="{51EFEA40-8C45-467E-B1B0-C4A44ECBA631}"/>
    <cellStyle name="Comma 3 4 5 2 3 3" xfId="32684" xr:uid="{BD46EF8E-E3E0-49F6-94B0-602859435DCC}"/>
    <cellStyle name="Comma 3 4 5 2 4" xfId="14667" xr:uid="{717333EC-D5E9-4F27-B925-BBF422EAD337}"/>
    <cellStyle name="Comma 3 4 5 2 4 2" xfId="38621" xr:uid="{D4A2FAD4-5059-419F-8E34-30472292EB9C}"/>
    <cellStyle name="Comma 3 4 5 2 5" xfId="26727" xr:uid="{7B6A79B9-F1E4-4748-97F0-E6862E98A97B}"/>
    <cellStyle name="Comma 3 4 5 3" xfId="4259" xr:uid="{05A3BE77-C06F-473A-BFF7-2E69F71C24FF}"/>
    <cellStyle name="Comma 3 4 5 3 2" xfId="10241" xr:uid="{B771A9F7-3AFD-4835-9081-5BA977E4B10F}"/>
    <cellStyle name="Comma 3 4 5 3 2 2" xfId="22116" xr:uid="{7FA16D95-0021-47BA-8416-1158055CDF26}"/>
    <cellStyle name="Comma 3 4 5 3 2 2 2" xfId="46069" xr:uid="{EF383C47-ABEC-4A8D-9A09-B674178CF33D}"/>
    <cellStyle name="Comma 3 4 5 3 2 3" xfId="34205" xr:uid="{535C6A7D-BA3E-42E3-84B2-83D82B1F7FA6}"/>
    <cellStyle name="Comma 3 4 5 3 3" xfId="16180" xr:uid="{64B0EEA0-1B16-496E-AD59-EB3693747412}"/>
    <cellStyle name="Comma 3 4 5 3 3 2" xfId="40134" xr:uid="{2DBD405C-8943-4A26-B4EF-C54B47F7D547}"/>
    <cellStyle name="Comma 3 4 5 3 4" xfId="28247" xr:uid="{704B7DB3-6A8D-4443-816C-CB8572997467}"/>
    <cellStyle name="Comma 3 4 5 4" xfId="7291" xr:uid="{92698D61-EFD2-4915-B95B-9F58BCEBAA40}"/>
    <cellStyle name="Comma 3 4 5 4 2" xfId="19174" xr:uid="{733D45C5-BE54-4E0C-8286-571F54F3AFE5}"/>
    <cellStyle name="Comma 3 4 5 4 2 2" xfId="43127" xr:uid="{71F38729-F618-4769-BBDF-0B6794C270DD}"/>
    <cellStyle name="Comma 3 4 5 4 3" xfId="31256" xr:uid="{8F3E35B7-19E9-4FBD-9BCB-6641C1D280E4}"/>
    <cellStyle name="Comma 3 4 5 5" xfId="13239" xr:uid="{B86AE37A-ED49-4910-933B-373858BF3135}"/>
    <cellStyle name="Comma 3 4 5 5 2" xfId="37193" xr:uid="{94097300-7D72-4852-855D-CAE4539DC000}"/>
    <cellStyle name="Comma 3 4 5 6" xfId="25299" xr:uid="{758A4ACB-E215-4EA0-B98F-2E0490D7C7B4}"/>
    <cellStyle name="Comma 3 4 6" xfId="1983" xr:uid="{6287B936-450D-49FA-BCD9-A938F86437CA}"/>
    <cellStyle name="Comma 3 4 6 2" xfId="4973" xr:uid="{49E885B4-13AB-4361-B548-BF50DF868FCA}"/>
    <cellStyle name="Comma 3 4 6 2 2" xfId="10955" xr:uid="{7144BF3A-C387-4B5C-87A8-476AB93986B4}"/>
    <cellStyle name="Comma 3 4 6 2 2 2" xfId="22830" xr:uid="{FC865252-5BB8-41FB-B078-1970F4A190EB}"/>
    <cellStyle name="Comma 3 4 6 2 2 2 2" xfId="46783" xr:uid="{DF34E678-FA2A-4A97-BE22-4DB8ADF161AD}"/>
    <cellStyle name="Comma 3 4 6 2 2 3" xfId="34919" xr:uid="{B890541B-AE0C-45B0-9F51-A87ED764EB1B}"/>
    <cellStyle name="Comma 3 4 6 2 3" xfId="16894" xr:uid="{43FE57AE-1611-48BA-A9FF-96C2C7CEF9CD}"/>
    <cellStyle name="Comma 3 4 6 2 3 2" xfId="40848" xr:uid="{2EC9C328-C02F-4790-9D0A-B6D164CFD65D}"/>
    <cellStyle name="Comma 3 4 6 2 4" xfId="28961" xr:uid="{B353154B-1687-49F2-BA5C-D35F0DFEF729}"/>
    <cellStyle name="Comma 3 4 6 3" xfId="8005" xr:uid="{534986B6-D451-433A-B4D8-E7942DDBEAFF}"/>
    <cellStyle name="Comma 3 4 6 3 2" xfId="19888" xr:uid="{FADFB52C-09B2-4C43-96FB-9A10139414F7}"/>
    <cellStyle name="Comma 3 4 6 3 2 2" xfId="43841" xr:uid="{59A5D54C-D505-403E-8E53-24BEDADEEE3F}"/>
    <cellStyle name="Comma 3 4 6 3 3" xfId="31970" xr:uid="{1446DEA1-0359-4A8D-B1E8-08268FFF3C85}"/>
    <cellStyle name="Comma 3 4 6 4" xfId="13953" xr:uid="{D8A07D83-40CC-48E7-B794-4C6F7709D31E}"/>
    <cellStyle name="Comma 3 4 6 4 2" xfId="37907" xr:uid="{6D2CA9EB-1C5F-450C-A2E4-69F784AFD272}"/>
    <cellStyle name="Comma 3 4 6 5" xfId="26013" xr:uid="{A71293F7-A283-4D48-9428-15944D84DAEB}"/>
    <cellStyle name="Comma 3 4 7" xfId="3543" xr:uid="{635E7818-2AE5-4152-BBE2-7E0258EB1A6B}"/>
    <cellStyle name="Comma 3 4 7 2" xfId="9525" xr:uid="{2EF58A0D-A594-4E66-B692-15C06E001010}"/>
    <cellStyle name="Comma 3 4 7 2 2" xfId="21400" xr:uid="{E992E30D-5620-4282-A432-353368A9DE98}"/>
    <cellStyle name="Comma 3 4 7 2 2 2" xfId="45353" xr:uid="{D29CB073-F10A-4A04-99BF-EE13D8626F88}"/>
    <cellStyle name="Comma 3 4 7 2 3" xfId="33489" xr:uid="{3493A237-93E8-4EEF-B3BD-379D18D754D7}"/>
    <cellStyle name="Comma 3 4 7 3" xfId="15464" xr:uid="{97C4F86B-ACA0-4B18-834F-1F378E75F87F}"/>
    <cellStyle name="Comma 3 4 7 3 2" xfId="39418" xr:uid="{44F6AD38-1556-40C5-9F88-BC77F9AD76EF}"/>
    <cellStyle name="Comma 3 4 7 4" xfId="27531" xr:uid="{A5C1A502-E28C-4691-9A6E-F6678E066618}"/>
    <cellStyle name="Comma 3 4 8" xfId="6415" xr:uid="{53AD8DD7-B47D-4633-92CB-23778C837B76}"/>
    <cellStyle name="Comma 3 4 8 2" xfId="18322" xr:uid="{3D34ADAB-ECC2-49A9-AC23-6F24333E3954}"/>
    <cellStyle name="Comma 3 4 8 2 2" xfId="42275" xr:uid="{511711FC-C614-4C08-9413-60803B23077F}"/>
    <cellStyle name="Comma 3 4 8 3" xfId="30395" xr:uid="{1F001A68-B9F6-445E-BF3D-4ADB779FFFF2}"/>
    <cellStyle name="Comma 3 4 9" xfId="12523" xr:uid="{73FB8897-1C1D-4E72-8596-EE25F78A64C4}"/>
    <cellStyle name="Comma 3 4 9 2" xfId="36477" xr:uid="{61770ADD-0A26-427D-A0E2-4250E9EFC704}"/>
    <cellStyle name="Comma 3 5" xfId="536" xr:uid="{5430371A-06FF-400A-9104-011E88CC5CB6}"/>
    <cellStyle name="Comma 3 5 10" xfId="24598" xr:uid="{075CC3E4-86A3-416F-B436-B6C12014BCFC}"/>
    <cellStyle name="Comma 3 5 2" xfId="627" xr:uid="{756BE5A8-A9F1-4315-8988-0C25D2693E0F}"/>
    <cellStyle name="Comma 3 5 2 2" xfId="784" xr:uid="{7A8128D7-2A94-4E5B-9EAD-2DBC4973CCAE}"/>
    <cellStyle name="Comma 3 5 2 2 2" xfId="1150" xr:uid="{0049086B-D915-4560-AE46-A1DBC076E581}"/>
    <cellStyle name="Comma 3 5 2 2 2 2" xfId="1864" xr:uid="{139A6B9A-8E04-499F-84A1-D4A79B469B7B}"/>
    <cellStyle name="Comma 3 5 2 2 2 2 2" xfId="3292" xr:uid="{5654E46D-D422-41E6-9090-AA3A816D35B2}"/>
    <cellStyle name="Comma 3 5 2 2 2 2 2 2" xfId="6282" xr:uid="{E57BDD95-61FE-45D8-B6BD-6EACFE6BF663}"/>
    <cellStyle name="Comma 3 5 2 2 2 2 2 2 2" xfId="12264" xr:uid="{7BF12F94-A559-45D7-87AC-1DED7A21F044}"/>
    <cellStyle name="Comma 3 5 2 2 2 2 2 2 2 2" xfId="24139" xr:uid="{FB561944-8085-4348-88B2-90854B2D9180}"/>
    <cellStyle name="Comma 3 5 2 2 2 2 2 2 2 2 2" xfId="48092" xr:uid="{6BAAB36C-B91A-4E48-86A2-ED2D30EAEF57}"/>
    <cellStyle name="Comma 3 5 2 2 2 2 2 2 2 3" xfId="36228" xr:uid="{88A10F72-2731-4626-8AA7-A87A71D96FE7}"/>
    <cellStyle name="Comma 3 5 2 2 2 2 2 2 3" xfId="18203" xr:uid="{4851C4E4-C621-49FF-A852-D622675E7A08}"/>
    <cellStyle name="Comma 3 5 2 2 2 2 2 2 3 2" xfId="42157" xr:uid="{C1D8BBB8-61DA-4728-A906-427A9717CDA7}"/>
    <cellStyle name="Comma 3 5 2 2 2 2 2 2 4" xfId="30270" xr:uid="{37F46D3A-ACE7-497E-A5F6-29FAFE87CB4A}"/>
    <cellStyle name="Comma 3 5 2 2 2 2 2 3" xfId="9314" xr:uid="{1C41980D-E4D1-4F7A-BAE6-889135A6F980}"/>
    <cellStyle name="Comma 3 5 2 2 2 2 2 3 2" xfId="21197" xr:uid="{8290735C-62C8-42AD-9A5F-E06E81F039F9}"/>
    <cellStyle name="Comma 3 5 2 2 2 2 2 3 2 2" xfId="45150" xr:uid="{DA2CCDBD-2717-4B18-ABF4-7FDF8E0AB5EA}"/>
    <cellStyle name="Comma 3 5 2 2 2 2 2 3 3" xfId="33279" xr:uid="{8BE84935-276C-4BBD-B1BE-DD98A9A11C69}"/>
    <cellStyle name="Comma 3 5 2 2 2 2 2 4" xfId="15262" xr:uid="{2384268A-214F-4A05-BC7B-5A8F6685948C}"/>
    <cellStyle name="Comma 3 5 2 2 2 2 2 4 2" xfId="39216" xr:uid="{5CC16F3A-2AC6-4A61-A54C-CE3D13DDDFA8}"/>
    <cellStyle name="Comma 3 5 2 2 2 2 2 5" xfId="27322" xr:uid="{A8F8DE9A-E3E8-430C-9554-95BBDEDE1B6B}"/>
    <cellStyle name="Comma 3 5 2 2 2 2 3" xfId="4854" xr:uid="{12F3D07F-14B5-4DF1-BF51-3D142DF91621}"/>
    <cellStyle name="Comma 3 5 2 2 2 2 3 2" xfId="10836" xr:uid="{3DDC2F05-E069-4B72-9DAF-2D5341EA57DE}"/>
    <cellStyle name="Comma 3 5 2 2 2 2 3 2 2" xfId="22711" xr:uid="{067A821B-0DD7-4297-B224-63D993C0600D}"/>
    <cellStyle name="Comma 3 5 2 2 2 2 3 2 2 2" xfId="46664" xr:uid="{97C5D39C-B65B-4A3C-B0C0-696FD3C310B8}"/>
    <cellStyle name="Comma 3 5 2 2 2 2 3 2 3" xfId="34800" xr:uid="{812E1CA9-AFA3-4AE1-806A-FDD723ADF38B}"/>
    <cellStyle name="Comma 3 5 2 2 2 2 3 3" xfId="16775" xr:uid="{970A9551-D293-4EA0-927D-17A761BC9C6A}"/>
    <cellStyle name="Comma 3 5 2 2 2 2 3 3 2" xfId="40729" xr:uid="{FAF75AF6-3305-40FB-97B5-7261797DEAC7}"/>
    <cellStyle name="Comma 3 5 2 2 2 2 3 4" xfId="28842" xr:uid="{D079AADA-3EF4-46E2-9692-1591666A7FEE}"/>
    <cellStyle name="Comma 3 5 2 2 2 2 4" xfId="7886" xr:uid="{742E1672-70D6-48FC-99A2-CB9DE133D1F0}"/>
    <cellStyle name="Comma 3 5 2 2 2 2 4 2" xfId="19769" xr:uid="{43954B83-C2AA-4B07-B164-EFD08516FF63}"/>
    <cellStyle name="Comma 3 5 2 2 2 2 4 2 2" xfId="43722" xr:uid="{9161F13E-E23A-4662-A830-897DCFA4FDC0}"/>
    <cellStyle name="Comma 3 5 2 2 2 2 4 3" xfId="31851" xr:uid="{2600726D-22A2-42C1-8416-AA8534252D6F}"/>
    <cellStyle name="Comma 3 5 2 2 2 2 5" xfId="13834" xr:uid="{04F9B2CE-B943-4612-B675-5D64376BEB27}"/>
    <cellStyle name="Comma 3 5 2 2 2 2 5 2" xfId="37788" xr:uid="{76DE5EFD-EF9E-4DDF-8ED4-5637DE250C53}"/>
    <cellStyle name="Comma 3 5 2 2 2 2 6" xfId="25894" xr:uid="{69F31EA0-7664-4976-BB1A-B991981E5641}"/>
    <cellStyle name="Comma 3 5 2 2 2 3" xfId="2578" xr:uid="{CFE2B284-9EDD-44FB-BFF9-AAF0E8C938B9}"/>
    <cellStyle name="Comma 3 5 2 2 2 3 2" xfId="5568" xr:uid="{4D82DF25-9041-4DE2-AA9F-69F787FF9EA8}"/>
    <cellStyle name="Comma 3 5 2 2 2 3 2 2" xfId="11550" xr:uid="{A519842E-B635-4590-8FB0-470DD8DD15DC}"/>
    <cellStyle name="Comma 3 5 2 2 2 3 2 2 2" xfId="23425" xr:uid="{30340374-4CF7-4E67-B599-8EFE13DAF190}"/>
    <cellStyle name="Comma 3 5 2 2 2 3 2 2 2 2" xfId="47378" xr:uid="{6D81799D-B369-433C-ABFE-BC9B4BD8E602}"/>
    <cellStyle name="Comma 3 5 2 2 2 3 2 2 3" xfId="35514" xr:uid="{9AD9A359-A553-41EB-84A3-A6BE4EFCAB28}"/>
    <cellStyle name="Comma 3 5 2 2 2 3 2 3" xfId="17489" xr:uid="{F6C736EE-6FDC-436D-8A01-D3D1F7F589EE}"/>
    <cellStyle name="Comma 3 5 2 2 2 3 2 3 2" xfId="41443" xr:uid="{94291C91-E47D-4B87-BD23-11AEED3C0D35}"/>
    <cellStyle name="Comma 3 5 2 2 2 3 2 4" xfId="29556" xr:uid="{4939BD3A-1A16-4121-9E53-E3FD126A7A6C}"/>
    <cellStyle name="Comma 3 5 2 2 2 3 3" xfId="8600" xr:uid="{6D82D820-ACDF-4A9D-8FCC-062EC9461157}"/>
    <cellStyle name="Comma 3 5 2 2 2 3 3 2" xfId="20483" xr:uid="{D3540B96-E093-4976-978E-3C955C5E3231}"/>
    <cellStyle name="Comma 3 5 2 2 2 3 3 2 2" xfId="44436" xr:uid="{C8CE8050-901A-4B0F-BA49-4BE7E5453D4C}"/>
    <cellStyle name="Comma 3 5 2 2 2 3 3 3" xfId="32565" xr:uid="{84F2A183-3C46-4761-A78A-7082E7DCCAE1}"/>
    <cellStyle name="Comma 3 5 2 2 2 3 4" xfId="14548" xr:uid="{129DC740-14C6-4CD7-96BE-42EAF7A85B95}"/>
    <cellStyle name="Comma 3 5 2 2 2 3 4 2" xfId="38502" xr:uid="{DDBB3DC8-C1B5-4CC4-A9B1-64208275FFA7}"/>
    <cellStyle name="Comma 3 5 2 2 2 3 5" xfId="26608" xr:uid="{C74078B3-4C0E-4134-8F15-1DD12CA982E6}"/>
    <cellStyle name="Comma 3 5 2 2 2 4" xfId="4140" xr:uid="{218AB6F9-0A75-4694-8696-A90EADDFE1B8}"/>
    <cellStyle name="Comma 3 5 2 2 2 4 2" xfId="10122" xr:uid="{18F6C19E-8134-414B-94AC-39AE2E54DDD4}"/>
    <cellStyle name="Comma 3 5 2 2 2 4 2 2" xfId="21997" xr:uid="{0D292956-2248-4570-B83F-BE7E9B3C027C}"/>
    <cellStyle name="Comma 3 5 2 2 2 4 2 2 2" xfId="45950" xr:uid="{8F30D3E9-C021-4128-8BFD-ACDB4E40DEEE}"/>
    <cellStyle name="Comma 3 5 2 2 2 4 2 3" xfId="34086" xr:uid="{ED0D70F0-8E5A-478D-A695-950F5BFA1B85}"/>
    <cellStyle name="Comma 3 5 2 2 2 4 3" xfId="16061" xr:uid="{39408712-3806-4A5E-91D0-AF1AF335CF4B}"/>
    <cellStyle name="Comma 3 5 2 2 2 4 3 2" xfId="40015" xr:uid="{28E512D3-1833-40A8-BA51-4AA9DA3279B7}"/>
    <cellStyle name="Comma 3 5 2 2 2 4 4" xfId="28128" xr:uid="{2E8E042D-7604-4BD1-8026-3BCBE147CA72}"/>
    <cellStyle name="Comma 3 5 2 2 2 5" xfId="7172" xr:uid="{0471C9A7-1050-4170-A6EA-24FE133A02B5}"/>
    <cellStyle name="Comma 3 5 2 2 2 5 2" xfId="19055" xr:uid="{24189CA8-EE41-46BD-A543-EFAA8293AA18}"/>
    <cellStyle name="Comma 3 5 2 2 2 5 2 2" xfId="43008" xr:uid="{AD1E77A3-1219-4961-963A-D560FC48F4ED}"/>
    <cellStyle name="Comma 3 5 2 2 2 5 3" xfId="31137" xr:uid="{7C59453F-178E-4F1D-8842-E7AB12D8255D}"/>
    <cellStyle name="Comma 3 5 2 2 2 6" xfId="13120" xr:uid="{1A76E49F-FA18-4A9C-8EF4-F32B11B39822}"/>
    <cellStyle name="Comma 3 5 2 2 2 6 2" xfId="37074" xr:uid="{386F3530-CC5F-494F-88E6-FB9539244499}"/>
    <cellStyle name="Comma 3 5 2 2 2 7" xfId="25180" xr:uid="{966A8146-19D8-406B-80F3-2B718919A8E5}"/>
    <cellStyle name="Comma 3 5 2 2 3" xfId="1522" xr:uid="{1C264F80-61E8-4EE8-BDF1-65D6E82FFE3B}"/>
    <cellStyle name="Comma 3 5 2 2 3 2" xfId="2950" xr:uid="{251CE992-1D9A-4434-9E7E-90F5C1D946FA}"/>
    <cellStyle name="Comma 3 5 2 2 3 2 2" xfId="5940" xr:uid="{5E3450AE-5972-43D9-AFC1-CF189511FE78}"/>
    <cellStyle name="Comma 3 5 2 2 3 2 2 2" xfId="11922" xr:uid="{BC8754E7-DEEB-417D-891E-283B65CC5692}"/>
    <cellStyle name="Comma 3 5 2 2 3 2 2 2 2" xfId="23797" xr:uid="{99388539-2A55-49A0-B99D-7867AD261694}"/>
    <cellStyle name="Comma 3 5 2 2 3 2 2 2 2 2" xfId="47750" xr:uid="{6212BF89-6A13-4AB6-B17D-3F1FE64F475E}"/>
    <cellStyle name="Comma 3 5 2 2 3 2 2 2 3" xfId="35886" xr:uid="{954A2373-4B84-4CA8-9DC1-83419B664D9B}"/>
    <cellStyle name="Comma 3 5 2 2 3 2 2 3" xfId="17861" xr:uid="{E3319A3A-948B-4565-BCC9-87D44C37DE33}"/>
    <cellStyle name="Comma 3 5 2 2 3 2 2 3 2" xfId="41815" xr:uid="{8AEC9BE2-A890-4BE5-9920-E0AEA1C21B07}"/>
    <cellStyle name="Comma 3 5 2 2 3 2 2 4" xfId="29928" xr:uid="{3C2032B7-1E7B-4B53-892C-116F6861C251}"/>
    <cellStyle name="Comma 3 5 2 2 3 2 3" xfId="8972" xr:uid="{168554F5-B846-46F9-A189-6667E294C56C}"/>
    <cellStyle name="Comma 3 5 2 2 3 2 3 2" xfId="20855" xr:uid="{A747D39A-459C-40CB-AE02-C1F3C7E7D62C}"/>
    <cellStyle name="Comma 3 5 2 2 3 2 3 2 2" xfId="44808" xr:uid="{5AC25A79-6A6D-4EBC-9547-41482F7AD621}"/>
    <cellStyle name="Comma 3 5 2 2 3 2 3 3" xfId="32937" xr:uid="{D762E68A-59B4-4AF0-8367-624AEBBA4ACA}"/>
    <cellStyle name="Comma 3 5 2 2 3 2 4" xfId="14920" xr:uid="{D22A8C88-3387-4ABB-B8B7-FA904E2E2ED1}"/>
    <cellStyle name="Comma 3 5 2 2 3 2 4 2" xfId="38874" xr:uid="{B1A32991-18B8-4080-8240-229DEB56A7EE}"/>
    <cellStyle name="Comma 3 5 2 2 3 2 5" xfId="26980" xr:uid="{2D50E2B4-DC42-4C1F-8EF5-C05B42CED193}"/>
    <cellStyle name="Comma 3 5 2 2 3 3" xfId="4512" xr:uid="{46A25934-A2B8-41AF-A0DB-9679A95FE5FF}"/>
    <cellStyle name="Comma 3 5 2 2 3 3 2" xfId="10494" xr:uid="{7C493DBA-2C9E-43AF-83B7-A31F72F8CCC2}"/>
    <cellStyle name="Comma 3 5 2 2 3 3 2 2" xfId="22369" xr:uid="{3DAD65F0-5A9D-4444-A61C-A3C9827434C3}"/>
    <cellStyle name="Comma 3 5 2 2 3 3 2 2 2" xfId="46322" xr:uid="{09D6F6D7-9B3A-44C7-86FF-6DBC33A3F7F0}"/>
    <cellStyle name="Comma 3 5 2 2 3 3 2 3" xfId="34458" xr:uid="{716F8844-A976-4358-A918-787779B558E6}"/>
    <cellStyle name="Comma 3 5 2 2 3 3 3" xfId="16433" xr:uid="{2A5A9084-FF31-488E-B70C-64AD5AB44E5B}"/>
    <cellStyle name="Comma 3 5 2 2 3 3 3 2" xfId="40387" xr:uid="{E80BB7E5-AB72-4490-AF60-40F396943C91}"/>
    <cellStyle name="Comma 3 5 2 2 3 3 4" xfId="28500" xr:uid="{5AB0D340-CD57-4915-BCF4-E4CB79A5EEF4}"/>
    <cellStyle name="Comma 3 5 2 2 3 4" xfId="7544" xr:uid="{9F1B2584-EEE4-4408-A2DD-27A1B45A747C}"/>
    <cellStyle name="Comma 3 5 2 2 3 4 2" xfId="19427" xr:uid="{1324E1E7-12A2-4769-AA3C-EAD9E79AD1B3}"/>
    <cellStyle name="Comma 3 5 2 2 3 4 2 2" xfId="43380" xr:uid="{AB782903-6F1A-493C-B2B0-240B9516FA96}"/>
    <cellStyle name="Comma 3 5 2 2 3 4 3" xfId="31509" xr:uid="{621C4649-BF7B-4604-B29F-D15EBD3D7F4F}"/>
    <cellStyle name="Comma 3 5 2 2 3 5" xfId="13492" xr:uid="{232A0269-ADAF-4A25-BEEB-F55277358A9C}"/>
    <cellStyle name="Comma 3 5 2 2 3 5 2" xfId="37446" xr:uid="{ECC3DB35-B2CA-4FC0-B113-EE34E3F7E47E}"/>
    <cellStyle name="Comma 3 5 2 2 3 6" xfId="25552" xr:uid="{72C96A9B-938F-47F0-83AE-07D8C85A3544}"/>
    <cellStyle name="Comma 3 5 2 2 4" xfId="2236" xr:uid="{31FEE492-F103-4885-83E2-2580F2309D83}"/>
    <cellStyle name="Comma 3 5 2 2 4 2" xfId="5226" xr:uid="{187C6EBF-5FA5-45D6-8178-7659011B0FD4}"/>
    <cellStyle name="Comma 3 5 2 2 4 2 2" xfId="11208" xr:uid="{BFF38EB4-589D-4E8F-91FF-3A3A12484D8D}"/>
    <cellStyle name="Comma 3 5 2 2 4 2 2 2" xfId="23083" xr:uid="{B3C88ABF-8867-4871-BD19-EBEA30AFE36E}"/>
    <cellStyle name="Comma 3 5 2 2 4 2 2 2 2" xfId="47036" xr:uid="{210E1F4E-A740-4D0D-AAF9-A5B9B59D07B1}"/>
    <cellStyle name="Comma 3 5 2 2 4 2 2 3" xfId="35172" xr:uid="{41D51511-D973-4EDF-BE30-D025BE668B8E}"/>
    <cellStyle name="Comma 3 5 2 2 4 2 3" xfId="17147" xr:uid="{89F0761D-DF9E-4544-96C2-671666D4E2DF}"/>
    <cellStyle name="Comma 3 5 2 2 4 2 3 2" xfId="41101" xr:uid="{ECC79D00-890A-4065-9A7A-73987F4043F8}"/>
    <cellStyle name="Comma 3 5 2 2 4 2 4" xfId="29214" xr:uid="{D444ECFA-2808-416F-ADAE-EBA9DAABA842}"/>
    <cellStyle name="Comma 3 5 2 2 4 3" xfId="8258" xr:uid="{AD617032-F693-4C2B-AA94-D925D418EC99}"/>
    <cellStyle name="Comma 3 5 2 2 4 3 2" xfId="20141" xr:uid="{DB165260-ED91-405F-B116-CAC4CDB56DB6}"/>
    <cellStyle name="Comma 3 5 2 2 4 3 2 2" xfId="44094" xr:uid="{1B9496E0-FA31-4149-BB11-74196DDC120D}"/>
    <cellStyle name="Comma 3 5 2 2 4 3 3" xfId="32223" xr:uid="{7AAA3A46-EDB8-4645-9086-D2257F4C61C7}"/>
    <cellStyle name="Comma 3 5 2 2 4 4" xfId="14206" xr:uid="{D5F894B8-108B-41E5-ACCA-F4F7D62BEDB2}"/>
    <cellStyle name="Comma 3 5 2 2 4 4 2" xfId="38160" xr:uid="{A9F932B6-6C6F-4BE6-9E6A-B587242B75DC}"/>
    <cellStyle name="Comma 3 5 2 2 4 5" xfId="26266" xr:uid="{32EDC33C-A5B5-4B8C-AFF4-04BFEAB817AD}"/>
    <cellStyle name="Comma 3 5 2 2 5" xfId="3796" xr:uid="{019EE9D9-98EF-41E0-8551-7149C565FD3F}"/>
    <cellStyle name="Comma 3 5 2 2 5 2" xfId="9778" xr:uid="{9CF44416-8655-4882-8CFE-94D3AA34E124}"/>
    <cellStyle name="Comma 3 5 2 2 5 2 2" xfId="21653" xr:uid="{D7EAA05D-92CD-4E1C-A8FB-9C736C9C8B0D}"/>
    <cellStyle name="Comma 3 5 2 2 5 2 2 2" xfId="45606" xr:uid="{9AF9145D-8FF8-46E0-9D43-0C1698FFF118}"/>
    <cellStyle name="Comma 3 5 2 2 5 2 3" xfId="33742" xr:uid="{9EF4B365-B79D-4900-A7A9-364F9461C4BD}"/>
    <cellStyle name="Comma 3 5 2 2 5 3" xfId="15717" xr:uid="{250FBA4E-F907-454C-ABB4-EB87E514BB97}"/>
    <cellStyle name="Comma 3 5 2 2 5 3 2" xfId="39671" xr:uid="{88822803-FECA-48F1-8FDB-F38C8D6C371E}"/>
    <cellStyle name="Comma 3 5 2 2 5 4" xfId="27784" xr:uid="{DCF3663E-2E13-413C-8B22-F9EE3F662738}"/>
    <cellStyle name="Comma 3 5 2 2 6" xfId="6826" xr:uid="{31A83C6D-91D2-4057-9CF6-9482AF38857E}"/>
    <cellStyle name="Comma 3 5 2 2 6 2" xfId="18711" xr:uid="{368CF1E5-95B3-4E9E-9164-B64DD3BEC67F}"/>
    <cellStyle name="Comma 3 5 2 2 6 2 2" xfId="42664" xr:uid="{90E3E68A-C85D-493B-B956-F95B6DD03555}"/>
    <cellStyle name="Comma 3 5 2 2 6 3" xfId="30793" xr:uid="{58A7A351-73AC-4595-BDAE-FF3C7FCA180D}"/>
    <cellStyle name="Comma 3 5 2 2 7" xfId="12776" xr:uid="{FA2D3FF6-2939-47A1-BEF8-331E035280C6}"/>
    <cellStyle name="Comma 3 5 2 2 7 2" xfId="36730" xr:uid="{95556F44-34EF-4C56-AEAA-31CD30FA4C02}"/>
    <cellStyle name="Comma 3 5 2 2 8" xfId="24837" xr:uid="{142FFC7A-DE46-4C31-903D-753B8EB5592A}"/>
    <cellStyle name="Comma 3 5 2 3" xfId="991" xr:uid="{AB63D9FE-4860-4222-B4C0-0094A57CFA38}"/>
    <cellStyle name="Comma 3 5 2 3 2" xfId="1704" xr:uid="{E25D42A6-73A9-460A-9057-4DCAABDBA323}"/>
    <cellStyle name="Comma 3 5 2 3 2 2" xfId="3132" xr:uid="{6CDAA94A-973D-48C4-8508-16E218240325}"/>
    <cellStyle name="Comma 3 5 2 3 2 2 2" xfId="6122" xr:uid="{0D96A0B4-F5EF-47E2-9EFA-C30912046C71}"/>
    <cellStyle name="Comma 3 5 2 3 2 2 2 2" xfId="12104" xr:uid="{058BAF2A-81DE-4D92-BBCA-B4197AFD6899}"/>
    <cellStyle name="Comma 3 5 2 3 2 2 2 2 2" xfId="23979" xr:uid="{5D4D8E79-4F54-4B84-A444-DEF96C55A739}"/>
    <cellStyle name="Comma 3 5 2 3 2 2 2 2 2 2" xfId="47932" xr:uid="{41B10893-C9E0-48E5-9BF1-88283C1686AC}"/>
    <cellStyle name="Comma 3 5 2 3 2 2 2 2 3" xfId="36068" xr:uid="{7EB9E1F3-64EC-48DC-B081-5A25AD63ACEF}"/>
    <cellStyle name="Comma 3 5 2 3 2 2 2 3" xfId="18043" xr:uid="{43164DC9-6E3B-49D5-8C44-F90DC2E50B2E}"/>
    <cellStyle name="Comma 3 5 2 3 2 2 2 3 2" xfId="41997" xr:uid="{DAF5C4A0-E427-40D3-8C18-8864BA8E5609}"/>
    <cellStyle name="Comma 3 5 2 3 2 2 2 4" xfId="30110" xr:uid="{412A6BD7-959A-4736-844C-C8127C939E00}"/>
    <cellStyle name="Comma 3 5 2 3 2 2 3" xfId="9154" xr:uid="{0F5CFB7D-064A-4460-9714-FC56CB503D1C}"/>
    <cellStyle name="Comma 3 5 2 3 2 2 3 2" xfId="21037" xr:uid="{0E1AFA50-153D-4498-8A0C-3479329DE069}"/>
    <cellStyle name="Comma 3 5 2 3 2 2 3 2 2" xfId="44990" xr:uid="{5EC8F1D1-7D0D-4927-B223-5874C97603FD}"/>
    <cellStyle name="Comma 3 5 2 3 2 2 3 3" xfId="33119" xr:uid="{DEAEDF69-13E9-4E36-A25E-A0898B290EBD}"/>
    <cellStyle name="Comma 3 5 2 3 2 2 4" xfId="15102" xr:uid="{16B102BF-7BFB-454C-804D-EB37210DF4EA}"/>
    <cellStyle name="Comma 3 5 2 3 2 2 4 2" xfId="39056" xr:uid="{B0CB034F-945E-434D-9A53-055E9D17BC9A}"/>
    <cellStyle name="Comma 3 5 2 3 2 2 5" xfId="27162" xr:uid="{794D5B44-5111-479A-ACA3-9417BEAB30C6}"/>
    <cellStyle name="Comma 3 5 2 3 2 3" xfId="4694" xr:uid="{1FB68DF6-E6BE-4FC8-B70E-8F52C642CEA0}"/>
    <cellStyle name="Comma 3 5 2 3 2 3 2" xfId="10676" xr:uid="{57FB84C5-5A0B-4A00-A338-FFF6CD5EF631}"/>
    <cellStyle name="Comma 3 5 2 3 2 3 2 2" xfId="22551" xr:uid="{72728D6D-87BE-4AEC-AFEE-7AE1872E10F6}"/>
    <cellStyle name="Comma 3 5 2 3 2 3 2 2 2" xfId="46504" xr:uid="{912A37F2-6D73-4176-AA05-9B512C5DB86B}"/>
    <cellStyle name="Comma 3 5 2 3 2 3 2 3" xfId="34640" xr:uid="{9E025487-6446-4FFB-B516-02673958D668}"/>
    <cellStyle name="Comma 3 5 2 3 2 3 3" xfId="16615" xr:uid="{D88D99AB-84EE-477F-B5C8-89D79B03FABE}"/>
    <cellStyle name="Comma 3 5 2 3 2 3 3 2" xfId="40569" xr:uid="{1A2E60BD-DF1A-4FA0-85CD-AA3AB8AE947A}"/>
    <cellStyle name="Comma 3 5 2 3 2 3 4" xfId="28682" xr:uid="{0355BCC4-8A83-4A8B-ADED-49EDA5A4AC44}"/>
    <cellStyle name="Comma 3 5 2 3 2 4" xfId="7726" xr:uid="{A727D652-77DB-4D0B-A6D8-6A94E8F806F2}"/>
    <cellStyle name="Comma 3 5 2 3 2 4 2" xfId="19609" xr:uid="{46444A56-3BBE-47F9-97F0-98B53BFB01B5}"/>
    <cellStyle name="Comma 3 5 2 3 2 4 2 2" xfId="43562" xr:uid="{72787682-31DF-4665-846E-D6B79795CAC5}"/>
    <cellStyle name="Comma 3 5 2 3 2 4 3" xfId="31691" xr:uid="{FD5D51D7-A336-48B5-93C2-7D5E91792543}"/>
    <cellStyle name="Comma 3 5 2 3 2 5" xfId="13674" xr:uid="{95495AC6-C1D7-4C62-BEAF-63652FDAB7BD}"/>
    <cellStyle name="Comma 3 5 2 3 2 5 2" xfId="37628" xr:uid="{F08D653B-865E-499C-B5F8-5F712CB408A2}"/>
    <cellStyle name="Comma 3 5 2 3 2 6" xfId="25734" xr:uid="{A659A785-3E89-4231-A7EB-E81EB42C6E2E}"/>
    <cellStyle name="Comma 3 5 2 3 3" xfId="2418" xr:uid="{ADDCB974-CB62-46F8-94EF-81A2FCA4FCEE}"/>
    <cellStyle name="Comma 3 5 2 3 3 2" xfId="5408" xr:uid="{9BE041E7-77C0-4244-B284-F2D8315B34F4}"/>
    <cellStyle name="Comma 3 5 2 3 3 2 2" xfId="11390" xr:uid="{496C77AB-7184-4E72-A516-E4DA6600EC47}"/>
    <cellStyle name="Comma 3 5 2 3 3 2 2 2" xfId="23265" xr:uid="{2C6C7E6A-C84D-4FC7-A7C2-38C02496B5B4}"/>
    <cellStyle name="Comma 3 5 2 3 3 2 2 2 2" xfId="47218" xr:uid="{FB8B995F-D8B4-4845-B253-015FB487934A}"/>
    <cellStyle name="Comma 3 5 2 3 3 2 2 3" xfId="35354" xr:uid="{3EFAC42E-8726-495E-A707-310CA6554D3C}"/>
    <cellStyle name="Comma 3 5 2 3 3 2 3" xfId="17329" xr:uid="{45002C6A-D8B8-436C-81B1-C5B1E5CE639D}"/>
    <cellStyle name="Comma 3 5 2 3 3 2 3 2" xfId="41283" xr:uid="{4C36A56A-17F8-4D45-8E0D-5CAEE0F32F9B}"/>
    <cellStyle name="Comma 3 5 2 3 3 2 4" xfId="29396" xr:uid="{7FA9F7A1-90C2-406B-9D5A-E3C87BBBC00B}"/>
    <cellStyle name="Comma 3 5 2 3 3 3" xfId="8440" xr:uid="{5C3305C6-94E8-4D8D-B469-83532B016237}"/>
    <cellStyle name="Comma 3 5 2 3 3 3 2" xfId="20323" xr:uid="{14CE8363-E7A7-41A8-BFCD-08CD68CEB7E8}"/>
    <cellStyle name="Comma 3 5 2 3 3 3 2 2" xfId="44276" xr:uid="{C49D747B-34A5-4BAE-A0C8-BD06B841C41C}"/>
    <cellStyle name="Comma 3 5 2 3 3 3 3" xfId="32405" xr:uid="{C91253F7-C3EF-4BCD-96AA-7C10C49DED5D}"/>
    <cellStyle name="Comma 3 5 2 3 3 4" xfId="14388" xr:uid="{70CE1A2C-5444-469A-8ED9-E22112AE623E}"/>
    <cellStyle name="Comma 3 5 2 3 3 4 2" xfId="38342" xr:uid="{2EE71603-B75D-468B-BFCB-CEC90AD4DFC1}"/>
    <cellStyle name="Comma 3 5 2 3 3 5" xfId="26448" xr:uid="{4DAFB989-996E-40AD-9186-85E2276795CC}"/>
    <cellStyle name="Comma 3 5 2 3 4" xfId="3980" xr:uid="{6124C767-26EA-45F5-9336-291EB311BCC9}"/>
    <cellStyle name="Comma 3 5 2 3 4 2" xfId="9962" xr:uid="{8714D864-AD2E-43C6-ABF2-FD0DF1797F30}"/>
    <cellStyle name="Comma 3 5 2 3 4 2 2" xfId="21837" xr:uid="{C8E22158-188F-49BB-A66B-92BA95D0BE0E}"/>
    <cellStyle name="Comma 3 5 2 3 4 2 2 2" xfId="45790" xr:uid="{F8E51570-8772-4BFD-B761-BB2AE1319505}"/>
    <cellStyle name="Comma 3 5 2 3 4 2 3" xfId="33926" xr:uid="{A935E862-228C-470A-A417-04282449E971}"/>
    <cellStyle name="Comma 3 5 2 3 4 3" xfId="15901" xr:uid="{3FD40EE5-7FD5-4B1B-A304-C0CA3DF1FEEC}"/>
    <cellStyle name="Comma 3 5 2 3 4 3 2" xfId="39855" xr:uid="{E6312BE8-B648-4578-A6DC-455680A68EB7}"/>
    <cellStyle name="Comma 3 5 2 3 4 4" xfId="27968" xr:uid="{86C6BC07-79CA-4985-9700-301E9B3A3FFC}"/>
    <cellStyle name="Comma 3 5 2 3 5" xfId="7012" xr:uid="{92EEBFBC-6441-41A2-AF72-299F198B4154}"/>
    <cellStyle name="Comma 3 5 2 3 5 2" xfId="18895" xr:uid="{759E48A9-1746-4C3E-B14F-D9BA9F5B1243}"/>
    <cellStyle name="Comma 3 5 2 3 5 2 2" xfId="42848" xr:uid="{DF59DD32-7D52-4949-85DF-E3CFADB54AF6}"/>
    <cellStyle name="Comma 3 5 2 3 5 3" xfId="30977" xr:uid="{3596F032-861A-478D-BAA1-FA0F308491CE}"/>
    <cellStyle name="Comma 3 5 2 3 6" xfId="12960" xr:uid="{A42D81BE-7C93-4DA6-9D78-B9A185229A2D}"/>
    <cellStyle name="Comma 3 5 2 3 6 2" xfId="36914" xr:uid="{92D6364B-9EE5-44C9-9E9C-71A95AC20902}"/>
    <cellStyle name="Comma 3 5 2 3 7" xfId="25021" xr:uid="{BBC5AB37-8F53-4F99-B08F-7C2C4641CCDD}"/>
    <cellStyle name="Comma 3 5 2 4" xfId="1362" xr:uid="{4C18AE08-72F5-4C97-852B-601B0D9F7176}"/>
    <cellStyle name="Comma 3 5 2 4 2" xfId="2790" xr:uid="{0FA7E6B0-EE06-4C9F-AB9A-BE14095F8BAA}"/>
    <cellStyle name="Comma 3 5 2 4 2 2" xfId="5780" xr:uid="{718E7481-46F7-4F4B-B3B7-3FB32E141CB8}"/>
    <cellStyle name="Comma 3 5 2 4 2 2 2" xfId="11762" xr:uid="{71C4667B-14D2-40E3-9FC6-852B05D2336A}"/>
    <cellStyle name="Comma 3 5 2 4 2 2 2 2" xfId="23637" xr:uid="{CA4F510A-C7F1-40DE-9E44-82AD7771A8A4}"/>
    <cellStyle name="Comma 3 5 2 4 2 2 2 2 2" xfId="47590" xr:uid="{11384969-4275-499F-9864-91C0674F066C}"/>
    <cellStyle name="Comma 3 5 2 4 2 2 2 3" xfId="35726" xr:uid="{19BD7B33-A2D4-45CD-8D7D-732CA70CAE56}"/>
    <cellStyle name="Comma 3 5 2 4 2 2 3" xfId="17701" xr:uid="{77ED0067-7AAA-45AB-A964-DCF70BBE470D}"/>
    <cellStyle name="Comma 3 5 2 4 2 2 3 2" xfId="41655" xr:uid="{12FB56A9-B292-423D-AF8E-466405C808B9}"/>
    <cellStyle name="Comma 3 5 2 4 2 2 4" xfId="29768" xr:uid="{1099B7EC-287E-45F7-A5B3-BC2D45097C9C}"/>
    <cellStyle name="Comma 3 5 2 4 2 3" xfId="8812" xr:uid="{EC6C9E57-C3E2-4587-90F1-A43A7EB791E2}"/>
    <cellStyle name="Comma 3 5 2 4 2 3 2" xfId="20695" xr:uid="{65F79532-63CA-4763-AC1A-53F253E7235C}"/>
    <cellStyle name="Comma 3 5 2 4 2 3 2 2" xfId="44648" xr:uid="{100ECE28-D80C-46C2-8052-DB6774BD3FF9}"/>
    <cellStyle name="Comma 3 5 2 4 2 3 3" xfId="32777" xr:uid="{C9189AB6-26AE-4489-BA14-C548240A21C7}"/>
    <cellStyle name="Comma 3 5 2 4 2 4" xfId="14760" xr:uid="{5A0984B2-E668-4454-BA4B-7D9B741C233A}"/>
    <cellStyle name="Comma 3 5 2 4 2 4 2" xfId="38714" xr:uid="{961A4461-2CBD-4F15-811F-9612BD846525}"/>
    <cellStyle name="Comma 3 5 2 4 2 5" xfId="26820" xr:uid="{D44C8C73-F204-46E1-A8B6-E41C9D0D4805}"/>
    <cellStyle name="Comma 3 5 2 4 3" xfId="4352" xr:uid="{919D7ED2-C837-4AC8-B8EE-3BCBAD07C1E9}"/>
    <cellStyle name="Comma 3 5 2 4 3 2" xfId="10334" xr:uid="{D296F736-5D33-4717-996C-3A01D860B844}"/>
    <cellStyle name="Comma 3 5 2 4 3 2 2" xfId="22209" xr:uid="{0B3059A6-EAD8-48DA-9411-FD3F990879BE}"/>
    <cellStyle name="Comma 3 5 2 4 3 2 2 2" xfId="46162" xr:uid="{BD1046D4-0149-40B6-8906-168D9C7E064D}"/>
    <cellStyle name="Comma 3 5 2 4 3 2 3" xfId="34298" xr:uid="{4D8CD4D4-D8FD-4DFF-BAA2-B12E5233BDD3}"/>
    <cellStyle name="Comma 3 5 2 4 3 3" xfId="16273" xr:uid="{F5B4B643-88B8-4106-B993-E510E428B922}"/>
    <cellStyle name="Comma 3 5 2 4 3 3 2" xfId="40227" xr:uid="{772A5C81-F703-4BFE-8DE7-DC62CCD90D2C}"/>
    <cellStyle name="Comma 3 5 2 4 3 4" xfId="28340" xr:uid="{90E91548-9C2D-4D46-B528-A2F8782947FC}"/>
    <cellStyle name="Comma 3 5 2 4 4" xfId="7384" xr:uid="{49433066-4E8E-4B7D-8C81-740106EE666E}"/>
    <cellStyle name="Comma 3 5 2 4 4 2" xfId="19267" xr:uid="{D2C13BC8-3B7E-44D4-BB19-B28994C6F485}"/>
    <cellStyle name="Comma 3 5 2 4 4 2 2" xfId="43220" xr:uid="{F663BF4F-98DD-4734-A791-5F88A4EB5009}"/>
    <cellStyle name="Comma 3 5 2 4 4 3" xfId="31349" xr:uid="{9C26AE60-4ADB-4108-9A53-32512859EFC2}"/>
    <cellStyle name="Comma 3 5 2 4 5" xfId="13332" xr:uid="{6BA00BC0-FD03-48B1-9037-EAAD54A6819B}"/>
    <cellStyle name="Comma 3 5 2 4 5 2" xfId="37286" xr:uid="{80189B66-04C2-43C6-AABA-E2E6F3249DAC}"/>
    <cellStyle name="Comma 3 5 2 4 6" xfId="25392" xr:uid="{655825F9-66C2-47ED-AA92-6279CF218A4A}"/>
    <cellStyle name="Comma 3 5 2 5" xfId="2076" xr:uid="{56661CF8-8B9D-4D02-8766-748991076A7B}"/>
    <cellStyle name="Comma 3 5 2 5 2" xfId="5066" xr:uid="{1F91CA64-98BB-43E6-A3B6-67E6CD11A674}"/>
    <cellStyle name="Comma 3 5 2 5 2 2" xfId="11048" xr:uid="{248A4F37-9A8A-4653-BEA3-DEF4DF3A91BF}"/>
    <cellStyle name="Comma 3 5 2 5 2 2 2" xfId="22923" xr:uid="{2FEFD074-9C61-4916-8350-D08041EABD71}"/>
    <cellStyle name="Comma 3 5 2 5 2 2 2 2" xfId="46876" xr:uid="{C375784F-6C83-4DF3-875A-4C5831E14DD8}"/>
    <cellStyle name="Comma 3 5 2 5 2 2 3" xfId="35012" xr:uid="{68154D28-70C4-40D5-A320-B3775B667460}"/>
    <cellStyle name="Comma 3 5 2 5 2 3" xfId="16987" xr:uid="{3A5F54EC-C48D-44F6-83ED-5575E3C11DE5}"/>
    <cellStyle name="Comma 3 5 2 5 2 3 2" xfId="40941" xr:uid="{ECE8A613-8851-4998-A0C6-A59601392C6B}"/>
    <cellStyle name="Comma 3 5 2 5 2 4" xfId="29054" xr:uid="{25E92E79-0B7A-4B8F-B96F-2A35E8077A5A}"/>
    <cellStyle name="Comma 3 5 2 5 3" xfId="8098" xr:uid="{32A7A1A9-07B6-485C-9730-4B78EC6A93C8}"/>
    <cellStyle name="Comma 3 5 2 5 3 2" xfId="19981" xr:uid="{85EAD692-EC7F-4262-BDA7-CDCE8ED50596}"/>
    <cellStyle name="Comma 3 5 2 5 3 2 2" xfId="43934" xr:uid="{35CCDEAA-1D6D-4829-8DCA-1D1CBE3F0E0C}"/>
    <cellStyle name="Comma 3 5 2 5 3 3" xfId="32063" xr:uid="{7319001C-ACDB-4DC4-831A-17235A4D7F21}"/>
    <cellStyle name="Comma 3 5 2 5 4" xfId="14046" xr:uid="{4121A09F-17BF-41DA-8B49-ACD43CC07B74}"/>
    <cellStyle name="Comma 3 5 2 5 4 2" xfId="38000" xr:uid="{06BEBB49-619E-484B-B37A-11357BDC1C22}"/>
    <cellStyle name="Comma 3 5 2 5 5" xfId="26106" xr:uid="{30A8248F-A33E-4F55-9272-54AED0DD7171}"/>
    <cellStyle name="Comma 3 5 2 6" xfId="3636" xr:uid="{607808AE-1DA7-41B3-B2A5-7F1B89AD107E}"/>
    <cellStyle name="Comma 3 5 2 6 2" xfId="9618" xr:uid="{73E06786-5015-4FE4-A8C6-85BFD0E59A14}"/>
    <cellStyle name="Comma 3 5 2 6 2 2" xfId="21493" xr:uid="{0C3A971F-B383-4C4A-83A0-3B42D34FE430}"/>
    <cellStyle name="Comma 3 5 2 6 2 2 2" xfId="45446" xr:uid="{6E3A213D-563E-4D89-99F9-38C7E76CC20D}"/>
    <cellStyle name="Comma 3 5 2 6 2 3" xfId="33582" xr:uid="{362A2901-98E6-47A5-BA15-A006B2FA4E0F}"/>
    <cellStyle name="Comma 3 5 2 6 3" xfId="15557" xr:uid="{A9389631-933C-4EDA-B4F6-73A7CB86B7C5}"/>
    <cellStyle name="Comma 3 5 2 6 3 2" xfId="39511" xr:uid="{17797D2C-2041-40C5-8437-C1461598EF01}"/>
    <cellStyle name="Comma 3 5 2 6 4" xfId="27624" xr:uid="{4A2C9B31-A966-4871-A44B-C534BF0C58B1}"/>
    <cellStyle name="Comma 3 5 2 7" xfId="6666" xr:uid="{BFB7B4DC-A975-4A16-9E52-1631169FED61}"/>
    <cellStyle name="Comma 3 5 2 7 2" xfId="18551" xr:uid="{A52E9B90-66B2-44A4-AF28-C1FABD24D7F5}"/>
    <cellStyle name="Comma 3 5 2 7 2 2" xfId="42504" xr:uid="{B60EFF0B-80CE-493E-ABA1-E7AB60F158A3}"/>
    <cellStyle name="Comma 3 5 2 7 3" xfId="30633" xr:uid="{365EF8F9-81CE-43EE-8928-23D16C2BC023}"/>
    <cellStyle name="Comma 3 5 2 8" xfId="12616" xr:uid="{7916C5D5-8C99-44F9-BE3E-3D1C6960B4D9}"/>
    <cellStyle name="Comma 3 5 2 8 2" xfId="36570" xr:uid="{8A1E4A55-67BD-48E4-9A94-744CABC3ECC2}"/>
    <cellStyle name="Comma 3 5 2 9" xfId="24680" xr:uid="{EE022CB4-3240-4511-8D80-1264EF35E67E}"/>
    <cellStyle name="Comma 3 5 3" xfId="705" xr:uid="{D1EC301B-8C61-4E30-9F7F-AC0B2B4409DD}"/>
    <cellStyle name="Comma 3 5 3 2" xfId="1070" xr:uid="{F82B678C-C127-4F70-92BC-7C98FAFE1934}"/>
    <cellStyle name="Comma 3 5 3 2 2" xfId="1783" xr:uid="{4AA0C65A-AAEC-40A5-9A55-AC950703FC22}"/>
    <cellStyle name="Comma 3 5 3 2 2 2" xfId="3211" xr:uid="{CA524C5E-8124-45E5-94AC-B5D18E1B64B1}"/>
    <cellStyle name="Comma 3 5 3 2 2 2 2" xfId="6201" xr:uid="{D2FE63B1-128C-4F81-A118-4E44DE3A8ED1}"/>
    <cellStyle name="Comma 3 5 3 2 2 2 2 2" xfId="12183" xr:uid="{B56CFD9B-9DAB-430F-BD40-694E26E2667A}"/>
    <cellStyle name="Comma 3 5 3 2 2 2 2 2 2" xfId="24058" xr:uid="{521FBD14-522F-414F-92CD-53334F578B42}"/>
    <cellStyle name="Comma 3 5 3 2 2 2 2 2 2 2" xfId="48011" xr:uid="{D9BC14B6-66AD-44E4-8179-26572F501D9A}"/>
    <cellStyle name="Comma 3 5 3 2 2 2 2 2 3" xfId="36147" xr:uid="{07D9474F-2801-4959-8F31-A4821CA3A600}"/>
    <cellStyle name="Comma 3 5 3 2 2 2 2 3" xfId="18122" xr:uid="{64185FCB-E41E-4066-BE75-56BD49B30C48}"/>
    <cellStyle name="Comma 3 5 3 2 2 2 2 3 2" xfId="42076" xr:uid="{9E691445-3548-4F3A-9C02-DAF9BFFDA99B}"/>
    <cellStyle name="Comma 3 5 3 2 2 2 2 4" xfId="30189" xr:uid="{A2C9FEE6-09FD-4E26-84D4-F0392DA5A0BA}"/>
    <cellStyle name="Comma 3 5 3 2 2 2 3" xfId="9233" xr:uid="{BEF62791-72A2-4712-A8F6-60B1787F96E6}"/>
    <cellStyle name="Comma 3 5 3 2 2 2 3 2" xfId="21116" xr:uid="{CCFEF18A-ED7B-456F-BB87-6B193FD9C2D9}"/>
    <cellStyle name="Comma 3 5 3 2 2 2 3 2 2" xfId="45069" xr:uid="{5EA96CA8-F850-41C8-9AB4-70FA3AADD165}"/>
    <cellStyle name="Comma 3 5 3 2 2 2 3 3" xfId="33198" xr:uid="{AE50452E-9E03-47A5-8771-3F6FC05467A6}"/>
    <cellStyle name="Comma 3 5 3 2 2 2 4" xfId="15181" xr:uid="{09A599DD-402C-4B9A-841A-40F210851B39}"/>
    <cellStyle name="Comma 3 5 3 2 2 2 4 2" xfId="39135" xr:uid="{B9313731-485C-4A65-96ED-9F4C9C1C5A60}"/>
    <cellStyle name="Comma 3 5 3 2 2 2 5" xfId="27241" xr:uid="{148D209D-A166-4443-AFC6-374FC9A5CCAE}"/>
    <cellStyle name="Comma 3 5 3 2 2 3" xfId="4773" xr:uid="{C3F80415-C412-4025-AD18-96EDFC4FD427}"/>
    <cellStyle name="Comma 3 5 3 2 2 3 2" xfId="10755" xr:uid="{125CC076-9A6D-4622-9D6D-EE96ADE6A329}"/>
    <cellStyle name="Comma 3 5 3 2 2 3 2 2" xfId="22630" xr:uid="{FD465377-E470-4803-95C6-CD30907D17AF}"/>
    <cellStyle name="Comma 3 5 3 2 2 3 2 2 2" xfId="46583" xr:uid="{87D9F3FC-12E3-4ADB-9560-56B3EBBCA48B}"/>
    <cellStyle name="Comma 3 5 3 2 2 3 2 3" xfId="34719" xr:uid="{4CEE0C5A-5918-4CF2-B922-ED41886D8E59}"/>
    <cellStyle name="Comma 3 5 3 2 2 3 3" xfId="16694" xr:uid="{DB8AC53E-E458-4AF1-9FEC-A7ED9976D5C1}"/>
    <cellStyle name="Comma 3 5 3 2 2 3 3 2" xfId="40648" xr:uid="{08035992-E9CB-4C41-8519-6A51B5ED0916}"/>
    <cellStyle name="Comma 3 5 3 2 2 3 4" xfId="28761" xr:uid="{E81C10D0-E237-4F99-A4E8-34A932FEC686}"/>
    <cellStyle name="Comma 3 5 3 2 2 4" xfId="7805" xr:uid="{269C9287-8214-425A-990B-BA0B676F8D26}"/>
    <cellStyle name="Comma 3 5 3 2 2 4 2" xfId="19688" xr:uid="{02F0C1FF-B4D1-4D66-A3C5-868E7B3B7F7B}"/>
    <cellStyle name="Comma 3 5 3 2 2 4 2 2" xfId="43641" xr:uid="{70326EDB-F59C-41D5-98E9-BEF9A59E4617}"/>
    <cellStyle name="Comma 3 5 3 2 2 4 3" xfId="31770" xr:uid="{0269AA81-444F-423B-94A4-9C0BBA7450B3}"/>
    <cellStyle name="Comma 3 5 3 2 2 5" xfId="13753" xr:uid="{67CF50C8-6564-42D5-ADF0-72C7765AABFA}"/>
    <cellStyle name="Comma 3 5 3 2 2 5 2" xfId="37707" xr:uid="{E0C8A085-76AA-4369-9D10-98E04D618EAA}"/>
    <cellStyle name="Comma 3 5 3 2 2 6" xfId="25813" xr:uid="{56075717-7D6F-486D-95F0-84BC53A7C693}"/>
    <cellStyle name="Comma 3 5 3 2 3" xfId="2497" xr:uid="{452EFFD5-CDDE-469D-B065-AF062E6FBFCA}"/>
    <cellStyle name="Comma 3 5 3 2 3 2" xfId="5487" xr:uid="{B8C7DD36-8BE1-4007-BCE1-15C1A69E726D}"/>
    <cellStyle name="Comma 3 5 3 2 3 2 2" xfId="11469" xr:uid="{42C6DE20-FEEE-44C2-B08F-DCD402C62DFC}"/>
    <cellStyle name="Comma 3 5 3 2 3 2 2 2" xfId="23344" xr:uid="{168FCB8E-4165-4D33-AD49-56A225FF9B9D}"/>
    <cellStyle name="Comma 3 5 3 2 3 2 2 2 2" xfId="47297" xr:uid="{F112A92B-A85F-42BA-8F06-EFB84C99514F}"/>
    <cellStyle name="Comma 3 5 3 2 3 2 2 3" xfId="35433" xr:uid="{721B2351-824F-4FEA-B335-3D0303DB3243}"/>
    <cellStyle name="Comma 3 5 3 2 3 2 3" xfId="17408" xr:uid="{916C0809-7260-49D2-9711-0E559C8D7DB6}"/>
    <cellStyle name="Comma 3 5 3 2 3 2 3 2" xfId="41362" xr:uid="{73641E9B-76FB-41BE-8491-E0EC70D08804}"/>
    <cellStyle name="Comma 3 5 3 2 3 2 4" xfId="29475" xr:uid="{EFB582EF-9D9C-4CEE-AA09-0145E90A72DA}"/>
    <cellStyle name="Comma 3 5 3 2 3 3" xfId="8519" xr:uid="{48635812-60D8-45E2-AD64-DB190C8BBCAF}"/>
    <cellStyle name="Comma 3 5 3 2 3 3 2" xfId="20402" xr:uid="{6C0F248C-803A-416C-AF57-00C15DF02A68}"/>
    <cellStyle name="Comma 3 5 3 2 3 3 2 2" xfId="44355" xr:uid="{0132113A-3369-407E-A32B-4E31BD8E85AF}"/>
    <cellStyle name="Comma 3 5 3 2 3 3 3" xfId="32484" xr:uid="{6D04850A-1853-49F5-BF3C-DF25B952AB1D}"/>
    <cellStyle name="Comma 3 5 3 2 3 4" xfId="14467" xr:uid="{5297F85D-23BC-418D-BF6E-FF9D7DF17F62}"/>
    <cellStyle name="Comma 3 5 3 2 3 4 2" xfId="38421" xr:uid="{29D4B630-4099-43E0-9006-007F28F71317}"/>
    <cellStyle name="Comma 3 5 3 2 3 5" xfId="26527" xr:uid="{2C1E699E-C2E3-46A1-850C-B311F85848C3}"/>
    <cellStyle name="Comma 3 5 3 2 4" xfId="4059" xr:uid="{420C1FB5-B311-4138-94FC-A37C7EFB8077}"/>
    <cellStyle name="Comma 3 5 3 2 4 2" xfId="10041" xr:uid="{56AF7784-296D-4CCE-BDCB-0E74ADC1DD75}"/>
    <cellStyle name="Comma 3 5 3 2 4 2 2" xfId="21916" xr:uid="{D7436ECD-326B-47C4-9EBC-F2EBA70C46D1}"/>
    <cellStyle name="Comma 3 5 3 2 4 2 2 2" xfId="45869" xr:uid="{797274FA-304C-46F7-8E6C-F8A20B859B31}"/>
    <cellStyle name="Comma 3 5 3 2 4 2 3" xfId="34005" xr:uid="{F0F4E7EB-3CFD-442C-9156-61F6800A1C70}"/>
    <cellStyle name="Comma 3 5 3 2 4 3" xfId="15980" xr:uid="{4CF6D3C9-04B7-48FB-9BB7-12546403607D}"/>
    <cellStyle name="Comma 3 5 3 2 4 3 2" xfId="39934" xr:uid="{217C3ACF-F1D4-4051-AFD1-99D0E05EF492}"/>
    <cellStyle name="Comma 3 5 3 2 4 4" xfId="28047" xr:uid="{385534F2-D9D8-46A6-826A-CDB9D183C28F}"/>
    <cellStyle name="Comma 3 5 3 2 5" xfId="7091" xr:uid="{B1C33674-A53F-4302-9C57-23735D767E13}"/>
    <cellStyle name="Comma 3 5 3 2 5 2" xfId="18974" xr:uid="{F20099F6-9816-4770-8051-D60610E6814E}"/>
    <cellStyle name="Comma 3 5 3 2 5 2 2" xfId="42927" xr:uid="{DFC81882-1051-4189-AD9A-D69D2C107D93}"/>
    <cellStyle name="Comma 3 5 3 2 5 3" xfId="31056" xr:uid="{94081280-460F-4649-8EB5-F8D79B15BAF5}"/>
    <cellStyle name="Comma 3 5 3 2 6" xfId="13039" xr:uid="{9D007C23-4852-4523-9ACB-DBE9FE9F2D11}"/>
    <cellStyle name="Comma 3 5 3 2 6 2" xfId="36993" xr:uid="{83D4993D-9E1B-4E1A-8C2B-8CC767DD161C}"/>
    <cellStyle name="Comma 3 5 3 2 7" xfId="25100" xr:uid="{4E89A4B0-E12A-4373-B40E-99F142070991}"/>
    <cellStyle name="Comma 3 5 3 3" xfId="1441" xr:uid="{96ACE959-3EA7-494F-8654-3FD44D2C42A0}"/>
    <cellStyle name="Comma 3 5 3 3 2" xfId="2869" xr:uid="{0E10E7C1-463A-4718-BEA9-319E69BA5ABA}"/>
    <cellStyle name="Comma 3 5 3 3 2 2" xfId="5859" xr:uid="{A4F4F82A-D439-4F64-9503-D205BE8926B9}"/>
    <cellStyle name="Comma 3 5 3 3 2 2 2" xfId="11841" xr:uid="{242E5388-54FE-4EAC-A80A-733483045403}"/>
    <cellStyle name="Comma 3 5 3 3 2 2 2 2" xfId="23716" xr:uid="{066C3D97-CAFA-450E-86D8-3A1F5E39E9E4}"/>
    <cellStyle name="Comma 3 5 3 3 2 2 2 2 2" xfId="47669" xr:uid="{B9D1D245-EF9A-4705-8963-0002B4E4B7D6}"/>
    <cellStyle name="Comma 3 5 3 3 2 2 2 3" xfId="35805" xr:uid="{5E9BC090-2B17-4D8A-BE9B-BCCBE3BD4012}"/>
    <cellStyle name="Comma 3 5 3 3 2 2 3" xfId="17780" xr:uid="{244890B5-51BB-4F29-A89A-1287742724B0}"/>
    <cellStyle name="Comma 3 5 3 3 2 2 3 2" xfId="41734" xr:uid="{C9FB27BE-C124-4141-900C-147511C16DDC}"/>
    <cellStyle name="Comma 3 5 3 3 2 2 4" xfId="29847" xr:uid="{7A321047-C106-43F4-B470-F9208E7C4091}"/>
    <cellStyle name="Comma 3 5 3 3 2 3" xfId="8891" xr:uid="{DBD80FA9-AEC8-40BB-9CD6-428FAA016CA3}"/>
    <cellStyle name="Comma 3 5 3 3 2 3 2" xfId="20774" xr:uid="{A861E0AC-AEB8-4F3A-9D89-E29E9EFE9E19}"/>
    <cellStyle name="Comma 3 5 3 3 2 3 2 2" xfId="44727" xr:uid="{B3FB41F8-416B-4F62-98E6-0B96A75ABE8B}"/>
    <cellStyle name="Comma 3 5 3 3 2 3 3" xfId="32856" xr:uid="{3FF9BEBF-9745-4C7C-8E67-7AF09D2A9F56}"/>
    <cellStyle name="Comma 3 5 3 3 2 4" xfId="14839" xr:uid="{07318066-21BE-47BA-9226-C07E21772807}"/>
    <cellStyle name="Comma 3 5 3 3 2 4 2" xfId="38793" xr:uid="{33063E8D-1FC8-4E53-8D51-2F6B5EC26B30}"/>
    <cellStyle name="Comma 3 5 3 3 2 5" xfId="26899" xr:uid="{32D79714-7A6F-4448-A52D-B5D44B634A4B}"/>
    <cellStyle name="Comma 3 5 3 3 3" xfId="4431" xr:uid="{0736B20B-BB06-465C-A0AC-83B5430E2A02}"/>
    <cellStyle name="Comma 3 5 3 3 3 2" xfId="10413" xr:uid="{F00B1D9B-95CE-40C7-B4F2-413E228F03CB}"/>
    <cellStyle name="Comma 3 5 3 3 3 2 2" xfId="22288" xr:uid="{7DB6370C-9707-4727-B3E2-8FC6C1EF3C26}"/>
    <cellStyle name="Comma 3 5 3 3 3 2 2 2" xfId="46241" xr:uid="{7A529F59-A05D-4083-9447-F97B02FB8614}"/>
    <cellStyle name="Comma 3 5 3 3 3 2 3" xfId="34377" xr:uid="{030180A8-0990-4B1C-BA76-DBA5565B4553}"/>
    <cellStyle name="Comma 3 5 3 3 3 3" xfId="16352" xr:uid="{0CDB9E9C-8F6B-4191-BD38-FEA31C8AAF8B}"/>
    <cellStyle name="Comma 3 5 3 3 3 3 2" xfId="40306" xr:uid="{61222C26-3195-4B25-BBD0-C5DDBA1248D1}"/>
    <cellStyle name="Comma 3 5 3 3 3 4" xfId="28419" xr:uid="{F467F74D-FA2D-402C-9AA4-F504059396C2}"/>
    <cellStyle name="Comma 3 5 3 3 4" xfId="7463" xr:uid="{B4C0C244-EA1B-46FC-815F-23CA61BED507}"/>
    <cellStyle name="Comma 3 5 3 3 4 2" xfId="19346" xr:uid="{6DCF42AA-D239-4AD4-8994-FC2B29210FF2}"/>
    <cellStyle name="Comma 3 5 3 3 4 2 2" xfId="43299" xr:uid="{2F5C5779-A45C-4185-BDCC-302D52C122EE}"/>
    <cellStyle name="Comma 3 5 3 3 4 3" xfId="31428" xr:uid="{B5684A80-90E5-4C6F-9477-1CDB8DDC8859}"/>
    <cellStyle name="Comma 3 5 3 3 5" xfId="13411" xr:uid="{80E51E55-B1D3-4948-9CAC-FB4F50026DC6}"/>
    <cellStyle name="Comma 3 5 3 3 5 2" xfId="37365" xr:uid="{7D3C394C-FFEC-447F-A710-267FE2C510DF}"/>
    <cellStyle name="Comma 3 5 3 3 6" xfId="25471" xr:uid="{A9A64A45-3E9C-4DA8-BFC0-E7B36588505B}"/>
    <cellStyle name="Comma 3 5 3 4" xfId="2155" xr:uid="{0A4ED048-C4E0-4123-BB50-BE1CF90DC225}"/>
    <cellStyle name="Comma 3 5 3 4 2" xfId="5145" xr:uid="{FE038AF8-198D-406D-8C43-EAA17FA22AB4}"/>
    <cellStyle name="Comma 3 5 3 4 2 2" xfId="11127" xr:uid="{A0EB6A25-0E63-494B-8F39-49BC6C724B20}"/>
    <cellStyle name="Comma 3 5 3 4 2 2 2" xfId="23002" xr:uid="{21E415A6-9D22-46ED-B0FC-0086494DD8D6}"/>
    <cellStyle name="Comma 3 5 3 4 2 2 2 2" xfId="46955" xr:uid="{8BB6591C-52CC-4D3D-AEB5-B06A87EBFE57}"/>
    <cellStyle name="Comma 3 5 3 4 2 2 3" xfId="35091" xr:uid="{1C4EAC1B-970D-412B-8E35-F8988E05578D}"/>
    <cellStyle name="Comma 3 5 3 4 2 3" xfId="17066" xr:uid="{BE92C18F-E443-453C-A3B3-CB1F17AB4846}"/>
    <cellStyle name="Comma 3 5 3 4 2 3 2" xfId="41020" xr:uid="{C1D42335-C58C-43F5-8DA7-5542A58089F8}"/>
    <cellStyle name="Comma 3 5 3 4 2 4" xfId="29133" xr:uid="{FD2149BF-A305-49AE-8E7A-4196878746DE}"/>
    <cellStyle name="Comma 3 5 3 4 3" xfId="8177" xr:uid="{FBDAB4B3-D1C0-45B3-86B9-27B8ABFAC6BC}"/>
    <cellStyle name="Comma 3 5 3 4 3 2" xfId="20060" xr:uid="{FA71E0ED-47B7-445D-B743-FC0FB211B007}"/>
    <cellStyle name="Comma 3 5 3 4 3 2 2" xfId="44013" xr:uid="{6E708FC4-8477-428B-A790-D6FAF6477230}"/>
    <cellStyle name="Comma 3 5 3 4 3 3" xfId="32142" xr:uid="{1DD60172-6A2B-4564-8B83-ACF7F46873A9}"/>
    <cellStyle name="Comma 3 5 3 4 4" xfId="14125" xr:uid="{CDC766BE-01EB-4C32-9BBA-50BB00C6EC02}"/>
    <cellStyle name="Comma 3 5 3 4 4 2" xfId="38079" xr:uid="{BFAEC574-7DE8-42F9-9F53-B534190BDD07}"/>
    <cellStyle name="Comma 3 5 3 4 5" xfId="26185" xr:uid="{EC3AEA83-147F-470C-949F-7089BE22AB31}"/>
    <cellStyle name="Comma 3 5 3 5" xfId="3715" xr:uid="{B6AE4DFB-92DA-4D68-8431-67049E961ED7}"/>
    <cellStyle name="Comma 3 5 3 5 2" xfId="9697" xr:uid="{226B3420-B9DD-4339-8DCD-F740D4AD427C}"/>
    <cellStyle name="Comma 3 5 3 5 2 2" xfId="21572" xr:uid="{43E8357B-9A0D-4ED8-B2CC-E1D46CBF50B8}"/>
    <cellStyle name="Comma 3 5 3 5 2 2 2" xfId="45525" xr:uid="{8DEF4169-1F63-448E-94FB-1AFA8D42285A}"/>
    <cellStyle name="Comma 3 5 3 5 2 3" xfId="33661" xr:uid="{FAB981D8-65BB-464B-918A-D5977C9998DC}"/>
    <cellStyle name="Comma 3 5 3 5 3" xfId="15636" xr:uid="{FD53F04C-545B-4461-A2BB-D6B04BEC61B1}"/>
    <cellStyle name="Comma 3 5 3 5 3 2" xfId="39590" xr:uid="{44BAD17B-9177-4692-BC3F-8EDBD1AAC020}"/>
    <cellStyle name="Comma 3 5 3 5 4" xfId="27703" xr:uid="{459B1F05-17AC-474B-890B-10B86840927D}"/>
    <cellStyle name="Comma 3 5 3 6" xfId="6745" xr:uid="{5BF75DDA-C918-4373-AEEE-C35172DAFABF}"/>
    <cellStyle name="Comma 3 5 3 6 2" xfId="18630" xr:uid="{8639749B-A79A-42F1-800C-25252F419352}"/>
    <cellStyle name="Comma 3 5 3 6 2 2" xfId="42583" xr:uid="{C7A310AA-0DC0-4C26-ACE8-0EF119963270}"/>
    <cellStyle name="Comma 3 5 3 6 3" xfId="30712" xr:uid="{609AF9DF-60CD-4A10-AA6A-093348911C1F}"/>
    <cellStyle name="Comma 3 5 3 7" xfId="12695" xr:uid="{4524674C-E50C-4645-AE23-BCBE734A0FB1}"/>
    <cellStyle name="Comma 3 5 3 7 2" xfId="36649" xr:uid="{32621711-11BC-443D-9D29-6D36463D03D6}"/>
    <cellStyle name="Comma 3 5 3 8" xfId="24758" xr:uid="{2D32B8D0-07AA-495A-8ED3-965AF9826AE0}"/>
    <cellStyle name="Comma 3 5 4" xfId="910" xr:uid="{E66CBEC9-5457-4A07-A34A-BF39BA6C65C4}"/>
    <cellStyle name="Comma 3 5 4 2" xfId="1623" xr:uid="{6918962B-17B1-4EA7-AA0E-C7B10D5BBD27}"/>
    <cellStyle name="Comma 3 5 4 2 2" xfId="3051" xr:uid="{09566FBD-165F-49FC-8782-9281C27FD455}"/>
    <cellStyle name="Comma 3 5 4 2 2 2" xfId="6041" xr:uid="{EF862628-6F7B-4A02-8DFF-9D21029470BD}"/>
    <cellStyle name="Comma 3 5 4 2 2 2 2" xfId="12023" xr:uid="{41AC15DD-B9FB-4652-A209-5E44C9110892}"/>
    <cellStyle name="Comma 3 5 4 2 2 2 2 2" xfId="23898" xr:uid="{B6C04671-B115-4B31-8D26-4BA745ED7379}"/>
    <cellStyle name="Comma 3 5 4 2 2 2 2 2 2" xfId="47851" xr:uid="{25E3DEB2-1AC9-42D9-B6C6-1B14F26D4AA4}"/>
    <cellStyle name="Comma 3 5 4 2 2 2 2 3" xfId="35987" xr:uid="{044FC326-A1FE-4C36-9670-14DBDC8CFEFE}"/>
    <cellStyle name="Comma 3 5 4 2 2 2 3" xfId="17962" xr:uid="{F5AA4098-B62B-4B25-865E-D2D54639EC14}"/>
    <cellStyle name="Comma 3 5 4 2 2 2 3 2" xfId="41916" xr:uid="{51339A38-BDEE-4CC4-9D70-370EF38B044E}"/>
    <cellStyle name="Comma 3 5 4 2 2 2 4" xfId="30029" xr:uid="{83519960-E792-4F75-A176-6926FBAF85AF}"/>
    <cellStyle name="Comma 3 5 4 2 2 3" xfId="9073" xr:uid="{F129422F-9CC7-4602-AADB-DA8BCED4D571}"/>
    <cellStyle name="Comma 3 5 4 2 2 3 2" xfId="20956" xr:uid="{2D0D88EC-FB03-4CB4-A0F8-0C6507FCD3F7}"/>
    <cellStyle name="Comma 3 5 4 2 2 3 2 2" xfId="44909" xr:uid="{EED0E361-7300-4517-B28C-F1A6A066AB27}"/>
    <cellStyle name="Comma 3 5 4 2 2 3 3" xfId="33038" xr:uid="{4494EB0D-E494-4C91-8594-B138E2136444}"/>
    <cellStyle name="Comma 3 5 4 2 2 4" xfId="15021" xr:uid="{C5B293D1-49BC-488A-A370-C3555C023AB8}"/>
    <cellStyle name="Comma 3 5 4 2 2 4 2" xfId="38975" xr:uid="{DB76B4D5-A13D-4077-A58D-7489225997C7}"/>
    <cellStyle name="Comma 3 5 4 2 2 5" xfId="27081" xr:uid="{321FF93F-1C4C-47EE-88C0-B15003547AA8}"/>
    <cellStyle name="Comma 3 5 4 2 3" xfId="4613" xr:uid="{1B92256F-83FF-42EF-9D74-315B25A60BB3}"/>
    <cellStyle name="Comma 3 5 4 2 3 2" xfId="10595" xr:uid="{8B167D0B-4E17-475C-90B9-0D3B4B9F0428}"/>
    <cellStyle name="Comma 3 5 4 2 3 2 2" xfId="22470" xr:uid="{46B629CE-6173-4030-8B30-464A384572E8}"/>
    <cellStyle name="Comma 3 5 4 2 3 2 2 2" xfId="46423" xr:uid="{18148DF7-E7C6-4C01-B889-CEA9FE37033E}"/>
    <cellStyle name="Comma 3 5 4 2 3 2 3" xfId="34559" xr:uid="{9A6B7B75-817F-4A3F-A8A8-5B387AC23424}"/>
    <cellStyle name="Comma 3 5 4 2 3 3" xfId="16534" xr:uid="{3CA5BF63-BA9B-4F33-AE2B-CEC4EA8B313B}"/>
    <cellStyle name="Comma 3 5 4 2 3 3 2" xfId="40488" xr:uid="{D2B4C009-285E-4D5B-B98E-345D15334EA6}"/>
    <cellStyle name="Comma 3 5 4 2 3 4" xfId="28601" xr:uid="{DF93C765-B01C-4859-AB39-40B2ACEA768E}"/>
    <cellStyle name="Comma 3 5 4 2 4" xfId="7645" xr:uid="{EBB63211-CAAB-4E26-9949-BACAF2D12FB9}"/>
    <cellStyle name="Comma 3 5 4 2 4 2" xfId="19528" xr:uid="{CB6BDD61-01B8-44C4-93B8-9A6B35948D69}"/>
    <cellStyle name="Comma 3 5 4 2 4 2 2" xfId="43481" xr:uid="{19A63BD7-01B6-4842-AB70-B1BEF2E35523}"/>
    <cellStyle name="Comma 3 5 4 2 4 3" xfId="31610" xr:uid="{BAC74612-5B1F-44A5-BA79-764B2A3F089B}"/>
    <cellStyle name="Comma 3 5 4 2 5" xfId="13593" xr:uid="{DF340A01-B6CE-4C62-983F-D591FABEA5FB}"/>
    <cellStyle name="Comma 3 5 4 2 5 2" xfId="37547" xr:uid="{EDE465BA-B835-43F5-999F-9868A447ECFA}"/>
    <cellStyle name="Comma 3 5 4 2 6" xfId="25653" xr:uid="{2894506C-6C29-4F06-8AA4-7F8E49C6CA53}"/>
    <cellStyle name="Comma 3 5 4 3" xfId="2337" xr:uid="{C452B72A-D2E4-4A9E-BE70-DD5B7F3DA541}"/>
    <cellStyle name="Comma 3 5 4 3 2" xfId="5327" xr:uid="{C3AAC3B2-CBDD-4DAA-B051-905CB78C4D92}"/>
    <cellStyle name="Comma 3 5 4 3 2 2" xfId="11309" xr:uid="{EFFCD057-5956-4F60-9A67-AC67D10D9665}"/>
    <cellStyle name="Comma 3 5 4 3 2 2 2" xfId="23184" xr:uid="{24B5A173-1D98-4ACD-90EC-782F00502FBA}"/>
    <cellStyle name="Comma 3 5 4 3 2 2 2 2" xfId="47137" xr:uid="{D867254D-9605-44E2-85B4-3482905BDABF}"/>
    <cellStyle name="Comma 3 5 4 3 2 2 3" xfId="35273" xr:uid="{F6923F5E-53F6-4F44-9321-D2009C44D855}"/>
    <cellStyle name="Comma 3 5 4 3 2 3" xfId="17248" xr:uid="{5CA43E8A-B8E5-4171-B435-D77A825E479F}"/>
    <cellStyle name="Comma 3 5 4 3 2 3 2" xfId="41202" xr:uid="{A731ED0C-7DE7-4109-952E-842154795BBD}"/>
    <cellStyle name="Comma 3 5 4 3 2 4" xfId="29315" xr:uid="{9114288A-C72F-447F-BD9A-A4211A431577}"/>
    <cellStyle name="Comma 3 5 4 3 3" xfId="8359" xr:uid="{48646078-3969-4E4C-89A8-01A1B00106E5}"/>
    <cellStyle name="Comma 3 5 4 3 3 2" xfId="20242" xr:uid="{7AFE9541-9657-4560-91EB-7D19E05D2C69}"/>
    <cellStyle name="Comma 3 5 4 3 3 2 2" xfId="44195" xr:uid="{7BAC5A62-D5AF-4E7E-9648-AFEE99AEF333}"/>
    <cellStyle name="Comma 3 5 4 3 3 3" xfId="32324" xr:uid="{94630F17-F9F8-484C-A110-22A49F6E5E58}"/>
    <cellStyle name="Comma 3 5 4 3 4" xfId="14307" xr:uid="{2C406BD5-07EA-4AD6-A2BD-15120058155C}"/>
    <cellStyle name="Comma 3 5 4 3 4 2" xfId="38261" xr:uid="{61C6DF20-A3C2-46C3-84AB-C3C5A3DCA6BD}"/>
    <cellStyle name="Comma 3 5 4 3 5" xfId="26367" xr:uid="{3DF1E9C3-3C05-4807-B641-930550F73FE2}"/>
    <cellStyle name="Comma 3 5 4 4" xfId="3899" xr:uid="{3861115B-24A4-4B0D-8AE1-558F65938D43}"/>
    <cellStyle name="Comma 3 5 4 4 2" xfId="9881" xr:uid="{B0BD29A0-0B6E-42E0-875F-142761C86EE9}"/>
    <cellStyle name="Comma 3 5 4 4 2 2" xfId="21756" xr:uid="{7CE26B8D-9710-4FCE-949C-FB0525BB39AE}"/>
    <cellStyle name="Comma 3 5 4 4 2 2 2" xfId="45709" xr:uid="{9155F6C8-9136-4F48-97FF-390F29530FA9}"/>
    <cellStyle name="Comma 3 5 4 4 2 3" xfId="33845" xr:uid="{93F452B3-4591-41ED-B210-3F6AB661BD0A}"/>
    <cellStyle name="Comma 3 5 4 4 3" xfId="15820" xr:uid="{3915195D-860E-4526-8F8F-2A97C309BB27}"/>
    <cellStyle name="Comma 3 5 4 4 3 2" xfId="39774" xr:uid="{1E89DF2A-355E-401C-ABD9-47D82CBF369D}"/>
    <cellStyle name="Comma 3 5 4 4 4" xfId="27887" xr:uid="{A394235E-64C4-47C9-90BB-A911A15D24A2}"/>
    <cellStyle name="Comma 3 5 4 5" xfId="6931" xr:uid="{190910C2-37C9-4FBB-95A4-B81D946EE4DC}"/>
    <cellStyle name="Comma 3 5 4 5 2" xfId="18814" xr:uid="{4BBC2BBF-1845-4591-B6A3-3A546B3DE3F8}"/>
    <cellStyle name="Comma 3 5 4 5 2 2" xfId="42767" xr:uid="{76C3206D-0997-47A9-B606-071842E1FEF8}"/>
    <cellStyle name="Comma 3 5 4 5 3" xfId="30896" xr:uid="{70742422-58CA-44EF-91B0-91CDB576722D}"/>
    <cellStyle name="Comma 3 5 4 6" xfId="12879" xr:uid="{3693749C-727B-4544-A4FF-0722C4A1E857}"/>
    <cellStyle name="Comma 3 5 4 6 2" xfId="36833" xr:uid="{358DF530-9EFC-4640-811D-F3AF854D40AB}"/>
    <cellStyle name="Comma 3 5 4 7" xfId="24940" xr:uid="{6C80A25A-3773-441A-B8DB-4CA6C46A5F27}"/>
    <cellStyle name="Comma 3 5 5" xfId="1281" xr:uid="{6BD06326-A755-4D3D-B32A-CF4211B5851F}"/>
    <cellStyle name="Comma 3 5 5 2" xfId="2709" xr:uid="{55A24C8B-14D4-4F2D-9B46-1A36712F4F02}"/>
    <cellStyle name="Comma 3 5 5 2 2" xfId="5699" xr:uid="{ADC79AFF-1318-4F46-9013-3A5312C97A14}"/>
    <cellStyle name="Comma 3 5 5 2 2 2" xfId="11681" xr:uid="{8042415E-33FD-4831-B210-9AEF06F65084}"/>
    <cellStyle name="Comma 3 5 5 2 2 2 2" xfId="23556" xr:uid="{3181EEE4-F521-47B0-9F47-0CB1F4081A68}"/>
    <cellStyle name="Comma 3 5 5 2 2 2 2 2" xfId="47509" xr:uid="{C7AC0348-8A00-48D1-87CF-2D6C4AA1F8FB}"/>
    <cellStyle name="Comma 3 5 5 2 2 2 3" xfId="35645" xr:uid="{D82DA831-3B5F-4EC7-A707-EE045858CF1D}"/>
    <cellStyle name="Comma 3 5 5 2 2 3" xfId="17620" xr:uid="{6E85CB46-9BA5-4CA6-A7F5-BB2346A3C5F4}"/>
    <cellStyle name="Comma 3 5 5 2 2 3 2" xfId="41574" xr:uid="{E4DE4BA1-5B3D-40EC-88B1-7DECC6CCA5ED}"/>
    <cellStyle name="Comma 3 5 5 2 2 4" xfId="29687" xr:uid="{F120A04F-B09F-4688-A483-4DEB47FD731F}"/>
    <cellStyle name="Comma 3 5 5 2 3" xfId="8731" xr:uid="{CE132826-6092-468F-BBC3-DA2565359698}"/>
    <cellStyle name="Comma 3 5 5 2 3 2" xfId="20614" xr:uid="{13433707-D26A-4055-AD8D-53D1ED8718B6}"/>
    <cellStyle name="Comma 3 5 5 2 3 2 2" xfId="44567" xr:uid="{BA73EF34-595B-4CB4-9B72-E67A64EEDEDF}"/>
    <cellStyle name="Comma 3 5 5 2 3 3" xfId="32696" xr:uid="{F513BB0A-631A-42CE-8941-2A27ADD242A9}"/>
    <cellStyle name="Comma 3 5 5 2 4" xfId="14679" xr:uid="{D0FD24DB-C24E-4EAA-86E9-A7AD4234433A}"/>
    <cellStyle name="Comma 3 5 5 2 4 2" xfId="38633" xr:uid="{9A3715B8-1047-483B-863E-AC6969D12FCF}"/>
    <cellStyle name="Comma 3 5 5 2 5" xfId="26739" xr:uid="{205D7CE6-75B1-4D93-AF65-AE2552851E89}"/>
    <cellStyle name="Comma 3 5 5 3" xfId="4271" xr:uid="{317CF460-5474-497F-987B-B2E8726ED42F}"/>
    <cellStyle name="Comma 3 5 5 3 2" xfId="10253" xr:uid="{E7C9B693-106A-434D-A34B-ECDD7972558C}"/>
    <cellStyle name="Comma 3 5 5 3 2 2" xfId="22128" xr:uid="{0A6098C2-8EBC-4D60-80C0-D07733F49B1E}"/>
    <cellStyle name="Comma 3 5 5 3 2 2 2" xfId="46081" xr:uid="{08FD1C61-1438-47C3-9B9C-1EC3FAA6BA2F}"/>
    <cellStyle name="Comma 3 5 5 3 2 3" xfId="34217" xr:uid="{DCF8FA84-E529-4A6B-B8B2-336F6125E3C3}"/>
    <cellStyle name="Comma 3 5 5 3 3" xfId="16192" xr:uid="{4EC0E378-09A6-430C-90E3-87319D007CC7}"/>
    <cellStyle name="Comma 3 5 5 3 3 2" xfId="40146" xr:uid="{2E4EDC6D-92A3-4330-B6BA-D1243B914BAD}"/>
    <cellStyle name="Comma 3 5 5 3 4" xfId="28259" xr:uid="{1209BBF5-C4C8-43B2-BDB5-271A663DE140}"/>
    <cellStyle name="Comma 3 5 5 4" xfId="7303" xr:uid="{5F4F2F2E-EC03-4BD9-BDD5-992290527489}"/>
    <cellStyle name="Comma 3 5 5 4 2" xfId="19186" xr:uid="{73949455-2F99-4A46-A48D-D7FC06BE0934}"/>
    <cellStyle name="Comma 3 5 5 4 2 2" xfId="43139" xr:uid="{68E0C0C0-A899-43E5-A8FF-53233D6DACE7}"/>
    <cellStyle name="Comma 3 5 5 4 3" xfId="31268" xr:uid="{06B290C1-17A2-450F-813C-C647CBDC4FE7}"/>
    <cellStyle name="Comma 3 5 5 5" xfId="13251" xr:uid="{FB86699F-41E2-487C-B0C9-896B620BE948}"/>
    <cellStyle name="Comma 3 5 5 5 2" xfId="37205" xr:uid="{621AAE53-D6CD-480C-9B4E-DCE7C616814F}"/>
    <cellStyle name="Comma 3 5 5 6" xfId="25311" xr:uid="{6EC40362-BED3-4BB6-A54A-5DED4963F083}"/>
    <cellStyle name="Comma 3 5 6" xfId="1995" xr:uid="{F34BC00C-FB2A-421A-9798-9370DB8A067F}"/>
    <cellStyle name="Comma 3 5 6 2" xfId="4985" xr:uid="{979AB820-A00E-4873-A6F8-D00D15F01580}"/>
    <cellStyle name="Comma 3 5 6 2 2" xfId="10967" xr:uid="{50B1D938-03B5-4C5F-97D2-263464EE5027}"/>
    <cellStyle name="Comma 3 5 6 2 2 2" xfId="22842" xr:uid="{569B261E-9753-4A42-B44E-9FE1B726C1B6}"/>
    <cellStyle name="Comma 3 5 6 2 2 2 2" xfId="46795" xr:uid="{FF88D760-5C90-48E6-8ED8-321B5AFC3B53}"/>
    <cellStyle name="Comma 3 5 6 2 2 3" xfId="34931" xr:uid="{82675B32-D1DA-416A-9CAA-25DAA842ABE5}"/>
    <cellStyle name="Comma 3 5 6 2 3" xfId="16906" xr:uid="{D86C5DFA-62C4-4768-AAAA-BD5908976FE0}"/>
    <cellStyle name="Comma 3 5 6 2 3 2" xfId="40860" xr:uid="{7C7C81E8-7C78-4444-8B7B-29A2D1F011AE}"/>
    <cellStyle name="Comma 3 5 6 2 4" xfId="28973" xr:uid="{11FE80E0-BBA3-4FFD-88DA-0B4AF447C534}"/>
    <cellStyle name="Comma 3 5 6 3" xfId="8017" xr:uid="{CF30FB0A-29CB-42FB-83F3-B62CA8ED8823}"/>
    <cellStyle name="Comma 3 5 6 3 2" xfId="19900" xr:uid="{F7FCC089-26FE-4A57-ABB5-0BACA086C26D}"/>
    <cellStyle name="Comma 3 5 6 3 2 2" xfId="43853" xr:uid="{BA5F3287-2C8D-4606-968A-5A99CD711407}"/>
    <cellStyle name="Comma 3 5 6 3 3" xfId="31982" xr:uid="{9892B41E-10CF-493B-BF35-AED2A4775525}"/>
    <cellStyle name="Comma 3 5 6 4" xfId="13965" xr:uid="{BD179A38-9CC9-4ADC-BBB3-4097E97823FA}"/>
    <cellStyle name="Comma 3 5 6 4 2" xfId="37919" xr:uid="{B72E160B-86BE-43C2-B720-4B7ADC471DE7}"/>
    <cellStyle name="Comma 3 5 6 5" xfId="26025" xr:uid="{264756DA-6A62-49E2-AF9F-4AB448C9EAA7}"/>
    <cellStyle name="Comma 3 5 7" xfId="3554" xr:uid="{04118404-DEE1-4691-95F8-20847A3DE9EC}"/>
    <cellStyle name="Comma 3 5 7 2" xfId="9536" xr:uid="{E6EB44AA-8F29-494C-A9AA-52A7DB999F6F}"/>
    <cellStyle name="Comma 3 5 7 2 2" xfId="21411" xr:uid="{E48617F6-7111-46EE-90DD-552533185F09}"/>
    <cellStyle name="Comma 3 5 7 2 2 2" xfId="45364" xr:uid="{83115778-3EE2-44A9-A587-E1A29363C08B}"/>
    <cellStyle name="Comma 3 5 7 2 3" xfId="33500" xr:uid="{AB949E5A-2C33-4530-908A-6718D028158C}"/>
    <cellStyle name="Comma 3 5 7 3" xfId="15475" xr:uid="{3FC9330B-AE82-404A-93F2-4998EEB09497}"/>
    <cellStyle name="Comma 3 5 7 3 2" xfId="39429" xr:uid="{B03A634B-C46E-414B-BD16-5B9423C86934}"/>
    <cellStyle name="Comma 3 5 7 4" xfId="27542" xr:uid="{E32E2DA2-3A75-49B7-9565-69E99B9260CD}"/>
    <cellStyle name="Comma 3 5 8" xfId="6581" xr:uid="{C89322BB-EAAE-4724-BAD5-BE3BE4CBC62F}"/>
    <cellStyle name="Comma 3 5 8 2" xfId="18469" xr:uid="{5CAA786A-624E-407C-82E0-62F23058E559}"/>
    <cellStyle name="Comma 3 5 8 2 2" xfId="42422" xr:uid="{8F340084-000E-467E-8564-B6FAAEDB978B}"/>
    <cellStyle name="Comma 3 5 8 3" xfId="30549" xr:uid="{8EF0EBCF-67EE-45EF-BD72-15267CAFF549}"/>
    <cellStyle name="Comma 3 5 9" xfId="12534" xr:uid="{0678A1FC-0D27-4AFC-A1F8-6D2A0FBA7C21}"/>
    <cellStyle name="Comma 3 5 9 2" xfId="36488" xr:uid="{E1F2EC8D-03E8-459F-B276-D43BE426E0EC}"/>
    <cellStyle name="Comma 3 6" xfId="551" xr:uid="{E8B5C7D6-E7EB-4743-ABA1-92F0559E02B1}"/>
    <cellStyle name="Comma 3 6 2" xfId="716" xr:uid="{C2F043A5-A262-41DF-A890-BD1A705C269D}"/>
    <cellStyle name="Comma 3 6 2 2" xfId="1082" xr:uid="{1A383D64-568E-4FFB-A8A0-7F92ACBE42D7}"/>
    <cellStyle name="Comma 3 6 2 2 2" xfId="1795" xr:uid="{B6B896CB-549E-4F94-BC0E-E356DE376589}"/>
    <cellStyle name="Comma 3 6 2 2 2 2" xfId="3223" xr:uid="{C5375DD6-BC68-40B1-AD55-38DAED257428}"/>
    <cellStyle name="Comma 3 6 2 2 2 2 2" xfId="6213" xr:uid="{403F4A91-8E3C-4859-84A4-2152BF0E56AF}"/>
    <cellStyle name="Comma 3 6 2 2 2 2 2 2" xfId="12195" xr:uid="{4C74F7AB-D4FE-44BF-A676-0C2CA46D6AB2}"/>
    <cellStyle name="Comma 3 6 2 2 2 2 2 2 2" xfId="24070" xr:uid="{0F9E9103-37D9-4D58-9064-F76247805AC9}"/>
    <cellStyle name="Comma 3 6 2 2 2 2 2 2 2 2" xfId="48023" xr:uid="{E7FA6ED4-0A44-471F-BA7D-9B6C1484C138}"/>
    <cellStyle name="Comma 3 6 2 2 2 2 2 2 3" xfId="36159" xr:uid="{CEAE5C50-B3D9-4EF5-ABC0-3182D17E9E72}"/>
    <cellStyle name="Comma 3 6 2 2 2 2 2 3" xfId="18134" xr:uid="{6FF9B33A-1BDA-46C6-B6FF-E00DF7690077}"/>
    <cellStyle name="Comma 3 6 2 2 2 2 2 3 2" xfId="42088" xr:uid="{DC128D12-B54B-46BB-AA89-6B088A3A5121}"/>
    <cellStyle name="Comma 3 6 2 2 2 2 2 4" xfId="30201" xr:uid="{F50C2133-6FD2-4739-A277-5358AA144F0C}"/>
    <cellStyle name="Comma 3 6 2 2 2 2 3" xfId="9245" xr:uid="{D3DB5A06-6421-4764-81B6-0C52B046EE99}"/>
    <cellStyle name="Comma 3 6 2 2 2 2 3 2" xfId="21128" xr:uid="{A923F3EB-5E5B-4FFD-8667-7408145F7EA7}"/>
    <cellStyle name="Comma 3 6 2 2 2 2 3 2 2" xfId="45081" xr:uid="{118251F3-E99B-48DE-81B4-4B70879B796C}"/>
    <cellStyle name="Comma 3 6 2 2 2 2 3 3" xfId="33210" xr:uid="{E9DA6C75-8F3E-4595-B794-34E35937766C}"/>
    <cellStyle name="Comma 3 6 2 2 2 2 4" xfId="15193" xr:uid="{C1D64360-537B-4917-822C-889F25F67559}"/>
    <cellStyle name="Comma 3 6 2 2 2 2 4 2" xfId="39147" xr:uid="{2F5B6328-D0EE-40AB-8ECA-EE6368A76461}"/>
    <cellStyle name="Comma 3 6 2 2 2 2 5" xfId="27253" xr:uid="{C78CD68E-53DC-409E-B9A2-DE9A7BAD866A}"/>
    <cellStyle name="Comma 3 6 2 2 2 3" xfId="4785" xr:uid="{F98A9499-46AB-4976-A3BF-A3E1041F684B}"/>
    <cellStyle name="Comma 3 6 2 2 2 3 2" xfId="10767" xr:uid="{77A8D1D8-E05D-4832-9F6F-8B1CAF8ABAF6}"/>
    <cellStyle name="Comma 3 6 2 2 2 3 2 2" xfId="22642" xr:uid="{3F28EA51-4C24-406B-8595-A3CBF4031386}"/>
    <cellStyle name="Comma 3 6 2 2 2 3 2 2 2" xfId="46595" xr:uid="{A567CE7E-614B-4DD2-ADAB-48B63D15C350}"/>
    <cellStyle name="Comma 3 6 2 2 2 3 2 3" xfId="34731" xr:uid="{CF718588-A811-47E1-9398-1B0373967AD5}"/>
    <cellStyle name="Comma 3 6 2 2 2 3 3" xfId="16706" xr:uid="{D5A1A69C-E637-4C2C-A3DD-ECCD7B676A63}"/>
    <cellStyle name="Comma 3 6 2 2 2 3 3 2" xfId="40660" xr:uid="{67642A5C-C9B6-46FC-AD2F-0A6DFDC630F6}"/>
    <cellStyle name="Comma 3 6 2 2 2 3 4" xfId="28773" xr:uid="{78AAE71F-7136-4BD8-B456-BE08228A1370}"/>
    <cellStyle name="Comma 3 6 2 2 2 4" xfId="7817" xr:uid="{CB93871C-5BE7-4C28-824A-AD2AA0335B63}"/>
    <cellStyle name="Comma 3 6 2 2 2 4 2" xfId="19700" xr:uid="{BCB483E7-26D3-4723-9B0B-292746FC9D6A}"/>
    <cellStyle name="Comma 3 6 2 2 2 4 2 2" xfId="43653" xr:uid="{8210CA71-2B48-4E3D-9063-B97E5068C7C6}"/>
    <cellStyle name="Comma 3 6 2 2 2 4 3" xfId="31782" xr:uid="{DC1DB8A8-9BF9-4D51-98EE-1067F4A52443}"/>
    <cellStyle name="Comma 3 6 2 2 2 5" xfId="13765" xr:uid="{B4FDC4FE-8352-4969-BDA0-1DB997199EE4}"/>
    <cellStyle name="Comma 3 6 2 2 2 5 2" xfId="37719" xr:uid="{BE21177D-78CB-4E6C-BCFB-8CE7E95918FD}"/>
    <cellStyle name="Comma 3 6 2 2 2 6" xfId="25825" xr:uid="{00D43FBB-5731-4824-9A7D-AE66F3D06571}"/>
    <cellStyle name="Comma 3 6 2 2 3" xfId="2509" xr:uid="{0B43D37E-13E2-4F92-9C08-505FF2A83225}"/>
    <cellStyle name="Comma 3 6 2 2 3 2" xfId="5499" xr:uid="{DB8C4CE0-3E48-4C52-BA64-64599617CB40}"/>
    <cellStyle name="Comma 3 6 2 2 3 2 2" xfId="11481" xr:uid="{AB45DFF3-1E09-4FEE-BE81-5D4D909D3014}"/>
    <cellStyle name="Comma 3 6 2 2 3 2 2 2" xfId="23356" xr:uid="{CA4AA7DD-117C-4876-B515-139DA206C6E5}"/>
    <cellStyle name="Comma 3 6 2 2 3 2 2 2 2" xfId="47309" xr:uid="{A3D84885-6427-47FD-9087-1BF92063DA50}"/>
    <cellStyle name="Comma 3 6 2 2 3 2 2 3" xfId="35445" xr:uid="{2773C07F-0825-4B52-80EF-7F522A541B6E}"/>
    <cellStyle name="Comma 3 6 2 2 3 2 3" xfId="17420" xr:uid="{6479EBA2-117B-4BEF-8CEE-277E80036432}"/>
    <cellStyle name="Comma 3 6 2 2 3 2 3 2" xfId="41374" xr:uid="{8130186B-2348-40AC-87CF-63D03388301C}"/>
    <cellStyle name="Comma 3 6 2 2 3 2 4" xfId="29487" xr:uid="{B630328A-5508-4DE2-B055-485D7F563693}"/>
    <cellStyle name="Comma 3 6 2 2 3 3" xfId="8531" xr:uid="{0B8E9D87-54E5-44CF-89D6-363265466EC7}"/>
    <cellStyle name="Comma 3 6 2 2 3 3 2" xfId="20414" xr:uid="{0C31980F-6534-4610-9F20-88A7B588C6B0}"/>
    <cellStyle name="Comma 3 6 2 2 3 3 2 2" xfId="44367" xr:uid="{CFAD54AC-555F-46FE-B51F-D9A9153EE9A0}"/>
    <cellStyle name="Comma 3 6 2 2 3 3 3" xfId="32496" xr:uid="{CAF085BF-0B77-4CBF-801A-2DFB51416569}"/>
    <cellStyle name="Comma 3 6 2 2 3 4" xfId="14479" xr:uid="{D7EE1615-D419-4653-9E76-7354BB030D7B}"/>
    <cellStyle name="Comma 3 6 2 2 3 4 2" xfId="38433" xr:uid="{96F3024A-5E89-4C23-8257-20391971922A}"/>
    <cellStyle name="Comma 3 6 2 2 3 5" xfId="26539" xr:uid="{19A024E8-BE71-43FE-93D4-E50CCB39E430}"/>
    <cellStyle name="Comma 3 6 2 2 4" xfId="4071" xr:uid="{5099874D-46AE-461F-AAA3-51792D669E4A}"/>
    <cellStyle name="Comma 3 6 2 2 4 2" xfId="10053" xr:uid="{20FF6078-5099-4112-9DAF-AF0D07EB3BDF}"/>
    <cellStyle name="Comma 3 6 2 2 4 2 2" xfId="21928" xr:uid="{95E86C97-AAEC-4844-86F8-557615B276F6}"/>
    <cellStyle name="Comma 3 6 2 2 4 2 2 2" xfId="45881" xr:uid="{3BAA36BD-8D06-4F2E-A8FA-1043A48AB83B}"/>
    <cellStyle name="Comma 3 6 2 2 4 2 3" xfId="34017" xr:uid="{57C841C3-E3BA-4CEB-A357-054E0EEDFDE0}"/>
    <cellStyle name="Comma 3 6 2 2 4 3" xfId="15992" xr:uid="{CBECF192-3DB1-4FE0-AEEB-CC3BA2B11E1F}"/>
    <cellStyle name="Comma 3 6 2 2 4 3 2" xfId="39946" xr:uid="{737AFC3E-711A-4152-9F0D-676CF3AEDAEB}"/>
    <cellStyle name="Comma 3 6 2 2 4 4" xfId="28059" xr:uid="{48A8A3BB-01EE-422B-A860-E9168DB0D888}"/>
    <cellStyle name="Comma 3 6 2 2 5" xfId="7103" xr:uid="{2064812E-712A-4F95-8357-9C450DCECB88}"/>
    <cellStyle name="Comma 3 6 2 2 5 2" xfId="18986" xr:uid="{1C4F331F-8B23-40D8-B096-6732A13E8A6B}"/>
    <cellStyle name="Comma 3 6 2 2 5 2 2" xfId="42939" xr:uid="{AB95E833-BD50-497F-B711-135F1F33325B}"/>
    <cellStyle name="Comma 3 6 2 2 5 3" xfId="31068" xr:uid="{B0C888C3-52A5-4580-8D38-D58EB2DDEF6E}"/>
    <cellStyle name="Comma 3 6 2 2 6" xfId="13051" xr:uid="{9DE19022-087E-4D40-B8E2-6C18E8D85B80}"/>
    <cellStyle name="Comma 3 6 2 2 6 2" xfId="37005" xr:uid="{CE2204DA-E986-40E4-B522-5B6885838F3D}"/>
    <cellStyle name="Comma 3 6 2 2 7" xfId="25112" xr:uid="{AE545649-1677-46A6-84B5-C3772125F91B}"/>
    <cellStyle name="Comma 3 6 2 3" xfId="1453" xr:uid="{64E14608-5836-416A-B5F1-EB5D4A0666D7}"/>
    <cellStyle name="Comma 3 6 2 3 2" xfId="2881" xr:uid="{6CE5B2BA-92C2-4687-B901-8D90A59D101A}"/>
    <cellStyle name="Comma 3 6 2 3 2 2" xfId="5871" xr:uid="{415E14C0-6BF1-4556-8315-7B8FB5F8E057}"/>
    <cellStyle name="Comma 3 6 2 3 2 2 2" xfId="11853" xr:uid="{5AC244FA-D962-4E5D-9A19-D628FE5CC53F}"/>
    <cellStyle name="Comma 3 6 2 3 2 2 2 2" xfId="23728" xr:uid="{80E4A006-6E2C-41AD-B5F8-B00C60B694AA}"/>
    <cellStyle name="Comma 3 6 2 3 2 2 2 2 2" xfId="47681" xr:uid="{095EF078-7A12-4B14-8A54-1F82027F69B7}"/>
    <cellStyle name="Comma 3 6 2 3 2 2 2 3" xfId="35817" xr:uid="{A36AD941-AB65-44DD-BD67-994327C35C6D}"/>
    <cellStyle name="Comma 3 6 2 3 2 2 3" xfId="17792" xr:uid="{3BEEEF80-4D41-4D7A-96C3-823AA149978C}"/>
    <cellStyle name="Comma 3 6 2 3 2 2 3 2" xfId="41746" xr:uid="{F96C6630-13D9-40DD-B160-B5BD1162F0E5}"/>
    <cellStyle name="Comma 3 6 2 3 2 2 4" xfId="29859" xr:uid="{55862EE8-F766-4E05-8E58-2722A943C762}"/>
    <cellStyle name="Comma 3 6 2 3 2 3" xfId="8903" xr:uid="{B4C817F6-FE1E-48D6-B599-3E1E1D07F0AA}"/>
    <cellStyle name="Comma 3 6 2 3 2 3 2" xfId="20786" xr:uid="{0C0F1277-720B-4500-A106-B795A96136E9}"/>
    <cellStyle name="Comma 3 6 2 3 2 3 2 2" xfId="44739" xr:uid="{842665A0-8BFA-40B6-A22E-6E80086A573B}"/>
    <cellStyle name="Comma 3 6 2 3 2 3 3" xfId="32868" xr:uid="{374D3908-4531-463A-8427-7DF5459D7B88}"/>
    <cellStyle name="Comma 3 6 2 3 2 4" xfId="14851" xr:uid="{230132F1-A6B8-401D-9EB9-29CD02C3B881}"/>
    <cellStyle name="Comma 3 6 2 3 2 4 2" xfId="38805" xr:uid="{8027045B-A056-4BFD-B662-775B8CDA8362}"/>
    <cellStyle name="Comma 3 6 2 3 2 5" xfId="26911" xr:uid="{CDE1D2F0-EF19-40F1-90AC-DAA8F100D666}"/>
    <cellStyle name="Comma 3 6 2 3 3" xfId="4443" xr:uid="{27675952-EFD7-40FA-A96C-A0629398B021}"/>
    <cellStyle name="Comma 3 6 2 3 3 2" xfId="10425" xr:uid="{956DE4C8-0D8F-49AD-8B10-3ED97B4247F7}"/>
    <cellStyle name="Comma 3 6 2 3 3 2 2" xfId="22300" xr:uid="{06850CC9-BD54-49C8-AA1D-FCCEC8E8B374}"/>
    <cellStyle name="Comma 3 6 2 3 3 2 2 2" xfId="46253" xr:uid="{14ADFAA4-B650-44EA-90D3-84E903DE1AEB}"/>
    <cellStyle name="Comma 3 6 2 3 3 2 3" xfId="34389" xr:uid="{46CE39BE-4570-4E0D-9019-CC807921F032}"/>
    <cellStyle name="Comma 3 6 2 3 3 3" xfId="16364" xr:uid="{E87A65DC-D3E9-463B-8097-139CF1A5574A}"/>
    <cellStyle name="Comma 3 6 2 3 3 3 2" xfId="40318" xr:uid="{ECEF8C7B-FA91-4629-B66B-39C78CFE3761}"/>
    <cellStyle name="Comma 3 6 2 3 3 4" xfId="28431" xr:uid="{ED59B206-1FD9-44B4-B363-C9A6214DADA9}"/>
    <cellStyle name="Comma 3 6 2 3 4" xfId="7475" xr:uid="{37C97801-05B0-4945-BC33-14ADCCC8EDCA}"/>
    <cellStyle name="Comma 3 6 2 3 4 2" xfId="19358" xr:uid="{A45EFBDC-DF71-492C-9B2C-B1A13CE48427}"/>
    <cellStyle name="Comma 3 6 2 3 4 2 2" xfId="43311" xr:uid="{3CFAE96C-9430-40DE-83E7-12A98067F371}"/>
    <cellStyle name="Comma 3 6 2 3 4 3" xfId="31440" xr:uid="{836F75ED-3507-4B47-936F-08FC75C2C1C3}"/>
    <cellStyle name="Comma 3 6 2 3 5" xfId="13423" xr:uid="{FC0AB108-BE2B-411A-A368-D36F79D0F348}"/>
    <cellStyle name="Comma 3 6 2 3 5 2" xfId="37377" xr:uid="{98FDD982-F5ED-4CCA-BA68-D62C07F7631D}"/>
    <cellStyle name="Comma 3 6 2 3 6" xfId="25483" xr:uid="{CA19C98A-564A-4839-9F2C-A08535500227}"/>
    <cellStyle name="Comma 3 6 2 4" xfId="2167" xr:uid="{29CE16F7-D06B-42A3-BABD-4D3FB6E8FDBB}"/>
    <cellStyle name="Comma 3 6 2 4 2" xfId="5157" xr:uid="{6717454D-4B1B-4622-BAA3-C3F20158ECC9}"/>
    <cellStyle name="Comma 3 6 2 4 2 2" xfId="11139" xr:uid="{9D59A72A-88B5-4B43-B1C2-E8E35B29B154}"/>
    <cellStyle name="Comma 3 6 2 4 2 2 2" xfId="23014" xr:uid="{4A4D5EB2-85B2-4C32-AC50-A60C4FB7A44D}"/>
    <cellStyle name="Comma 3 6 2 4 2 2 2 2" xfId="46967" xr:uid="{02459DD0-6D8B-4033-9FEE-27FE9659CE7B}"/>
    <cellStyle name="Comma 3 6 2 4 2 2 3" xfId="35103" xr:uid="{F23B8E0D-AD89-4E78-9BD8-5B9024A6F0E5}"/>
    <cellStyle name="Comma 3 6 2 4 2 3" xfId="17078" xr:uid="{E8478E05-5510-4CCD-96F5-3133FD46C374}"/>
    <cellStyle name="Comma 3 6 2 4 2 3 2" xfId="41032" xr:uid="{F49FDDA9-961F-4FAF-A287-DE15B4B10B62}"/>
    <cellStyle name="Comma 3 6 2 4 2 4" xfId="29145" xr:uid="{A7AF2BBA-214C-4DF7-9690-8EFEF9A02BE3}"/>
    <cellStyle name="Comma 3 6 2 4 3" xfId="8189" xr:uid="{9B01D007-7987-4399-8D47-B4E6794CA2F9}"/>
    <cellStyle name="Comma 3 6 2 4 3 2" xfId="20072" xr:uid="{7ECCAD71-50F2-4C18-86E0-EC67E57F256F}"/>
    <cellStyle name="Comma 3 6 2 4 3 2 2" xfId="44025" xr:uid="{40985F27-944C-405A-8C83-04DB0B656CA1}"/>
    <cellStyle name="Comma 3 6 2 4 3 3" xfId="32154" xr:uid="{756CEB65-CE10-4911-8626-644279300D36}"/>
    <cellStyle name="Comma 3 6 2 4 4" xfId="14137" xr:uid="{D506F1B4-8111-4BC5-95D2-6E224E4A29C3}"/>
    <cellStyle name="Comma 3 6 2 4 4 2" xfId="38091" xr:uid="{6FF20C37-0A82-4247-964B-E25693888835}"/>
    <cellStyle name="Comma 3 6 2 4 5" xfId="26197" xr:uid="{48838622-1294-4E12-8ACC-2C98BAB359CB}"/>
    <cellStyle name="Comma 3 6 2 5" xfId="3727" xr:uid="{07092CEE-1677-4D59-8E0D-36B653FB63AC}"/>
    <cellStyle name="Comma 3 6 2 5 2" xfId="9709" xr:uid="{9CB88F92-F448-43B1-B726-DBB9B9534B14}"/>
    <cellStyle name="Comma 3 6 2 5 2 2" xfId="21584" xr:uid="{6802C82C-72FA-4F6C-BED5-427D05578832}"/>
    <cellStyle name="Comma 3 6 2 5 2 2 2" xfId="45537" xr:uid="{68C2059D-DBA6-4242-AD05-3004CEDAD893}"/>
    <cellStyle name="Comma 3 6 2 5 2 3" xfId="33673" xr:uid="{0B261AF0-725F-44B8-B114-DA0B6C848AFC}"/>
    <cellStyle name="Comma 3 6 2 5 3" xfId="15648" xr:uid="{852B3D61-AD8D-4BF4-B006-EED5BB676CEA}"/>
    <cellStyle name="Comma 3 6 2 5 3 2" xfId="39602" xr:uid="{D6B29986-1E39-46A6-882E-4B1EF8B0C1BB}"/>
    <cellStyle name="Comma 3 6 2 5 4" xfId="27715" xr:uid="{BD38E3CB-50F3-4171-A649-AA74FEE2431E}"/>
    <cellStyle name="Comma 3 6 2 6" xfId="6757" xr:uid="{2B1C39CC-EA88-457F-99B9-27CD6B25C068}"/>
    <cellStyle name="Comma 3 6 2 6 2" xfId="18642" xr:uid="{F9E5BBAB-4179-4459-99F2-5771CD0C8CA2}"/>
    <cellStyle name="Comma 3 6 2 6 2 2" xfId="42595" xr:uid="{D33983C6-F9B4-4A05-BC42-3420478A89BE}"/>
    <cellStyle name="Comma 3 6 2 6 3" xfId="30724" xr:uid="{C860CF98-C356-4CE9-9D70-40EAD9F32373}"/>
    <cellStyle name="Comma 3 6 2 7" xfId="12707" xr:uid="{A57539AC-71D6-4407-8640-7C22DD07D103}"/>
    <cellStyle name="Comma 3 6 2 7 2" xfId="36661" xr:uid="{94B38AE4-2105-4D51-9526-E88311D5B6D8}"/>
    <cellStyle name="Comma 3 6 2 8" xfId="24769" xr:uid="{A0DD3B13-4B82-4151-A448-82265F3493A4}"/>
    <cellStyle name="Comma 3 6 3" xfId="922" xr:uid="{82EDA099-4481-4333-96EC-FC08511C490D}"/>
    <cellStyle name="Comma 3 6 3 2" xfId="1635" xr:uid="{6F915099-5725-4762-8469-3DDB312941A0}"/>
    <cellStyle name="Comma 3 6 3 2 2" xfId="3063" xr:uid="{42440383-6902-41B6-B32B-18A68347FA33}"/>
    <cellStyle name="Comma 3 6 3 2 2 2" xfId="6053" xr:uid="{4AEEDC21-9913-45A2-9C5D-591E86C1B984}"/>
    <cellStyle name="Comma 3 6 3 2 2 2 2" xfId="12035" xr:uid="{D546B5DC-D8B6-4DF6-A213-9B73C5829ADF}"/>
    <cellStyle name="Comma 3 6 3 2 2 2 2 2" xfId="23910" xr:uid="{29AC5069-BB37-4D0B-8C20-D7344E6F4CDE}"/>
    <cellStyle name="Comma 3 6 3 2 2 2 2 2 2" xfId="47863" xr:uid="{51965B28-B17B-4C5E-B1A4-B44A01129F52}"/>
    <cellStyle name="Comma 3 6 3 2 2 2 2 3" xfId="35999" xr:uid="{589711A2-3E71-4CD3-A725-919B3FE5ECAF}"/>
    <cellStyle name="Comma 3 6 3 2 2 2 3" xfId="17974" xr:uid="{2023E579-5E91-4556-9AFB-2DCA1D3B8E75}"/>
    <cellStyle name="Comma 3 6 3 2 2 2 3 2" xfId="41928" xr:uid="{F5632679-9B17-4A7E-85E2-646F309211F6}"/>
    <cellStyle name="Comma 3 6 3 2 2 2 4" xfId="30041" xr:uid="{590147B0-0047-41DF-B8C4-9AAB3E62ECF6}"/>
    <cellStyle name="Comma 3 6 3 2 2 3" xfId="9085" xr:uid="{576A2494-9A9C-4CB7-A328-BD16A829E5F4}"/>
    <cellStyle name="Comma 3 6 3 2 2 3 2" xfId="20968" xr:uid="{D48A7334-66FD-4E59-A95C-26DD8AB7536B}"/>
    <cellStyle name="Comma 3 6 3 2 2 3 2 2" xfId="44921" xr:uid="{F88AC236-D589-42B1-9F36-7BF9E63278CA}"/>
    <cellStyle name="Comma 3 6 3 2 2 3 3" xfId="33050" xr:uid="{CAD361FA-59FC-4181-B36B-2EEBEDF73A34}"/>
    <cellStyle name="Comma 3 6 3 2 2 4" xfId="15033" xr:uid="{9D0EB69B-E5C4-4508-9027-46A72087268F}"/>
    <cellStyle name="Comma 3 6 3 2 2 4 2" xfId="38987" xr:uid="{A524B0C4-0596-45F7-B4FD-EE61DA604AA3}"/>
    <cellStyle name="Comma 3 6 3 2 2 5" xfId="27093" xr:uid="{E5CFA1D4-85C7-4BAF-B3FC-AA3D3611133A}"/>
    <cellStyle name="Comma 3 6 3 2 3" xfId="4625" xr:uid="{7940B964-9B48-4986-8F3B-503AD179149D}"/>
    <cellStyle name="Comma 3 6 3 2 3 2" xfId="10607" xr:uid="{285EE43B-E2E1-4E7A-87F1-FA7E31D8B6EE}"/>
    <cellStyle name="Comma 3 6 3 2 3 2 2" xfId="22482" xr:uid="{02F23E69-02B1-4332-810B-979F05862AC1}"/>
    <cellStyle name="Comma 3 6 3 2 3 2 2 2" xfId="46435" xr:uid="{E91EE172-AFD7-4E7C-92AB-C3E6FC74131A}"/>
    <cellStyle name="Comma 3 6 3 2 3 2 3" xfId="34571" xr:uid="{30C8BC8F-FC9D-4252-A040-BCFC112252CF}"/>
    <cellStyle name="Comma 3 6 3 2 3 3" xfId="16546" xr:uid="{189C9B6D-E571-4DB6-970C-DFCBDC36BA32}"/>
    <cellStyle name="Comma 3 6 3 2 3 3 2" xfId="40500" xr:uid="{9FEC0786-6A1F-477C-A2AC-3E24108F783E}"/>
    <cellStyle name="Comma 3 6 3 2 3 4" xfId="28613" xr:uid="{6A09309F-25ED-4982-9C59-BE986A3579AA}"/>
    <cellStyle name="Comma 3 6 3 2 4" xfId="7657" xr:uid="{C6B96842-EFB6-4FF9-9B37-494191B25DA9}"/>
    <cellStyle name="Comma 3 6 3 2 4 2" xfId="19540" xr:uid="{FD0CEAB3-0987-4644-8C49-614EB9A79E89}"/>
    <cellStyle name="Comma 3 6 3 2 4 2 2" xfId="43493" xr:uid="{7AA333F9-3B52-4EA1-9732-C1CF4EBF875C}"/>
    <cellStyle name="Comma 3 6 3 2 4 3" xfId="31622" xr:uid="{25E5E73E-7AE5-418C-80CC-855D7359FC05}"/>
    <cellStyle name="Comma 3 6 3 2 5" xfId="13605" xr:uid="{54D7C50C-59CA-4EC3-834B-02492DA6524B}"/>
    <cellStyle name="Comma 3 6 3 2 5 2" xfId="37559" xr:uid="{D689994D-38F4-4F7A-9CC5-8CC90DFDA322}"/>
    <cellStyle name="Comma 3 6 3 2 6" xfId="25665" xr:uid="{5AB0227D-F610-4C95-A9B5-456F87D52798}"/>
    <cellStyle name="Comma 3 6 3 3" xfId="2349" xr:uid="{575FCDD8-4FFB-48D7-87AB-CCA07FCA542C}"/>
    <cellStyle name="Comma 3 6 3 3 2" xfId="5339" xr:uid="{BE391EAA-B1DC-45D7-BC81-2448107D44E5}"/>
    <cellStyle name="Comma 3 6 3 3 2 2" xfId="11321" xr:uid="{EE9019DB-4EF3-4CDC-BBA4-6EEDFCFD61D9}"/>
    <cellStyle name="Comma 3 6 3 3 2 2 2" xfId="23196" xr:uid="{538DEA40-FEC0-4D53-A668-81DC701B55C1}"/>
    <cellStyle name="Comma 3 6 3 3 2 2 2 2" xfId="47149" xr:uid="{841F2BE0-80B5-4412-955A-560B96517045}"/>
    <cellStyle name="Comma 3 6 3 3 2 2 3" xfId="35285" xr:uid="{B840F485-DD3F-47D7-897B-122D00E2086B}"/>
    <cellStyle name="Comma 3 6 3 3 2 3" xfId="17260" xr:uid="{DD640843-0546-4C2D-A232-263BD55DB40D}"/>
    <cellStyle name="Comma 3 6 3 3 2 3 2" xfId="41214" xr:uid="{ABF61205-1771-4FC1-A6D1-128190EAD935}"/>
    <cellStyle name="Comma 3 6 3 3 2 4" xfId="29327" xr:uid="{ACE8F810-45A2-4310-9286-692344B369DB}"/>
    <cellStyle name="Comma 3 6 3 3 3" xfId="8371" xr:uid="{EFDE85B4-A616-4C93-BAAE-8AAE4369ED75}"/>
    <cellStyle name="Comma 3 6 3 3 3 2" xfId="20254" xr:uid="{EDDE6637-8D31-4AFA-A245-0987568F53F2}"/>
    <cellStyle name="Comma 3 6 3 3 3 2 2" xfId="44207" xr:uid="{6EE1BC41-AC64-405A-87F1-6D0B9864B061}"/>
    <cellStyle name="Comma 3 6 3 3 3 3" xfId="32336" xr:uid="{C6DC82E1-56F1-4EF0-80E2-CF7F97C60B97}"/>
    <cellStyle name="Comma 3 6 3 3 4" xfId="14319" xr:uid="{B9923457-654E-4BD1-B611-8C31DE6D508A}"/>
    <cellStyle name="Comma 3 6 3 3 4 2" xfId="38273" xr:uid="{EED1D87A-FB47-4955-8B30-152052F3A4C5}"/>
    <cellStyle name="Comma 3 6 3 3 5" xfId="26379" xr:uid="{FED17476-397F-46C7-843C-923FC06EC2D5}"/>
    <cellStyle name="Comma 3 6 3 4" xfId="3911" xr:uid="{95D80C7F-6B49-4A0E-971D-79D5FCAE169E}"/>
    <cellStyle name="Comma 3 6 3 4 2" xfId="9893" xr:uid="{59D300E6-AFF2-4371-8F99-9D927B629396}"/>
    <cellStyle name="Comma 3 6 3 4 2 2" xfId="21768" xr:uid="{1471E1D5-70F3-45F2-9C9D-F59CDA736EC5}"/>
    <cellStyle name="Comma 3 6 3 4 2 2 2" xfId="45721" xr:uid="{0914090E-5A09-47EF-BF0F-6802730FD1CA}"/>
    <cellStyle name="Comma 3 6 3 4 2 3" xfId="33857" xr:uid="{F2DFF0EF-1FBD-45E6-B58C-CBCE673B2106}"/>
    <cellStyle name="Comma 3 6 3 4 3" xfId="15832" xr:uid="{0A977B67-A848-4AD8-8D72-5BDBC3CCB56C}"/>
    <cellStyle name="Comma 3 6 3 4 3 2" xfId="39786" xr:uid="{20B0407F-7083-4B7A-AF66-A57426BD409B}"/>
    <cellStyle name="Comma 3 6 3 4 4" xfId="27899" xr:uid="{873CCFF2-F7D6-4EA1-8406-0F3834D2E6B9}"/>
    <cellStyle name="Comma 3 6 3 5" xfId="6943" xr:uid="{2B2DF12E-BF61-424B-9B60-0F38D05FB3B5}"/>
    <cellStyle name="Comma 3 6 3 5 2" xfId="18826" xr:uid="{5603054C-3DF0-40B4-B17F-33546F25DC0D}"/>
    <cellStyle name="Comma 3 6 3 5 2 2" xfId="42779" xr:uid="{8A3D0240-5151-4100-9A50-968724EB4DE3}"/>
    <cellStyle name="Comma 3 6 3 5 3" xfId="30908" xr:uid="{F633D2C3-5703-4967-94F9-32924EE77554}"/>
    <cellStyle name="Comma 3 6 3 6" xfId="12891" xr:uid="{35DE2BBD-B91E-4666-A664-6FAF501463B3}"/>
    <cellStyle name="Comma 3 6 3 6 2" xfId="36845" xr:uid="{4FEE3500-4710-4A07-A2F8-4C0BE263D84B}"/>
    <cellStyle name="Comma 3 6 3 7" xfId="24952" xr:uid="{075EA94C-AFE4-4B3D-9CD4-255D880A86D9}"/>
    <cellStyle name="Comma 3 6 4" xfId="1293" xr:uid="{9156C8CF-E4F4-4D1F-AEF8-617B2EE2A341}"/>
    <cellStyle name="Comma 3 6 4 2" xfId="2721" xr:uid="{9D096743-3BED-40D9-BA96-AD583FF5FB63}"/>
    <cellStyle name="Comma 3 6 4 2 2" xfId="5711" xr:uid="{E156C06B-1FE2-490A-8CF8-3B04E797B0B6}"/>
    <cellStyle name="Comma 3 6 4 2 2 2" xfId="11693" xr:uid="{AF706281-39E2-4FA0-B4CF-6656A07D3686}"/>
    <cellStyle name="Comma 3 6 4 2 2 2 2" xfId="23568" xr:uid="{B07771A6-7DE5-4A82-B65E-2F82DD5D0E80}"/>
    <cellStyle name="Comma 3 6 4 2 2 2 2 2" xfId="47521" xr:uid="{D363B4B3-FAFD-45A0-91F2-B46FCD79D99E}"/>
    <cellStyle name="Comma 3 6 4 2 2 2 3" xfId="35657" xr:uid="{473738AA-9573-4769-A910-333C8ABB796F}"/>
    <cellStyle name="Comma 3 6 4 2 2 3" xfId="17632" xr:uid="{FBABDD69-F495-4243-99FB-3FE166BFFCA0}"/>
    <cellStyle name="Comma 3 6 4 2 2 3 2" xfId="41586" xr:uid="{887E35D5-6CC1-44D7-BA9F-705775E4E6C4}"/>
    <cellStyle name="Comma 3 6 4 2 2 4" xfId="29699" xr:uid="{141C23F3-4508-4E9F-9705-8908F6502EB9}"/>
    <cellStyle name="Comma 3 6 4 2 3" xfId="8743" xr:uid="{FFD4C9A7-1EFA-4883-ABD8-43795AF58257}"/>
    <cellStyle name="Comma 3 6 4 2 3 2" xfId="20626" xr:uid="{25183FAC-ED1E-4035-BCC9-475DE253C673}"/>
    <cellStyle name="Comma 3 6 4 2 3 2 2" xfId="44579" xr:uid="{78C067A6-81EB-44B6-848D-F78B4D8A9823}"/>
    <cellStyle name="Comma 3 6 4 2 3 3" xfId="32708" xr:uid="{5AD71496-4129-4F52-9337-C399F3CBC2E7}"/>
    <cellStyle name="Comma 3 6 4 2 4" xfId="14691" xr:uid="{CE7E2528-CA0B-48FE-8196-C54D19AF8C72}"/>
    <cellStyle name="Comma 3 6 4 2 4 2" xfId="38645" xr:uid="{1877495D-E91E-4105-A852-D96FB995BCC8}"/>
    <cellStyle name="Comma 3 6 4 2 5" xfId="26751" xr:uid="{B3015B91-D0A3-41C5-9061-3313AD3E25BB}"/>
    <cellStyle name="Comma 3 6 4 3" xfId="4283" xr:uid="{AB07EEC4-83B9-4BAA-A868-B5CCA614F746}"/>
    <cellStyle name="Comma 3 6 4 3 2" xfId="10265" xr:uid="{7F677DE2-7C18-4CB9-A652-74535CB75A0B}"/>
    <cellStyle name="Comma 3 6 4 3 2 2" xfId="22140" xr:uid="{B8A38B9A-145D-424C-AD13-E3E7A3C11258}"/>
    <cellStyle name="Comma 3 6 4 3 2 2 2" xfId="46093" xr:uid="{F6C0D495-1B57-4E53-BDC6-08FBD368CB20}"/>
    <cellStyle name="Comma 3 6 4 3 2 3" xfId="34229" xr:uid="{24D20E6E-4BA3-4995-9402-EF64FEB62219}"/>
    <cellStyle name="Comma 3 6 4 3 3" xfId="16204" xr:uid="{57177753-8911-4F38-AE6A-616F1FE6E1BD}"/>
    <cellStyle name="Comma 3 6 4 3 3 2" xfId="40158" xr:uid="{D34E2538-EBB9-477F-9D99-8AA1156FC727}"/>
    <cellStyle name="Comma 3 6 4 3 4" xfId="28271" xr:uid="{61E7DA2C-C6E3-48FC-AAF5-547FAEC9D563}"/>
    <cellStyle name="Comma 3 6 4 4" xfId="7315" xr:uid="{E4B3E7E6-8462-4728-BA39-E24FA2FC9043}"/>
    <cellStyle name="Comma 3 6 4 4 2" xfId="19198" xr:uid="{859DDD89-6F80-4378-964B-1DDD86296BBA}"/>
    <cellStyle name="Comma 3 6 4 4 2 2" xfId="43151" xr:uid="{2D02B15C-6FD0-45EC-86F0-18F72A503DAB}"/>
    <cellStyle name="Comma 3 6 4 4 3" xfId="31280" xr:uid="{9F3A887E-E295-4106-99CB-D253A47F5B9C}"/>
    <cellStyle name="Comma 3 6 4 5" xfId="13263" xr:uid="{657BFEDA-D552-46BD-8FD7-5CB314B4A17B}"/>
    <cellStyle name="Comma 3 6 4 5 2" xfId="37217" xr:uid="{35BE2230-7DB9-4A6D-90A0-75CDDD32268D}"/>
    <cellStyle name="Comma 3 6 4 6" xfId="25323" xr:uid="{EF76BF58-F140-42E3-8656-B240D7BD5C79}"/>
    <cellStyle name="Comma 3 6 5" xfId="2007" xr:uid="{331268AB-7C02-4A63-96B4-D430CBFB99E0}"/>
    <cellStyle name="Comma 3 6 5 2" xfId="4997" xr:uid="{6C0213B0-A989-4413-B827-9C73C6615E36}"/>
    <cellStyle name="Comma 3 6 5 2 2" xfId="10979" xr:uid="{B0598419-451D-4C09-B0FE-27E6BB7159CD}"/>
    <cellStyle name="Comma 3 6 5 2 2 2" xfId="22854" xr:uid="{3D89C1CC-6B77-468F-98D3-17F2F86268A9}"/>
    <cellStyle name="Comma 3 6 5 2 2 2 2" xfId="46807" xr:uid="{29024138-DF90-4BB8-8E75-0C379CC2B8CE}"/>
    <cellStyle name="Comma 3 6 5 2 2 3" xfId="34943" xr:uid="{DEB13044-EF41-4540-9E01-D8172BCC8FC5}"/>
    <cellStyle name="Comma 3 6 5 2 3" xfId="16918" xr:uid="{2B9D83FC-4C86-4E8E-AE7F-24A818878A5C}"/>
    <cellStyle name="Comma 3 6 5 2 3 2" xfId="40872" xr:uid="{37349B51-D719-4A27-AF04-B6B644E1A74E}"/>
    <cellStyle name="Comma 3 6 5 2 4" xfId="28985" xr:uid="{2E6AA796-A817-410F-AF79-1BD2AFBA53AE}"/>
    <cellStyle name="Comma 3 6 5 3" xfId="8029" xr:uid="{338B135C-9662-4F8B-872D-3B6DECFFF36C}"/>
    <cellStyle name="Comma 3 6 5 3 2" xfId="19912" xr:uid="{12739546-E9AB-4573-BD6D-BF2C8EA95D68}"/>
    <cellStyle name="Comma 3 6 5 3 2 2" xfId="43865" xr:uid="{A0C08234-8D23-4AA8-BB4D-1311FB205B3F}"/>
    <cellStyle name="Comma 3 6 5 3 3" xfId="31994" xr:uid="{D912ABAA-5296-4C32-A7E3-67CF30CB39A5}"/>
    <cellStyle name="Comma 3 6 5 4" xfId="13977" xr:uid="{93AA10FE-87FE-4298-A7B7-F6DD613099FA}"/>
    <cellStyle name="Comma 3 6 5 4 2" xfId="37931" xr:uid="{B7239BEA-1434-4589-ABE5-BDF3E03D951D}"/>
    <cellStyle name="Comma 3 6 5 5" xfId="26037" xr:uid="{C89E0A1D-F1B7-4A24-89F1-79A6AE844112}"/>
    <cellStyle name="Comma 3 6 6" xfId="3567" xr:uid="{A869E30D-5AB9-4C29-9602-B339E3E3BBD5}"/>
    <cellStyle name="Comma 3 6 6 2" xfId="9549" xr:uid="{9496E64E-743B-4B21-8FA9-B13152065DCE}"/>
    <cellStyle name="Comma 3 6 6 2 2" xfId="21424" xr:uid="{1463E967-D02E-462D-A5D2-DC87B336A50F}"/>
    <cellStyle name="Comma 3 6 6 2 2 2" xfId="45377" xr:uid="{891FAE96-33E4-41F3-A31F-E4C2DE0C2C54}"/>
    <cellStyle name="Comma 3 6 6 2 3" xfId="33513" xr:uid="{111CA822-880D-421C-9493-4849B37D5188}"/>
    <cellStyle name="Comma 3 6 6 3" xfId="15488" xr:uid="{83BF391C-EA40-4D50-A257-330B44218C76}"/>
    <cellStyle name="Comma 3 6 6 3 2" xfId="39442" xr:uid="{C02A2EA2-C6D3-443B-AF6E-505FD51712C8}"/>
    <cellStyle name="Comma 3 6 6 4" xfId="27555" xr:uid="{B5F01720-9ECE-43A4-8C50-5954B9E32534}"/>
    <cellStyle name="Comma 3 6 7" xfId="6595" xr:uid="{EE9E0D23-360A-4146-8E9C-FD6735003098}"/>
    <cellStyle name="Comma 3 6 7 2" xfId="18482" xr:uid="{A47A0AFF-4F4C-41B0-9AB9-D25C2A13F5F0}"/>
    <cellStyle name="Comma 3 6 7 2 2" xfId="42435" xr:uid="{559C5750-7AF9-4D2D-B847-9599B8E9D526}"/>
    <cellStyle name="Comma 3 6 7 3" xfId="30563" xr:uid="{C541FEFC-42FA-45FC-89B0-CDCB19FFC7D5}"/>
    <cellStyle name="Comma 3 6 8" xfId="12547" xr:uid="{D07A222E-8475-4461-9528-C1CA3F14E016}"/>
    <cellStyle name="Comma 3 6 8 2" xfId="36501" xr:uid="{4B6194EC-9843-4A08-958A-BC3A15928AC3}"/>
    <cellStyle name="Comma 3 6 9" xfId="24611" xr:uid="{17932226-AF95-4942-9619-A937C34E82F0}"/>
    <cellStyle name="Comma 3 7" xfId="637" xr:uid="{B0E613CD-937A-40E7-8916-26CFF5E538A0}"/>
    <cellStyle name="Comma 3 7 2" xfId="1001" xr:uid="{2E15E044-DD4D-4D57-A241-28ED7C9A23B7}"/>
    <cellStyle name="Comma 3 7 2 2" xfId="1714" xr:uid="{5A362867-F974-40A3-A09D-0BE55FDF08D7}"/>
    <cellStyle name="Comma 3 7 2 2 2" xfId="3142" xr:uid="{60698D80-45CE-4E7D-BCEA-31BB6E65A021}"/>
    <cellStyle name="Comma 3 7 2 2 2 2" xfId="6132" xr:uid="{85814A73-8B48-4211-AFE5-2F155D829E39}"/>
    <cellStyle name="Comma 3 7 2 2 2 2 2" xfId="12114" xr:uid="{CED372C8-F3A2-4866-A62B-035F2A33E0CC}"/>
    <cellStyle name="Comma 3 7 2 2 2 2 2 2" xfId="23989" xr:uid="{54F121D2-151E-4B38-B3BA-8F4FFBAB4043}"/>
    <cellStyle name="Comma 3 7 2 2 2 2 2 2 2" xfId="47942" xr:uid="{0B6D2C1B-744D-45DD-BD3C-892D881EC257}"/>
    <cellStyle name="Comma 3 7 2 2 2 2 2 3" xfId="36078" xr:uid="{7B571843-EAEB-4692-AA7C-989353626994}"/>
    <cellStyle name="Comma 3 7 2 2 2 2 3" xfId="18053" xr:uid="{2BCA1CD2-6EF4-4766-B4AB-DA9AA6B9140E}"/>
    <cellStyle name="Comma 3 7 2 2 2 2 3 2" xfId="42007" xr:uid="{E12FD627-F12E-49DC-BCE8-E147CF00B775}"/>
    <cellStyle name="Comma 3 7 2 2 2 2 4" xfId="30120" xr:uid="{8E4D6C86-2ACC-4C26-93C7-0C99E4CC56E6}"/>
    <cellStyle name="Comma 3 7 2 2 2 3" xfId="9164" xr:uid="{97120DB1-76ED-4440-A197-CCAC19024F3A}"/>
    <cellStyle name="Comma 3 7 2 2 2 3 2" xfId="21047" xr:uid="{CC0CC290-8020-438B-A581-26E4E35C5C70}"/>
    <cellStyle name="Comma 3 7 2 2 2 3 2 2" xfId="45000" xr:uid="{A3DA2D88-B8AB-4F07-AFF7-9F57F83C6F10}"/>
    <cellStyle name="Comma 3 7 2 2 2 3 3" xfId="33129" xr:uid="{C003C06A-8150-4654-A9A2-14C0E5C93CA6}"/>
    <cellStyle name="Comma 3 7 2 2 2 4" xfId="15112" xr:uid="{1FDD7289-0DB5-445D-9F27-A22F819793FF}"/>
    <cellStyle name="Comma 3 7 2 2 2 4 2" xfId="39066" xr:uid="{2C2CAB61-BF78-42A6-85EE-70CB2851DFA1}"/>
    <cellStyle name="Comma 3 7 2 2 2 5" xfId="27172" xr:uid="{9C742D32-AADA-4D53-9CEE-41230D390521}"/>
    <cellStyle name="Comma 3 7 2 2 3" xfId="4704" xr:uid="{91F3C0CA-12A3-472E-AA0C-631043D47C20}"/>
    <cellStyle name="Comma 3 7 2 2 3 2" xfId="10686" xr:uid="{6C18E589-1885-4616-B432-05854B5E655D}"/>
    <cellStyle name="Comma 3 7 2 2 3 2 2" xfId="22561" xr:uid="{76A79649-366A-4944-8A2E-9F2FA6F4E9A3}"/>
    <cellStyle name="Comma 3 7 2 2 3 2 2 2" xfId="46514" xr:uid="{254D44A3-89F5-4608-98C0-BD9B119860C3}"/>
    <cellStyle name="Comma 3 7 2 2 3 2 3" xfId="34650" xr:uid="{7F0811D5-8750-42E4-82CC-142402A1C9F0}"/>
    <cellStyle name="Comma 3 7 2 2 3 3" xfId="16625" xr:uid="{76315E1A-C277-4773-9A9C-949077C5BAB1}"/>
    <cellStyle name="Comma 3 7 2 2 3 3 2" xfId="40579" xr:uid="{015616A4-EDFC-4E7B-A76C-668B614BB30F}"/>
    <cellStyle name="Comma 3 7 2 2 3 4" xfId="28692" xr:uid="{A546E3BD-9377-4222-AE2D-CD53AAA21EEB}"/>
    <cellStyle name="Comma 3 7 2 2 4" xfId="7736" xr:uid="{1812B8BC-ED3C-4671-89AF-905E59C5B405}"/>
    <cellStyle name="Comma 3 7 2 2 4 2" xfId="19619" xr:uid="{A31C83F8-BA40-4220-91F6-FF0E3DF4373C}"/>
    <cellStyle name="Comma 3 7 2 2 4 2 2" xfId="43572" xr:uid="{3AEC913A-669C-483D-B4F9-42B74394BACB}"/>
    <cellStyle name="Comma 3 7 2 2 4 3" xfId="31701" xr:uid="{D1877784-50E5-4EB9-9B41-BD72EA7378D9}"/>
    <cellStyle name="Comma 3 7 2 2 5" xfId="13684" xr:uid="{B7D6F78F-5DE2-4ACD-9B94-5F2F9D599D2A}"/>
    <cellStyle name="Comma 3 7 2 2 5 2" xfId="37638" xr:uid="{7E6B6867-8DFA-4D5E-A126-AB407D505F99}"/>
    <cellStyle name="Comma 3 7 2 2 6" xfId="25744" xr:uid="{30785D3B-0E9A-4646-BE14-D017B8EF3960}"/>
    <cellStyle name="Comma 3 7 2 3" xfId="2428" xr:uid="{F76FC586-7532-43CF-88AA-2672771C406E}"/>
    <cellStyle name="Comma 3 7 2 3 2" xfId="5418" xr:uid="{4FEA7C29-A796-4906-89D9-CB76833AFBCA}"/>
    <cellStyle name="Comma 3 7 2 3 2 2" xfId="11400" xr:uid="{C9642B2E-34DA-4FAC-9E45-7DC8CD2C3E96}"/>
    <cellStyle name="Comma 3 7 2 3 2 2 2" xfId="23275" xr:uid="{4745B278-F485-4CCF-9FD5-9A9B9A12DC44}"/>
    <cellStyle name="Comma 3 7 2 3 2 2 2 2" xfId="47228" xr:uid="{F1589EA5-0E3F-43E1-AE1C-3AB77C32CE25}"/>
    <cellStyle name="Comma 3 7 2 3 2 2 3" xfId="35364" xr:uid="{CB96D54D-E49D-460A-9397-7F06F912B2A8}"/>
    <cellStyle name="Comma 3 7 2 3 2 3" xfId="17339" xr:uid="{25A80FBB-0966-4A99-9879-A499084FBDF9}"/>
    <cellStyle name="Comma 3 7 2 3 2 3 2" xfId="41293" xr:uid="{E44D300C-1339-4DAF-B387-87C2F73FA1AE}"/>
    <cellStyle name="Comma 3 7 2 3 2 4" xfId="29406" xr:uid="{A89B60E9-83C2-427A-8EBA-0EA702B7ABEF}"/>
    <cellStyle name="Comma 3 7 2 3 3" xfId="8450" xr:uid="{D6B13975-2DAE-41F0-9576-B3CE01A0A2DF}"/>
    <cellStyle name="Comma 3 7 2 3 3 2" xfId="20333" xr:uid="{F9D51D06-A844-4470-901E-DFC515DFE925}"/>
    <cellStyle name="Comma 3 7 2 3 3 2 2" xfId="44286" xr:uid="{F3DE39BD-D4C1-4308-8410-961414B47CFF}"/>
    <cellStyle name="Comma 3 7 2 3 3 3" xfId="32415" xr:uid="{9B350A12-1077-4730-8625-31B10C9673C2}"/>
    <cellStyle name="Comma 3 7 2 3 4" xfId="14398" xr:uid="{FDC3BA83-24C8-4CEE-9522-FD3CE3C1CA6C}"/>
    <cellStyle name="Comma 3 7 2 3 4 2" xfId="38352" xr:uid="{DB7E41B2-8C36-4DFB-BEAE-160AD9FE299F}"/>
    <cellStyle name="Comma 3 7 2 3 5" xfId="26458" xr:uid="{81448D0E-5EE9-499D-B75F-2C76425C8F45}"/>
    <cellStyle name="Comma 3 7 2 4" xfId="3990" xr:uid="{201194B1-D98C-4C9E-9FDB-895A827C331A}"/>
    <cellStyle name="Comma 3 7 2 4 2" xfId="9972" xr:uid="{631E74BB-38FC-4E88-A5A1-861622D79460}"/>
    <cellStyle name="Comma 3 7 2 4 2 2" xfId="21847" xr:uid="{DDB6B57E-3745-48D8-9FBD-BE120E10986C}"/>
    <cellStyle name="Comma 3 7 2 4 2 2 2" xfId="45800" xr:uid="{9C38B542-B01C-44C1-A42E-AACCC26BFF2C}"/>
    <cellStyle name="Comma 3 7 2 4 2 3" xfId="33936" xr:uid="{365BD0D4-FF79-448A-BF59-FFA1BCD95830}"/>
    <cellStyle name="Comma 3 7 2 4 3" xfId="15911" xr:uid="{AA87838A-F63A-45B0-BA5C-C632DAC383B8}"/>
    <cellStyle name="Comma 3 7 2 4 3 2" xfId="39865" xr:uid="{543FBA6D-85CD-45EF-913F-9489F230C05A}"/>
    <cellStyle name="Comma 3 7 2 4 4" xfId="27978" xr:uid="{F2A0FBA8-0F5B-4A54-A7A9-5A63F8D069EC}"/>
    <cellStyle name="Comma 3 7 2 5" xfId="7022" xr:uid="{5FDC4AAB-2508-4606-B2FC-4E6328994C1D}"/>
    <cellStyle name="Comma 3 7 2 5 2" xfId="18905" xr:uid="{41E5BD79-3997-44CA-B3E8-4EAECD6B67DD}"/>
    <cellStyle name="Comma 3 7 2 5 2 2" xfId="42858" xr:uid="{096EB127-200B-4CDA-8309-87B893E0B864}"/>
    <cellStyle name="Comma 3 7 2 5 3" xfId="30987" xr:uid="{6A245FB2-60B9-4A6C-9388-FB6883AFA5A7}"/>
    <cellStyle name="Comma 3 7 2 6" xfId="12970" xr:uid="{5A9B83FC-64FC-47F4-847E-8AF99100493B}"/>
    <cellStyle name="Comma 3 7 2 6 2" xfId="36924" xr:uid="{879FBB24-9008-41BB-90C1-B8C958DDEC43}"/>
    <cellStyle name="Comma 3 7 2 7" xfId="25031" xr:uid="{79EA611A-D8F2-45D5-97E1-B6CD5B9A43B8}"/>
    <cellStyle name="Comma 3 7 3" xfId="1372" xr:uid="{97200E02-2160-4EC9-B891-FF343A61AE40}"/>
    <cellStyle name="Comma 3 7 3 2" xfId="2800" xr:uid="{E5BCC61B-E018-4C07-91AC-EAC717BB6E66}"/>
    <cellStyle name="Comma 3 7 3 2 2" xfId="5790" xr:uid="{16FC8966-C42F-4DCF-9A8C-FE06A48C3936}"/>
    <cellStyle name="Comma 3 7 3 2 2 2" xfId="11772" xr:uid="{1BFAE678-CEA8-423C-A223-B36716B8A0D1}"/>
    <cellStyle name="Comma 3 7 3 2 2 2 2" xfId="23647" xr:uid="{5B589703-73FE-4B8F-9D6A-9641ACAC548D}"/>
    <cellStyle name="Comma 3 7 3 2 2 2 2 2" xfId="47600" xr:uid="{7F5827C9-3A74-45F8-BD62-05C0CA06060E}"/>
    <cellStyle name="Comma 3 7 3 2 2 2 3" xfId="35736" xr:uid="{25F1BD6B-AA07-4B7F-AF6C-E212BD784E34}"/>
    <cellStyle name="Comma 3 7 3 2 2 3" xfId="17711" xr:uid="{45F7AA1B-C770-438E-8172-585F4DA1EBBA}"/>
    <cellStyle name="Comma 3 7 3 2 2 3 2" xfId="41665" xr:uid="{48185AE1-2F02-420A-8822-AD468032F5AF}"/>
    <cellStyle name="Comma 3 7 3 2 2 4" xfId="29778" xr:uid="{7D3F3951-7AD8-4CA7-942F-D4D21EEE7FC8}"/>
    <cellStyle name="Comma 3 7 3 2 3" xfId="8822" xr:uid="{000DCFF9-CC93-4882-A75D-EB944D8A179F}"/>
    <cellStyle name="Comma 3 7 3 2 3 2" xfId="20705" xr:uid="{0C8C3826-1128-4E13-958C-21F077DDDFD5}"/>
    <cellStyle name="Comma 3 7 3 2 3 2 2" xfId="44658" xr:uid="{FC5D445B-2D43-42C9-B6AC-DFD0E8BBC3FE}"/>
    <cellStyle name="Comma 3 7 3 2 3 3" xfId="32787" xr:uid="{033D27BA-5A7B-4D09-AB0C-35DF79BB8604}"/>
    <cellStyle name="Comma 3 7 3 2 4" xfId="14770" xr:uid="{ACA4E44E-742C-487D-A1B5-45BAD8B11A34}"/>
    <cellStyle name="Comma 3 7 3 2 4 2" xfId="38724" xr:uid="{B9C24075-536D-44F8-846A-928B8B1342A8}"/>
    <cellStyle name="Comma 3 7 3 2 5" xfId="26830" xr:uid="{7446B442-9952-422B-9170-BEAA681374B3}"/>
    <cellStyle name="Comma 3 7 3 3" xfId="4362" xr:uid="{9713CD4C-D53F-4745-8E24-3D652431FBBB}"/>
    <cellStyle name="Comma 3 7 3 3 2" xfId="10344" xr:uid="{911DE07E-BF82-4F00-92AF-9AA618C76C9C}"/>
    <cellStyle name="Comma 3 7 3 3 2 2" xfId="22219" xr:uid="{5E374575-27DC-40E8-A82A-338A787B64CF}"/>
    <cellStyle name="Comma 3 7 3 3 2 2 2" xfId="46172" xr:uid="{FD8531D6-4ACC-4AC4-8DAC-60C59B9A1EC8}"/>
    <cellStyle name="Comma 3 7 3 3 2 3" xfId="34308" xr:uid="{17CA2F8D-3557-471F-8593-198D3E641D55}"/>
    <cellStyle name="Comma 3 7 3 3 3" xfId="16283" xr:uid="{60886F5E-0259-446C-9CC7-52D0F7B75A45}"/>
    <cellStyle name="Comma 3 7 3 3 3 2" xfId="40237" xr:uid="{A845FB59-FA61-4FE8-B117-CEC3F11BD2A4}"/>
    <cellStyle name="Comma 3 7 3 3 4" xfId="28350" xr:uid="{4D408EAC-A72A-4F2A-88D7-0DA8A08B2D68}"/>
    <cellStyle name="Comma 3 7 3 4" xfId="7394" xr:uid="{844E6E72-1142-4AA3-A876-B9656C55D5BB}"/>
    <cellStyle name="Comma 3 7 3 4 2" xfId="19277" xr:uid="{9B916F67-963A-45ED-BE9F-EAD2C031360D}"/>
    <cellStyle name="Comma 3 7 3 4 2 2" xfId="43230" xr:uid="{763F1CC5-6199-432B-BE76-A00756E35E52}"/>
    <cellStyle name="Comma 3 7 3 4 3" xfId="31359" xr:uid="{F88D89CA-B43F-4D5E-9E30-9B3B7DFEA96A}"/>
    <cellStyle name="Comma 3 7 3 5" xfId="13342" xr:uid="{4916E447-C5C9-4961-A42C-F05038DBC40E}"/>
    <cellStyle name="Comma 3 7 3 5 2" xfId="37296" xr:uid="{E47F889B-58CC-4445-A74E-1D2516F23E5F}"/>
    <cellStyle name="Comma 3 7 3 6" xfId="25402" xr:uid="{CB8B9853-3FED-462C-A7DD-6A3A69003577}"/>
    <cellStyle name="Comma 3 7 4" xfId="2086" xr:uid="{5D106754-9149-4ECD-9EF2-193688731256}"/>
    <cellStyle name="Comma 3 7 4 2" xfId="5076" xr:uid="{95131BD3-CD06-4D22-821E-0F511FB47CC5}"/>
    <cellStyle name="Comma 3 7 4 2 2" xfId="11058" xr:uid="{48A90D6D-61ED-4B77-8DB2-595F9E69876B}"/>
    <cellStyle name="Comma 3 7 4 2 2 2" xfId="22933" xr:uid="{A378CA77-ADAD-4A8F-A130-CDD15B7AD1AA}"/>
    <cellStyle name="Comma 3 7 4 2 2 2 2" xfId="46886" xr:uid="{891308DC-1F5E-446A-BB2F-E5E8900AC4BA}"/>
    <cellStyle name="Comma 3 7 4 2 2 3" xfId="35022" xr:uid="{A91252B6-ED87-4FF6-8136-FAF399C2D222}"/>
    <cellStyle name="Comma 3 7 4 2 3" xfId="16997" xr:uid="{A6EDE607-6958-4E7D-AFD4-D2F2B0BE4AF5}"/>
    <cellStyle name="Comma 3 7 4 2 3 2" xfId="40951" xr:uid="{39450C55-FF72-472F-BE25-E47324F4B280}"/>
    <cellStyle name="Comma 3 7 4 2 4" xfId="29064" xr:uid="{A4FF5446-7325-47C2-A93B-10237A040584}"/>
    <cellStyle name="Comma 3 7 4 3" xfId="8108" xr:uid="{ABCEDB24-B4F5-453D-A50B-BB28EBEE21CB}"/>
    <cellStyle name="Comma 3 7 4 3 2" xfId="19991" xr:uid="{EDFFF857-B14B-4393-B182-6CF3397C00E9}"/>
    <cellStyle name="Comma 3 7 4 3 2 2" xfId="43944" xr:uid="{567A5D19-C96C-4883-A130-5599559C689D}"/>
    <cellStyle name="Comma 3 7 4 3 3" xfId="32073" xr:uid="{1935CB81-283C-40AB-BB1B-77C0878CDFD6}"/>
    <cellStyle name="Comma 3 7 4 4" xfId="14056" xr:uid="{D8CCF8F7-4270-4128-8FF9-41C84D1D9657}"/>
    <cellStyle name="Comma 3 7 4 4 2" xfId="38010" xr:uid="{834C0F57-8E18-4BE9-A9C1-1F8A712FB533}"/>
    <cellStyle name="Comma 3 7 4 5" xfId="26116" xr:uid="{9D02B978-3F65-4855-BFE8-1F49F3BA77CE}"/>
    <cellStyle name="Comma 3 7 5" xfId="3646" xr:uid="{3186B921-2CF8-4E83-8AFA-31E9EEC743C0}"/>
    <cellStyle name="Comma 3 7 5 2" xfId="9628" xr:uid="{8085DEBF-8E3E-4CCA-B0CB-44BB9557C44C}"/>
    <cellStyle name="Comma 3 7 5 2 2" xfId="21503" xr:uid="{AC4A99F9-97B2-4B0E-B017-E0DACD3D9DE4}"/>
    <cellStyle name="Comma 3 7 5 2 2 2" xfId="45456" xr:uid="{FBA1F745-C2BD-41D6-AAC9-D656C3788AC2}"/>
    <cellStyle name="Comma 3 7 5 2 3" xfId="33592" xr:uid="{38C0AB86-9995-42AC-91E6-66071140A774}"/>
    <cellStyle name="Comma 3 7 5 3" xfId="15567" xr:uid="{D72E1085-4440-4F37-ADD4-E99F265B79B0}"/>
    <cellStyle name="Comma 3 7 5 3 2" xfId="39521" xr:uid="{5C2AB05E-7035-4C78-9DB3-87141A612D25}"/>
    <cellStyle name="Comma 3 7 5 4" xfId="27634" xr:uid="{724AC4D7-5C06-465F-A7CA-460081710529}"/>
    <cellStyle name="Comma 3 7 6" xfId="6676" xr:uid="{D036B933-9326-4AB1-A207-E713093EF28E}"/>
    <cellStyle name="Comma 3 7 6 2" xfId="18561" xr:uid="{741DA849-A539-479D-B7A0-C8BF4A941C35}"/>
    <cellStyle name="Comma 3 7 6 2 2" xfId="42514" xr:uid="{E61793AA-F823-4526-B45C-E34F2197A341}"/>
    <cellStyle name="Comma 3 7 6 3" xfId="30643" xr:uid="{CF710D76-33AA-4D41-894B-A5116010B011}"/>
    <cellStyle name="Comma 3 7 7" xfId="12626" xr:uid="{0DD756E7-E947-457B-9056-58CEB638A491}"/>
    <cellStyle name="Comma 3 7 7 2" xfId="36580" xr:uid="{E7CCCC0E-DF20-4F94-A9A7-F5A959FEB3D8}"/>
    <cellStyle name="Comma 3 7 8" xfId="24690" xr:uid="{3C3FDAF6-4BDD-4A6B-9CF6-79FA76CAD549}"/>
    <cellStyle name="Comma 3 8" xfId="804" xr:uid="{65671941-76ED-410B-ADF5-D66EDCDAAC5E}"/>
    <cellStyle name="Comma 3 8 2" xfId="1166" xr:uid="{DD0784F4-241A-4842-A336-75D710A7E8B5}"/>
    <cellStyle name="Comma 3 8 2 2" xfId="1880" xr:uid="{F7AE0E54-6B0B-452C-8729-4378CF8E8AA3}"/>
    <cellStyle name="Comma 3 8 2 2 2" xfId="3308" xr:uid="{175B01C4-92B7-4057-A3CF-B42A5F063186}"/>
    <cellStyle name="Comma 3 8 2 2 2 2" xfId="6298" xr:uid="{EFA4E238-B46A-4613-AB01-10F58A6203C1}"/>
    <cellStyle name="Comma 3 8 2 2 2 2 2" xfId="12280" xr:uid="{EABDC53C-025E-41CD-AEE9-F28C78688356}"/>
    <cellStyle name="Comma 3 8 2 2 2 2 2 2" xfId="24155" xr:uid="{93A019C6-99B9-42D4-B3D3-DBF42725D461}"/>
    <cellStyle name="Comma 3 8 2 2 2 2 2 2 2" xfId="48108" xr:uid="{EDFC819D-241E-4211-9DA8-6F04745B33C5}"/>
    <cellStyle name="Comma 3 8 2 2 2 2 2 3" xfId="36244" xr:uid="{A3B5456C-6FD2-4CC0-AB73-623268E0678C}"/>
    <cellStyle name="Comma 3 8 2 2 2 2 3" xfId="18219" xr:uid="{2D5E02C7-9839-43E2-B4E8-E8CAB9494FE4}"/>
    <cellStyle name="Comma 3 8 2 2 2 2 3 2" xfId="42173" xr:uid="{0C78E0DF-4549-404C-A0D6-450D71534C34}"/>
    <cellStyle name="Comma 3 8 2 2 2 2 4" xfId="30286" xr:uid="{5ADB865B-6C49-404C-BA3E-468F01AF6370}"/>
    <cellStyle name="Comma 3 8 2 2 2 3" xfId="9330" xr:uid="{BFB912B4-0785-4A58-A9A8-FA8B8D8071AA}"/>
    <cellStyle name="Comma 3 8 2 2 2 3 2" xfId="21213" xr:uid="{C1E0C61C-F395-4998-815D-BB742DA8562E}"/>
    <cellStyle name="Comma 3 8 2 2 2 3 2 2" xfId="45166" xr:uid="{2D4A9758-2DF1-499F-8569-7924A6AE6A64}"/>
    <cellStyle name="Comma 3 8 2 2 2 3 3" xfId="33295" xr:uid="{4F01F7E0-774B-4ECC-9086-27186CA9FDAF}"/>
    <cellStyle name="Comma 3 8 2 2 2 4" xfId="15278" xr:uid="{13883CFA-F2C0-43F1-A1F9-AB9F5A11B934}"/>
    <cellStyle name="Comma 3 8 2 2 2 4 2" xfId="39232" xr:uid="{FFF9124F-1DCC-4578-81FE-C3C6ED5BB7A0}"/>
    <cellStyle name="Comma 3 8 2 2 2 5" xfId="27338" xr:uid="{DA137C16-21DF-4FA4-9B63-3A977B16CE3D}"/>
    <cellStyle name="Comma 3 8 2 2 3" xfId="4870" xr:uid="{F05DA34A-6E45-4D9E-B097-565E0A549474}"/>
    <cellStyle name="Comma 3 8 2 2 3 2" xfId="10852" xr:uid="{E514BB98-86C7-4B5B-8341-B6ECC2352349}"/>
    <cellStyle name="Comma 3 8 2 2 3 2 2" xfId="22727" xr:uid="{21067D7D-C339-477E-ACED-16903C21B84A}"/>
    <cellStyle name="Comma 3 8 2 2 3 2 2 2" xfId="46680" xr:uid="{5A943162-97D0-47AD-A6DE-37179CCE639E}"/>
    <cellStyle name="Comma 3 8 2 2 3 2 3" xfId="34816" xr:uid="{BAD14FF6-85B2-4F97-9D6A-96EA99C15E4A}"/>
    <cellStyle name="Comma 3 8 2 2 3 3" xfId="16791" xr:uid="{7B3B6E38-D1E1-46E3-905D-8661DBC5651F}"/>
    <cellStyle name="Comma 3 8 2 2 3 3 2" xfId="40745" xr:uid="{C84DDFE3-E283-47EC-AB6D-DA5CADD1CA8B}"/>
    <cellStyle name="Comma 3 8 2 2 3 4" xfId="28858" xr:uid="{2EE9B039-33F9-46FA-B93D-D93EB50CB32E}"/>
    <cellStyle name="Comma 3 8 2 2 4" xfId="7902" xr:uid="{B09E9466-4962-4CCB-B7A7-8E60141DD853}"/>
    <cellStyle name="Comma 3 8 2 2 4 2" xfId="19785" xr:uid="{C43B3958-7DA6-4E7E-A04A-20036FDC69CB}"/>
    <cellStyle name="Comma 3 8 2 2 4 2 2" xfId="43738" xr:uid="{1B248D2D-BD31-4F7F-8CE6-D4A5CB72C075}"/>
    <cellStyle name="Comma 3 8 2 2 4 3" xfId="31867" xr:uid="{04D2D6BC-9F46-4F35-91D0-017338985794}"/>
    <cellStyle name="Comma 3 8 2 2 5" xfId="13850" xr:uid="{EC79E702-26A2-4061-AA1E-7924CA3702FD}"/>
    <cellStyle name="Comma 3 8 2 2 5 2" xfId="37804" xr:uid="{A99EA946-A50A-417A-BB27-F309CFE8095F}"/>
    <cellStyle name="Comma 3 8 2 2 6" xfId="25910" xr:uid="{2B208A9C-518A-40F1-930D-B0B094FB73FF}"/>
    <cellStyle name="Comma 3 8 2 3" xfId="2594" xr:uid="{19EBB16F-E39A-4A8E-820A-88BD7FE95222}"/>
    <cellStyle name="Comma 3 8 2 3 2" xfId="5584" xr:uid="{C3780472-5B2A-4963-B8B7-6E35835FFDFD}"/>
    <cellStyle name="Comma 3 8 2 3 2 2" xfId="11566" xr:uid="{E6EB9440-C36E-4F4E-8315-52CCAF6D59AD}"/>
    <cellStyle name="Comma 3 8 2 3 2 2 2" xfId="23441" xr:uid="{69AB3F4A-5ABC-4079-914F-F4FCCF5C4F60}"/>
    <cellStyle name="Comma 3 8 2 3 2 2 2 2" xfId="47394" xr:uid="{5E168596-35B3-4A21-81A6-33D36F9475CB}"/>
    <cellStyle name="Comma 3 8 2 3 2 2 3" xfId="35530" xr:uid="{6A81343B-6B63-470E-B04E-21A77F38775C}"/>
    <cellStyle name="Comma 3 8 2 3 2 3" xfId="17505" xr:uid="{67E633CB-3434-4117-B461-EBBBDFBEFA3D}"/>
    <cellStyle name="Comma 3 8 2 3 2 3 2" xfId="41459" xr:uid="{C1A85EB5-2A61-4A4A-869C-8E2875BDFFE4}"/>
    <cellStyle name="Comma 3 8 2 3 2 4" xfId="29572" xr:uid="{AFEC7210-3980-430F-B433-B9A724DA9DDD}"/>
    <cellStyle name="Comma 3 8 2 3 3" xfId="8616" xr:uid="{CBCABB0E-D328-4752-8CF7-B5CA6D909142}"/>
    <cellStyle name="Comma 3 8 2 3 3 2" xfId="20499" xr:uid="{DB8F5150-C82D-48E6-88DB-90A5F7C2983E}"/>
    <cellStyle name="Comma 3 8 2 3 3 2 2" xfId="44452" xr:uid="{3F5099A3-2539-465A-9A8F-2F20C1A8F5D3}"/>
    <cellStyle name="Comma 3 8 2 3 3 3" xfId="32581" xr:uid="{108863A8-8E79-436A-8AC2-F3612A702EA7}"/>
    <cellStyle name="Comma 3 8 2 3 4" xfId="14564" xr:uid="{1368FA5E-9BD9-4553-AFA5-40AC739FBC89}"/>
    <cellStyle name="Comma 3 8 2 3 4 2" xfId="38518" xr:uid="{9E48F6F0-8457-426D-A576-5CADFE962257}"/>
    <cellStyle name="Comma 3 8 2 3 5" xfId="26624" xr:uid="{B21A45C8-81AF-49EA-A5BA-E00191F2DDA1}"/>
    <cellStyle name="Comma 3 8 2 4" xfId="4156" xr:uid="{A88C12EB-F968-4948-9E3A-65247B87E88D}"/>
    <cellStyle name="Comma 3 8 2 4 2" xfId="10138" xr:uid="{38DC1F06-1B2E-4E8F-88C0-891967239CD3}"/>
    <cellStyle name="Comma 3 8 2 4 2 2" xfId="22013" xr:uid="{CBE505C8-04F0-4950-B6AB-24E902C3D18A}"/>
    <cellStyle name="Comma 3 8 2 4 2 2 2" xfId="45966" xr:uid="{55D770B1-4C03-45AE-A6B3-7948DBD07AA9}"/>
    <cellStyle name="Comma 3 8 2 4 2 3" xfId="34102" xr:uid="{55BE5B7A-E26E-402C-853D-8DE3F47DD147}"/>
    <cellStyle name="Comma 3 8 2 4 3" xfId="16077" xr:uid="{9E61A2C6-E1B6-45FB-BF4C-555880F1E58D}"/>
    <cellStyle name="Comma 3 8 2 4 3 2" xfId="40031" xr:uid="{A510EB5D-50C4-43E6-AABF-B0EED1D8DBDB}"/>
    <cellStyle name="Comma 3 8 2 4 4" xfId="28144" xr:uid="{0F8A2CF3-FAF5-443F-B06F-0AEAFE33F30A}"/>
    <cellStyle name="Comma 3 8 2 5" xfId="7188" xr:uid="{021E353C-1C54-4DD4-8F56-594282EE45B8}"/>
    <cellStyle name="Comma 3 8 2 5 2" xfId="19071" xr:uid="{F923E1A5-C47A-4475-B14A-0717F401FFA4}"/>
    <cellStyle name="Comma 3 8 2 5 2 2" xfId="43024" xr:uid="{EFECE0AE-449D-4993-9D4D-336CB82B80C3}"/>
    <cellStyle name="Comma 3 8 2 5 3" xfId="31153" xr:uid="{653622F6-17A1-4FB8-AD5F-CBF5B67306D6}"/>
    <cellStyle name="Comma 3 8 2 6" xfId="13136" xr:uid="{68ACBCF7-1951-43D7-9233-640D65749610}"/>
    <cellStyle name="Comma 3 8 2 6 2" xfId="37090" xr:uid="{D3229E5A-6523-490D-95B1-15B006A4148F}"/>
    <cellStyle name="Comma 3 8 2 7" xfId="25196" xr:uid="{DCCD7FBE-015B-494A-89A2-0846F713D1E8}"/>
    <cellStyle name="Comma 3 8 3" xfId="1538" xr:uid="{97A1372C-B72A-4994-9467-B26B60147B1B}"/>
    <cellStyle name="Comma 3 8 3 2" xfId="2966" xr:uid="{88DCE984-8566-4C86-A30C-99BD8847F45F}"/>
    <cellStyle name="Comma 3 8 3 2 2" xfId="5956" xr:uid="{0D6C9E55-40AF-4F0D-A0F3-DC92455848CF}"/>
    <cellStyle name="Comma 3 8 3 2 2 2" xfId="11938" xr:uid="{C60F1F57-B6F7-4291-BB15-DDA3605A8D40}"/>
    <cellStyle name="Comma 3 8 3 2 2 2 2" xfId="23813" xr:uid="{DB6DD7EC-4DED-45A0-9EC0-D287BED6CD46}"/>
    <cellStyle name="Comma 3 8 3 2 2 2 2 2" xfId="47766" xr:uid="{42BE874B-8242-46A5-A94E-6D342EFABB91}"/>
    <cellStyle name="Comma 3 8 3 2 2 2 3" xfId="35902" xr:uid="{89BD793E-CD50-47BB-B69E-EA134F5D6F29}"/>
    <cellStyle name="Comma 3 8 3 2 2 3" xfId="17877" xr:uid="{2E8174A2-C1BD-4440-ADA2-5D55BEB8B008}"/>
    <cellStyle name="Comma 3 8 3 2 2 3 2" xfId="41831" xr:uid="{1ED42D9C-5CFE-4984-9536-CD19CCEBA301}"/>
    <cellStyle name="Comma 3 8 3 2 2 4" xfId="29944" xr:uid="{9A063B4B-EB79-47E3-9AEF-7F828D30EBBD}"/>
    <cellStyle name="Comma 3 8 3 2 3" xfId="8988" xr:uid="{78AE29E5-9AC2-4974-AA52-A56659B07828}"/>
    <cellStyle name="Comma 3 8 3 2 3 2" xfId="20871" xr:uid="{0B5DB171-51F0-4ACF-B475-34B79BA59AA1}"/>
    <cellStyle name="Comma 3 8 3 2 3 2 2" xfId="44824" xr:uid="{2C0E8E33-A9C4-41B7-9AE1-24B672B4189F}"/>
    <cellStyle name="Comma 3 8 3 2 3 3" xfId="32953" xr:uid="{1527860D-58F0-4294-A16C-01673D008409}"/>
    <cellStyle name="Comma 3 8 3 2 4" xfId="14936" xr:uid="{CA2E92E2-7280-4235-BEA0-3B3C3D38B3F8}"/>
    <cellStyle name="Comma 3 8 3 2 4 2" xfId="38890" xr:uid="{39DA18AE-0706-4A6A-931B-EE764657C732}"/>
    <cellStyle name="Comma 3 8 3 2 5" xfId="26996" xr:uid="{DFBFDD66-DD4D-4A92-90FE-87541351A29A}"/>
    <cellStyle name="Comma 3 8 3 3" xfId="4528" xr:uid="{DA6784A3-9CC5-4766-B93A-FB612097F54D}"/>
    <cellStyle name="Comma 3 8 3 3 2" xfId="10510" xr:uid="{78F314A0-59D3-461B-B294-4BF0D2BEF343}"/>
    <cellStyle name="Comma 3 8 3 3 2 2" xfId="22385" xr:uid="{E3814954-C6D6-46D2-A2C0-E6D52DB4DEE1}"/>
    <cellStyle name="Comma 3 8 3 3 2 2 2" xfId="46338" xr:uid="{9B30B89D-EDE3-43E0-AD0A-D815A5904ED1}"/>
    <cellStyle name="Comma 3 8 3 3 2 3" xfId="34474" xr:uid="{D05EDD64-DBB2-47D0-B318-970B26BE5682}"/>
    <cellStyle name="Comma 3 8 3 3 3" xfId="16449" xr:uid="{022592C2-9218-45BF-8BF6-2370B6451FF8}"/>
    <cellStyle name="Comma 3 8 3 3 3 2" xfId="40403" xr:uid="{7748E5A9-721D-4A2D-AA8B-4827BE998A6E}"/>
    <cellStyle name="Comma 3 8 3 3 4" xfId="28516" xr:uid="{175EB832-824E-4543-A576-52A37509C412}"/>
    <cellStyle name="Comma 3 8 3 4" xfId="7560" xr:uid="{DCD7FE2A-1142-4DA4-BA92-E0EAA1F2F03E}"/>
    <cellStyle name="Comma 3 8 3 4 2" xfId="19443" xr:uid="{4E681813-D99D-46DB-979F-06A1DA1C4708}"/>
    <cellStyle name="Comma 3 8 3 4 2 2" xfId="43396" xr:uid="{C23DAED5-C608-498A-BD71-F2DA4AA0A339}"/>
    <cellStyle name="Comma 3 8 3 4 3" xfId="31525" xr:uid="{890ADF6D-A5A8-452B-85F2-3F9AE5871746}"/>
    <cellStyle name="Comma 3 8 3 5" xfId="13508" xr:uid="{BF789027-1C7D-4B30-8BDB-8CF672C68CB1}"/>
    <cellStyle name="Comma 3 8 3 5 2" xfId="37462" xr:uid="{06E49D5A-0974-43F9-8A71-6E8EE88B1790}"/>
    <cellStyle name="Comma 3 8 3 6" xfId="25568" xr:uid="{09CC9204-7659-43BE-A56B-8C8765935463}"/>
    <cellStyle name="Comma 3 8 4" xfId="2252" xr:uid="{F01AB283-E991-456C-BA68-57EA3B29726D}"/>
    <cellStyle name="Comma 3 8 4 2" xfId="5242" xr:uid="{37F7616E-929E-4352-8D60-EF8469E4C9D9}"/>
    <cellStyle name="Comma 3 8 4 2 2" xfId="11224" xr:uid="{07CAA213-D23F-4C3A-A012-C142833C80D1}"/>
    <cellStyle name="Comma 3 8 4 2 2 2" xfId="23099" xr:uid="{D3EA8ECF-BCE1-49F6-A6B3-97350D45A087}"/>
    <cellStyle name="Comma 3 8 4 2 2 2 2" xfId="47052" xr:uid="{9C89741E-05C6-4BB5-883A-59B01966C8CB}"/>
    <cellStyle name="Comma 3 8 4 2 2 3" xfId="35188" xr:uid="{4F9436C1-372F-47A2-8259-7C4D86FBE93A}"/>
    <cellStyle name="Comma 3 8 4 2 3" xfId="17163" xr:uid="{8F44640F-0A8A-48DF-9E64-37C2AF6EE632}"/>
    <cellStyle name="Comma 3 8 4 2 3 2" xfId="41117" xr:uid="{3CCF9A93-0F7F-4852-BC84-0FE70E5AB244}"/>
    <cellStyle name="Comma 3 8 4 2 4" xfId="29230" xr:uid="{CD621579-66F8-46EC-881C-A4F1EF2A3332}"/>
    <cellStyle name="Comma 3 8 4 3" xfId="8274" xr:uid="{DEF241F9-2859-463F-81FC-F7F601C5E5C2}"/>
    <cellStyle name="Comma 3 8 4 3 2" xfId="20157" xr:uid="{C255B5E8-7BA5-4E2A-9FA3-C0145FE5F1B4}"/>
    <cellStyle name="Comma 3 8 4 3 2 2" xfId="44110" xr:uid="{685C06DF-F72D-4BED-A82B-1942DE963F3B}"/>
    <cellStyle name="Comma 3 8 4 3 3" xfId="32239" xr:uid="{3E225E6E-44CA-419C-A595-771847C1B33E}"/>
    <cellStyle name="Comma 3 8 4 4" xfId="14222" xr:uid="{B90CBC44-F4BD-495F-BB57-788FEF19C62A}"/>
    <cellStyle name="Comma 3 8 4 4 2" xfId="38176" xr:uid="{8CC29E80-7E72-4B34-BB98-7C51878C2CCA}"/>
    <cellStyle name="Comma 3 8 4 5" xfId="26282" xr:uid="{01CB3292-C29D-4ED7-BCB4-15D3EDCC5668}"/>
    <cellStyle name="Comma 3 8 5" xfId="3812" xr:uid="{1D0049F4-B25B-4268-A5AE-B4F20FE5E359}"/>
    <cellStyle name="Comma 3 8 5 2" xfId="9794" xr:uid="{0DF98EE7-F61D-437A-8ED4-82C40BE67513}"/>
    <cellStyle name="Comma 3 8 5 2 2" xfId="21669" xr:uid="{7F9DFED1-CB1E-4A54-A36C-E30EF21D598B}"/>
    <cellStyle name="Comma 3 8 5 2 2 2" xfId="45622" xr:uid="{E3C0F252-9E33-4985-9B22-C0AC508AE986}"/>
    <cellStyle name="Comma 3 8 5 2 3" xfId="33758" xr:uid="{21626F9E-C264-491B-AB93-A20278289FAA}"/>
    <cellStyle name="Comma 3 8 5 3" xfId="15733" xr:uid="{577F5C26-C5F0-48A7-B72E-7DA1E3C34293}"/>
    <cellStyle name="Comma 3 8 5 3 2" xfId="39687" xr:uid="{CC2BB10F-3DB9-497A-B4F6-054C589E9305}"/>
    <cellStyle name="Comma 3 8 5 4" xfId="27800" xr:uid="{59F9412E-837B-4FE2-BC83-7906CBB0C0B1}"/>
    <cellStyle name="Comma 3 8 6" xfId="6843" xr:uid="{052812CB-E8DA-4A07-ADCB-2350F0293961}"/>
    <cellStyle name="Comma 3 8 6 2" xfId="18727" xr:uid="{F5A9ADA3-5669-4F2F-AD65-CB323135435F}"/>
    <cellStyle name="Comma 3 8 6 2 2" xfId="42680" xr:uid="{01828374-FEBF-414E-8BA5-08CFB9A10AA1}"/>
    <cellStyle name="Comma 3 8 6 3" xfId="30809" xr:uid="{27A000FB-3989-49B0-BB03-47D820E936CD}"/>
    <cellStyle name="Comma 3 8 7" xfId="12792" xr:uid="{A20A42BC-BFB5-451A-8ECD-ED059A482DF4}"/>
    <cellStyle name="Comma 3 8 7 2" xfId="36746" xr:uid="{B2E7A289-892B-4D13-989B-9BE97144940C}"/>
    <cellStyle name="Comma 3 8 8" xfId="24853" xr:uid="{0D202107-39B7-416A-AB55-430C9650EAF0}"/>
    <cellStyle name="Comma 3 9" xfId="831" xr:uid="{0DF90C0C-BDFD-4BE1-8893-ED3BCDEE67D0}"/>
    <cellStyle name="Comma 3 9 2" xfId="1176" xr:uid="{8678C233-FEC2-4CF4-9557-6E3F3DEE974E}"/>
    <cellStyle name="Comma 3 9 2 2" xfId="1890" xr:uid="{7F2C280E-E9D5-4FB0-823F-285CF88ACDD9}"/>
    <cellStyle name="Comma 3 9 2 2 2" xfId="3318" xr:uid="{2954F2DE-CDF5-4A12-80AD-ADDF97DF4EDE}"/>
    <cellStyle name="Comma 3 9 2 2 2 2" xfId="6308" xr:uid="{ACDC6FF1-CC5A-4792-85E1-1480D6DB9B63}"/>
    <cellStyle name="Comma 3 9 2 2 2 2 2" xfId="12290" xr:uid="{E4AAD5E6-470A-4EEB-8264-1AC89E2C37FB}"/>
    <cellStyle name="Comma 3 9 2 2 2 2 2 2" xfId="24165" xr:uid="{6A19FC1C-E131-4713-8FFC-3382D879226D}"/>
    <cellStyle name="Comma 3 9 2 2 2 2 2 2 2" xfId="48118" xr:uid="{F661AFE3-D0B0-4DD2-89CF-A73DF6CDD771}"/>
    <cellStyle name="Comma 3 9 2 2 2 2 2 3" xfId="36254" xr:uid="{4CF60B95-B5E4-4425-BDF4-CB520CD997C9}"/>
    <cellStyle name="Comma 3 9 2 2 2 2 3" xfId="18229" xr:uid="{B60E65D4-10A7-486A-8BDB-94E03FA12178}"/>
    <cellStyle name="Comma 3 9 2 2 2 2 3 2" xfId="42183" xr:uid="{1255F89E-2EE5-4A33-A871-9484F05249A0}"/>
    <cellStyle name="Comma 3 9 2 2 2 2 4" xfId="30296" xr:uid="{C2782D39-AD77-413A-A08B-3613B2868EBC}"/>
    <cellStyle name="Comma 3 9 2 2 2 3" xfId="9340" xr:uid="{0A818148-393D-4221-B59D-496F793BC2A1}"/>
    <cellStyle name="Comma 3 9 2 2 2 3 2" xfId="21223" xr:uid="{73C13AE0-C5E0-4046-AC61-A6BEDDDE7597}"/>
    <cellStyle name="Comma 3 9 2 2 2 3 2 2" xfId="45176" xr:uid="{547140D2-6D97-4BD8-A655-2DF33434FBE8}"/>
    <cellStyle name="Comma 3 9 2 2 2 3 3" xfId="33305" xr:uid="{55B3E47D-0D24-40A2-A0CC-91CFCCBCEADE}"/>
    <cellStyle name="Comma 3 9 2 2 2 4" xfId="15288" xr:uid="{1160F5CE-ED4A-4F21-ABD2-C09282FE6E75}"/>
    <cellStyle name="Comma 3 9 2 2 2 4 2" xfId="39242" xr:uid="{8B7BECB1-A58F-4E51-8197-CF624A76F77D}"/>
    <cellStyle name="Comma 3 9 2 2 2 5" xfId="27348" xr:uid="{0F06ECFD-03E5-4CC3-B1E4-2C1732DE9E0D}"/>
    <cellStyle name="Comma 3 9 2 2 3" xfId="4880" xr:uid="{ED27B403-53D6-48B0-862B-D3EFC08A8AD1}"/>
    <cellStyle name="Comma 3 9 2 2 3 2" xfId="10862" xr:uid="{2C0170D9-5A01-40EC-A568-425B228D1826}"/>
    <cellStyle name="Comma 3 9 2 2 3 2 2" xfId="22737" xr:uid="{D4939F6E-FE1A-4D70-82F6-E7270160D83D}"/>
    <cellStyle name="Comma 3 9 2 2 3 2 2 2" xfId="46690" xr:uid="{0B3744F5-D1B3-4685-89A3-1DF21677196B}"/>
    <cellStyle name="Comma 3 9 2 2 3 2 3" xfId="34826" xr:uid="{8A6CEA21-DE4B-4735-A74E-34D668965F6D}"/>
    <cellStyle name="Comma 3 9 2 2 3 3" xfId="16801" xr:uid="{9147A5F8-591A-4965-8937-2CBF67743A85}"/>
    <cellStyle name="Comma 3 9 2 2 3 3 2" xfId="40755" xr:uid="{2521F439-C7AB-4F35-99FB-5DFD99335EA7}"/>
    <cellStyle name="Comma 3 9 2 2 3 4" xfId="28868" xr:uid="{ADB53A7C-BE7C-4836-B9B5-E78AA6D6840E}"/>
    <cellStyle name="Comma 3 9 2 2 4" xfId="7912" xr:uid="{05FE7DA6-A59C-4973-8DBE-CA9A2D775F96}"/>
    <cellStyle name="Comma 3 9 2 2 4 2" xfId="19795" xr:uid="{BDB5382E-B0D1-4A39-9BD8-9767C9812E66}"/>
    <cellStyle name="Comma 3 9 2 2 4 2 2" xfId="43748" xr:uid="{822124A8-32B3-494F-934B-3835E85DCCE6}"/>
    <cellStyle name="Comma 3 9 2 2 4 3" xfId="31877" xr:uid="{E75BDF63-0C77-4472-9607-E21E2AB712B2}"/>
    <cellStyle name="Comma 3 9 2 2 5" xfId="13860" xr:uid="{0C46B744-B8E5-44AE-9868-176BFA8FA24F}"/>
    <cellStyle name="Comma 3 9 2 2 5 2" xfId="37814" xr:uid="{36840AE0-D63C-4D2B-BC37-DE4B443EDE2C}"/>
    <cellStyle name="Comma 3 9 2 2 6" xfId="25920" xr:uid="{12BAC9A9-EF74-4E42-B080-4818D4BD547E}"/>
    <cellStyle name="Comma 3 9 2 3" xfId="2604" xr:uid="{AD72C16E-293A-4689-B2D7-23EE13877173}"/>
    <cellStyle name="Comma 3 9 2 3 2" xfId="5594" xr:uid="{F4C6A7FF-65B5-40EF-A51F-5E8B9534D3CD}"/>
    <cellStyle name="Comma 3 9 2 3 2 2" xfId="11576" xr:uid="{070C0C63-2C11-4FC9-BE43-E6915B6AA19F}"/>
    <cellStyle name="Comma 3 9 2 3 2 2 2" xfId="23451" xr:uid="{8C471B59-3848-4CDF-87D8-181B030B8374}"/>
    <cellStyle name="Comma 3 9 2 3 2 2 2 2" xfId="47404" xr:uid="{1CAC35AD-5C65-4AC2-AF85-9BD18318E264}"/>
    <cellStyle name="Comma 3 9 2 3 2 2 3" xfId="35540" xr:uid="{D9DCB938-1DB3-4E0B-9675-2236BDA46BBB}"/>
    <cellStyle name="Comma 3 9 2 3 2 3" xfId="17515" xr:uid="{45DE65AC-90C6-4D59-90A9-9CFA1E7DFC45}"/>
    <cellStyle name="Comma 3 9 2 3 2 3 2" xfId="41469" xr:uid="{2D3E138E-D194-4697-BAD8-79F4D2FC5D43}"/>
    <cellStyle name="Comma 3 9 2 3 2 4" xfId="29582" xr:uid="{2429CC57-979F-443B-B7F5-F3537B1ADCD4}"/>
    <cellStyle name="Comma 3 9 2 3 3" xfId="8626" xr:uid="{2244E7DE-0636-4330-AB9A-77FC40AA953D}"/>
    <cellStyle name="Comma 3 9 2 3 3 2" xfId="20509" xr:uid="{385C5263-8492-44E9-87DC-07DD4A9115A4}"/>
    <cellStyle name="Comma 3 9 2 3 3 2 2" xfId="44462" xr:uid="{A571BC7E-ABE9-4109-BBF8-D6FC4A8E7DE2}"/>
    <cellStyle name="Comma 3 9 2 3 3 3" xfId="32591" xr:uid="{8849043D-9C26-4E16-9B95-ABC0FDDB84E1}"/>
    <cellStyle name="Comma 3 9 2 3 4" xfId="14574" xr:uid="{21B01DA0-D8A0-47E9-B050-B17A41545E33}"/>
    <cellStyle name="Comma 3 9 2 3 4 2" xfId="38528" xr:uid="{87157381-B03D-4C7D-8147-799B27A185D8}"/>
    <cellStyle name="Comma 3 9 2 3 5" xfId="26634" xr:uid="{A57684EA-F21E-49DA-8FC2-6930EF08DCC3}"/>
    <cellStyle name="Comma 3 9 2 4" xfId="4166" xr:uid="{DD58992B-DDD0-49D2-A55E-84B1169D0611}"/>
    <cellStyle name="Comma 3 9 2 4 2" xfId="10148" xr:uid="{41824829-7876-478E-AC5F-119F9E0B658A}"/>
    <cellStyle name="Comma 3 9 2 4 2 2" xfId="22023" xr:uid="{56882FCD-41AF-428F-9C66-315A740722BF}"/>
    <cellStyle name="Comma 3 9 2 4 2 2 2" xfId="45976" xr:uid="{A8357903-77F2-453A-9EC7-D32FD2E22D0F}"/>
    <cellStyle name="Comma 3 9 2 4 2 3" xfId="34112" xr:uid="{0B3F8DB6-9E2E-413A-98E6-6092136A5971}"/>
    <cellStyle name="Comma 3 9 2 4 3" xfId="16087" xr:uid="{3DC763D8-71CD-4B9F-8ABF-E19F74A6B815}"/>
    <cellStyle name="Comma 3 9 2 4 3 2" xfId="40041" xr:uid="{DD8C9413-6E0E-4BF0-9505-0E43B27D06B0}"/>
    <cellStyle name="Comma 3 9 2 4 4" xfId="28154" xr:uid="{98FABFF5-DB38-480E-9F98-FF7B625F10FA}"/>
    <cellStyle name="Comma 3 9 2 5" xfId="7198" xr:uid="{6155A4D1-B750-45E8-9706-F2A8CC39F11C}"/>
    <cellStyle name="Comma 3 9 2 5 2" xfId="19081" xr:uid="{3EC655FD-452F-4601-97BB-1047FBF5A203}"/>
    <cellStyle name="Comma 3 9 2 5 2 2" xfId="43034" xr:uid="{301080D6-1BC6-4F27-81DE-53B9BE59C9C7}"/>
    <cellStyle name="Comma 3 9 2 5 3" xfId="31163" xr:uid="{FD2BFB55-320E-45D9-9A2F-1ABA1EFB607E}"/>
    <cellStyle name="Comma 3 9 2 6" xfId="13146" xr:uid="{14F6C743-048D-41DD-84A9-2A4781FD48D2}"/>
    <cellStyle name="Comma 3 9 2 6 2" xfId="37100" xr:uid="{5FC6733E-C235-458D-9B4A-87E29B31B9EB}"/>
    <cellStyle name="Comma 3 9 2 7" xfId="25206" xr:uid="{31947F95-7A68-429D-905A-FBB16A47D070}"/>
    <cellStyle name="Comma 3 9 3" xfId="1551" xr:uid="{888A6700-CCB5-4D6D-B7C9-199C54B92674}"/>
    <cellStyle name="Comma 3 9 3 2" xfId="2979" xr:uid="{18F451B3-6BC5-4BC5-8652-BAF0FB93A1F0}"/>
    <cellStyle name="Comma 3 9 3 2 2" xfId="5969" xr:uid="{F56F1664-2548-4EE0-8EBB-C4E0D7517512}"/>
    <cellStyle name="Comma 3 9 3 2 2 2" xfId="11951" xr:uid="{060D5474-9D32-4F20-BDE9-2CD504450E65}"/>
    <cellStyle name="Comma 3 9 3 2 2 2 2" xfId="23826" xr:uid="{915FDB8F-E466-41DD-9CEF-70674394A131}"/>
    <cellStyle name="Comma 3 9 3 2 2 2 2 2" xfId="47779" xr:uid="{8132D02B-3880-4251-824E-8F6608E055C7}"/>
    <cellStyle name="Comma 3 9 3 2 2 2 3" xfId="35915" xr:uid="{3C3954AC-AAA7-42F2-B30D-AD71CD1439DA}"/>
    <cellStyle name="Comma 3 9 3 2 2 3" xfId="17890" xr:uid="{14FFD0C1-A58A-4795-A653-B36D1F611520}"/>
    <cellStyle name="Comma 3 9 3 2 2 3 2" xfId="41844" xr:uid="{B67D9A9E-14B5-4856-B6F0-56175093C6C3}"/>
    <cellStyle name="Comma 3 9 3 2 2 4" xfId="29957" xr:uid="{C2400308-03AE-44D2-869E-2F5416AB3CE7}"/>
    <cellStyle name="Comma 3 9 3 2 3" xfId="9001" xr:uid="{4D5CA3D7-5649-493F-853E-B8DF03424F6E}"/>
    <cellStyle name="Comma 3 9 3 2 3 2" xfId="20884" xr:uid="{639FF79C-4F87-42C1-8E98-F1039284E884}"/>
    <cellStyle name="Comma 3 9 3 2 3 2 2" xfId="44837" xr:uid="{10AE034B-ECB1-4241-8273-F6F47867F08C}"/>
    <cellStyle name="Comma 3 9 3 2 3 3" xfId="32966" xr:uid="{C8C31C0E-5FDA-4A0D-B8FA-21B11BCD3AC4}"/>
    <cellStyle name="Comma 3 9 3 2 4" xfId="14949" xr:uid="{9CCDC2B7-A704-4BE5-B6FE-9702819E62F9}"/>
    <cellStyle name="Comma 3 9 3 2 4 2" xfId="38903" xr:uid="{78E03E8A-605D-42A4-9DB7-932BBC4E5F57}"/>
    <cellStyle name="Comma 3 9 3 2 5" xfId="27009" xr:uid="{967ED865-1A08-42C9-9C28-FA15F8C12BD8}"/>
    <cellStyle name="Comma 3 9 3 3" xfId="4541" xr:uid="{1052FB5D-9C3A-4672-897A-C8D0BD76987F}"/>
    <cellStyle name="Comma 3 9 3 3 2" xfId="10523" xr:uid="{A372BA88-B966-4839-A600-B5E67383410F}"/>
    <cellStyle name="Comma 3 9 3 3 2 2" xfId="22398" xr:uid="{4C255048-6EF0-4A25-BEAD-53C428696961}"/>
    <cellStyle name="Comma 3 9 3 3 2 2 2" xfId="46351" xr:uid="{382C1931-B5FE-4614-B092-0750EEAF76F3}"/>
    <cellStyle name="Comma 3 9 3 3 2 3" xfId="34487" xr:uid="{8DD5958E-064F-4BC4-8BCD-4FC8A0177392}"/>
    <cellStyle name="Comma 3 9 3 3 3" xfId="16462" xr:uid="{11A47D7C-7AA6-4001-A82C-59083C23FFCA}"/>
    <cellStyle name="Comma 3 9 3 3 3 2" xfId="40416" xr:uid="{0A296DEE-849E-4F80-AB18-43A35907D139}"/>
    <cellStyle name="Comma 3 9 3 3 4" xfId="28529" xr:uid="{56F63458-1D17-46B7-9A9A-E8301B6B29E2}"/>
    <cellStyle name="Comma 3 9 3 4" xfId="7573" xr:uid="{E0A77149-5B8C-47C0-821D-5FB63DCD5E1F}"/>
    <cellStyle name="Comma 3 9 3 4 2" xfId="19456" xr:uid="{B7AC18E0-CC20-4619-B085-D2085424AF25}"/>
    <cellStyle name="Comma 3 9 3 4 2 2" xfId="43409" xr:uid="{88FF1E78-7025-4894-AD2F-0089B7EEC55E}"/>
    <cellStyle name="Comma 3 9 3 4 3" xfId="31538" xr:uid="{6DF06A06-5FBE-4E1F-BE91-D549F2FF18F7}"/>
    <cellStyle name="Comma 3 9 3 5" xfId="13521" xr:uid="{0EA24E45-E318-4D42-99E9-56F71716ACB0}"/>
    <cellStyle name="Comma 3 9 3 5 2" xfId="37475" xr:uid="{D65E30D8-BB1B-45FC-8D59-71B6D2AB8577}"/>
    <cellStyle name="Comma 3 9 3 6" xfId="25581" xr:uid="{8EC38472-826A-4AD3-89D9-2BC04E41CE43}"/>
    <cellStyle name="Comma 3 9 4" xfId="2265" xr:uid="{C036BB0C-00BD-4A36-8A42-B02A234D0775}"/>
    <cellStyle name="Comma 3 9 4 2" xfId="5255" xr:uid="{99F6E704-7A85-4812-BD81-882AB0D9B221}"/>
    <cellStyle name="Comma 3 9 4 2 2" xfId="11237" xr:uid="{CC96E3EA-D1D1-4A88-9A64-2F8CCC3AD114}"/>
    <cellStyle name="Comma 3 9 4 2 2 2" xfId="23112" xr:uid="{12B51D03-D583-482D-B924-4730EADF5F1A}"/>
    <cellStyle name="Comma 3 9 4 2 2 2 2" xfId="47065" xr:uid="{E63B1423-D07C-4637-96C2-CEC5C4811E0B}"/>
    <cellStyle name="Comma 3 9 4 2 2 3" xfId="35201" xr:uid="{30072BD1-0B77-4032-98F0-20A6B8B0B2BE}"/>
    <cellStyle name="Comma 3 9 4 2 3" xfId="17176" xr:uid="{D308A8FF-BD06-44E2-8393-218A40E2ABFC}"/>
    <cellStyle name="Comma 3 9 4 2 3 2" xfId="41130" xr:uid="{B472AC20-DAC0-4CB3-9CF9-E34937DEECEF}"/>
    <cellStyle name="Comma 3 9 4 2 4" xfId="29243" xr:uid="{EB68EF9C-9438-4799-A8CC-176E2CD71736}"/>
    <cellStyle name="Comma 3 9 4 3" xfId="8287" xr:uid="{97CBF743-D9A4-48FC-B6AC-FFA9A73CAE48}"/>
    <cellStyle name="Comma 3 9 4 3 2" xfId="20170" xr:uid="{1CC74FAE-E92E-4ECA-96BE-AEA95F80C164}"/>
    <cellStyle name="Comma 3 9 4 3 2 2" xfId="44123" xr:uid="{2D05C239-F9E8-44B2-90B3-FEADCA2BA3CC}"/>
    <cellStyle name="Comma 3 9 4 3 3" xfId="32252" xr:uid="{63CED7B8-6EFF-4DAE-95A0-9543D64CAE72}"/>
    <cellStyle name="Comma 3 9 4 4" xfId="14235" xr:uid="{0C9031FE-F737-4850-A60B-4C3067E4246A}"/>
    <cellStyle name="Comma 3 9 4 4 2" xfId="38189" xr:uid="{F9ED6AD8-A632-4FCF-84DF-0B322BFB9C9B}"/>
    <cellStyle name="Comma 3 9 4 5" xfId="26295" xr:uid="{A78FB6CF-124C-42BE-9500-1B7C6E2E1BBC}"/>
    <cellStyle name="Comma 3 9 5" xfId="3827" xr:uid="{EC2760C1-AAC6-4A2E-9409-83D0844F0BE2}"/>
    <cellStyle name="Comma 3 9 5 2" xfId="9809" xr:uid="{3F070D37-17F0-437E-828D-40D20987F3D5}"/>
    <cellStyle name="Comma 3 9 5 2 2" xfId="21684" xr:uid="{084B4D7E-11A3-4EE8-9627-FB53157FF6CA}"/>
    <cellStyle name="Comma 3 9 5 2 2 2" xfId="45637" xr:uid="{0B40FA78-FBF7-4B2E-8E4C-DF3FBA763393}"/>
    <cellStyle name="Comma 3 9 5 2 3" xfId="33773" xr:uid="{E5F6844A-E2D1-4AD3-818A-2673B50CA60F}"/>
    <cellStyle name="Comma 3 9 5 3" xfId="15748" xr:uid="{FECA8781-4A8F-492C-B99C-ACF51D78653D}"/>
    <cellStyle name="Comma 3 9 5 3 2" xfId="39702" xr:uid="{89FF7057-894D-4D1E-BC79-B18513244E65}"/>
    <cellStyle name="Comma 3 9 5 4" xfId="27815" xr:uid="{D52BC0C0-2B32-4D87-A80F-20D2383AA7BB}"/>
    <cellStyle name="Comma 3 9 6" xfId="6859" xr:uid="{88160B98-C29A-4AB6-B7AF-B8FCBF2C2774}"/>
    <cellStyle name="Comma 3 9 6 2" xfId="18742" xr:uid="{BFE8D8C6-D4D0-41BD-A4D4-B971511CE6AA}"/>
    <cellStyle name="Comma 3 9 6 2 2" xfId="42695" xr:uid="{1903B651-A41B-4E4D-9EC1-4180F58AB207}"/>
    <cellStyle name="Comma 3 9 6 3" xfId="30824" xr:uid="{CEB543BF-95CB-42C1-AF23-98A6F8CF3246}"/>
    <cellStyle name="Comma 3 9 7" xfId="12807" xr:uid="{5BCB9FBC-B869-43EF-9744-65AAEB2A4078}"/>
    <cellStyle name="Comma 3 9 7 2" xfId="36761" xr:uid="{1678FB8E-D33E-4CCB-93E3-5C112AE24447}"/>
    <cellStyle name="Comma 3 9 8" xfId="24868" xr:uid="{0AF6803C-FDB3-462D-9DEE-D7B57D3B7CA0}"/>
    <cellStyle name="Comma 30" xfId="499" xr:uid="{E52713C3-01F1-4FB4-BD53-75A6DE1F17B0}"/>
    <cellStyle name="Comma 30 10" xfId="24569" xr:uid="{C9961FFC-0BCC-46D6-B96B-88AE9BA75156}"/>
    <cellStyle name="Comma 30 2" xfId="587" xr:uid="{DA1062D5-2705-47D2-A389-5C7F45E1E97B}"/>
    <cellStyle name="Comma 30 2 2" xfId="749" xr:uid="{F14D900E-4A4A-4F1D-86EE-62FD852F7B9E}"/>
    <cellStyle name="Comma 30 2 2 2" xfId="1115" xr:uid="{15360B10-3A70-43A9-B63F-211940D8C203}"/>
    <cellStyle name="Comma 30 2 2 2 2" xfId="1828" xr:uid="{FE7059B5-2884-4F71-B0F5-5A7CF719FE49}"/>
    <cellStyle name="Comma 30 2 2 2 2 2" xfId="3256" xr:uid="{AAC34CA5-A098-40D4-AF1A-1578352C61F9}"/>
    <cellStyle name="Comma 30 2 2 2 2 2 2" xfId="6246" xr:uid="{6A1D920A-E77C-4FC1-8240-A20BD1C93994}"/>
    <cellStyle name="Comma 30 2 2 2 2 2 2 2" xfId="12228" xr:uid="{E9DB0DA4-3B66-4FB7-979E-D387AD45A1CD}"/>
    <cellStyle name="Comma 30 2 2 2 2 2 2 2 2" xfId="24103" xr:uid="{737C7189-92A9-4E05-920D-804AC5303EF0}"/>
    <cellStyle name="Comma 30 2 2 2 2 2 2 2 2 2" xfId="48056" xr:uid="{C23A5746-7CAB-4AA8-8287-60B0A4CD8907}"/>
    <cellStyle name="Comma 30 2 2 2 2 2 2 2 3" xfId="36192" xr:uid="{B16BFB52-755A-458C-BA74-45EF03517643}"/>
    <cellStyle name="Comma 30 2 2 2 2 2 2 3" xfId="18167" xr:uid="{D8606842-C7EC-4603-9E60-51879C86441D}"/>
    <cellStyle name="Comma 30 2 2 2 2 2 2 3 2" xfId="42121" xr:uid="{0204B6E3-9F00-40E9-95C8-8A08C64D12AC}"/>
    <cellStyle name="Comma 30 2 2 2 2 2 2 4" xfId="30234" xr:uid="{EB46F829-3CC6-4918-84E5-C239BE5A90F1}"/>
    <cellStyle name="Comma 30 2 2 2 2 2 3" xfId="9278" xr:uid="{D2403384-5705-40A7-AC16-9D0BA2DF6E46}"/>
    <cellStyle name="Comma 30 2 2 2 2 2 3 2" xfId="21161" xr:uid="{0CDFB5C8-E4F2-4AA7-AAEE-11C63CA2C94E}"/>
    <cellStyle name="Comma 30 2 2 2 2 2 3 2 2" xfId="45114" xr:uid="{D76204BD-2531-4D09-B56E-6B9B7EFC9F6F}"/>
    <cellStyle name="Comma 30 2 2 2 2 2 3 3" xfId="33243" xr:uid="{84BF1E32-E252-4719-A40F-6CA056A87A83}"/>
    <cellStyle name="Comma 30 2 2 2 2 2 4" xfId="15226" xr:uid="{00A6AB05-4FB2-4C6A-A1EF-D7C948EC07F9}"/>
    <cellStyle name="Comma 30 2 2 2 2 2 4 2" xfId="39180" xr:uid="{CC335650-7886-49D0-9F43-709110D2C20F}"/>
    <cellStyle name="Comma 30 2 2 2 2 2 5" xfId="27286" xr:uid="{436D6A50-497E-4094-B45A-D4F1D7D547CE}"/>
    <cellStyle name="Comma 30 2 2 2 2 3" xfId="4818" xr:uid="{C141520B-B3AA-4080-82E7-F7EFF24750C0}"/>
    <cellStyle name="Comma 30 2 2 2 2 3 2" xfId="10800" xr:uid="{B5D2E675-96C5-43A1-8603-268558A33FD3}"/>
    <cellStyle name="Comma 30 2 2 2 2 3 2 2" xfId="22675" xr:uid="{4BBBB2F5-20F1-44EA-9027-A486164B2022}"/>
    <cellStyle name="Comma 30 2 2 2 2 3 2 2 2" xfId="46628" xr:uid="{1D8D4F2F-A7A9-42D4-874A-C97D5548B9CE}"/>
    <cellStyle name="Comma 30 2 2 2 2 3 2 3" xfId="34764" xr:uid="{0CE8F855-0136-43F9-8F3A-FECCBEB455C6}"/>
    <cellStyle name="Comma 30 2 2 2 2 3 3" xfId="16739" xr:uid="{364ADE91-0A11-409D-900B-E56D162A6DEF}"/>
    <cellStyle name="Comma 30 2 2 2 2 3 3 2" xfId="40693" xr:uid="{BCEEDCB3-5F5B-48EF-9258-3D5A2F83C92B}"/>
    <cellStyle name="Comma 30 2 2 2 2 3 4" xfId="28806" xr:uid="{65E19A6E-E2B8-47C6-BF0B-C6D119885EDD}"/>
    <cellStyle name="Comma 30 2 2 2 2 4" xfId="7850" xr:uid="{285EF5D6-1D3D-40E9-A7FD-8A6F6AEFBA9C}"/>
    <cellStyle name="Comma 30 2 2 2 2 4 2" xfId="19733" xr:uid="{6E628EE4-5F61-4090-94B6-441FFE0D22A3}"/>
    <cellStyle name="Comma 30 2 2 2 2 4 2 2" xfId="43686" xr:uid="{B85FF134-B574-4B73-9587-8CE3FB60AFBA}"/>
    <cellStyle name="Comma 30 2 2 2 2 4 3" xfId="31815" xr:uid="{A17BCEE0-9FD3-4554-BBF3-E149BC4B3816}"/>
    <cellStyle name="Comma 30 2 2 2 2 5" xfId="13798" xr:uid="{222DFCB8-9951-435A-98B0-1CD8CE881325}"/>
    <cellStyle name="Comma 30 2 2 2 2 5 2" xfId="37752" xr:uid="{0CD5FF72-7A3B-47C7-B570-6CAAE8C3B7DF}"/>
    <cellStyle name="Comma 30 2 2 2 2 6" xfId="25858" xr:uid="{C61EB5C4-8E4B-4294-A2A2-230583BE9552}"/>
    <cellStyle name="Comma 30 2 2 2 3" xfId="2542" xr:uid="{97136D88-1AEF-4F73-B62B-504E5C3981F3}"/>
    <cellStyle name="Comma 30 2 2 2 3 2" xfId="5532" xr:uid="{836E52EE-694C-440A-B368-6C2B4A79A45F}"/>
    <cellStyle name="Comma 30 2 2 2 3 2 2" xfId="11514" xr:uid="{28EAD0C2-3D58-4C6A-9DC1-EE66DB267482}"/>
    <cellStyle name="Comma 30 2 2 2 3 2 2 2" xfId="23389" xr:uid="{4F19DD82-24A6-487A-A5F9-CD7CD533CD7D}"/>
    <cellStyle name="Comma 30 2 2 2 3 2 2 2 2" xfId="47342" xr:uid="{EF98CCB8-56E8-49FB-88D3-12813EFF7BC2}"/>
    <cellStyle name="Comma 30 2 2 2 3 2 2 3" xfId="35478" xr:uid="{87B296AF-8B90-4528-A6F5-9C365633FF53}"/>
    <cellStyle name="Comma 30 2 2 2 3 2 3" xfId="17453" xr:uid="{2B71E97E-144D-41E5-8773-1AB8D5653B95}"/>
    <cellStyle name="Comma 30 2 2 2 3 2 3 2" xfId="41407" xr:uid="{AD244B1D-393D-431F-820D-2689E3567C21}"/>
    <cellStyle name="Comma 30 2 2 2 3 2 4" xfId="29520" xr:uid="{48DE1CDB-BF2D-4F10-A219-ABB229F1635B}"/>
    <cellStyle name="Comma 30 2 2 2 3 3" xfId="8564" xr:uid="{566AA654-5444-4780-A1B1-A1D1A5E0FC0D}"/>
    <cellStyle name="Comma 30 2 2 2 3 3 2" xfId="20447" xr:uid="{499FDBEA-C7B5-4178-8AF7-6CBFCAEFD911}"/>
    <cellStyle name="Comma 30 2 2 2 3 3 2 2" xfId="44400" xr:uid="{0E314755-3AC1-43AA-928B-D46091F98EF5}"/>
    <cellStyle name="Comma 30 2 2 2 3 3 3" xfId="32529" xr:uid="{60FC3295-DC79-4563-9BBC-39BBB464B74D}"/>
    <cellStyle name="Comma 30 2 2 2 3 4" xfId="14512" xr:uid="{C0CBEECB-0462-4982-BD68-AD84A634C3A9}"/>
    <cellStyle name="Comma 30 2 2 2 3 4 2" xfId="38466" xr:uid="{D9D7FA05-01C2-4F94-9D91-5B57C0629146}"/>
    <cellStyle name="Comma 30 2 2 2 3 5" xfId="26572" xr:uid="{5D5072B3-D59A-4A97-9254-2C0A695BB39D}"/>
    <cellStyle name="Comma 30 2 2 2 4" xfId="4104" xr:uid="{E8FA7842-4A5D-4B73-B3A5-055DC96412FF}"/>
    <cellStyle name="Comma 30 2 2 2 4 2" xfId="10086" xr:uid="{00A780BE-863F-4313-971E-53FC0E6DA11F}"/>
    <cellStyle name="Comma 30 2 2 2 4 2 2" xfId="21961" xr:uid="{F5DC225D-BB6B-419B-811E-96A305307F76}"/>
    <cellStyle name="Comma 30 2 2 2 4 2 2 2" xfId="45914" xr:uid="{6C1ECF08-8486-43B2-9E28-922FAB7CED85}"/>
    <cellStyle name="Comma 30 2 2 2 4 2 3" xfId="34050" xr:uid="{A2847AF9-60F6-4211-952B-50C56DB5D3A5}"/>
    <cellStyle name="Comma 30 2 2 2 4 3" xfId="16025" xr:uid="{D78C3FC3-168F-4C2A-A2D9-D0AD3DE0120C}"/>
    <cellStyle name="Comma 30 2 2 2 4 3 2" xfId="39979" xr:uid="{048BA846-D2EF-4E32-BE2E-A4B31FE0F5B8}"/>
    <cellStyle name="Comma 30 2 2 2 4 4" xfId="28092" xr:uid="{F3217C45-27C9-4175-9CC5-16878093A65E}"/>
    <cellStyle name="Comma 30 2 2 2 5" xfId="7136" xr:uid="{D2A23C2A-D65D-4E41-926F-75DAF2E20667}"/>
    <cellStyle name="Comma 30 2 2 2 5 2" xfId="19019" xr:uid="{673D026F-E867-42E2-9451-1201830C033B}"/>
    <cellStyle name="Comma 30 2 2 2 5 2 2" xfId="42972" xr:uid="{FB8A6364-FE87-474B-8594-9F16950FFFBB}"/>
    <cellStyle name="Comma 30 2 2 2 5 3" xfId="31101" xr:uid="{C74AA80B-5BF8-4687-81AE-2BA31CB25014}"/>
    <cellStyle name="Comma 30 2 2 2 6" xfId="13084" xr:uid="{6238F3B8-1506-49EF-AB40-65A05CC40616}"/>
    <cellStyle name="Comma 30 2 2 2 6 2" xfId="37038" xr:uid="{0A019FBD-9B73-43D0-BFBE-89F5413A722C}"/>
    <cellStyle name="Comma 30 2 2 2 7" xfId="25145" xr:uid="{7B938C00-1791-49AF-88FF-2D0E6DC362AB}"/>
    <cellStyle name="Comma 30 2 2 3" xfId="1486" xr:uid="{393449E1-2436-48E7-83C8-70730502A1ED}"/>
    <cellStyle name="Comma 30 2 2 3 2" xfId="2914" xr:uid="{1506A9E9-8762-4164-A89D-7B03AA6F7C1B}"/>
    <cellStyle name="Comma 30 2 2 3 2 2" xfId="5904" xr:uid="{D2C7D3C4-0993-49B6-9E25-BA2D7543143A}"/>
    <cellStyle name="Comma 30 2 2 3 2 2 2" xfId="11886" xr:uid="{4E8F3905-ED55-48F2-88C5-961450552498}"/>
    <cellStyle name="Comma 30 2 2 3 2 2 2 2" xfId="23761" xr:uid="{CB446C9C-BC52-43C4-AD16-85DC5B40E064}"/>
    <cellStyle name="Comma 30 2 2 3 2 2 2 2 2" xfId="47714" xr:uid="{B8F85129-7573-4A30-8700-E09F3E65BF46}"/>
    <cellStyle name="Comma 30 2 2 3 2 2 2 3" xfId="35850" xr:uid="{2400FF89-514D-4382-907D-922FCD0415B3}"/>
    <cellStyle name="Comma 30 2 2 3 2 2 3" xfId="17825" xr:uid="{6BBB2AB0-9F54-448D-B15A-CBAA413D43A5}"/>
    <cellStyle name="Comma 30 2 2 3 2 2 3 2" xfId="41779" xr:uid="{26B047D8-96FD-48FF-822F-21DD52AB281E}"/>
    <cellStyle name="Comma 30 2 2 3 2 2 4" xfId="29892" xr:uid="{6799DB1B-628A-4239-8FD1-3F529BF21A03}"/>
    <cellStyle name="Comma 30 2 2 3 2 3" xfId="8936" xr:uid="{33B6AE19-ADC7-4FC4-9195-3A5D220E9C7A}"/>
    <cellStyle name="Comma 30 2 2 3 2 3 2" xfId="20819" xr:uid="{4A10E6FA-6EBE-4387-873C-3CCDEE94468B}"/>
    <cellStyle name="Comma 30 2 2 3 2 3 2 2" xfId="44772" xr:uid="{A6675E6B-8EE6-40BD-9D5E-3DDA06CE1B6B}"/>
    <cellStyle name="Comma 30 2 2 3 2 3 3" xfId="32901" xr:uid="{2BB93191-93EC-4F96-9710-3EFD18E7A364}"/>
    <cellStyle name="Comma 30 2 2 3 2 4" xfId="14884" xr:uid="{FA005878-20F5-4944-A24B-B1E15312599E}"/>
    <cellStyle name="Comma 30 2 2 3 2 4 2" xfId="38838" xr:uid="{3066AB32-16D4-4452-89B0-F0BB7688AE5E}"/>
    <cellStyle name="Comma 30 2 2 3 2 5" xfId="26944" xr:uid="{DE6F0A44-5484-4714-BBA2-3F120414AAC8}"/>
    <cellStyle name="Comma 30 2 2 3 3" xfId="4476" xr:uid="{EC258663-FC09-4BF1-BCBF-184FD6D73470}"/>
    <cellStyle name="Comma 30 2 2 3 3 2" xfId="10458" xr:uid="{138861BC-93C9-414E-89A0-822AA0D91D41}"/>
    <cellStyle name="Comma 30 2 2 3 3 2 2" xfId="22333" xr:uid="{41D4E082-5E99-49A4-8174-585AE3E02FC8}"/>
    <cellStyle name="Comma 30 2 2 3 3 2 2 2" xfId="46286" xr:uid="{5E0B0B1E-06BC-43EE-AE0B-E1ACFC1713F9}"/>
    <cellStyle name="Comma 30 2 2 3 3 2 3" xfId="34422" xr:uid="{FA55AC01-8E74-4868-9E63-83CA89C69893}"/>
    <cellStyle name="Comma 30 2 2 3 3 3" xfId="16397" xr:uid="{73D2C427-4734-4D0F-A7FC-BFB46361D91D}"/>
    <cellStyle name="Comma 30 2 2 3 3 3 2" xfId="40351" xr:uid="{CC442032-7EE2-4987-A00D-0FD1E55D05B8}"/>
    <cellStyle name="Comma 30 2 2 3 3 4" xfId="28464" xr:uid="{883D9F3B-FEEA-45FE-A61E-52751BB68B07}"/>
    <cellStyle name="Comma 30 2 2 3 4" xfId="7508" xr:uid="{454265B3-5BDC-4777-B859-33687CF30A9B}"/>
    <cellStyle name="Comma 30 2 2 3 4 2" xfId="19391" xr:uid="{72F01E34-3D52-4477-9080-9C1C226691C3}"/>
    <cellStyle name="Comma 30 2 2 3 4 2 2" xfId="43344" xr:uid="{AB9C8349-7393-405F-A325-61A62B9BC01C}"/>
    <cellStyle name="Comma 30 2 2 3 4 3" xfId="31473" xr:uid="{36B920DA-A718-4CE4-9097-B508C8592A8A}"/>
    <cellStyle name="Comma 30 2 2 3 5" xfId="13456" xr:uid="{1793520D-ADE2-4F12-AD36-C364F19DDB36}"/>
    <cellStyle name="Comma 30 2 2 3 5 2" xfId="37410" xr:uid="{2589895D-D2DE-443F-881D-211DFB11DB99}"/>
    <cellStyle name="Comma 30 2 2 3 6" xfId="25516" xr:uid="{142BFA33-6D3D-410D-B62E-65AC1F47F14F}"/>
    <cellStyle name="Comma 30 2 2 4" xfId="2200" xr:uid="{017ACFE3-7CCC-4DC7-B16F-A3355F6F269E}"/>
    <cellStyle name="Comma 30 2 2 4 2" xfId="5190" xr:uid="{0C25B106-0C18-4E3E-997E-A728062E24FF}"/>
    <cellStyle name="Comma 30 2 2 4 2 2" xfId="11172" xr:uid="{88489D73-13C5-48FF-9EA3-20035ED81155}"/>
    <cellStyle name="Comma 30 2 2 4 2 2 2" xfId="23047" xr:uid="{7A2630D0-F435-4BB0-8A1E-14D2602DF1C7}"/>
    <cellStyle name="Comma 30 2 2 4 2 2 2 2" xfId="47000" xr:uid="{FDDD8688-FF37-4857-9102-619EE0C64E33}"/>
    <cellStyle name="Comma 30 2 2 4 2 2 3" xfId="35136" xr:uid="{A2432403-1A1B-4919-804C-413FAF38D5CA}"/>
    <cellStyle name="Comma 30 2 2 4 2 3" xfId="17111" xr:uid="{57B154FF-E89F-47C4-9B8F-87C99B34EB28}"/>
    <cellStyle name="Comma 30 2 2 4 2 3 2" xfId="41065" xr:uid="{D671B9FC-568E-41F0-8064-523A5110866A}"/>
    <cellStyle name="Comma 30 2 2 4 2 4" xfId="29178" xr:uid="{F72FB8E4-B18E-46ED-BEF5-5D1CA80B23B4}"/>
    <cellStyle name="Comma 30 2 2 4 3" xfId="8222" xr:uid="{47FC04FD-39FC-4FA5-AAA1-4F7893972B95}"/>
    <cellStyle name="Comma 30 2 2 4 3 2" xfId="20105" xr:uid="{1FC8C546-9BB8-4DE1-B1F9-FA114381E34F}"/>
    <cellStyle name="Comma 30 2 2 4 3 2 2" xfId="44058" xr:uid="{9D8004D8-FAD6-4939-92EB-F2096A270D2C}"/>
    <cellStyle name="Comma 30 2 2 4 3 3" xfId="32187" xr:uid="{60A257BF-1CDA-4EFF-8BB5-C7C2F694FC69}"/>
    <cellStyle name="Comma 30 2 2 4 4" xfId="14170" xr:uid="{A72C9EF8-83EE-4A8B-833E-2CB1732C39AD}"/>
    <cellStyle name="Comma 30 2 2 4 4 2" xfId="38124" xr:uid="{D629B364-505E-453D-9094-B3DFAA0B1E56}"/>
    <cellStyle name="Comma 30 2 2 4 5" xfId="26230" xr:uid="{0AA46E94-71C6-42D9-9DA2-AD47C37D54E7}"/>
    <cellStyle name="Comma 30 2 2 5" xfId="3760" xr:uid="{1F630309-420A-4BAA-A06C-F5D72E94A629}"/>
    <cellStyle name="Comma 30 2 2 5 2" xfId="9742" xr:uid="{5BBDD209-D4E8-40BC-9703-021B9374D4DF}"/>
    <cellStyle name="Comma 30 2 2 5 2 2" xfId="21617" xr:uid="{15985ECB-F0E0-4114-9831-14901D8600EA}"/>
    <cellStyle name="Comma 30 2 2 5 2 2 2" xfId="45570" xr:uid="{433827B5-5FAA-486D-B0D9-7EC2BDF31953}"/>
    <cellStyle name="Comma 30 2 2 5 2 3" xfId="33706" xr:uid="{99E74B42-7B6D-4F2F-AB84-68F9744BDB6B}"/>
    <cellStyle name="Comma 30 2 2 5 3" xfId="15681" xr:uid="{72861821-7E7D-400D-B89C-0F325B7658D1}"/>
    <cellStyle name="Comma 30 2 2 5 3 2" xfId="39635" xr:uid="{8FB8A276-4F80-494E-A94B-3A7D22FBAF3E}"/>
    <cellStyle name="Comma 30 2 2 5 4" xfId="27748" xr:uid="{D8EFBA3F-772B-4B08-9AC2-61A2A81DD388}"/>
    <cellStyle name="Comma 30 2 2 6" xfId="6790" xr:uid="{30F69FE2-4DC6-4559-985C-16F0A21634A8}"/>
    <cellStyle name="Comma 30 2 2 6 2" xfId="18675" xr:uid="{2EA4A0CD-D8E7-49C4-A608-326B87128A42}"/>
    <cellStyle name="Comma 30 2 2 6 2 2" xfId="42628" xr:uid="{B2AAF26A-0327-475E-B3CA-E3B9B85B3294}"/>
    <cellStyle name="Comma 30 2 2 6 3" xfId="30757" xr:uid="{1E38DA61-F944-4C23-A649-F6DB0D09CEED}"/>
    <cellStyle name="Comma 30 2 2 7" xfId="12740" xr:uid="{CCD00375-314C-4C95-B306-6DF5FB2DDED2}"/>
    <cellStyle name="Comma 30 2 2 7 2" xfId="36694" xr:uid="{60438E8D-498C-4E4D-A415-58E4CC566E74}"/>
    <cellStyle name="Comma 30 2 2 8" xfId="24802" xr:uid="{1C739D54-4E92-45BC-9DD7-9D3A55547818}"/>
    <cellStyle name="Comma 30 2 3" xfId="955" xr:uid="{043A9B6D-D9DE-41A0-8625-E24D6A8EA4B8}"/>
    <cellStyle name="Comma 30 2 3 2" xfId="1668" xr:uid="{083502D5-2C45-4FE1-B326-439C08A2C2AE}"/>
    <cellStyle name="Comma 30 2 3 2 2" xfId="3096" xr:uid="{3C29911B-E81E-4A4D-803B-051958BB881F}"/>
    <cellStyle name="Comma 30 2 3 2 2 2" xfId="6086" xr:uid="{63344484-0200-4159-91E3-BE862DB2E426}"/>
    <cellStyle name="Comma 30 2 3 2 2 2 2" xfId="12068" xr:uid="{84850591-B9BE-4870-BBA0-CD367128E78C}"/>
    <cellStyle name="Comma 30 2 3 2 2 2 2 2" xfId="23943" xr:uid="{790EF617-0DFF-4D50-AF05-4CE9F2B25E0C}"/>
    <cellStyle name="Comma 30 2 3 2 2 2 2 2 2" xfId="47896" xr:uid="{BAFF565A-77B6-4A9D-AB32-BB2CE7B69AF2}"/>
    <cellStyle name="Comma 30 2 3 2 2 2 2 3" xfId="36032" xr:uid="{2A3BCF5F-C5D5-43F7-A591-19AF913BA66A}"/>
    <cellStyle name="Comma 30 2 3 2 2 2 3" xfId="18007" xr:uid="{D0AF989B-81B6-40CC-8AE4-F3D09B729AC5}"/>
    <cellStyle name="Comma 30 2 3 2 2 2 3 2" xfId="41961" xr:uid="{502CEA22-8BFB-4A62-BCE2-88957954AB1D}"/>
    <cellStyle name="Comma 30 2 3 2 2 2 4" xfId="30074" xr:uid="{AB1DEF8A-F42C-4BCD-8759-A01FD3F70980}"/>
    <cellStyle name="Comma 30 2 3 2 2 3" xfId="9118" xr:uid="{53D29EC7-630D-4168-B0BF-F3013BEF07AB}"/>
    <cellStyle name="Comma 30 2 3 2 2 3 2" xfId="21001" xr:uid="{8B59AAFF-FB0B-4DE3-81E6-2904220F0963}"/>
    <cellStyle name="Comma 30 2 3 2 2 3 2 2" xfId="44954" xr:uid="{BC653D7A-E4F7-42E3-9189-1BE1C154299B}"/>
    <cellStyle name="Comma 30 2 3 2 2 3 3" xfId="33083" xr:uid="{69B05AE8-01E3-4599-A3D9-6C1D46535DDF}"/>
    <cellStyle name="Comma 30 2 3 2 2 4" xfId="15066" xr:uid="{3D65BA0C-BE6D-46F8-BAB0-1EBC8FD86150}"/>
    <cellStyle name="Comma 30 2 3 2 2 4 2" xfId="39020" xr:uid="{F5F3B228-1082-47B0-B6B2-CCA5224382A9}"/>
    <cellStyle name="Comma 30 2 3 2 2 5" xfId="27126" xr:uid="{85A92A11-A646-42E6-A381-602939C16250}"/>
    <cellStyle name="Comma 30 2 3 2 3" xfId="4658" xr:uid="{830703DD-4540-4450-B744-984D78242960}"/>
    <cellStyle name="Comma 30 2 3 2 3 2" xfId="10640" xr:uid="{72F3CE0A-B211-4582-A2E8-D43701B9A7AD}"/>
    <cellStyle name="Comma 30 2 3 2 3 2 2" xfId="22515" xr:uid="{9591CCAF-D367-4C2B-9A9A-027041EE9AB0}"/>
    <cellStyle name="Comma 30 2 3 2 3 2 2 2" xfId="46468" xr:uid="{4E3DDEF0-BA1B-45CC-B5F1-EBF65B327F3E}"/>
    <cellStyle name="Comma 30 2 3 2 3 2 3" xfId="34604" xr:uid="{4CDC1375-E5A3-4A8F-A317-6D5B41089439}"/>
    <cellStyle name="Comma 30 2 3 2 3 3" xfId="16579" xr:uid="{DBA44C88-CA3A-44D6-A024-581DAA9C704E}"/>
    <cellStyle name="Comma 30 2 3 2 3 3 2" xfId="40533" xr:uid="{C4F1FF3F-BAC1-4187-9C73-F20B38199941}"/>
    <cellStyle name="Comma 30 2 3 2 3 4" xfId="28646" xr:uid="{36379F20-1257-4386-A629-81F13E8C1A98}"/>
    <cellStyle name="Comma 30 2 3 2 4" xfId="7690" xr:uid="{1F8F0158-59EF-44E3-A2BE-2A83BDD7A41F}"/>
    <cellStyle name="Comma 30 2 3 2 4 2" xfId="19573" xr:uid="{EC63962E-7F7B-462A-8FA5-A6AB9313DA25}"/>
    <cellStyle name="Comma 30 2 3 2 4 2 2" xfId="43526" xr:uid="{07FC9116-6717-4F5A-9909-5E9305B1BB96}"/>
    <cellStyle name="Comma 30 2 3 2 4 3" xfId="31655" xr:uid="{B7E62B5C-1C8B-4630-B5AF-1E30779C8EE0}"/>
    <cellStyle name="Comma 30 2 3 2 5" xfId="13638" xr:uid="{E1D3D201-73DF-4F17-8EA7-DE5ACC677BF2}"/>
    <cellStyle name="Comma 30 2 3 2 5 2" xfId="37592" xr:uid="{17718A9F-1C19-45F6-9E2F-DE45251C1394}"/>
    <cellStyle name="Comma 30 2 3 2 6" xfId="25698" xr:uid="{A9F79FD4-9408-43B2-A81C-790F34B70967}"/>
    <cellStyle name="Comma 30 2 3 3" xfId="2382" xr:uid="{BD344B67-1CFA-4C53-82D8-05C0F6E21CED}"/>
    <cellStyle name="Comma 30 2 3 3 2" xfId="5372" xr:uid="{B3FED417-AAF5-45FD-8484-DFF6222EF984}"/>
    <cellStyle name="Comma 30 2 3 3 2 2" xfId="11354" xr:uid="{3ED4B78A-D499-45A5-AB18-198A998B1E04}"/>
    <cellStyle name="Comma 30 2 3 3 2 2 2" xfId="23229" xr:uid="{144DB7F0-B058-47CA-A6C4-2FF0AF0B78AB}"/>
    <cellStyle name="Comma 30 2 3 3 2 2 2 2" xfId="47182" xr:uid="{41F96672-54CD-4CCF-BAD7-10181DA1987B}"/>
    <cellStyle name="Comma 30 2 3 3 2 2 3" xfId="35318" xr:uid="{06BE8F92-5658-4E20-AC11-36F079C7DDB2}"/>
    <cellStyle name="Comma 30 2 3 3 2 3" xfId="17293" xr:uid="{32B77852-9F46-4CAD-81B4-54F62859A8D9}"/>
    <cellStyle name="Comma 30 2 3 3 2 3 2" xfId="41247" xr:uid="{BDCE68E7-0E4A-4869-BA3F-9A6BEAA0DF36}"/>
    <cellStyle name="Comma 30 2 3 3 2 4" xfId="29360" xr:uid="{8079DCA0-F85A-45EC-8E6A-E24DC75A2FB9}"/>
    <cellStyle name="Comma 30 2 3 3 3" xfId="8404" xr:uid="{3CD386CE-D2ED-448A-8649-C2EF977CA25D}"/>
    <cellStyle name="Comma 30 2 3 3 3 2" xfId="20287" xr:uid="{D20E0B2C-0923-4457-A35C-F4ECD2895442}"/>
    <cellStyle name="Comma 30 2 3 3 3 2 2" xfId="44240" xr:uid="{4D7BDC24-3215-4AB3-A547-EAFC9640947D}"/>
    <cellStyle name="Comma 30 2 3 3 3 3" xfId="32369" xr:uid="{A7CE1FF8-0914-4489-8022-01B500AD07CA}"/>
    <cellStyle name="Comma 30 2 3 3 4" xfId="14352" xr:uid="{9333CF6F-53E2-4A71-BCFA-415FF5C14B32}"/>
    <cellStyle name="Comma 30 2 3 3 4 2" xfId="38306" xr:uid="{0B3BD3C6-0F90-44A7-9018-842574FD3B1D}"/>
    <cellStyle name="Comma 30 2 3 3 5" xfId="26412" xr:uid="{CF2580D6-B9F0-4AD9-8C22-5C9193A6B2CC}"/>
    <cellStyle name="Comma 30 2 3 4" xfId="3944" xr:uid="{9796A279-3134-4761-BC06-DDF7539CD450}"/>
    <cellStyle name="Comma 30 2 3 4 2" xfId="9926" xr:uid="{DB12F92C-2785-4611-86FE-C0E1FD2AA11C}"/>
    <cellStyle name="Comma 30 2 3 4 2 2" xfId="21801" xr:uid="{F38E748E-AE70-494F-998C-EAD095D44C29}"/>
    <cellStyle name="Comma 30 2 3 4 2 2 2" xfId="45754" xr:uid="{149CE208-18E7-4E8E-B341-C755D2879DD9}"/>
    <cellStyle name="Comma 30 2 3 4 2 3" xfId="33890" xr:uid="{1973EE27-2FCA-420E-AFD5-76EF35F90A7D}"/>
    <cellStyle name="Comma 30 2 3 4 3" xfId="15865" xr:uid="{AFD1C5F4-276E-4E41-9154-B6D6CA23C127}"/>
    <cellStyle name="Comma 30 2 3 4 3 2" xfId="39819" xr:uid="{50463CBF-163B-47E3-97F0-E013FD11E528}"/>
    <cellStyle name="Comma 30 2 3 4 4" xfId="27932" xr:uid="{4446F398-482B-4551-B45D-E1EDBCA7DF8E}"/>
    <cellStyle name="Comma 30 2 3 5" xfId="6976" xr:uid="{15C9A9B5-E635-42BD-BAF2-E8461DB43A9C}"/>
    <cellStyle name="Comma 30 2 3 5 2" xfId="18859" xr:uid="{22D31E0F-7D64-455D-BAF8-5DD9A3F3FE8C}"/>
    <cellStyle name="Comma 30 2 3 5 2 2" xfId="42812" xr:uid="{6AEAE72B-2FA0-43B5-B52B-79179B3A9FAF}"/>
    <cellStyle name="Comma 30 2 3 5 3" xfId="30941" xr:uid="{832FD5E9-40A9-4857-9D83-FD86B49D12FE}"/>
    <cellStyle name="Comma 30 2 3 6" xfId="12924" xr:uid="{6FA58AF5-55D4-427A-BA09-D0E36F84A707}"/>
    <cellStyle name="Comma 30 2 3 6 2" xfId="36878" xr:uid="{E87FBCC8-A593-4FBD-839A-3B57CF24602E}"/>
    <cellStyle name="Comma 30 2 3 7" xfId="24985" xr:uid="{E338819D-217D-4A7F-A90B-6709026E596B}"/>
    <cellStyle name="Comma 30 2 4" xfId="1326" xr:uid="{24F66F00-94B8-47D3-B4B0-8C86196FF33C}"/>
    <cellStyle name="Comma 30 2 4 2" xfId="2754" xr:uid="{175568C5-E41A-409E-96F4-4AF0FF32D2D6}"/>
    <cellStyle name="Comma 30 2 4 2 2" xfId="5744" xr:uid="{0FB22633-8147-4EBB-89C7-47BCBED22BB6}"/>
    <cellStyle name="Comma 30 2 4 2 2 2" xfId="11726" xr:uid="{EA23A217-AAE2-450C-A1A7-B38DCF6DB86C}"/>
    <cellStyle name="Comma 30 2 4 2 2 2 2" xfId="23601" xr:uid="{BBF25339-6080-4E51-AC05-265EFC477184}"/>
    <cellStyle name="Comma 30 2 4 2 2 2 2 2" xfId="47554" xr:uid="{0C6EC208-EC3F-440A-8302-81CD5ED9D8E1}"/>
    <cellStyle name="Comma 30 2 4 2 2 2 3" xfId="35690" xr:uid="{208D032E-5321-453A-B9A8-E48590518C65}"/>
    <cellStyle name="Comma 30 2 4 2 2 3" xfId="17665" xr:uid="{BDCE9B87-91A4-47E2-9BBA-C7EC9C573289}"/>
    <cellStyle name="Comma 30 2 4 2 2 3 2" xfId="41619" xr:uid="{CB30E018-AFE4-497B-AE36-535701387F86}"/>
    <cellStyle name="Comma 30 2 4 2 2 4" xfId="29732" xr:uid="{1C2824AC-BEFD-4CB5-985F-4B338415A794}"/>
    <cellStyle name="Comma 30 2 4 2 3" xfId="8776" xr:uid="{40CB3F84-6814-41D9-A946-26DA1BD3E791}"/>
    <cellStyle name="Comma 30 2 4 2 3 2" xfId="20659" xr:uid="{C7AB1B1D-8B1F-4D6D-9745-FA3E633BC86E}"/>
    <cellStyle name="Comma 30 2 4 2 3 2 2" xfId="44612" xr:uid="{609FC128-D4C1-445D-8B3C-2E3C95098803}"/>
    <cellStyle name="Comma 30 2 4 2 3 3" xfId="32741" xr:uid="{7B63BED3-FD46-414B-9925-839EF15E5915}"/>
    <cellStyle name="Comma 30 2 4 2 4" xfId="14724" xr:uid="{664D7C89-DAB5-4F81-81C4-AB37BC81C657}"/>
    <cellStyle name="Comma 30 2 4 2 4 2" xfId="38678" xr:uid="{1CC52947-DEB6-4C15-8972-8F57350C54EB}"/>
    <cellStyle name="Comma 30 2 4 2 5" xfId="26784" xr:uid="{B451953F-BD2D-4EBD-83C3-F6351F04D45B}"/>
    <cellStyle name="Comma 30 2 4 3" xfId="4316" xr:uid="{4152EDA3-CF4F-4741-BCA5-DB3943FB7A88}"/>
    <cellStyle name="Comma 30 2 4 3 2" xfId="10298" xr:uid="{7D481258-3885-4021-A22A-4F2FA47884F7}"/>
    <cellStyle name="Comma 30 2 4 3 2 2" xfId="22173" xr:uid="{B8063B7F-F0C1-4132-8462-7044FFBDD5EB}"/>
    <cellStyle name="Comma 30 2 4 3 2 2 2" xfId="46126" xr:uid="{D3460BC2-850F-42E5-9ABA-74E691FE9D9F}"/>
    <cellStyle name="Comma 30 2 4 3 2 3" xfId="34262" xr:uid="{07391F67-6BE5-4EEE-AD03-5FC6516FA364}"/>
    <cellStyle name="Comma 30 2 4 3 3" xfId="16237" xr:uid="{A7188A44-4022-4088-97D2-4F57F1C1D0B7}"/>
    <cellStyle name="Comma 30 2 4 3 3 2" xfId="40191" xr:uid="{31902C7D-BDCD-4984-AFF8-4F991ECFAF17}"/>
    <cellStyle name="Comma 30 2 4 3 4" xfId="28304" xr:uid="{BF769AA2-E61D-4588-8A86-154E41E1F042}"/>
    <cellStyle name="Comma 30 2 4 4" xfId="7348" xr:uid="{3856FB01-E519-4385-B286-13CF6034933B}"/>
    <cellStyle name="Comma 30 2 4 4 2" xfId="19231" xr:uid="{B7420620-62B1-49A4-AF14-FF591FF16EF5}"/>
    <cellStyle name="Comma 30 2 4 4 2 2" xfId="43184" xr:uid="{81AA9D1E-1D67-4153-8FDD-132A6E1A6DAF}"/>
    <cellStyle name="Comma 30 2 4 4 3" xfId="31313" xr:uid="{53F5E99B-3088-4D71-A096-CF3D6E7B6E99}"/>
    <cellStyle name="Comma 30 2 4 5" xfId="13296" xr:uid="{FCED95B9-C16C-421B-A111-56052ABEFCB1}"/>
    <cellStyle name="Comma 30 2 4 5 2" xfId="37250" xr:uid="{1E33A631-A871-4200-8B16-A96C2F9B94D0}"/>
    <cellStyle name="Comma 30 2 4 6" xfId="25356" xr:uid="{8F047ADD-9860-4C30-AE2F-2E2FA8556384}"/>
    <cellStyle name="Comma 30 2 5" xfId="2040" xr:uid="{ABF82378-5AEC-488C-824D-8F1FA8BDD8A2}"/>
    <cellStyle name="Comma 30 2 5 2" xfId="5030" xr:uid="{4ADE84F2-23AB-48FF-99B3-F37CC44028D9}"/>
    <cellStyle name="Comma 30 2 5 2 2" xfId="11012" xr:uid="{D1279B34-A296-40CF-889A-6E4C1FECDA09}"/>
    <cellStyle name="Comma 30 2 5 2 2 2" xfId="22887" xr:uid="{4549C992-9C1F-44BA-9746-74283A31B405}"/>
    <cellStyle name="Comma 30 2 5 2 2 2 2" xfId="46840" xr:uid="{9A39096B-C06E-48B4-AF6D-179BFFC7DC72}"/>
    <cellStyle name="Comma 30 2 5 2 2 3" xfId="34976" xr:uid="{E9FB8BA1-6029-49CA-97A6-3F9C34F27748}"/>
    <cellStyle name="Comma 30 2 5 2 3" xfId="16951" xr:uid="{BBEA2F89-14AF-48C6-9E15-B25537C4ED27}"/>
    <cellStyle name="Comma 30 2 5 2 3 2" xfId="40905" xr:uid="{6D43DEE5-7E10-4685-B0A0-E7CD79C77B98}"/>
    <cellStyle name="Comma 30 2 5 2 4" xfId="29018" xr:uid="{A7E8537E-F1E8-42CD-996E-7336E99EC9F2}"/>
    <cellStyle name="Comma 30 2 5 3" xfId="8062" xr:uid="{DBF17723-09EF-4E87-901D-879481545D0E}"/>
    <cellStyle name="Comma 30 2 5 3 2" xfId="19945" xr:uid="{12794988-DB6F-4441-A47B-EB95BB0A7D60}"/>
    <cellStyle name="Comma 30 2 5 3 2 2" xfId="43898" xr:uid="{59FC5619-5316-4D48-AB96-086CD5AB48CC}"/>
    <cellStyle name="Comma 30 2 5 3 3" xfId="32027" xr:uid="{9CE6BC3C-8424-4C83-9F8C-9DFA4A110E73}"/>
    <cellStyle name="Comma 30 2 5 4" xfId="14010" xr:uid="{7162C97B-B3E5-485B-A556-1F8188AB1B98}"/>
    <cellStyle name="Comma 30 2 5 4 2" xfId="37964" xr:uid="{ACA470DE-3071-4ECB-A544-F346133C9498}"/>
    <cellStyle name="Comma 30 2 5 5" xfId="26070" xr:uid="{DB7D6E10-90D0-43C8-A56C-12974E924348}"/>
    <cellStyle name="Comma 30 2 6" xfId="3600" xr:uid="{E04F8B12-7153-48DE-A0F5-1715CD342206}"/>
    <cellStyle name="Comma 30 2 6 2" xfId="9582" xr:uid="{E1298355-112D-4CC9-B67F-399F839BB330}"/>
    <cellStyle name="Comma 30 2 6 2 2" xfId="21457" xr:uid="{BF6EA25F-292A-4EBD-B855-434D40A99EEB}"/>
    <cellStyle name="Comma 30 2 6 2 2 2" xfId="45410" xr:uid="{1C387763-264D-4AC6-B96F-AA16623E9C86}"/>
    <cellStyle name="Comma 30 2 6 2 3" xfId="33546" xr:uid="{6A363BB0-1540-48BC-9D70-65120441E2B7}"/>
    <cellStyle name="Comma 30 2 6 3" xfId="15521" xr:uid="{8B0260BB-70BC-4EFF-BDE9-A5138C1F82AC}"/>
    <cellStyle name="Comma 30 2 6 3 2" xfId="39475" xr:uid="{5A3643CC-4F60-4569-ACC0-D6E9121B99A2}"/>
    <cellStyle name="Comma 30 2 6 4" xfId="27588" xr:uid="{5B531972-C338-4F44-AF23-1F432ACBE25E}"/>
    <cellStyle name="Comma 30 2 7" xfId="6628" xr:uid="{0C0A5B71-3D51-45DE-80F7-3410A208B8AD}"/>
    <cellStyle name="Comma 30 2 7 2" xfId="18515" xr:uid="{6AC041D6-36C9-4EF9-BF9A-4BFE53F23821}"/>
    <cellStyle name="Comma 30 2 7 2 2" xfId="42468" xr:uid="{2FD14340-992D-4864-8AF4-444937CB3CBB}"/>
    <cellStyle name="Comma 30 2 7 3" xfId="30596" xr:uid="{60E47E0D-DFC9-42E9-99D1-DE6C89DD698C}"/>
    <cellStyle name="Comma 30 2 8" xfId="12580" xr:uid="{1482F3D4-BE99-4FDE-91CD-F92F3EAE13B9}"/>
    <cellStyle name="Comma 30 2 8 2" xfId="36534" xr:uid="{E71731D2-A8A8-4BD2-8617-83E90346A9D5}"/>
    <cellStyle name="Comma 30 2 9" xfId="24644" xr:uid="{EA5D0378-0344-4A61-9E3E-CC94D6B879C4}"/>
    <cellStyle name="Comma 30 3" xfId="670" xr:uid="{C9EE3082-AEA0-441E-9E96-DB36C3770612}"/>
    <cellStyle name="Comma 30 3 2" xfId="1034" xr:uid="{63993127-E353-4E55-8FF9-CE688044447A}"/>
    <cellStyle name="Comma 30 3 2 2" xfId="1747" xr:uid="{E66D0B2B-AB1D-4895-8ED8-E7BF300B885B}"/>
    <cellStyle name="Comma 30 3 2 2 2" xfId="3175" xr:uid="{D3459089-D4C6-4ADB-8FED-8B71B8613EE9}"/>
    <cellStyle name="Comma 30 3 2 2 2 2" xfId="6165" xr:uid="{4D84D9B2-3852-45C9-8700-B17FC83FF245}"/>
    <cellStyle name="Comma 30 3 2 2 2 2 2" xfId="12147" xr:uid="{E4916670-A91C-4822-B49E-1F5710C02207}"/>
    <cellStyle name="Comma 30 3 2 2 2 2 2 2" xfId="24022" xr:uid="{685CEAD8-CD11-4B07-BF2F-939AD5AA15CD}"/>
    <cellStyle name="Comma 30 3 2 2 2 2 2 2 2" xfId="47975" xr:uid="{A054EBE2-6A2C-4246-B9A5-34CE715AE905}"/>
    <cellStyle name="Comma 30 3 2 2 2 2 2 3" xfId="36111" xr:uid="{56B30320-EAFF-43C7-9ECC-2DD3F9C2C075}"/>
    <cellStyle name="Comma 30 3 2 2 2 2 3" xfId="18086" xr:uid="{42AB017E-8957-448B-883C-BC7D4355BFE9}"/>
    <cellStyle name="Comma 30 3 2 2 2 2 3 2" xfId="42040" xr:uid="{52DFC860-7912-43B2-BD3F-722361AD0E23}"/>
    <cellStyle name="Comma 30 3 2 2 2 2 4" xfId="30153" xr:uid="{36DA99FF-2DCA-4BC2-8226-9F4F97525D0B}"/>
    <cellStyle name="Comma 30 3 2 2 2 3" xfId="9197" xr:uid="{69D51D2C-A8A4-4152-A33F-64499C6A1055}"/>
    <cellStyle name="Comma 30 3 2 2 2 3 2" xfId="21080" xr:uid="{2F8FE216-06B2-4C74-9113-D0152F7EE9D2}"/>
    <cellStyle name="Comma 30 3 2 2 2 3 2 2" xfId="45033" xr:uid="{CCF44647-1A9E-4A8C-A047-2621B635E64B}"/>
    <cellStyle name="Comma 30 3 2 2 2 3 3" xfId="33162" xr:uid="{71ECD739-F4DA-49FE-A350-7B5C6B85A252}"/>
    <cellStyle name="Comma 30 3 2 2 2 4" xfId="15145" xr:uid="{C3754007-0BA4-455B-8B90-F054A10B97A5}"/>
    <cellStyle name="Comma 30 3 2 2 2 4 2" xfId="39099" xr:uid="{466B10D8-A25E-4418-B163-59BD8B710C40}"/>
    <cellStyle name="Comma 30 3 2 2 2 5" xfId="27205" xr:uid="{0446EB80-D312-4E40-A60C-407F1B1C7E1F}"/>
    <cellStyle name="Comma 30 3 2 2 3" xfId="4737" xr:uid="{73831327-5061-4BC5-A27B-A2322B25A695}"/>
    <cellStyle name="Comma 30 3 2 2 3 2" xfId="10719" xr:uid="{624BE575-86DF-4FDC-80EE-6685FCCB91E6}"/>
    <cellStyle name="Comma 30 3 2 2 3 2 2" xfId="22594" xr:uid="{1250F176-410C-41DA-85AE-2477577D06BF}"/>
    <cellStyle name="Comma 30 3 2 2 3 2 2 2" xfId="46547" xr:uid="{4DB17976-A48A-490B-9ACC-F88F886C55BA}"/>
    <cellStyle name="Comma 30 3 2 2 3 2 3" xfId="34683" xr:uid="{D85CDC11-59E2-47B1-98AB-EEC60F519BF5}"/>
    <cellStyle name="Comma 30 3 2 2 3 3" xfId="16658" xr:uid="{443FC9C9-1439-4898-A71B-3505A148364E}"/>
    <cellStyle name="Comma 30 3 2 2 3 3 2" xfId="40612" xr:uid="{835599C3-4421-452E-A1D9-C1EB21451A77}"/>
    <cellStyle name="Comma 30 3 2 2 3 4" xfId="28725" xr:uid="{7225B79F-6E08-4082-9F96-C4BCF380B6FA}"/>
    <cellStyle name="Comma 30 3 2 2 4" xfId="7769" xr:uid="{B7B387D7-B038-434F-BB5E-5FEA94EBD974}"/>
    <cellStyle name="Comma 30 3 2 2 4 2" xfId="19652" xr:uid="{4D35B5A2-B410-4E26-86E3-7A828F8746DD}"/>
    <cellStyle name="Comma 30 3 2 2 4 2 2" xfId="43605" xr:uid="{A9E6D0EB-7D3D-4958-B850-E3F7F21AC3C5}"/>
    <cellStyle name="Comma 30 3 2 2 4 3" xfId="31734" xr:uid="{EDDC4479-66CC-436D-B876-7F82444D49F3}"/>
    <cellStyle name="Comma 30 3 2 2 5" xfId="13717" xr:uid="{BA9A742F-791C-42F3-B781-86BF8BF8DC87}"/>
    <cellStyle name="Comma 30 3 2 2 5 2" xfId="37671" xr:uid="{B5A1698C-18CB-4A22-BF78-7556ED2BF1A3}"/>
    <cellStyle name="Comma 30 3 2 2 6" xfId="25777" xr:uid="{0B957F18-E3DE-4260-BC47-8F9920D1DFD2}"/>
    <cellStyle name="Comma 30 3 2 3" xfId="2461" xr:uid="{806C89FB-A300-435E-98E3-34F789E9940E}"/>
    <cellStyle name="Comma 30 3 2 3 2" xfId="5451" xr:uid="{02FAB6E1-A215-4063-B8D4-AC0109C44AFD}"/>
    <cellStyle name="Comma 30 3 2 3 2 2" xfId="11433" xr:uid="{96B4E90E-FABB-4E13-8A76-B87E9965ACAF}"/>
    <cellStyle name="Comma 30 3 2 3 2 2 2" xfId="23308" xr:uid="{D8F8E1F3-4746-43C8-AA3A-44610F471237}"/>
    <cellStyle name="Comma 30 3 2 3 2 2 2 2" xfId="47261" xr:uid="{FDB219D1-C6C2-4AB3-BD1D-ADD175C50BBB}"/>
    <cellStyle name="Comma 30 3 2 3 2 2 3" xfId="35397" xr:uid="{60342CD8-AB73-45B7-9BB0-44D21AC9D987}"/>
    <cellStyle name="Comma 30 3 2 3 2 3" xfId="17372" xr:uid="{0C16399B-F20C-423A-A1EC-0548ABCC5DE7}"/>
    <cellStyle name="Comma 30 3 2 3 2 3 2" xfId="41326" xr:uid="{20335E22-5C21-424F-B1BF-277A560647A4}"/>
    <cellStyle name="Comma 30 3 2 3 2 4" xfId="29439" xr:uid="{52FEC275-A52E-45F3-8C84-42B02DF456A7}"/>
    <cellStyle name="Comma 30 3 2 3 3" xfId="8483" xr:uid="{A33F251B-A3C7-42C5-BCAB-8B86797E2384}"/>
    <cellStyle name="Comma 30 3 2 3 3 2" xfId="20366" xr:uid="{A9E639F0-B8EA-4806-A6D1-D9F50242D76B}"/>
    <cellStyle name="Comma 30 3 2 3 3 2 2" xfId="44319" xr:uid="{61FED69A-9460-4505-B98F-50BEC18021CA}"/>
    <cellStyle name="Comma 30 3 2 3 3 3" xfId="32448" xr:uid="{CF469186-E720-4AE2-B3E0-065F7198CAD6}"/>
    <cellStyle name="Comma 30 3 2 3 4" xfId="14431" xr:uid="{9CAC8B01-448C-44A5-AB37-25F2DDE5D7EB}"/>
    <cellStyle name="Comma 30 3 2 3 4 2" xfId="38385" xr:uid="{E57162D2-E4A3-4017-98E5-4D95B9545012}"/>
    <cellStyle name="Comma 30 3 2 3 5" xfId="26491" xr:uid="{D5466E09-AA99-4799-8D32-018A272FEDE3}"/>
    <cellStyle name="Comma 30 3 2 4" xfId="4023" xr:uid="{B3BC96F9-43BA-4582-8B0E-3C70A85115C5}"/>
    <cellStyle name="Comma 30 3 2 4 2" xfId="10005" xr:uid="{67C58C66-6B90-4926-8041-4D104A477BB1}"/>
    <cellStyle name="Comma 30 3 2 4 2 2" xfId="21880" xr:uid="{3818BA1E-0F2A-45C0-A422-2336DC0EAF89}"/>
    <cellStyle name="Comma 30 3 2 4 2 2 2" xfId="45833" xr:uid="{C172A29C-47DE-475F-9F2E-D65FB8E7166E}"/>
    <cellStyle name="Comma 30 3 2 4 2 3" xfId="33969" xr:uid="{6753EF17-E456-4FB3-951B-B2FA42D73EE7}"/>
    <cellStyle name="Comma 30 3 2 4 3" xfId="15944" xr:uid="{AC9ABD3B-C071-4DEB-A0CE-4790CF64CD03}"/>
    <cellStyle name="Comma 30 3 2 4 3 2" xfId="39898" xr:uid="{6A35AFDC-E0D0-4503-A6BD-997FF2E611FC}"/>
    <cellStyle name="Comma 30 3 2 4 4" xfId="28011" xr:uid="{F1CEE5DA-1C2D-4078-96AD-40A734E1A3DC}"/>
    <cellStyle name="Comma 30 3 2 5" xfId="7055" xr:uid="{7321C4DB-73D4-48DE-AFD0-3F70916858C8}"/>
    <cellStyle name="Comma 30 3 2 5 2" xfId="18938" xr:uid="{3CA18E6D-FB73-436B-8C1A-653F2C036A73}"/>
    <cellStyle name="Comma 30 3 2 5 2 2" xfId="42891" xr:uid="{20DF290F-6C58-47D3-9EC4-7E298D6286A3}"/>
    <cellStyle name="Comma 30 3 2 5 3" xfId="31020" xr:uid="{65F6E57E-7C15-4AD6-A31D-3E1890C6C533}"/>
    <cellStyle name="Comma 30 3 2 6" xfId="13003" xr:uid="{54512073-411D-4F25-9638-F94A8FF1B8C3}"/>
    <cellStyle name="Comma 30 3 2 6 2" xfId="36957" xr:uid="{E2B124F7-49FA-47C1-A27A-185723DAD57B}"/>
    <cellStyle name="Comma 30 3 2 7" xfId="25064" xr:uid="{027C7C24-BE55-4C77-B3DB-2F0B7ECD3358}"/>
    <cellStyle name="Comma 30 3 3" xfId="1405" xr:uid="{C0CD8524-94BC-495A-9E40-AC45FA4140C4}"/>
    <cellStyle name="Comma 30 3 3 2" xfId="2833" xr:uid="{5ADF44DD-2289-47B6-8CAA-CED3E5CFE2CD}"/>
    <cellStyle name="Comma 30 3 3 2 2" xfId="5823" xr:uid="{590E9CF6-C94C-4F37-8E9E-BAB13D637DA7}"/>
    <cellStyle name="Comma 30 3 3 2 2 2" xfId="11805" xr:uid="{B7087D5B-481A-461C-BD88-CBBBEFFC8E0A}"/>
    <cellStyle name="Comma 30 3 3 2 2 2 2" xfId="23680" xr:uid="{5B522844-91A1-4A9C-B8AA-24E7197EB4A8}"/>
    <cellStyle name="Comma 30 3 3 2 2 2 2 2" xfId="47633" xr:uid="{B85A31D0-E7FF-4A1B-8721-50F68128A6B3}"/>
    <cellStyle name="Comma 30 3 3 2 2 2 3" xfId="35769" xr:uid="{71D699CD-2170-422B-A53D-56CB5F6A4F96}"/>
    <cellStyle name="Comma 30 3 3 2 2 3" xfId="17744" xr:uid="{39391D27-3930-47CD-96B8-D9E83344BC9A}"/>
    <cellStyle name="Comma 30 3 3 2 2 3 2" xfId="41698" xr:uid="{D338C05D-8472-4394-A655-BBBF6503CBE0}"/>
    <cellStyle name="Comma 30 3 3 2 2 4" xfId="29811" xr:uid="{F80245EB-E678-4FBE-805F-3F171DF86832}"/>
    <cellStyle name="Comma 30 3 3 2 3" xfId="8855" xr:uid="{ECA89BF6-8B1D-47CE-B5EB-47FAC66EFE9E}"/>
    <cellStyle name="Comma 30 3 3 2 3 2" xfId="20738" xr:uid="{8CE632E2-EDF9-4894-A477-ED2F1043FC48}"/>
    <cellStyle name="Comma 30 3 3 2 3 2 2" xfId="44691" xr:uid="{A1FD5CBF-E4DE-4911-A191-181C7B62B4B8}"/>
    <cellStyle name="Comma 30 3 3 2 3 3" xfId="32820" xr:uid="{04AA986C-A378-4AF9-A6D1-F00F36638C28}"/>
    <cellStyle name="Comma 30 3 3 2 4" xfId="14803" xr:uid="{D9B6E25B-C18D-4FE5-A314-3AA923313E8A}"/>
    <cellStyle name="Comma 30 3 3 2 4 2" xfId="38757" xr:uid="{4EE620EE-B18F-406B-9EB5-4AB5359B1A0F}"/>
    <cellStyle name="Comma 30 3 3 2 5" xfId="26863" xr:uid="{09932254-AB38-4491-B653-CD5A8638D23F}"/>
    <cellStyle name="Comma 30 3 3 3" xfId="4395" xr:uid="{6E020DF8-F6D0-40B7-91E7-AC268D860D91}"/>
    <cellStyle name="Comma 30 3 3 3 2" xfId="10377" xr:uid="{CA60E9CE-A142-4D45-8F3E-4730867E6390}"/>
    <cellStyle name="Comma 30 3 3 3 2 2" xfId="22252" xr:uid="{43BFFB5E-9AEC-4401-B51E-86E64E87C880}"/>
    <cellStyle name="Comma 30 3 3 3 2 2 2" xfId="46205" xr:uid="{497A6A95-0D30-4312-8E10-5DDAE1BF1BED}"/>
    <cellStyle name="Comma 30 3 3 3 2 3" xfId="34341" xr:uid="{0F054C14-12A3-435F-BC1A-91B86159A889}"/>
    <cellStyle name="Comma 30 3 3 3 3" xfId="16316" xr:uid="{AF2CA040-999F-4B92-916C-F409820D7BAA}"/>
    <cellStyle name="Comma 30 3 3 3 3 2" xfId="40270" xr:uid="{01B0C4B0-F9BB-443D-9281-C6A1FA9D64C3}"/>
    <cellStyle name="Comma 30 3 3 3 4" xfId="28383" xr:uid="{D9A3CC52-71A4-486A-9D87-48E6C1FB391E}"/>
    <cellStyle name="Comma 30 3 3 4" xfId="7427" xr:uid="{31DA4F46-70EE-40B7-ADAD-460CDA448F9E}"/>
    <cellStyle name="Comma 30 3 3 4 2" xfId="19310" xr:uid="{FBEBB0EF-D27B-46A0-A691-7471BC26130F}"/>
    <cellStyle name="Comma 30 3 3 4 2 2" xfId="43263" xr:uid="{A2E2318C-D0B4-4D4B-B7D6-18B019A9854E}"/>
    <cellStyle name="Comma 30 3 3 4 3" xfId="31392" xr:uid="{A80D28F1-42C9-4272-ABB5-39FC575DC630}"/>
    <cellStyle name="Comma 30 3 3 5" xfId="13375" xr:uid="{585F100C-1DD7-486D-A2AA-97EB0556DB58}"/>
    <cellStyle name="Comma 30 3 3 5 2" xfId="37329" xr:uid="{0D73E10A-BEB4-4ABC-9823-3BD4C75E8253}"/>
    <cellStyle name="Comma 30 3 3 6" xfId="25435" xr:uid="{8EDAA37C-1AAB-4DB7-B0C5-8672D822955D}"/>
    <cellStyle name="Comma 30 3 4" xfId="2119" xr:uid="{F1305BC7-A475-4040-81A7-F2F46975E134}"/>
    <cellStyle name="Comma 30 3 4 2" xfId="5109" xr:uid="{64626C7C-ED7C-46A8-9440-31E1295F1777}"/>
    <cellStyle name="Comma 30 3 4 2 2" xfId="11091" xr:uid="{F0F78370-55DD-4CD8-906E-7EFD5FBF1666}"/>
    <cellStyle name="Comma 30 3 4 2 2 2" xfId="22966" xr:uid="{2289B1A8-4E82-4EED-803D-15A3A6D0D18D}"/>
    <cellStyle name="Comma 30 3 4 2 2 2 2" xfId="46919" xr:uid="{9870850D-1985-4BB8-A545-72BE8D2C50D0}"/>
    <cellStyle name="Comma 30 3 4 2 2 3" xfId="35055" xr:uid="{5F0ABCA0-5EFC-49D7-94ED-4884557A3209}"/>
    <cellStyle name="Comma 30 3 4 2 3" xfId="17030" xr:uid="{FFF0F9E2-3A96-4FA8-B54E-214B0A72F1C7}"/>
    <cellStyle name="Comma 30 3 4 2 3 2" xfId="40984" xr:uid="{011DE137-1DF2-4CC6-B492-7515907B489B}"/>
    <cellStyle name="Comma 30 3 4 2 4" xfId="29097" xr:uid="{3C21AEC2-1F55-42BB-8198-24A62F180333}"/>
    <cellStyle name="Comma 30 3 4 3" xfId="8141" xr:uid="{74CAE9BA-C267-4C89-8D41-87EC5382245F}"/>
    <cellStyle name="Comma 30 3 4 3 2" xfId="20024" xr:uid="{8E50270D-BD81-4744-A917-A91BF240353E}"/>
    <cellStyle name="Comma 30 3 4 3 2 2" xfId="43977" xr:uid="{91BB980C-65E5-4F8A-B3C4-B7B5F87316E1}"/>
    <cellStyle name="Comma 30 3 4 3 3" xfId="32106" xr:uid="{34565621-AB40-4097-BD41-A9CF5E9F4B75}"/>
    <cellStyle name="Comma 30 3 4 4" xfId="14089" xr:uid="{BE593895-F0C3-4780-8953-79DCD3548395}"/>
    <cellStyle name="Comma 30 3 4 4 2" xfId="38043" xr:uid="{F2214E9B-FB1C-44D6-B8FE-C3DD68563432}"/>
    <cellStyle name="Comma 30 3 4 5" xfId="26149" xr:uid="{E1B998B6-F442-4BB0-90B9-BAEC59080A07}"/>
    <cellStyle name="Comma 30 3 5" xfId="3679" xr:uid="{2B59ADB1-5BFD-43A5-84C2-570DEDF4263A}"/>
    <cellStyle name="Comma 30 3 5 2" xfId="9661" xr:uid="{CC45AD46-278D-4082-858F-530E38BC6DF2}"/>
    <cellStyle name="Comma 30 3 5 2 2" xfId="21536" xr:uid="{4CC79E45-1F9F-45BD-BAB9-903F48F3F139}"/>
    <cellStyle name="Comma 30 3 5 2 2 2" xfId="45489" xr:uid="{653D3190-6DE6-44DB-AF36-AFABC0DCDF2E}"/>
    <cellStyle name="Comma 30 3 5 2 3" xfId="33625" xr:uid="{A5F812C7-F509-4462-9CCC-32C2B83D64F3}"/>
    <cellStyle name="Comma 30 3 5 3" xfId="15600" xr:uid="{0820F9A3-B500-4A74-8D07-93F6EA9A1CA8}"/>
    <cellStyle name="Comma 30 3 5 3 2" xfId="39554" xr:uid="{C0CD29F8-DBEE-45E8-B726-BB5DF13FF5BD}"/>
    <cellStyle name="Comma 30 3 5 4" xfId="27667" xr:uid="{309EA2A3-9910-48EE-A775-F9169521B769}"/>
    <cellStyle name="Comma 30 3 6" xfId="6709" xr:uid="{797570F1-14BF-4378-8A69-4153D042F42A}"/>
    <cellStyle name="Comma 30 3 6 2" xfId="18594" xr:uid="{B9C82F8B-CDE2-4A26-9D16-1C682AF5B230}"/>
    <cellStyle name="Comma 30 3 6 2 2" xfId="42547" xr:uid="{3932A8F3-0629-4A1A-8BF5-2B66D9459B60}"/>
    <cellStyle name="Comma 30 3 6 3" xfId="30676" xr:uid="{38B715C3-8FDC-46EF-9762-3F10324D1AAA}"/>
    <cellStyle name="Comma 30 3 7" xfId="12659" xr:uid="{D756BF83-3742-4CF6-9AF2-40E46C9A8AD8}"/>
    <cellStyle name="Comma 30 3 7 2" xfId="36613" xr:uid="{55702736-404E-4411-A151-F5CD13E52AA9}"/>
    <cellStyle name="Comma 30 3 8" xfId="24723" xr:uid="{DA09DA9C-B95D-465A-B000-0A7FBD7AB0DE}"/>
    <cellStyle name="Comma 30 4" xfId="879" xr:uid="{1698D34F-F1B0-4143-807D-635EC6B62B32}"/>
    <cellStyle name="Comma 30 4 2" xfId="1592" xr:uid="{99622D80-8750-4B84-A806-B347D13B2841}"/>
    <cellStyle name="Comma 30 4 2 2" xfId="3020" xr:uid="{8F5B9773-61D3-454A-8BA6-DBF74C16E957}"/>
    <cellStyle name="Comma 30 4 2 2 2" xfId="6010" xr:uid="{7F6F013E-314C-44FB-99D2-1DB197AE641E}"/>
    <cellStyle name="Comma 30 4 2 2 2 2" xfId="11992" xr:uid="{A982830B-00F1-4672-BBEF-880617411866}"/>
    <cellStyle name="Comma 30 4 2 2 2 2 2" xfId="23867" xr:uid="{389D6933-54FA-416C-BD18-D990B40CE773}"/>
    <cellStyle name="Comma 30 4 2 2 2 2 2 2" xfId="47820" xr:uid="{C60B87BF-734B-4D23-8A2F-71A8BC26BC15}"/>
    <cellStyle name="Comma 30 4 2 2 2 2 3" xfId="35956" xr:uid="{BC8E29CC-4703-4232-AE7C-F7927E6DE829}"/>
    <cellStyle name="Comma 30 4 2 2 2 3" xfId="17931" xr:uid="{DE3DA687-B8D2-475C-819A-33C12E9BC556}"/>
    <cellStyle name="Comma 30 4 2 2 2 3 2" xfId="41885" xr:uid="{B24271AB-BF03-46FB-9EB1-C268151B0EB8}"/>
    <cellStyle name="Comma 30 4 2 2 2 4" xfId="29998" xr:uid="{7B32C9D1-8EA1-4473-B771-83DC5120FD7E}"/>
    <cellStyle name="Comma 30 4 2 2 3" xfId="9042" xr:uid="{B631C093-AFC5-45C1-A054-687793868F58}"/>
    <cellStyle name="Comma 30 4 2 2 3 2" xfId="20925" xr:uid="{B39470AB-F269-4D1F-AB99-A9C1E92C29F4}"/>
    <cellStyle name="Comma 30 4 2 2 3 2 2" xfId="44878" xr:uid="{904A17BD-6C67-40F1-81FB-E746EBD10838}"/>
    <cellStyle name="Comma 30 4 2 2 3 3" xfId="33007" xr:uid="{3EDCDFF5-A7C5-4B90-A753-79F9D5493E34}"/>
    <cellStyle name="Comma 30 4 2 2 4" xfId="14990" xr:uid="{4D69821A-FC05-48E4-B47C-360C6CEDF975}"/>
    <cellStyle name="Comma 30 4 2 2 4 2" xfId="38944" xr:uid="{9C2D9AC9-D043-497F-B266-98AFC8D2CAE4}"/>
    <cellStyle name="Comma 30 4 2 2 5" xfId="27050" xr:uid="{AFE14A3E-5113-4D7C-96EB-7EE15E39AA2B}"/>
    <cellStyle name="Comma 30 4 2 3" xfId="4582" xr:uid="{24D1D965-6783-46C6-BB63-E4C985EC6D37}"/>
    <cellStyle name="Comma 30 4 2 3 2" xfId="10564" xr:uid="{4E32121A-5603-4C72-BC20-A69F79109BAC}"/>
    <cellStyle name="Comma 30 4 2 3 2 2" xfId="22439" xr:uid="{5EDD0C49-5D3D-4FE8-BAE4-A433BBCC75C2}"/>
    <cellStyle name="Comma 30 4 2 3 2 2 2" xfId="46392" xr:uid="{316D1A1E-9F1B-4BD2-AD35-8CD25A700996}"/>
    <cellStyle name="Comma 30 4 2 3 2 3" xfId="34528" xr:uid="{E12823E7-D897-486F-859C-B64FA1DBEF93}"/>
    <cellStyle name="Comma 30 4 2 3 3" xfId="16503" xr:uid="{4065B997-1B60-4C99-BBCB-0DC3276FF1AF}"/>
    <cellStyle name="Comma 30 4 2 3 3 2" xfId="40457" xr:uid="{C53C074B-DA0B-44B7-8266-25126E2887A7}"/>
    <cellStyle name="Comma 30 4 2 3 4" xfId="28570" xr:uid="{06B2E2C1-3FFC-47D0-9170-E6BC38B8B077}"/>
    <cellStyle name="Comma 30 4 2 4" xfId="7614" xr:uid="{702B11AE-1509-4B02-BE40-2A594C87381D}"/>
    <cellStyle name="Comma 30 4 2 4 2" xfId="19497" xr:uid="{B64B569C-CF92-494C-B224-E1C641DA3771}"/>
    <cellStyle name="Comma 30 4 2 4 2 2" xfId="43450" xr:uid="{0BAB343F-54B7-4BCF-B025-D8097F7FA9BA}"/>
    <cellStyle name="Comma 30 4 2 4 3" xfId="31579" xr:uid="{8DD8AB94-A338-4E85-BBA9-F41E7677EE52}"/>
    <cellStyle name="Comma 30 4 2 5" xfId="13562" xr:uid="{E9E3C83E-678D-452D-A8A7-01CB3F2DA5F4}"/>
    <cellStyle name="Comma 30 4 2 5 2" xfId="37516" xr:uid="{AF23296F-2C23-410F-BF6D-ED49D7910538}"/>
    <cellStyle name="Comma 30 4 2 6" xfId="25622" xr:uid="{8AA1AAA1-6FB5-4F12-A2BD-8782F9707883}"/>
    <cellStyle name="Comma 30 4 3" xfId="2306" xr:uid="{E050A40B-19C2-4486-8661-1C29126ACE3F}"/>
    <cellStyle name="Comma 30 4 3 2" xfId="5296" xr:uid="{C8DE42EF-59E8-46AC-9955-1C410F39F85A}"/>
    <cellStyle name="Comma 30 4 3 2 2" xfId="11278" xr:uid="{F944533A-4FE5-43F9-850D-3375A5EE6935}"/>
    <cellStyle name="Comma 30 4 3 2 2 2" xfId="23153" xr:uid="{2A43CC91-329A-4649-9FA6-E6141F6557A4}"/>
    <cellStyle name="Comma 30 4 3 2 2 2 2" xfId="47106" xr:uid="{AA3FE466-889C-46E2-9F64-F63FBBB0DC46}"/>
    <cellStyle name="Comma 30 4 3 2 2 3" xfId="35242" xr:uid="{0185A2B9-B9B6-4BDE-BB26-EC489FC9A828}"/>
    <cellStyle name="Comma 30 4 3 2 3" xfId="17217" xr:uid="{30171340-C5D6-4E66-95A1-267E7852E87F}"/>
    <cellStyle name="Comma 30 4 3 2 3 2" xfId="41171" xr:uid="{41289194-46B9-4F74-B426-2AB759C7CA3C}"/>
    <cellStyle name="Comma 30 4 3 2 4" xfId="29284" xr:uid="{DF0C60AA-032A-44F7-8449-14D2CEEEA762}"/>
    <cellStyle name="Comma 30 4 3 3" xfId="8328" xr:uid="{B18FD5FC-BD19-45DB-8682-3D65945ACDE5}"/>
    <cellStyle name="Comma 30 4 3 3 2" xfId="20211" xr:uid="{F4213B82-FD4A-473D-81B7-4E236BF45A00}"/>
    <cellStyle name="Comma 30 4 3 3 2 2" xfId="44164" xr:uid="{CE8D156D-372B-4CFB-AD40-6C715ED3CC28}"/>
    <cellStyle name="Comma 30 4 3 3 3" xfId="32293" xr:uid="{740B1FB3-9EE5-47E8-8507-16BA7B828CB0}"/>
    <cellStyle name="Comma 30 4 3 4" xfId="14276" xr:uid="{762DE751-F334-4A1F-B7B1-EF64C8795261}"/>
    <cellStyle name="Comma 30 4 3 4 2" xfId="38230" xr:uid="{B6177155-682C-47A7-9E29-628E91BD4331}"/>
    <cellStyle name="Comma 30 4 3 5" xfId="26336" xr:uid="{1DA01220-4914-4DB9-BE7E-B3B3C993543A}"/>
    <cellStyle name="Comma 30 4 4" xfId="3868" xr:uid="{7FDA15D1-C9D5-4ADF-AF05-D4BB51E72E8C}"/>
    <cellStyle name="Comma 30 4 4 2" xfId="9850" xr:uid="{3E316299-D170-4867-AFA1-DA58A8FEE7FB}"/>
    <cellStyle name="Comma 30 4 4 2 2" xfId="21725" xr:uid="{D7570123-1CC8-455B-9C7F-5CA6D5BFFC3C}"/>
    <cellStyle name="Comma 30 4 4 2 2 2" xfId="45678" xr:uid="{9EFD0949-C2B9-40F6-AFB2-10EE09BCA5D2}"/>
    <cellStyle name="Comma 30 4 4 2 3" xfId="33814" xr:uid="{45216C25-B975-49D2-ACF7-11A88E378CCC}"/>
    <cellStyle name="Comma 30 4 4 3" xfId="15789" xr:uid="{EA031A41-05D1-4318-884C-3F845EA13645}"/>
    <cellStyle name="Comma 30 4 4 3 2" xfId="39743" xr:uid="{05CD60CC-C0B1-48CA-B0A6-2700F6660F53}"/>
    <cellStyle name="Comma 30 4 4 4" xfId="27856" xr:uid="{D0BDE54E-EDEC-49C7-A550-E41D42AD96AC}"/>
    <cellStyle name="Comma 30 4 5" xfId="6900" xr:uid="{64A39F8C-162E-4897-8D7C-1EDEC8B557E0}"/>
    <cellStyle name="Comma 30 4 5 2" xfId="18783" xr:uid="{C691155D-F527-4404-9F2E-48056A8DD3FD}"/>
    <cellStyle name="Comma 30 4 5 2 2" xfId="42736" xr:uid="{3ECDA822-EDFB-4327-B9AC-EF4B396699BF}"/>
    <cellStyle name="Comma 30 4 5 3" xfId="30865" xr:uid="{EF49B22A-1F4F-4F9C-BF4E-A75260099562}"/>
    <cellStyle name="Comma 30 4 6" xfId="12848" xr:uid="{07229859-C505-4233-8D7B-217B7EDF5460}"/>
    <cellStyle name="Comma 30 4 6 2" xfId="36802" xr:uid="{BF840022-2C33-459F-8769-FE51A7C26E4C}"/>
    <cellStyle name="Comma 30 4 7" xfId="24909" xr:uid="{C75F67DF-5D36-4C36-9DCF-577FE393BE76}"/>
    <cellStyle name="Comma 30 5" xfId="1249" xr:uid="{27AC8FB6-D9DB-468F-803C-3B1A30992896}"/>
    <cellStyle name="Comma 30 5 2" xfId="2677" xr:uid="{C1C84947-59A1-4B6F-A450-2FBDC5EF0B38}"/>
    <cellStyle name="Comma 30 5 2 2" xfId="5667" xr:uid="{4CD05073-2886-45AC-B645-B1B142D422BA}"/>
    <cellStyle name="Comma 30 5 2 2 2" xfId="11649" xr:uid="{1265CA74-95AC-4E2F-8D02-B7B59839AA0D}"/>
    <cellStyle name="Comma 30 5 2 2 2 2" xfId="23524" xr:uid="{3B99357B-4F45-4900-B63A-F88D79428BB1}"/>
    <cellStyle name="Comma 30 5 2 2 2 2 2" xfId="47477" xr:uid="{F8CB22D0-3F1D-494D-B17D-8CDB2912B4DF}"/>
    <cellStyle name="Comma 30 5 2 2 2 3" xfId="35613" xr:uid="{E3AC5160-8103-4724-9931-5BC61E8502C6}"/>
    <cellStyle name="Comma 30 5 2 2 3" xfId="17588" xr:uid="{55C46D03-9858-4A13-A4E8-5D7A69E1255A}"/>
    <cellStyle name="Comma 30 5 2 2 3 2" xfId="41542" xr:uid="{E760150B-19FF-4680-AF4C-59A59292462C}"/>
    <cellStyle name="Comma 30 5 2 2 4" xfId="29655" xr:uid="{18B722BD-75A6-44E0-9DF0-0B3C395BA32B}"/>
    <cellStyle name="Comma 30 5 2 3" xfId="8699" xr:uid="{327B8FB6-F73A-477C-BAC6-4A09D88FA1FC}"/>
    <cellStyle name="Comma 30 5 2 3 2" xfId="20582" xr:uid="{6916B7FB-D2C1-4257-8BE1-2A3FA5B82658}"/>
    <cellStyle name="Comma 30 5 2 3 2 2" xfId="44535" xr:uid="{2928B527-7A7A-4C29-8970-8B0C13FF9994}"/>
    <cellStyle name="Comma 30 5 2 3 3" xfId="32664" xr:uid="{7493B2FB-B8FD-450C-8D23-83157BC79EDA}"/>
    <cellStyle name="Comma 30 5 2 4" xfId="14647" xr:uid="{28A09E86-2FDA-4733-9C65-D1A0A977C39B}"/>
    <cellStyle name="Comma 30 5 2 4 2" xfId="38601" xr:uid="{37903A13-C85A-4338-A4A6-CFB6350C0A8F}"/>
    <cellStyle name="Comma 30 5 2 5" xfId="26707" xr:uid="{59C210E0-7473-4720-92DD-78B18EAB90FD}"/>
    <cellStyle name="Comma 30 5 3" xfId="4239" xr:uid="{CBC2C3EE-7A11-41ED-A046-762B2A104E2A}"/>
    <cellStyle name="Comma 30 5 3 2" xfId="10221" xr:uid="{ABE299A1-B71F-4917-B1F9-136EA995D688}"/>
    <cellStyle name="Comma 30 5 3 2 2" xfId="22096" xr:uid="{0359F59D-93C6-4B69-A1C7-7893008AD132}"/>
    <cellStyle name="Comma 30 5 3 2 2 2" xfId="46049" xr:uid="{91F38810-311C-4E61-B1BA-E785FFF8A322}"/>
    <cellStyle name="Comma 30 5 3 2 3" xfId="34185" xr:uid="{2A2B6DBC-0267-4CA0-85CC-4C0066BFD375}"/>
    <cellStyle name="Comma 30 5 3 3" xfId="16160" xr:uid="{2D719F0F-BCEE-43B8-AC38-5723232E7B0C}"/>
    <cellStyle name="Comma 30 5 3 3 2" xfId="40114" xr:uid="{A9ED0A49-2AE6-4B8F-9941-6CA53046734C}"/>
    <cellStyle name="Comma 30 5 3 4" xfId="28227" xr:uid="{28DDC324-DFF9-4F8E-A3E3-03D1CA4AB06A}"/>
    <cellStyle name="Comma 30 5 4" xfId="7271" xr:uid="{964F5279-1038-4814-930B-D5F673DB0564}"/>
    <cellStyle name="Comma 30 5 4 2" xfId="19154" xr:uid="{13036B11-2CEA-4781-91D4-467643491A77}"/>
    <cellStyle name="Comma 30 5 4 2 2" xfId="43107" xr:uid="{E9EF5840-35C1-4975-A3BE-D6CC8506B5C2}"/>
    <cellStyle name="Comma 30 5 4 3" xfId="31236" xr:uid="{B064AC2A-B05D-4315-8439-1B81FA2BA8AE}"/>
    <cellStyle name="Comma 30 5 5" xfId="13219" xr:uid="{59373919-3FC3-4E7D-83BA-D22417F6FE88}"/>
    <cellStyle name="Comma 30 5 5 2" xfId="37173" xr:uid="{BFC9CF7F-32E3-4D4D-B79C-BFE9F2C4A2EB}"/>
    <cellStyle name="Comma 30 5 6" xfId="25279" xr:uid="{259960EC-29CA-49CB-B606-3B90A64E137B}"/>
    <cellStyle name="Comma 30 6" xfId="1963" xr:uid="{D6F09BB3-9C6C-4A5D-A26F-CA8E639AD03A}"/>
    <cellStyle name="Comma 30 6 2" xfId="4953" xr:uid="{B42D55F5-9ECA-42F3-80A7-B26408BEF53A}"/>
    <cellStyle name="Comma 30 6 2 2" xfId="10935" xr:uid="{38A31970-29B0-42F8-950D-CE7D0F8CACE3}"/>
    <cellStyle name="Comma 30 6 2 2 2" xfId="22810" xr:uid="{ACC2B29E-3419-49F3-B3F8-EE83F99C22C3}"/>
    <cellStyle name="Comma 30 6 2 2 2 2" xfId="46763" xr:uid="{4AB4AE60-BD9F-4C59-8FEA-463591202B42}"/>
    <cellStyle name="Comma 30 6 2 2 3" xfId="34899" xr:uid="{965F8954-B6E9-41ED-8470-CFB919899471}"/>
    <cellStyle name="Comma 30 6 2 3" xfId="16874" xr:uid="{0CD2C6EA-8B0B-481E-93E2-5D3F228FC088}"/>
    <cellStyle name="Comma 30 6 2 3 2" xfId="40828" xr:uid="{34D9E21D-D5A8-4197-88D9-F7945089B474}"/>
    <cellStyle name="Comma 30 6 2 4" xfId="28941" xr:uid="{984BF888-949F-47B3-A4FD-04BDA5EDF1B6}"/>
    <cellStyle name="Comma 30 6 3" xfId="7985" xr:uid="{C72AE4BB-6F03-4AFB-AC0C-0C9E91587898}"/>
    <cellStyle name="Comma 30 6 3 2" xfId="19868" xr:uid="{A4C1F2B9-B14A-4569-A561-139EB48A95D6}"/>
    <cellStyle name="Comma 30 6 3 2 2" xfId="43821" xr:uid="{F541723B-352D-4AB7-A02D-A4CAB41B64A4}"/>
    <cellStyle name="Comma 30 6 3 3" xfId="31950" xr:uid="{4E31795E-33C8-46B8-B9C8-2AE5B87527B2}"/>
    <cellStyle name="Comma 30 6 4" xfId="13933" xr:uid="{66819464-7706-4A7C-BE64-FF97F999CDD2}"/>
    <cellStyle name="Comma 30 6 4 2" xfId="37887" xr:uid="{6E0C0244-B3FC-4A94-A804-4FB3E9A66C78}"/>
    <cellStyle name="Comma 30 6 5" xfId="25993" xr:uid="{B18AB15A-3EFC-4383-AF95-C375F4A1E946}"/>
    <cellStyle name="Comma 30 7" xfId="3522" xr:uid="{22BAED47-AB22-4BD5-8519-B138682CA7B5}"/>
    <cellStyle name="Comma 30 7 2" xfId="9504" xr:uid="{94AE260B-6035-450A-A5E8-9776C8072869}"/>
    <cellStyle name="Comma 30 7 2 2" xfId="21379" xr:uid="{F41A26DB-B6F3-481F-8F95-BA4DF39A5185}"/>
    <cellStyle name="Comma 30 7 2 2 2" xfId="45332" xr:uid="{FF51BB99-AEFE-40D8-8AAC-E5B79A1345D2}"/>
    <cellStyle name="Comma 30 7 2 3" xfId="33468" xr:uid="{CC8551DD-CF9D-4BE7-A1B2-2A12AB022A33}"/>
    <cellStyle name="Comma 30 7 3" xfId="15443" xr:uid="{B9F4EBB4-8837-4D89-8B34-6B8208D6E588}"/>
    <cellStyle name="Comma 30 7 3 2" xfId="39397" xr:uid="{AF0AE3A0-7D26-41BD-AAE4-40B2B8792A23}"/>
    <cellStyle name="Comma 30 7 4" xfId="27510" xr:uid="{FBB8AE25-C0B1-43D7-9927-CF344A7651EF}"/>
    <cellStyle name="Comma 30 8" xfId="6550" xr:uid="{8A89AA88-AF34-4C09-BADB-F22920DDC929}"/>
    <cellStyle name="Comma 30 8 2" xfId="18438" xr:uid="{F4A20E5B-CFA7-4724-92F0-03BFE534A143}"/>
    <cellStyle name="Comma 30 8 2 2" xfId="42391" xr:uid="{EC18AF74-B30E-49B2-9FE3-304A4F046FC0}"/>
    <cellStyle name="Comma 30 8 3" xfId="30518" xr:uid="{8AEE63DC-33FD-4D78-A7DB-D2BBF2C1F0A3}"/>
    <cellStyle name="Comma 30 9" xfId="12502" xr:uid="{372D28BB-5154-42E1-B6DC-CB8A873C5C65}"/>
    <cellStyle name="Comma 30 9 2" xfId="36456" xr:uid="{1F39347E-B6BE-4CC1-9D03-C967B1F32843}"/>
    <cellStyle name="Comma 31" xfId="251" xr:uid="{5ACD8EF1-548D-4C77-B7F9-35676E1A4FAD}"/>
    <cellStyle name="Comma 31 2" xfId="3434" xr:uid="{44E1FF1D-04AA-451C-B7F5-1BD3B148BBE9}"/>
    <cellStyle name="Comma 31 2 2" xfId="9416" xr:uid="{93CF8F47-5D45-4514-A485-CBC1239FCF8D}"/>
    <cellStyle name="Comma 31 2 2 2" xfId="21291" xr:uid="{5A8D2055-EDDE-4946-831B-C4B9DC1C282D}"/>
    <cellStyle name="Comma 31 2 2 2 2" xfId="45244" xr:uid="{34DA1B7A-601E-4659-A3E1-845F0A8FE4B5}"/>
    <cellStyle name="Comma 31 2 2 3" xfId="33380" xr:uid="{E415E66F-8298-4CF6-A2FD-7A7639919F0A}"/>
    <cellStyle name="Comma 31 2 3" xfId="15355" xr:uid="{35CB88C7-CBD7-4C27-84FC-3C2AD68F2562}"/>
    <cellStyle name="Comma 31 2 3 2" xfId="39309" xr:uid="{623CBB56-44EA-4037-8F79-A8B39C224C4A}"/>
    <cellStyle name="Comma 31 2 4" xfId="27422" xr:uid="{993AAF89-AA51-4F06-8CF4-A8D9C05C0A9A}"/>
    <cellStyle name="Comma 31 3" xfId="6456" xr:uid="{65EF1A6C-34C7-4882-A793-BF2BC3447FFB}"/>
    <cellStyle name="Comma 31 3 2" xfId="18351" xr:uid="{296A1A3C-2799-450F-8C61-F61D804E57EE}"/>
    <cellStyle name="Comma 31 3 2 2" xfId="42304" xr:uid="{13A344DA-C06C-4C39-9617-CE2F44A74F44}"/>
    <cellStyle name="Comma 31 3 3" xfId="30429" xr:uid="{663B81E6-735B-4062-8ECC-85803F516AEA}"/>
    <cellStyle name="Comma 31 4" xfId="12414" xr:uid="{784BE76A-F509-4F25-A3C8-873AF0589F09}"/>
    <cellStyle name="Comma 31 4 2" xfId="36368" xr:uid="{A50F5BE7-4EC3-4EA1-9226-0CA8C552DE8E}"/>
    <cellStyle name="Comma 31 5" xfId="24485" xr:uid="{F679E4D8-571A-41F2-8C3C-681F1E2FDA43}"/>
    <cellStyle name="Comma 32" xfId="3379" xr:uid="{62F91362-BA27-40E5-9315-03A8CE3F0D6E}"/>
    <cellStyle name="Comma 32 2" xfId="3398" xr:uid="{18685C49-070A-4157-BB04-F027AE29ED38}"/>
    <cellStyle name="Comma 32 2 2" xfId="6346" xr:uid="{61A4AD23-3C65-4518-A24E-277468E1B586}"/>
    <cellStyle name="Comma 32 2 2 2" xfId="12328" xr:uid="{90D53DF0-758C-4D02-982A-8533F201F62D}"/>
    <cellStyle name="Comma 32 2 2 2 2" xfId="24203" xr:uid="{B1A51D06-59A3-4D79-933B-6CC2B7B96228}"/>
    <cellStyle name="Comma 32 2 2 2 2 2" xfId="48156" xr:uid="{C4EB0D69-33E5-456C-8711-B2FB9EF09727}"/>
    <cellStyle name="Comma 32 2 2 2 3" xfId="36292" xr:uid="{437053E9-8E90-42D1-B144-19BA772A55E3}"/>
    <cellStyle name="Comma 32 2 2 3" xfId="18267" xr:uid="{14CD8804-B2FD-4289-A2D4-1ABB6DF99D03}"/>
    <cellStyle name="Comma 32 2 2 3 2" xfId="42221" xr:uid="{B8722690-94BC-496E-8410-F13239722B28}"/>
    <cellStyle name="Comma 32 2 2 4" xfId="30334" xr:uid="{EF1DD7CC-5CA6-4D06-B148-073C360DAACE}"/>
    <cellStyle name="Comma 32 2 3" xfId="9383" xr:uid="{B685A887-505D-45EC-BB76-DE59ACCA8131}"/>
    <cellStyle name="Comma 32 2 3 2" xfId="21261" xr:uid="{EACEE033-F038-4DEF-9A2E-772AC62D62A0}"/>
    <cellStyle name="Comma 32 2 3 2 2" xfId="45214" xr:uid="{996F5526-0B13-4A54-BBC6-593F39B3B4AD}"/>
    <cellStyle name="Comma 32 2 3 3" xfId="33347" xr:uid="{DECF2B6B-5AEC-434A-8666-EA1A621EBCA0}"/>
    <cellStyle name="Comma 32 2 4" xfId="15325" xr:uid="{D34761F5-0ABD-41B3-A904-9EAF416A4742}"/>
    <cellStyle name="Comma 32 2 4 2" xfId="39279" xr:uid="{D27BB4E9-DBEE-45D0-BF73-0920DACF6171}"/>
    <cellStyle name="Comma 32 2 5" xfId="27389" xr:uid="{7A30C8D6-B421-462A-A001-199A294B7C7F}"/>
    <cellStyle name="Comma 32 3" xfId="6341" xr:uid="{D54C04A3-7BEE-46CF-B0D3-ED7BD104C24B}"/>
    <cellStyle name="Comma 32 3 2" xfId="12323" xr:uid="{8FFC7E66-3FDD-4ADD-AED2-393E7360BE2F}"/>
    <cellStyle name="Comma 32 3 2 2" xfId="24198" xr:uid="{E41E66FC-2ED3-43CE-B082-8874C495365B}"/>
    <cellStyle name="Comma 32 3 2 2 2" xfId="48151" xr:uid="{090C7652-76B1-46DC-8D76-3E654D207B7C}"/>
    <cellStyle name="Comma 32 3 2 3" xfId="36287" xr:uid="{DB97189F-A8EC-4ABC-B3A3-B1F7B7A8413C}"/>
    <cellStyle name="Comma 32 3 3" xfId="18262" xr:uid="{F17D350B-6F89-41D1-AE25-3FD7D7290B2B}"/>
    <cellStyle name="Comma 32 3 3 2" xfId="42216" xr:uid="{D7F8237F-624B-4490-B267-7F7AF0FA63B2}"/>
    <cellStyle name="Comma 32 3 4" xfId="30329" xr:uid="{025C7D1C-BFDC-494F-820D-9243A78495A9}"/>
    <cellStyle name="Comma 32 4" xfId="9377" xr:uid="{8F898BFD-AC59-45DF-A986-D86F9905D54A}"/>
    <cellStyle name="Comma 32 4 2" xfId="21256" xr:uid="{38542A59-8CD2-4822-8E32-558BFCBD9097}"/>
    <cellStyle name="Comma 32 4 2 2" xfId="45209" xr:uid="{F08ABA2B-380C-4046-BEC3-D57200446A67}"/>
    <cellStyle name="Comma 32 4 3" xfId="33341" xr:uid="{4CD31196-86BC-4A36-B1FB-202ED4EC96EA}"/>
    <cellStyle name="Comma 32 5" xfId="15320" xr:uid="{2771D16C-7A5C-4078-9EBB-4DBB9390A775}"/>
    <cellStyle name="Comma 32 5 2" xfId="39274" xr:uid="{A7C51DB0-5820-4F1E-86EB-511E8052FC59}"/>
    <cellStyle name="Comma 32 6" xfId="27383" xr:uid="{B69BC556-51ED-4B19-A592-E19F1E98831C}"/>
    <cellStyle name="Comma 33" xfId="3388" xr:uid="{F4160B93-B26A-46B3-AE2E-E98CD8DC7AE6}"/>
    <cellStyle name="Comma 33 2" xfId="6343" xr:uid="{35F6AE05-9201-46A2-AA0B-237AF1DFB3F4}"/>
    <cellStyle name="Comma 33 2 2" xfId="12325" xr:uid="{678D49E4-B33A-41B1-9E74-6868E1611236}"/>
    <cellStyle name="Comma 33 2 2 2" xfId="24200" xr:uid="{9FD5E6E9-1824-43E9-8BE9-ABEBF2733FF9}"/>
    <cellStyle name="Comma 33 2 2 2 2" xfId="48153" xr:uid="{9CBBC31C-49B1-42CB-8910-E695CBF1643F}"/>
    <cellStyle name="Comma 33 2 2 3" xfId="36289" xr:uid="{179A4C91-48B3-4042-9780-9748A6A64167}"/>
    <cellStyle name="Comma 33 2 3" xfId="18264" xr:uid="{FA54DA66-6B29-4095-8CD3-4802C52B1DB5}"/>
    <cellStyle name="Comma 33 2 3 2" xfId="42218" xr:uid="{789171CC-0D3C-4444-9648-F1A266FD1C7A}"/>
    <cellStyle name="Comma 33 2 4" xfId="30331" xr:uid="{D20BF652-0160-4D90-B01A-118B543B2048}"/>
    <cellStyle name="Comma 33 3" xfId="9379" xr:uid="{FD9C3CCD-80AA-4B4F-9205-210E6D967785}"/>
    <cellStyle name="Comma 33 3 2" xfId="21258" xr:uid="{C24F66DD-C10E-4C71-BBCE-F48F950E2A5B}"/>
    <cellStyle name="Comma 33 3 2 2" xfId="45211" xr:uid="{A5641C1A-FBC0-4125-960F-5D2DFC7E98E4}"/>
    <cellStyle name="Comma 33 3 3" xfId="33343" xr:uid="{442A4BFE-8527-43B9-BF92-11C8EE5ECF43}"/>
    <cellStyle name="Comma 33 4" xfId="15322" xr:uid="{AA2365AC-FB20-4060-AD37-77CA5CA59AD9}"/>
    <cellStyle name="Comma 33 4 2" xfId="39276" xr:uid="{BBF6BF66-7A9E-4639-8187-7C0495360640}"/>
    <cellStyle name="Comma 33 5" xfId="27385" xr:uid="{BA67951A-9204-408A-9BCF-0C16710CFE9A}"/>
    <cellStyle name="Comma 34" xfId="41" xr:uid="{E072AA6F-B25A-4EED-97BE-6501F2E72315}"/>
    <cellStyle name="Comma 34 2" xfId="6348" xr:uid="{975860E8-1301-4543-BFB6-9501E480839D}"/>
    <cellStyle name="Comma 34 2 2" xfId="12330" xr:uid="{1DCCC505-96B5-40C5-BB56-11D0F5169930}"/>
    <cellStyle name="Comma 34 2 2 2" xfId="24205" xr:uid="{2DFC1599-8842-4E5B-B9EC-55E0075AC474}"/>
    <cellStyle name="Comma 34 2 2 2 2" xfId="48158" xr:uid="{38BB4599-2FD1-4BC8-B480-89729CB8E7CF}"/>
    <cellStyle name="Comma 34 2 2 3" xfId="36294" xr:uid="{4BE29572-E22B-4CA2-88AD-3F89BFB7DED1}"/>
    <cellStyle name="Comma 34 2 3" xfId="18269" xr:uid="{06B51928-D69A-4588-BC00-8B5EA2E4A2F4}"/>
    <cellStyle name="Comma 34 2 3 2" xfId="42223" xr:uid="{161E5199-5DB1-46DD-93C2-9893F522B77A}"/>
    <cellStyle name="Comma 34 2 4" xfId="30336" xr:uid="{389335E4-8EFD-4A11-BB09-AC6D90E5DC65}"/>
    <cellStyle name="Comma 34 3" xfId="9389" xr:uid="{3CCCA98C-9445-4846-9B71-D00D1C7679E4}"/>
    <cellStyle name="Comma 34 3 2" xfId="21264" xr:uid="{D79F2E16-76BD-477D-AB00-12427BBFF045}"/>
    <cellStyle name="Comma 34 3 2 2" xfId="45217" xr:uid="{1BAB4B0B-629E-45E2-BEC2-B469BA4E0C9B}"/>
    <cellStyle name="Comma 34 3 3" xfId="33353" xr:uid="{5B9BD6AC-FBA4-4DC6-BCBF-7AE264732C26}"/>
    <cellStyle name="Comma 34 4" xfId="15328" xr:uid="{878C7233-6083-47FA-A67F-1B5B859D336C}"/>
    <cellStyle name="Comma 34 4 2" xfId="39282" xr:uid="{48B115A5-90AF-4468-808E-B9A2316BAE64}"/>
    <cellStyle name="Comma 34 5" xfId="3407" xr:uid="{DD21C5DB-A13F-4C6E-8873-27CC0AFD03A9}"/>
    <cellStyle name="Comma 34 5 2" xfId="27395" xr:uid="{1A88281B-863E-4BFE-B48A-3C74EDACAB04}"/>
    <cellStyle name="Comma 34 6" xfId="24277" xr:uid="{15860975-AB47-4F59-B15A-94477819DC48}"/>
    <cellStyle name="Comma 34 6 2" xfId="48213" xr:uid="{85273158-1C22-43B2-9544-E437B2E24C37}"/>
    <cellStyle name="Comma 34 7" xfId="24356" xr:uid="{B679545C-6434-4247-86A4-56A1EF2B7BB3}"/>
    <cellStyle name="Comma 35" xfId="6389" xr:uid="{DDACED37-1DCE-47BA-8015-A576D619169A}"/>
    <cellStyle name="Comma 35 2" xfId="18306" xr:uid="{A7F9CAA7-2265-4C0E-8FEA-38CA0297156C}"/>
    <cellStyle name="Comma 35 2 2" xfId="42259" xr:uid="{5825BF75-B15D-422F-85DC-E267945B7F5D}"/>
    <cellStyle name="Comma 35 3" xfId="30374" xr:uid="{710A4655-D06E-4C1B-8656-019EECC7DAF9}"/>
    <cellStyle name="Comma 36" xfId="6427" xr:uid="{91666BF4-EFD5-4EAC-8B52-E63EFDA288B4}"/>
    <cellStyle name="Comma 36 2" xfId="18327" xr:uid="{91061D13-3216-47C6-AB85-CA38701F7B72}"/>
    <cellStyle name="Comma 36 2 2" xfId="42280" xr:uid="{EAFAF71C-6AFB-4C41-8E33-10F0A5BAAFB1}"/>
    <cellStyle name="Comma 36 3" xfId="30400" xr:uid="{6790DFE4-72F3-4035-9AE2-3118CB99AA7F}"/>
    <cellStyle name="Comma 37" xfId="12384" xr:uid="{91B4AF9D-3BCE-4942-B21A-126ACEEA82AC}"/>
    <cellStyle name="Comma 37 2" xfId="36341" xr:uid="{67D5E618-42CC-4DA8-BADF-24AFD53E9933}"/>
    <cellStyle name="Comma 38" xfId="69" xr:uid="{64C89397-FF4A-49FF-B741-1238C6BE313E}"/>
    <cellStyle name="Comma 38 2" xfId="12371" xr:uid="{168F76E2-03B2-4847-844A-21DCA44B771E}"/>
    <cellStyle name="Comma 38 2 2" xfId="36333" xr:uid="{4E041B92-FF77-4F14-A6FC-1B5EB82CCC30}"/>
    <cellStyle name="Comma 38 3" xfId="24329" xr:uid="{B0F19A65-095C-4685-83AB-82EACF086C82}"/>
    <cellStyle name="Comma 38 4" xfId="24380" xr:uid="{535A66B0-257F-407E-A8F3-6853D6A6C0F3}"/>
    <cellStyle name="Comma 39" xfId="217" xr:uid="{020CA70F-2E6F-44AE-B2C2-ED3493E5CE43}"/>
    <cellStyle name="Comma 39 2" xfId="24460" xr:uid="{F7F600B6-30FC-4E5C-A9B6-231A96A209CD}"/>
    <cellStyle name="Comma 4" xfId="89" xr:uid="{0301CA1A-B8C0-4129-8577-D8C0F7D2CBA7}"/>
    <cellStyle name="Comma 4 10" xfId="638" xr:uid="{E91A4BE0-0D82-44C3-848A-7AB2A444A371}"/>
    <cellStyle name="Comma 4 10 2" xfId="1002" xr:uid="{3F4943FA-8039-4F59-8A77-616AFADD4C14}"/>
    <cellStyle name="Comma 4 10 2 2" xfId="1715" xr:uid="{8CE0DFFC-67A5-4103-B60F-63A514599ECA}"/>
    <cellStyle name="Comma 4 10 2 2 2" xfId="109" xr:uid="{EB1F3747-DE1F-46F4-939C-4BFB6BD58A1B}"/>
    <cellStyle name="Comma 4 10 2 2 2 2" xfId="200" xr:uid="{F79424ED-981E-45C2-84A8-4CC897BB3050}"/>
    <cellStyle name="Comma 4 10 2 2 2 2 2" xfId="12115" xr:uid="{F92B4AE0-D8DB-4F48-8C8B-17F83D7D629D}"/>
    <cellStyle name="Comma 4 10 2 2 2 2 2 2" xfId="23990" xr:uid="{4F217B1F-C518-4ACA-91F3-8AF3378BCCFE}"/>
    <cellStyle name="Comma 4 10 2 2 2 2 2 2 2" xfId="47943" xr:uid="{F4E53F21-28AE-4719-9333-8B7D44689AE6}"/>
    <cellStyle name="Comma 4 10 2 2 2 2 2 3" xfId="24306" xr:uid="{4F26BC9A-CD8E-4D11-90A6-C1CE596A39EA}"/>
    <cellStyle name="Comma 4 10 2 2 2 2 2 3 2" xfId="48240" xr:uid="{67198C9B-7103-4868-8900-1F930CBC9951}"/>
    <cellStyle name="Comma 4 10 2 2 2 2 2 4" xfId="36079" xr:uid="{7AF4C054-05AB-4370-B9CD-1D4E4CB30DAD}"/>
    <cellStyle name="Comma 4 10 2 2 2 2 3" xfId="18054" xr:uid="{D25C7135-DDCE-4BCE-9521-A05D1D4A3E76}"/>
    <cellStyle name="Comma 4 10 2 2 2 2 3 2" xfId="42008" xr:uid="{EDB1DA62-3AF7-4397-B8EA-419BB8B3CAD9}"/>
    <cellStyle name="Comma 4 10 2 2 2 2 4" xfId="6133" xr:uid="{300AF1B5-4A75-4CAE-95C4-51E089AA3663}"/>
    <cellStyle name="Comma 4 10 2 2 2 2 4 2" xfId="30121" xr:uid="{2D5EA09E-15D0-4EFB-93F4-8A508AF357E3}"/>
    <cellStyle name="Comma 4 10 2 2 2 2 5" xfId="24309" xr:uid="{B34108AD-D13B-43B5-9940-1618B6515BCB}"/>
    <cellStyle name="Comma 4 10 2 2 2 2 5 2" xfId="48243" xr:uid="{7A0B3730-9BAF-493D-A3F5-7F681CDD5441}"/>
    <cellStyle name="Comma 4 10 2 2 2 2 6" xfId="24444" xr:uid="{D497E998-C9A6-4145-B72E-5C011967B174}"/>
    <cellStyle name="Comma 4 10 2 2 2 3" xfId="6351" xr:uid="{63A6D981-3876-48F8-9EE6-5536F9CF6795}"/>
    <cellStyle name="Comma 4 10 2 2 2 3 2" xfId="12332" xr:uid="{1D3900F2-1C48-4DB3-A6DA-015D2E80DA18}"/>
    <cellStyle name="Comma 4 10 2 2 2 3 2 2" xfId="24207" xr:uid="{A3DB46C9-A851-4189-9AC2-BC0D25B11CA2}"/>
    <cellStyle name="Comma 4 10 2 2 2 3 2 2 2" xfId="48160" xr:uid="{A3079554-7CD2-494F-9A9C-7B6A1C3AE4DD}"/>
    <cellStyle name="Comma 4 10 2 2 2 3 2 3" xfId="36296" xr:uid="{D9E407AC-5178-4EF2-A358-D9A7674D55E6}"/>
    <cellStyle name="Comma 4 10 2 2 2 3 3" xfId="18271" xr:uid="{03ABFD59-1060-44F3-A873-34DE589B6136}"/>
    <cellStyle name="Comma 4 10 2 2 2 3 3 2" xfId="42225" xr:uid="{B56592D4-28EB-4ED8-97F1-8AA8B12DEF05}"/>
    <cellStyle name="Comma 4 10 2 2 2 3 4" xfId="30339" xr:uid="{FF9C4CF6-2E26-495D-B440-07380A4CDF1C}"/>
    <cellStyle name="Comma 4 10 2 2 2 4" xfId="9165" xr:uid="{402D30AA-DFC9-4C30-A5C7-B6DF5B64BF27}"/>
    <cellStyle name="Comma 4 10 2 2 2 4 2" xfId="21048" xr:uid="{84F9A834-3647-457B-88DE-8A6175AE591B}"/>
    <cellStyle name="Comma 4 10 2 2 2 4 2 2" xfId="45001" xr:uid="{BF32D65E-7F88-46F5-ADEA-6DA3DF3FAEC5}"/>
    <cellStyle name="Comma 4 10 2 2 2 4 3" xfId="33130" xr:uid="{1A3C5203-26AB-4F0E-8AD0-FDC5CA740AA5}"/>
    <cellStyle name="Comma 4 10 2 2 2 5" xfId="15113" xr:uid="{9CCE5AA3-AB85-4721-ACA1-446A6E37FF7E}"/>
    <cellStyle name="Comma 4 10 2 2 2 5 2" xfId="39067" xr:uid="{6916AF06-AE18-4063-B993-7CBDC0DA5B75}"/>
    <cellStyle name="Comma 4 10 2 2 2 6" xfId="3143" xr:uid="{B9103239-3675-431B-89ED-136690A91CA5}"/>
    <cellStyle name="Comma 4 10 2 2 2 6 2" xfId="27173" xr:uid="{DAFF5AEC-7CE1-4E4A-88F9-CD4F91A8C8A9}"/>
    <cellStyle name="Comma 4 10 2 2 2 7" xfId="24246" xr:uid="{CFF2D402-26A2-4042-960C-0F0DF8BEE028}"/>
    <cellStyle name="Comma 4 10 2 2 2 7 2" xfId="48199" xr:uid="{FC1746AE-E1B2-4A74-8CE3-2EBB110BF2AC}"/>
    <cellStyle name="Comma 4 10 2 2 2 8" xfId="24404" xr:uid="{4AF2EB2B-5E3B-46CD-A8BE-0DE743104654}"/>
    <cellStyle name="Comma 4 10 2 2 3" xfId="254" xr:uid="{8ACA72E6-C769-420E-8BB6-934A52CD2492}"/>
    <cellStyle name="Comma 4 10 2 2 3 2" xfId="3335" xr:uid="{C6CA26F8-8402-40EA-A887-447A1BC9A61D}"/>
    <cellStyle name="Comma 4 10 2 2 3 2 2" xfId="6323" xr:uid="{DF64E61A-C9FB-48CC-A23D-E0823DA8BFF9}"/>
    <cellStyle name="Comma 4 10 2 2 3 2 2 2" xfId="12305" xr:uid="{FA471B76-B4C4-4EAA-9A3C-A6F31166D951}"/>
    <cellStyle name="Comma 4 10 2 2 3 2 2 2 2" xfId="24180" xr:uid="{459880A0-FF0E-4312-8598-DEE2DC490780}"/>
    <cellStyle name="Comma 4 10 2 2 3 2 2 2 2 2" xfId="48133" xr:uid="{E5B0852F-D79A-4A25-A1D1-4A1117B875BB}"/>
    <cellStyle name="Comma 4 10 2 2 3 2 2 2 3" xfId="36269" xr:uid="{54824603-0129-404E-AF55-4555064B2195}"/>
    <cellStyle name="Comma 4 10 2 2 3 2 2 3" xfId="18244" xr:uid="{34CBE9C5-57F4-4AC4-A657-0E66D1A53FCE}"/>
    <cellStyle name="Comma 4 10 2 2 3 2 2 3 2" xfId="42198" xr:uid="{914D0D04-00C5-49F5-A5D8-FC8607AB866E}"/>
    <cellStyle name="Comma 4 10 2 2 3 2 2 4" xfId="30311" xr:uid="{33D2068A-BBDB-483A-8318-EFB90FD20965}"/>
    <cellStyle name="Comma 4 10 2 2 3 2 3" xfId="9355" xr:uid="{CAAF2B87-99CE-4DF5-9751-C804457DAB69}"/>
    <cellStyle name="Comma 4 10 2 2 3 2 3 2" xfId="21238" xr:uid="{5B26BCA4-6283-415A-BE9E-5BF7807B180C}"/>
    <cellStyle name="Comma 4 10 2 2 3 2 3 2 2" xfId="45191" xr:uid="{E3433910-29D8-45C1-8B3A-BA6969644829}"/>
    <cellStyle name="Comma 4 10 2 2 3 2 3 3" xfId="33320" xr:uid="{DA9D3CAE-B27E-4824-B2E0-52632DE8C740}"/>
    <cellStyle name="Comma 4 10 2 2 3 2 4" xfId="15303" xr:uid="{5D573609-14B3-4866-90F3-C12977F2CF6D}"/>
    <cellStyle name="Comma 4 10 2 2 3 2 4 2" xfId="39257" xr:uid="{9F5672E9-232F-4117-8355-B02BB06C81D8}"/>
    <cellStyle name="Comma 4 10 2 2 3 2 5" xfId="27363" xr:uid="{9FD74621-D9D7-4E98-AAF8-7C4EC042A9B8}"/>
    <cellStyle name="Comma 4 10 2 2 3 3" xfId="3436" xr:uid="{6C1A535D-9C52-40C7-959A-AEEA15D1153E}"/>
    <cellStyle name="Comma 4 10 2 2 3 3 2" xfId="9418" xr:uid="{D8A624ED-80ED-41A3-903D-9A6797F7D379}"/>
    <cellStyle name="Comma 4 10 2 2 3 3 2 2" xfId="21293" xr:uid="{BDA69EB9-2FD5-48DF-A84C-DB16C49D51C0}"/>
    <cellStyle name="Comma 4 10 2 2 3 3 2 2 2" xfId="45246" xr:uid="{AC2C1B5F-54F5-4C6C-9B42-FCD3F8DD26CA}"/>
    <cellStyle name="Comma 4 10 2 2 3 3 2 3" xfId="33382" xr:uid="{79645114-BCF6-46E6-ABF5-DE03D8841E57}"/>
    <cellStyle name="Comma 4 10 2 2 3 3 3" xfId="15357" xr:uid="{3422AA44-6AB1-4698-B647-99D8687F3FFA}"/>
    <cellStyle name="Comma 4 10 2 2 3 3 3 2" xfId="39311" xr:uid="{D1839920-81BE-4B72-AAE0-27FC2B2C788D}"/>
    <cellStyle name="Comma 4 10 2 2 3 3 4" xfId="27424" xr:uid="{1944417D-A503-425D-A62E-268B9B50E977}"/>
    <cellStyle name="Comma 4 10 2 2 3 4" xfId="6459" xr:uid="{18192529-B7F2-4B49-B4B0-4DB7F0999A07}"/>
    <cellStyle name="Comma 4 10 2 2 3 4 2" xfId="18353" xr:uid="{FD9EC71F-A17C-43DE-B806-88046576BE6A}"/>
    <cellStyle name="Comma 4 10 2 2 3 4 2 2" xfId="42306" xr:uid="{25CAAB80-4C16-4D05-A475-5C86AE2E2AF5}"/>
    <cellStyle name="Comma 4 10 2 2 3 4 3" xfId="30432" xr:uid="{17185CCB-18C6-45F9-A44A-9F18B9F92BCD}"/>
    <cellStyle name="Comma 4 10 2 2 3 5" xfId="12416" xr:uid="{C0A14CF7-F120-4B1A-9307-C70705D4C2AD}"/>
    <cellStyle name="Comma 4 10 2 2 3 5 2" xfId="36370" xr:uid="{DB31AD39-1FCA-4EFA-833A-62B6D882D57B}"/>
    <cellStyle name="Comma 4 10 2 2 3 6" xfId="24488" xr:uid="{8FF148BE-2BCF-4B50-8239-C54DEDC5822E}"/>
    <cellStyle name="Comma 4 10 2 2 4" xfId="4705" xr:uid="{EE14C7BA-8A59-4A15-9CDA-02D4BCD5DFC2}"/>
    <cellStyle name="Comma 4 10 2 2 4 2" xfId="10687" xr:uid="{E7944BA4-E8F3-4A6D-8EFF-C5C645674FD9}"/>
    <cellStyle name="Comma 4 10 2 2 4 2 2" xfId="22562" xr:uid="{80211D3B-0414-4AAD-9022-0B5D706B7E4A}"/>
    <cellStyle name="Comma 4 10 2 2 4 2 2 2" xfId="46515" xr:uid="{ABD2B98B-F0C9-4A2E-A60A-508AEDDFCF6B}"/>
    <cellStyle name="Comma 4 10 2 2 4 2 3" xfId="34651" xr:uid="{A7554A11-315D-4C57-AF06-63FAC223247A}"/>
    <cellStyle name="Comma 4 10 2 2 4 3" xfId="16626" xr:uid="{68DF4D18-6363-4B57-97BF-54101F172995}"/>
    <cellStyle name="Comma 4 10 2 2 4 3 2" xfId="40580" xr:uid="{62AE4D02-FB15-4C87-9D43-FF6DBCEAEE99}"/>
    <cellStyle name="Comma 4 10 2 2 4 4" xfId="28693" xr:uid="{E6966940-1990-4628-8D2C-BAACADFCFFEF}"/>
    <cellStyle name="Comma 4 10 2 2 5" xfId="7737" xr:uid="{7D6CF7AC-1B2B-4BFF-900F-88D5F4768052}"/>
    <cellStyle name="Comma 4 10 2 2 5 2" xfId="19620" xr:uid="{22549783-DDC7-4CBE-92B3-A5FF6ABFA31B}"/>
    <cellStyle name="Comma 4 10 2 2 5 2 2" xfId="43573" xr:uid="{32D1D173-DC4E-4B0E-9579-E7B45A8D7617}"/>
    <cellStyle name="Comma 4 10 2 2 5 3" xfId="31702" xr:uid="{CEF2D3BF-374D-40C2-9E3E-9EDAB8E9F448}"/>
    <cellStyle name="Comma 4 10 2 2 6" xfId="13685" xr:uid="{8FEA758A-BBFF-41C2-849C-A2E43A312A81}"/>
    <cellStyle name="Comma 4 10 2 2 6 2" xfId="37639" xr:uid="{3E241213-2F7D-462E-9517-DC4F6B6CA2D5}"/>
    <cellStyle name="Comma 4 10 2 2 7" xfId="25745" xr:uid="{C83FB8B0-2BA0-4F4E-8C13-7A6B73838915}"/>
    <cellStyle name="Comma 4 10 2 3" xfId="2429" xr:uid="{CCD425DA-C0B1-443A-A6A8-BC7A95DD245D}"/>
    <cellStyle name="Comma 4 10 2 3 2" xfId="5419" xr:uid="{2DA1D822-5321-4207-9A04-62D29EF19D9D}"/>
    <cellStyle name="Comma 4 10 2 3 2 2" xfId="11401" xr:uid="{23B87A55-F0D0-4679-8112-F8CDFE8114A8}"/>
    <cellStyle name="Comma 4 10 2 3 2 2 2" xfId="23276" xr:uid="{BF291CAC-42E5-4B55-AC01-BE527853E099}"/>
    <cellStyle name="Comma 4 10 2 3 2 2 2 2" xfId="47229" xr:uid="{2D45FE4B-F233-43FD-B640-1C5794A95D86}"/>
    <cellStyle name="Comma 4 10 2 3 2 2 3" xfId="35365" xr:uid="{120DD652-FAFB-4F1A-9493-AAB89A279044}"/>
    <cellStyle name="Comma 4 10 2 3 2 3" xfId="17340" xr:uid="{D8689D7B-9A08-4465-A3BF-D13AC69AE0D8}"/>
    <cellStyle name="Comma 4 10 2 3 2 3 2" xfId="41294" xr:uid="{ACB0E124-F98E-44F6-9E06-4DE8211F1DBD}"/>
    <cellStyle name="Comma 4 10 2 3 2 4" xfId="29407" xr:uid="{C54BF331-DA83-4239-A897-47BDF5C309F8}"/>
    <cellStyle name="Comma 4 10 2 3 3" xfId="8451" xr:uid="{FD46D8DC-D5D6-4F30-AA5A-9CD087767AAD}"/>
    <cellStyle name="Comma 4 10 2 3 3 2" xfId="20334" xr:uid="{CF91CABC-A39C-428D-AE41-B3E7FA7E84DE}"/>
    <cellStyle name="Comma 4 10 2 3 3 2 2" xfId="44287" xr:uid="{243AEEE9-CD3C-4680-B955-F03C327A7DB0}"/>
    <cellStyle name="Comma 4 10 2 3 3 3" xfId="32416" xr:uid="{499A0B37-3CF6-48DE-8D5F-C9D209D2FCC9}"/>
    <cellStyle name="Comma 4 10 2 3 4" xfId="14399" xr:uid="{1CCBA7E8-F47A-4A6E-87C8-D462110F7000}"/>
    <cellStyle name="Comma 4 10 2 3 4 2" xfId="38353" xr:uid="{14A60E59-BF14-4E76-9109-F37120AFEDA9}"/>
    <cellStyle name="Comma 4 10 2 3 5" xfId="26459" xr:uid="{7DA658D7-CCC7-4881-B285-2BF2E189E50B}"/>
    <cellStyle name="Comma 4 10 2 4" xfId="3991" xr:uid="{392E55FB-969C-4B54-97BB-404F28D7874A}"/>
    <cellStyle name="Comma 4 10 2 4 2" xfId="9973" xr:uid="{B1786AD5-C5ED-4D56-BDE4-29DCFA48C370}"/>
    <cellStyle name="Comma 4 10 2 4 2 2" xfId="21848" xr:uid="{AB3D3EBD-2C73-403F-A02E-C53E9E968E54}"/>
    <cellStyle name="Comma 4 10 2 4 2 2 2" xfId="45801" xr:uid="{3729E173-F410-4256-BC6E-8868A23B87E4}"/>
    <cellStyle name="Comma 4 10 2 4 2 3" xfId="33937" xr:uid="{0862FFB4-3651-4CC2-9183-23150EEFFD33}"/>
    <cellStyle name="Comma 4 10 2 4 3" xfId="15912" xr:uid="{BDDA94BB-082A-4375-8192-9F18883A5E6B}"/>
    <cellStyle name="Comma 4 10 2 4 3 2" xfId="39866" xr:uid="{A652AE98-9474-4BA2-9EFC-828D16BC38FA}"/>
    <cellStyle name="Comma 4 10 2 4 4" xfId="27979" xr:uid="{2F705570-13D7-4EB4-AC3E-665C1B1ADDF6}"/>
    <cellStyle name="Comma 4 10 2 5" xfId="7023" xr:uid="{2E286AEE-6AF7-40CC-B3DC-920FE112570E}"/>
    <cellStyle name="Comma 4 10 2 5 2" xfId="18906" xr:uid="{79D5539F-EB53-420A-8926-ED5797F8A1D2}"/>
    <cellStyle name="Comma 4 10 2 5 2 2" xfId="42859" xr:uid="{8B20ACCB-AB0F-4103-8906-7EEFE7E9A175}"/>
    <cellStyle name="Comma 4 10 2 5 3" xfId="30988" xr:uid="{14C66DE9-60A9-464D-B0E0-9B845D02CDCF}"/>
    <cellStyle name="Comma 4 10 2 6" xfId="12971" xr:uid="{4D081F78-AE35-4900-A475-6570B80531B3}"/>
    <cellStyle name="Comma 4 10 2 6 2" xfId="36925" xr:uid="{24B4E15C-60A4-4253-8175-B37D0A6BAA98}"/>
    <cellStyle name="Comma 4 10 2 7" xfId="25032" xr:uid="{A3427BBB-DE0F-42CF-915B-FD35936E889F}"/>
    <cellStyle name="Comma 4 10 3" xfId="1373" xr:uid="{ABCEF255-CB5F-49BB-BC37-B6B1F70B79F4}"/>
    <cellStyle name="Comma 4 10 3 2" xfId="2801" xr:uid="{ADB2D32A-1DAD-4A86-B001-E8A62C09C610}"/>
    <cellStyle name="Comma 4 10 3 2 2" xfId="5791" xr:uid="{B70E3F37-9D2F-4EAB-A0C6-A9722AE016A1}"/>
    <cellStyle name="Comma 4 10 3 2 2 2" xfId="11773" xr:uid="{800C6313-8BC6-43E5-ACF6-659E353F5F05}"/>
    <cellStyle name="Comma 4 10 3 2 2 2 2" xfId="23648" xr:uid="{68C8DACB-E1C7-4809-9A25-096C8B6741AF}"/>
    <cellStyle name="Comma 4 10 3 2 2 2 2 2" xfId="47601" xr:uid="{D04F25D6-2061-45FB-ACCB-B92BF4D3AD6A}"/>
    <cellStyle name="Comma 4 10 3 2 2 2 3" xfId="35737" xr:uid="{B24BB992-7A43-4071-AEBA-2C08B5C4CE05}"/>
    <cellStyle name="Comma 4 10 3 2 2 3" xfId="17712" xr:uid="{13DC8A7B-C477-4C7E-9FBB-8571C7697834}"/>
    <cellStyle name="Comma 4 10 3 2 2 3 2" xfId="41666" xr:uid="{B5C57D3B-D698-4F78-A186-17E1447BC15B}"/>
    <cellStyle name="Comma 4 10 3 2 2 4" xfId="29779" xr:uid="{F948DFF4-25CA-4ADC-9DF4-FBBE07EE5A75}"/>
    <cellStyle name="Comma 4 10 3 2 3" xfId="8823" xr:uid="{1BB800C3-26F2-4A85-B51E-6A014B78FF1E}"/>
    <cellStyle name="Comma 4 10 3 2 3 2" xfId="20706" xr:uid="{C9C7D7F4-A8AF-4F16-8E98-6E3D267D589F}"/>
    <cellStyle name="Comma 4 10 3 2 3 2 2" xfId="44659" xr:uid="{280934D4-2888-49D3-B818-B8E417257779}"/>
    <cellStyle name="Comma 4 10 3 2 3 3" xfId="32788" xr:uid="{67E7F08E-1309-41D0-8C91-1DA220A2BF80}"/>
    <cellStyle name="Comma 4 10 3 2 4" xfId="14771" xr:uid="{CFE17ADC-1DA9-4F67-979E-47DF51BEC363}"/>
    <cellStyle name="Comma 4 10 3 2 4 2" xfId="38725" xr:uid="{0DD14AF6-C2E5-4FC9-9514-727687B33D93}"/>
    <cellStyle name="Comma 4 10 3 2 5" xfId="26831" xr:uid="{996F34F6-B240-4B81-86B3-463AE2975F46}"/>
    <cellStyle name="Comma 4 10 3 3" xfId="4363" xr:uid="{37DC6B10-25C2-4BC5-830B-C21335C6C47C}"/>
    <cellStyle name="Comma 4 10 3 3 2" xfId="10345" xr:uid="{796D4523-73B2-4E1F-96BF-B1F90867B305}"/>
    <cellStyle name="Comma 4 10 3 3 2 2" xfId="22220" xr:uid="{8D3F02C0-A53A-400C-8AD9-F179A9083170}"/>
    <cellStyle name="Comma 4 10 3 3 2 2 2" xfId="46173" xr:uid="{A2C959CC-697A-4676-B5FA-AEE00EC33040}"/>
    <cellStyle name="Comma 4 10 3 3 2 3" xfId="34309" xr:uid="{E820578D-775F-4B03-A44C-3750D90D9C75}"/>
    <cellStyle name="Comma 4 10 3 3 3" xfId="16284" xr:uid="{5D4CE173-29A0-479B-90FA-91231B6E0257}"/>
    <cellStyle name="Comma 4 10 3 3 3 2" xfId="40238" xr:uid="{9D5AEC52-7861-4C53-935D-38674A86F938}"/>
    <cellStyle name="Comma 4 10 3 3 4" xfId="28351" xr:uid="{C5D76FC7-CFA8-45BF-886A-EA7C65E4F32C}"/>
    <cellStyle name="Comma 4 10 3 4" xfId="7395" xr:uid="{F95EDED3-405B-4A84-AFAE-0B9840AF13AB}"/>
    <cellStyle name="Comma 4 10 3 4 2" xfId="19278" xr:uid="{E8D4E287-32A7-4EDC-921E-42FDCA6B5A90}"/>
    <cellStyle name="Comma 4 10 3 4 2 2" xfId="43231" xr:uid="{F0A27996-C861-4B9A-9F78-4D64C4E8553C}"/>
    <cellStyle name="Comma 4 10 3 4 3" xfId="31360" xr:uid="{C3CE5F9A-F820-488B-862D-3C4CDA298278}"/>
    <cellStyle name="Comma 4 10 3 5" xfId="13343" xr:uid="{84825099-31C9-4D4F-ADD2-F605193A8CC6}"/>
    <cellStyle name="Comma 4 10 3 5 2" xfId="37297" xr:uid="{3E4304F4-8997-421E-9B52-279DA3685327}"/>
    <cellStyle name="Comma 4 10 3 6" xfId="25403" xr:uid="{8421DDFE-E414-45F6-843E-43512359F037}"/>
    <cellStyle name="Comma 4 10 4" xfId="2087" xr:uid="{B0764469-67E0-4577-A1D2-52E564E2D741}"/>
    <cellStyle name="Comma 4 10 4 2" xfId="5077" xr:uid="{CE1DF081-671A-42AA-BBD8-373AED9FD1B8}"/>
    <cellStyle name="Comma 4 10 4 2 2" xfId="11059" xr:uid="{81186C35-199F-4CE3-B7E8-FE2847E10377}"/>
    <cellStyle name="Comma 4 10 4 2 2 2" xfId="22934" xr:uid="{95E30A3D-C962-4F49-9F35-B5F2C704DD75}"/>
    <cellStyle name="Comma 4 10 4 2 2 2 2" xfId="46887" xr:uid="{19B570E6-8E45-4322-9212-40D18256C2A4}"/>
    <cellStyle name="Comma 4 10 4 2 2 3" xfId="35023" xr:uid="{C3A0728C-6315-4390-AF47-E99D25262B02}"/>
    <cellStyle name="Comma 4 10 4 2 3" xfId="16998" xr:uid="{DFD6852A-D50B-47C4-80E3-3C25302F7E2F}"/>
    <cellStyle name="Comma 4 10 4 2 3 2" xfId="40952" xr:uid="{0CCAC640-75B4-4BDC-8ECC-36DFC2B845FE}"/>
    <cellStyle name="Comma 4 10 4 2 4" xfId="29065" xr:uid="{7C3DCCD9-B766-49D7-91AD-91E71BF49994}"/>
    <cellStyle name="Comma 4 10 4 3" xfId="8109" xr:uid="{E73B8E29-11B3-4878-BDC6-FBF659749443}"/>
    <cellStyle name="Comma 4 10 4 3 2" xfId="19992" xr:uid="{D7762EED-C054-4715-8BE8-6887B366B8DC}"/>
    <cellStyle name="Comma 4 10 4 3 2 2" xfId="43945" xr:uid="{AD6A868B-DEBE-434D-B9B0-0EEFD8710487}"/>
    <cellStyle name="Comma 4 10 4 3 3" xfId="32074" xr:uid="{AA3F5C73-417D-44AB-9932-75BCD07F6198}"/>
    <cellStyle name="Comma 4 10 4 4" xfId="14057" xr:uid="{2A092A6F-A750-4CBF-A82D-1E5CBC2E4BE8}"/>
    <cellStyle name="Comma 4 10 4 4 2" xfId="38011" xr:uid="{72FF9AEC-BB73-4079-AB34-F9DC53F9C141}"/>
    <cellStyle name="Comma 4 10 4 5" xfId="26117" xr:uid="{58D71F1C-3BE6-4CB9-8783-78CEA3325414}"/>
    <cellStyle name="Comma 4 10 5" xfId="3647" xr:uid="{0FBF703E-D84E-4C87-8F56-CD8BF6DBA777}"/>
    <cellStyle name="Comma 4 10 5 2" xfId="9629" xr:uid="{20E19313-7728-4EF5-8B28-CABC15763E21}"/>
    <cellStyle name="Comma 4 10 5 2 2" xfId="21504" xr:uid="{93AE13DD-61C8-4786-AB90-335D8F49238F}"/>
    <cellStyle name="Comma 4 10 5 2 2 2" xfId="45457" xr:uid="{69EA04EB-655C-465B-AB13-1A94882F3044}"/>
    <cellStyle name="Comma 4 10 5 2 3" xfId="33593" xr:uid="{BEC8021C-77BC-4073-8B21-E847668A12F0}"/>
    <cellStyle name="Comma 4 10 5 3" xfId="15568" xr:uid="{FA7C449B-82D7-40B2-87B2-802DAE2F5D91}"/>
    <cellStyle name="Comma 4 10 5 3 2" xfId="39522" xr:uid="{AC3508F4-4177-470C-9365-88F220965100}"/>
    <cellStyle name="Comma 4 10 5 4" xfId="27635" xr:uid="{62425F95-A699-4EF0-8F3D-63E4BD4B6907}"/>
    <cellStyle name="Comma 4 10 6" xfId="6677" xr:uid="{24883C57-576B-48E7-95A9-56CDA0ABF0E0}"/>
    <cellStyle name="Comma 4 10 6 2" xfId="18562" xr:uid="{AA26DDAF-1615-4708-B202-BA71A7AD9310}"/>
    <cellStyle name="Comma 4 10 6 2 2" xfId="42515" xr:uid="{F8FEB019-5371-4A2F-9EAE-C9DCC7AC4C49}"/>
    <cellStyle name="Comma 4 10 6 3" xfId="30644" xr:uid="{7FD2A972-8F46-4A3F-8EC6-F967AF44694F}"/>
    <cellStyle name="Comma 4 10 7" xfId="12627" xr:uid="{980E539F-4FEC-4D05-BB44-F26C5A9D2B31}"/>
    <cellStyle name="Comma 4 10 7 2" xfId="36581" xr:uid="{7EB3FC33-9DDD-4AF8-8E0C-8C3A166AF0EF}"/>
    <cellStyle name="Comma 4 10 8" xfId="24691" xr:uid="{F1D34E1A-993C-49C3-9D26-D0EE288B5301}"/>
    <cellStyle name="Comma 4 11" xfId="805" xr:uid="{FF14FD68-93EA-45A7-A2F0-9809F12AED7B}"/>
    <cellStyle name="Comma 4 11 2" xfId="1167" xr:uid="{5C23936F-6141-4631-A04A-EF6CF0D69255}"/>
    <cellStyle name="Comma 4 11 2 2" xfId="1881" xr:uid="{7C1403F1-DC19-442C-A3C3-BA89A481A42A}"/>
    <cellStyle name="Comma 4 11 2 2 2" xfId="3309" xr:uid="{0A9D6128-A660-47EF-9396-E04D9543D97A}"/>
    <cellStyle name="Comma 4 11 2 2 2 2" xfId="6299" xr:uid="{097C2216-CCFD-4561-A262-EEDB082A949F}"/>
    <cellStyle name="Comma 4 11 2 2 2 2 2" xfId="12281" xr:uid="{03621BA0-05BB-4CEA-BF37-44323EED64BA}"/>
    <cellStyle name="Comma 4 11 2 2 2 2 2 2" xfId="24156" xr:uid="{70DF23BF-C15B-41A5-83E6-7095868EBFCC}"/>
    <cellStyle name="Comma 4 11 2 2 2 2 2 2 2" xfId="48109" xr:uid="{64B2CDCC-3C51-4591-A679-573386C89C12}"/>
    <cellStyle name="Comma 4 11 2 2 2 2 2 3" xfId="36245" xr:uid="{EABD3DE3-CDA5-4063-AC31-A8FF7EC84D39}"/>
    <cellStyle name="Comma 4 11 2 2 2 2 3" xfId="18220" xr:uid="{36124CB1-DE5E-4C92-9A8F-E262881908F3}"/>
    <cellStyle name="Comma 4 11 2 2 2 2 3 2" xfId="42174" xr:uid="{766BE5DD-8562-4E46-8429-F3EE9A8A94A4}"/>
    <cellStyle name="Comma 4 11 2 2 2 2 4" xfId="30287" xr:uid="{D444EBA6-8DB5-4B63-B2AE-C5AF0F953E7F}"/>
    <cellStyle name="Comma 4 11 2 2 2 3" xfId="9331" xr:uid="{8A245278-9BC6-4DBA-9461-3845327C9D5B}"/>
    <cellStyle name="Comma 4 11 2 2 2 3 2" xfId="21214" xr:uid="{BEF4633D-1BA3-4A90-BD0C-B7B11CBA67C8}"/>
    <cellStyle name="Comma 4 11 2 2 2 3 2 2" xfId="45167" xr:uid="{ABBD3848-9D87-42DA-B215-CED454B43476}"/>
    <cellStyle name="Comma 4 11 2 2 2 3 3" xfId="33296" xr:uid="{C619EA4B-DB5B-4162-AC63-4D3A712C91B2}"/>
    <cellStyle name="Comma 4 11 2 2 2 4" xfId="15279" xr:uid="{BDBC1A03-101B-4ED4-AD84-211FF0090BCB}"/>
    <cellStyle name="Comma 4 11 2 2 2 4 2" xfId="39233" xr:uid="{7CCB196E-79B4-4B59-82C2-6B5CBE347B58}"/>
    <cellStyle name="Comma 4 11 2 2 2 5" xfId="27339" xr:uid="{F0A4D890-1310-4AB8-B8F8-DCD508C694F1}"/>
    <cellStyle name="Comma 4 11 2 2 3" xfId="4871" xr:uid="{8A111CF7-7E27-4409-AD81-B9F7D094ACDA}"/>
    <cellStyle name="Comma 4 11 2 2 3 2" xfId="10853" xr:uid="{FCB2A7BF-4186-4913-B6D5-1D5B17E7C734}"/>
    <cellStyle name="Comma 4 11 2 2 3 2 2" xfId="22728" xr:uid="{3FCB5615-B8A0-4B9B-ACB8-B49772CE77E0}"/>
    <cellStyle name="Comma 4 11 2 2 3 2 2 2" xfId="46681" xr:uid="{664A0D75-3CBC-4439-B2B2-BCAEA00C2BE1}"/>
    <cellStyle name="Comma 4 11 2 2 3 2 3" xfId="34817" xr:uid="{E482AFE5-B270-4569-ADA3-7100FA62CB8A}"/>
    <cellStyle name="Comma 4 11 2 2 3 3" xfId="16792" xr:uid="{DC4940FC-5786-439F-8D36-EF27EACA1767}"/>
    <cellStyle name="Comma 4 11 2 2 3 3 2" xfId="40746" xr:uid="{D3EDE786-3EED-42CD-95E3-ED8D866E5B06}"/>
    <cellStyle name="Comma 4 11 2 2 3 4" xfId="28859" xr:uid="{D350CA42-6CC7-49D5-AF6F-CCE118427322}"/>
    <cellStyle name="Comma 4 11 2 2 4" xfId="7903" xr:uid="{F7E1D0C1-B69C-441E-8FCD-9CA002F65D26}"/>
    <cellStyle name="Comma 4 11 2 2 4 2" xfId="19786" xr:uid="{CB7348A9-552B-4C30-A954-B5CC84687EE3}"/>
    <cellStyle name="Comma 4 11 2 2 4 2 2" xfId="43739" xr:uid="{D1D4A9FD-6F33-42A1-BF02-75C6465AFB7F}"/>
    <cellStyle name="Comma 4 11 2 2 4 3" xfId="31868" xr:uid="{80A1F22B-6CA6-458E-BAE4-CF16DFADEE9D}"/>
    <cellStyle name="Comma 4 11 2 2 5" xfId="13851" xr:uid="{934F1101-E116-4C04-9D5D-D125C8304B31}"/>
    <cellStyle name="Comma 4 11 2 2 5 2" xfId="37805" xr:uid="{8EAF3B9B-F5D5-4F9D-B114-7D0B095ECB7D}"/>
    <cellStyle name="Comma 4 11 2 2 6" xfId="25911" xr:uid="{EE446F42-43E4-4D8F-954C-D098B25D536D}"/>
    <cellStyle name="Comma 4 11 2 3" xfId="2595" xr:uid="{4D2ED322-312D-47B6-B31F-E1859C26E326}"/>
    <cellStyle name="Comma 4 11 2 3 2" xfId="5585" xr:uid="{50B56652-BFBB-4CB5-A5F8-A4D341B32C8B}"/>
    <cellStyle name="Comma 4 11 2 3 2 2" xfId="11567" xr:uid="{184BB5E7-330E-4E80-892F-FDFBCFC8428F}"/>
    <cellStyle name="Comma 4 11 2 3 2 2 2" xfId="23442" xr:uid="{B4A91C81-5C9C-466E-B68E-B8C6ED13C1CD}"/>
    <cellStyle name="Comma 4 11 2 3 2 2 2 2" xfId="47395" xr:uid="{2130B7C0-042C-413D-ABEA-2A5F2F08A290}"/>
    <cellStyle name="Comma 4 11 2 3 2 2 3" xfId="35531" xr:uid="{D8610D7B-3959-4B6D-8132-5F393213D456}"/>
    <cellStyle name="Comma 4 11 2 3 2 3" xfId="17506" xr:uid="{EA2332D2-C3D7-48B6-BD9D-52A1DC27FB58}"/>
    <cellStyle name="Comma 4 11 2 3 2 3 2" xfId="41460" xr:uid="{A7A0E3C7-D975-45ED-B2B8-0115A4DABBC8}"/>
    <cellStyle name="Comma 4 11 2 3 2 4" xfId="29573" xr:uid="{3D684BAD-4C7A-4F7B-A762-555F861B0F0A}"/>
    <cellStyle name="Comma 4 11 2 3 3" xfId="8617" xr:uid="{5A0FA026-83A0-4F6B-BDD2-424AA3984CD8}"/>
    <cellStyle name="Comma 4 11 2 3 3 2" xfId="20500" xr:uid="{9BF5B024-5130-4110-A64A-65032A54CFF0}"/>
    <cellStyle name="Comma 4 11 2 3 3 2 2" xfId="44453" xr:uid="{E4D6B81B-6C8C-4F9A-9A6B-DE5B79F0B3F6}"/>
    <cellStyle name="Comma 4 11 2 3 3 3" xfId="32582" xr:uid="{D9CE4CD9-97D5-4C61-8F94-C61993F0FB79}"/>
    <cellStyle name="Comma 4 11 2 3 4" xfId="14565" xr:uid="{B982C026-7FB1-4766-B791-9D617085013B}"/>
    <cellStyle name="Comma 4 11 2 3 4 2" xfId="38519" xr:uid="{E1929028-4BB0-4263-86B0-79F79964945D}"/>
    <cellStyle name="Comma 4 11 2 3 5" xfId="26625" xr:uid="{52F30477-B80E-4238-94BC-6D5F11A66BAC}"/>
    <cellStyle name="Comma 4 11 2 4" xfId="4157" xr:uid="{8B6AE0F0-C190-4767-875D-DE139370928C}"/>
    <cellStyle name="Comma 4 11 2 4 2" xfId="10139" xr:uid="{99A3B378-A4CE-4304-A4F7-9EF77BEA8273}"/>
    <cellStyle name="Comma 4 11 2 4 2 2" xfId="22014" xr:uid="{98743175-556D-4D49-9CFB-A1F8D7A5A025}"/>
    <cellStyle name="Comma 4 11 2 4 2 2 2" xfId="45967" xr:uid="{6B96E7FB-48DB-43C3-AC47-9A9A1BDE97EE}"/>
    <cellStyle name="Comma 4 11 2 4 2 3" xfId="34103" xr:uid="{3CF5E664-7917-492C-AC5E-A1EFCBE13FA9}"/>
    <cellStyle name="Comma 4 11 2 4 3" xfId="16078" xr:uid="{A9E68FE5-6EEE-4E89-8751-748275C7F166}"/>
    <cellStyle name="Comma 4 11 2 4 3 2" xfId="40032" xr:uid="{601ADD43-5B1A-4A42-98F8-AB415E9DBE63}"/>
    <cellStyle name="Comma 4 11 2 4 4" xfId="28145" xr:uid="{651DB326-8503-4EE8-9178-4B57A7486844}"/>
    <cellStyle name="Comma 4 11 2 5" xfId="7189" xr:uid="{A606342E-DAD7-425A-9A18-C6A279384EB1}"/>
    <cellStyle name="Comma 4 11 2 5 2" xfId="19072" xr:uid="{75A8D6DD-B5AB-4860-9B83-CF54955C8595}"/>
    <cellStyle name="Comma 4 11 2 5 2 2" xfId="43025" xr:uid="{249460C7-026A-4B03-B1F2-D79AD74DA082}"/>
    <cellStyle name="Comma 4 11 2 5 3" xfId="31154" xr:uid="{713D6BC7-758D-42F7-96B4-949F28DDB85D}"/>
    <cellStyle name="Comma 4 11 2 6" xfId="13137" xr:uid="{1AE9E017-B626-4583-9B70-17B622A3599B}"/>
    <cellStyle name="Comma 4 11 2 6 2" xfId="37091" xr:uid="{209E6DBB-A353-4447-9994-6B7D07E94F06}"/>
    <cellStyle name="Comma 4 11 2 7" xfId="25197" xr:uid="{CF54A383-9FA0-4F2C-8976-30ED97D902EC}"/>
    <cellStyle name="Comma 4 11 3" xfId="1539" xr:uid="{F48A036C-9B00-4D98-8D6B-06B4A95D399A}"/>
    <cellStyle name="Comma 4 11 3 2" xfId="2967" xr:uid="{9B2E3449-CBEB-4AF5-9F95-0892A418F7BD}"/>
    <cellStyle name="Comma 4 11 3 2 2" xfId="5957" xr:uid="{50A1D484-2E41-4343-B7A4-4589FEF3C1CB}"/>
    <cellStyle name="Comma 4 11 3 2 2 2" xfId="11939" xr:uid="{45F4A64E-7D31-43F4-A018-F5E1C498A7E4}"/>
    <cellStyle name="Comma 4 11 3 2 2 2 2" xfId="23814" xr:uid="{1ECC7CD6-A537-40F0-B376-7CE8A132EF1B}"/>
    <cellStyle name="Comma 4 11 3 2 2 2 2 2" xfId="47767" xr:uid="{8DBFC84D-1AD0-4652-AFD8-169C170B38C1}"/>
    <cellStyle name="Comma 4 11 3 2 2 2 3" xfId="35903" xr:uid="{2758E6D0-2CD4-43D4-8650-EB44A6374880}"/>
    <cellStyle name="Comma 4 11 3 2 2 3" xfId="17878" xr:uid="{16A1FAC6-18D3-4166-9070-46EC0A70C5D2}"/>
    <cellStyle name="Comma 4 11 3 2 2 3 2" xfId="41832" xr:uid="{2395AA02-A7A0-45ED-8DE1-8ED13DFCCC63}"/>
    <cellStyle name="Comma 4 11 3 2 2 4" xfId="29945" xr:uid="{A25273A9-7585-4159-ACE5-893DAA0F60E2}"/>
    <cellStyle name="Comma 4 11 3 2 3" xfId="8989" xr:uid="{98651393-B261-4234-BC16-E7B61C9FA653}"/>
    <cellStyle name="Comma 4 11 3 2 3 2" xfId="20872" xr:uid="{CC2A5FD1-F303-4A70-8F87-4BD75C68EC94}"/>
    <cellStyle name="Comma 4 11 3 2 3 2 2" xfId="44825" xr:uid="{5BD07979-1F95-47EC-97C8-E80C7FAA5168}"/>
    <cellStyle name="Comma 4 11 3 2 3 3" xfId="32954" xr:uid="{F9FF9012-8CA1-4BB6-B0D5-9852A07BBB8C}"/>
    <cellStyle name="Comma 4 11 3 2 4" xfId="14937" xr:uid="{3F165194-EC0F-431A-A692-BB86D0199FE1}"/>
    <cellStyle name="Comma 4 11 3 2 4 2" xfId="38891" xr:uid="{69E7F8E3-FABC-44EB-B6C8-51D51587ED0C}"/>
    <cellStyle name="Comma 4 11 3 2 5" xfId="26997" xr:uid="{06404E9C-1261-4EB0-AA8E-330DA1612387}"/>
    <cellStyle name="Comma 4 11 3 3" xfId="4529" xr:uid="{4AC0C02B-32A0-4436-BBCE-5D5B8D52110A}"/>
    <cellStyle name="Comma 4 11 3 3 2" xfId="10511" xr:uid="{799F167C-46BB-43B9-9612-29AC1763331A}"/>
    <cellStyle name="Comma 4 11 3 3 2 2" xfId="22386" xr:uid="{5990EA59-6ADB-4753-A735-AB56BBC90405}"/>
    <cellStyle name="Comma 4 11 3 3 2 2 2" xfId="46339" xr:uid="{B4759C88-6D89-4378-92BF-F65CC453AA52}"/>
    <cellStyle name="Comma 4 11 3 3 2 3" xfId="34475" xr:uid="{05AA280F-D4B2-4C00-BA7A-FAA88B3C8928}"/>
    <cellStyle name="Comma 4 11 3 3 3" xfId="16450" xr:uid="{9763587E-A604-4B6E-B1C7-C7D02A0A0E23}"/>
    <cellStyle name="Comma 4 11 3 3 3 2" xfId="40404" xr:uid="{2621074C-E0CF-4449-ACC6-C0C38C9008F5}"/>
    <cellStyle name="Comma 4 11 3 3 4" xfId="28517" xr:uid="{C3125013-A3A5-4786-BEDF-78135E4DF719}"/>
    <cellStyle name="Comma 4 11 3 4" xfId="7561" xr:uid="{B081A92A-DDC7-4F2A-B579-E5A009799B7F}"/>
    <cellStyle name="Comma 4 11 3 4 2" xfId="19444" xr:uid="{AA330B9E-B635-4C5C-BB6F-0EEAFEA2960A}"/>
    <cellStyle name="Comma 4 11 3 4 2 2" xfId="43397" xr:uid="{1E6E9811-F839-48CD-A347-8C95934C41EA}"/>
    <cellStyle name="Comma 4 11 3 4 3" xfId="31526" xr:uid="{01886897-75EA-4006-B4CD-65E3E4808702}"/>
    <cellStyle name="Comma 4 11 3 5" xfId="13509" xr:uid="{960D0E83-9A9D-4256-9461-BDFADB0FCCDA}"/>
    <cellStyle name="Comma 4 11 3 5 2" xfId="37463" xr:uid="{2CC02F7F-C156-4286-9CDD-863E511FAFF9}"/>
    <cellStyle name="Comma 4 11 3 6" xfId="25569" xr:uid="{F9191D7A-F0AE-4120-A536-E3707AEF4141}"/>
    <cellStyle name="Comma 4 11 4" xfId="2253" xr:uid="{13FCAF86-56B2-4408-AD5B-A8F133C2378D}"/>
    <cellStyle name="Comma 4 11 4 2" xfId="5243" xr:uid="{FD4FB53C-25C6-4278-AFF5-B3D4244CB6EC}"/>
    <cellStyle name="Comma 4 11 4 2 2" xfId="11225" xr:uid="{D4641163-3451-44CD-A60F-FFB2C6C42B88}"/>
    <cellStyle name="Comma 4 11 4 2 2 2" xfId="23100" xr:uid="{29247F7E-F9DB-4D39-B283-60F31805D1B9}"/>
    <cellStyle name="Comma 4 11 4 2 2 2 2" xfId="47053" xr:uid="{416E9730-2F91-4B6C-B0DD-F4288DD0D0EB}"/>
    <cellStyle name="Comma 4 11 4 2 2 3" xfId="35189" xr:uid="{C347BA31-A0C3-4F82-8EB5-F7D9C30A82F9}"/>
    <cellStyle name="Comma 4 11 4 2 3" xfId="17164" xr:uid="{C17AD297-4D06-4DC3-A6DC-7440CEBF8B69}"/>
    <cellStyle name="Comma 4 11 4 2 3 2" xfId="41118" xr:uid="{640ECD85-3F19-4DC4-B735-200DFDF50277}"/>
    <cellStyle name="Comma 4 11 4 2 4" xfId="29231" xr:uid="{ADA6ADCB-719B-4DD3-8D7E-CB01375E4138}"/>
    <cellStyle name="Comma 4 11 4 3" xfId="8275" xr:uid="{AD505BF0-5113-491A-9356-0482D719F226}"/>
    <cellStyle name="Comma 4 11 4 3 2" xfId="20158" xr:uid="{31C9EC49-1536-4D23-B907-53BB5531648F}"/>
    <cellStyle name="Comma 4 11 4 3 2 2" xfId="44111" xr:uid="{BE119295-8B72-4C4C-AA49-D5AD81258041}"/>
    <cellStyle name="Comma 4 11 4 3 3" xfId="32240" xr:uid="{90AEE529-7CC0-484E-A1B9-32127A3B83AE}"/>
    <cellStyle name="Comma 4 11 4 4" xfId="14223" xr:uid="{E751C963-593B-4711-BE8A-89A31B2D37B4}"/>
    <cellStyle name="Comma 4 11 4 4 2" xfId="38177" xr:uid="{74B17F20-63C7-43C4-BC0A-9753D0E348F8}"/>
    <cellStyle name="Comma 4 11 4 5" xfId="26283" xr:uid="{26490DEB-18F7-42C3-BE96-86D374266FD2}"/>
    <cellStyle name="Comma 4 11 5" xfId="3813" xr:uid="{CC72A0C3-F8A4-4A4B-B3D1-28FDD9C1AFDB}"/>
    <cellStyle name="Comma 4 11 5 2" xfId="9795" xr:uid="{7712E866-655D-40DE-9574-E521D5780DC5}"/>
    <cellStyle name="Comma 4 11 5 2 2" xfId="21670" xr:uid="{68972D12-6672-488A-A63D-61A860A93D2B}"/>
    <cellStyle name="Comma 4 11 5 2 2 2" xfId="45623" xr:uid="{A6133240-6A07-4F80-BF80-4148A0661154}"/>
    <cellStyle name="Comma 4 11 5 2 3" xfId="33759" xr:uid="{1BF1AD79-EF97-402A-B2DA-7BEB2DA3147B}"/>
    <cellStyle name="Comma 4 11 5 3" xfId="15734" xr:uid="{E127D265-C052-4F80-9B28-2BA652CEFE64}"/>
    <cellStyle name="Comma 4 11 5 3 2" xfId="39688" xr:uid="{EF894C83-EB6B-413A-81FA-D6762AA30373}"/>
    <cellStyle name="Comma 4 11 5 4" xfId="27801" xr:uid="{36F9175C-12AE-4BC0-B03A-6233D86CBBDB}"/>
    <cellStyle name="Comma 4 11 6" xfId="6844" xr:uid="{AFE81F67-D8B1-489A-AE72-069C06F7A0AE}"/>
    <cellStyle name="Comma 4 11 6 2" xfId="18728" xr:uid="{50A277FE-09B8-4125-9BC3-8425D1A0EA68}"/>
    <cellStyle name="Comma 4 11 6 2 2" xfId="42681" xr:uid="{7CC2A5BE-B698-4861-A54A-1C3F7588AE1F}"/>
    <cellStyle name="Comma 4 11 6 3" xfId="30810" xr:uid="{4418EBCE-EDF8-4B43-ADFF-604238BD04B8}"/>
    <cellStyle name="Comma 4 11 7" xfId="12793" xr:uid="{A3A9CB44-9CEE-4F19-82D2-FED377BA341E}"/>
    <cellStyle name="Comma 4 11 7 2" xfId="36747" xr:uid="{B2553B5B-5E57-4B83-BC49-87F9D48892A6}"/>
    <cellStyle name="Comma 4 11 8" xfId="24854" xr:uid="{ACA288C7-7AC8-4F9C-BC4D-3D1C3A2AAC7E}"/>
    <cellStyle name="Comma 4 12" xfId="839" xr:uid="{7AE6DD06-61A5-4255-9B2E-818324B123D1}"/>
    <cellStyle name="Comma 4 12 2" xfId="1555" xr:uid="{CBE85046-D704-42F3-827F-03DF65065021}"/>
    <cellStyle name="Comma 4 12 2 2" xfId="2983" xr:uid="{3F084826-3913-4F4B-A86C-230540B455D0}"/>
    <cellStyle name="Comma 4 12 2 2 2" xfId="5973" xr:uid="{B34F9372-EC62-4A3A-A845-54D3CF315936}"/>
    <cellStyle name="Comma 4 12 2 2 2 2" xfId="11955" xr:uid="{F04AF230-9736-4EFE-B4C5-27627709D9F5}"/>
    <cellStyle name="Comma 4 12 2 2 2 2 2" xfId="23830" xr:uid="{B89D442C-B270-4D71-B32C-B8DAAE24CE39}"/>
    <cellStyle name="Comma 4 12 2 2 2 2 2 2" xfId="47783" xr:uid="{3DBCA3A7-6248-4A77-9911-50D8EC687B12}"/>
    <cellStyle name="Comma 4 12 2 2 2 2 3" xfId="35919" xr:uid="{98F03CA3-1AA7-49DE-9D2B-E00A7758E45D}"/>
    <cellStyle name="Comma 4 12 2 2 2 3" xfId="17894" xr:uid="{E50D4069-6F66-4E21-87AE-F9037CFD21CA}"/>
    <cellStyle name="Comma 4 12 2 2 2 3 2" xfId="41848" xr:uid="{415FD40A-409C-4C0A-9B19-4885968E0DCD}"/>
    <cellStyle name="Comma 4 12 2 2 2 4" xfId="29961" xr:uid="{1F0AAF57-8ED6-4970-AADA-2E6D40176453}"/>
    <cellStyle name="Comma 4 12 2 2 3" xfId="9005" xr:uid="{940B7AAF-3659-4F34-BC39-06AA586F8872}"/>
    <cellStyle name="Comma 4 12 2 2 3 2" xfId="20888" xr:uid="{ED36AE9D-EF12-4EDD-9A67-2B3775705F60}"/>
    <cellStyle name="Comma 4 12 2 2 3 2 2" xfId="44841" xr:uid="{E9A9753D-4748-48A5-928F-D725879C5E98}"/>
    <cellStyle name="Comma 4 12 2 2 3 3" xfId="32970" xr:uid="{C444D77F-6E01-49C1-9430-C004C06C1B34}"/>
    <cellStyle name="Comma 4 12 2 2 4" xfId="14953" xr:uid="{F2D618B2-1D51-4BCE-BE5E-B9744504089C}"/>
    <cellStyle name="Comma 4 12 2 2 4 2" xfId="38907" xr:uid="{D4FCA500-3090-4FE0-9376-0B227988EC17}"/>
    <cellStyle name="Comma 4 12 2 2 5" xfId="27013" xr:uid="{B52A6C32-2EAB-4147-8B0D-F3C128011713}"/>
    <cellStyle name="Comma 4 12 2 3" xfId="4545" xr:uid="{CDD569D6-1B8C-4FE9-9049-70CF9F413379}"/>
    <cellStyle name="Comma 4 12 2 3 2" xfId="10527" xr:uid="{B69DAA50-8DC7-4F55-929D-C8AFB780F51D}"/>
    <cellStyle name="Comma 4 12 2 3 2 2" xfId="22402" xr:uid="{4839CF4E-470B-4F32-844B-770A5046C327}"/>
    <cellStyle name="Comma 4 12 2 3 2 2 2" xfId="46355" xr:uid="{04E07584-8523-4EEC-B724-1218281E44A5}"/>
    <cellStyle name="Comma 4 12 2 3 2 3" xfId="34491" xr:uid="{320C78CA-44B2-4E37-B596-E57AD5D16213}"/>
    <cellStyle name="Comma 4 12 2 3 3" xfId="16466" xr:uid="{144FB9C9-7970-4F8A-A0BE-EE399671982E}"/>
    <cellStyle name="Comma 4 12 2 3 3 2" xfId="40420" xr:uid="{C39B6689-1624-4B2F-9202-3E0966F4A227}"/>
    <cellStyle name="Comma 4 12 2 3 4" xfId="28533" xr:uid="{F7975C51-5412-41E0-922F-4DF8FBBE239C}"/>
    <cellStyle name="Comma 4 12 2 4" xfId="7577" xr:uid="{B4C5A729-069E-431E-9089-B5273B7D0241}"/>
    <cellStyle name="Comma 4 12 2 4 2" xfId="19460" xr:uid="{2573CBB7-2F95-45E2-9E0A-5DA4592F5302}"/>
    <cellStyle name="Comma 4 12 2 4 2 2" xfId="43413" xr:uid="{ACF055DD-4F72-446E-8D60-6EC275971568}"/>
    <cellStyle name="Comma 4 12 2 4 3" xfId="31542" xr:uid="{7690D558-FDB2-4EC5-AC4E-1BC8C161F284}"/>
    <cellStyle name="Comma 4 12 2 5" xfId="13525" xr:uid="{80886D1B-CC6B-490A-87FD-33C14478519E}"/>
    <cellStyle name="Comma 4 12 2 5 2" xfId="37479" xr:uid="{7CA85997-E64C-495B-A9BB-D78235347F39}"/>
    <cellStyle name="Comma 4 12 2 6" xfId="25585" xr:uid="{D7939AEB-6294-4804-B111-12C4A7C175E8}"/>
    <cellStyle name="Comma 4 12 3" xfId="2269" xr:uid="{91C2F904-4649-4CD8-928F-96AB9D6699F8}"/>
    <cellStyle name="Comma 4 12 3 2" xfId="5259" xr:uid="{0538D2BD-7D9A-45B5-A1DC-2A37A583D4CE}"/>
    <cellStyle name="Comma 4 12 3 2 2" xfId="11241" xr:uid="{34C7D7F7-FC11-4DA8-9D62-BF44ED14C7E2}"/>
    <cellStyle name="Comma 4 12 3 2 2 2" xfId="23116" xr:uid="{1972C452-AB1B-45CC-A0F5-E75BF9D6A03F}"/>
    <cellStyle name="Comma 4 12 3 2 2 2 2" xfId="47069" xr:uid="{048CE3BC-3FCC-4E76-9F60-F4847053D448}"/>
    <cellStyle name="Comma 4 12 3 2 2 3" xfId="35205" xr:uid="{6FFEC9CF-2A5F-4B6B-BB51-970A555A1F16}"/>
    <cellStyle name="Comma 4 12 3 2 3" xfId="17180" xr:uid="{EE9961BF-9779-483F-B068-81BD95209250}"/>
    <cellStyle name="Comma 4 12 3 2 3 2" xfId="41134" xr:uid="{5C39B9DE-ADA7-42E2-A246-0E9DECA61F18}"/>
    <cellStyle name="Comma 4 12 3 2 4" xfId="29247" xr:uid="{C9A032A0-EBFA-4147-8CAD-56F49676F1DF}"/>
    <cellStyle name="Comma 4 12 3 3" xfId="8291" xr:uid="{5B2E1E1F-2F06-4BDC-9C0E-40FF10DD251B}"/>
    <cellStyle name="Comma 4 12 3 3 2" xfId="20174" xr:uid="{90346F64-D797-40A7-B50C-ACF444443CF9}"/>
    <cellStyle name="Comma 4 12 3 3 2 2" xfId="44127" xr:uid="{6244D011-AA99-43CE-9034-C8E63BBAEA09}"/>
    <cellStyle name="Comma 4 12 3 3 3" xfId="32256" xr:uid="{BB5D97F1-FBD4-4A00-9767-E7C0981DADFA}"/>
    <cellStyle name="Comma 4 12 3 4" xfId="14239" xr:uid="{C684C0AF-778D-478A-868F-A00B3AB6B3C9}"/>
    <cellStyle name="Comma 4 12 3 4 2" xfId="38193" xr:uid="{AC085BAA-9F53-4AE2-B0EC-F2939F35A9D4}"/>
    <cellStyle name="Comma 4 12 3 5" xfId="26299" xr:uid="{C49FC5C8-9CC6-4BDF-B589-AC3644B24888}"/>
    <cellStyle name="Comma 4 12 4" xfId="3831" xr:uid="{84283038-77E2-4112-81B9-46DE4AE85939}"/>
    <cellStyle name="Comma 4 12 4 2" xfId="9813" xr:uid="{4AF24500-A547-4C0E-A684-BD9345149447}"/>
    <cellStyle name="Comma 4 12 4 2 2" xfId="21688" xr:uid="{65D8D74C-9742-4867-814D-C41B449884A3}"/>
    <cellStyle name="Comma 4 12 4 2 2 2" xfId="45641" xr:uid="{18D633EE-1CF5-4110-BB66-AEAB74DD6E31}"/>
    <cellStyle name="Comma 4 12 4 2 3" xfId="33777" xr:uid="{D73C0BA1-2817-460C-B468-C54BB92B4477}"/>
    <cellStyle name="Comma 4 12 4 3" xfId="15752" xr:uid="{4BCF0020-3D24-4BC3-ACD3-BD7ACF067A9B}"/>
    <cellStyle name="Comma 4 12 4 3 2" xfId="39706" xr:uid="{5DC33ABB-D71E-4A42-8167-5F9A0B92FF2B}"/>
    <cellStyle name="Comma 4 12 4 4" xfId="27819" xr:uid="{137E752A-F076-4B03-8FA3-7701914E6C9D}"/>
    <cellStyle name="Comma 4 12 5" xfId="6863" xr:uid="{94583B11-7FD9-4ADC-97FA-46429F8C8228}"/>
    <cellStyle name="Comma 4 12 5 2" xfId="18746" xr:uid="{D537B3FB-77A5-4CCD-89EC-821823FF8801}"/>
    <cellStyle name="Comma 4 12 5 2 2" xfId="42699" xr:uid="{D3F1E110-47D7-4327-B503-8459950221BB}"/>
    <cellStyle name="Comma 4 12 5 3" xfId="30828" xr:uid="{71107E63-A6E8-4266-AD6D-AFE028D39776}"/>
    <cellStyle name="Comma 4 12 6" xfId="12811" xr:uid="{FABE0EAE-87F8-4699-990E-24512182CB46}"/>
    <cellStyle name="Comma 4 12 6 2" xfId="36765" xr:uid="{3AD4899A-C1B8-41BF-A66C-AE4CD1E9B9A8}"/>
    <cellStyle name="Comma 4 12 7" xfId="24872" xr:uid="{E2557CAE-9165-4178-890B-600B3BC48DE3}"/>
    <cellStyle name="Comma 4 13" xfId="432" xr:uid="{ACB7A567-117B-4016-9042-2C19F0C2BFC5}"/>
    <cellStyle name="Comma 4 13 2" xfId="1216" xr:uid="{FDE065BD-E01B-41B3-AFFD-9A0A83AEB07A}"/>
    <cellStyle name="Comma 4 13 2 2" xfId="2644" xr:uid="{F9A5CC14-BE2A-4299-B765-7E229995D484}"/>
    <cellStyle name="Comma 4 13 2 2 2" xfId="5634" xr:uid="{CE97044F-89FB-49DA-B0AC-FCEA87797E80}"/>
    <cellStyle name="Comma 4 13 2 2 2 2" xfId="11616" xr:uid="{E392BF51-5B28-4987-8E93-956025456A28}"/>
    <cellStyle name="Comma 4 13 2 2 2 2 2" xfId="23491" xr:uid="{C6AC80F2-7440-4373-8D2E-E0B4DDB0E94F}"/>
    <cellStyle name="Comma 4 13 2 2 2 2 2 2" xfId="47444" xr:uid="{51D3976B-16F4-4268-A62B-9CC888C09600}"/>
    <cellStyle name="Comma 4 13 2 2 2 2 3" xfId="35580" xr:uid="{8ACE41BA-D8F3-4E8A-95A2-222BCBF257C8}"/>
    <cellStyle name="Comma 4 13 2 2 2 3" xfId="17555" xr:uid="{29454585-1764-466B-B8A5-B67ED07F9167}"/>
    <cellStyle name="Comma 4 13 2 2 2 3 2" xfId="41509" xr:uid="{83AF7F88-E1A9-4BAF-8C64-349BA2DA9ED6}"/>
    <cellStyle name="Comma 4 13 2 2 2 4" xfId="29622" xr:uid="{8D0D5202-A629-426D-A161-AFC27C99EA31}"/>
    <cellStyle name="Comma 4 13 2 2 3" xfId="8666" xr:uid="{F8CDAB73-913E-4FC5-ABBA-296FFF014716}"/>
    <cellStyle name="Comma 4 13 2 2 3 2" xfId="20549" xr:uid="{6E896030-EA5F-4626-BEE3-EB0F2DD63FB2}"/>
    <cellStyle name="Comma 4 13 2 2 3 2 2" xfId="44502" xr:uid="{0E253B32-98AE-495D-82A4-E900AC1CAC34}"/>
    <cellStyle name="Comma 4 13 2 2 3 3" xfId="32631" xr:uid="{61E93AA1-550B-4475-A6B4-0B2CC249129B}"/>
    <cellStyle name="Comma 4 13 2 2 4" xfId="14614" xr:uid="{467687F5-BEA3-40FB-A641-8003D8F47996}"/>
    <cellStyle name="Comma 4 13 2 2 4 2" xfId="38568" xr:uid="{9A860BB2-5C5B-4D3C-8CF4-EA610073E8EF}"/>
    <cellStyle name="Comma 4 13 2 2 5" xfId="26674" xr:uid="{DDAFE467-1B07-41B9-A666-1E3721B04B71}"/>
    <cellStyle name="Comma 4 13 2 3" xfId="4206" xr:uid="{879CBB64-5953-4D49-861E-07D1D05D70AB}"/>
    <cellStyle name="Comma 4 13 2 3 2" xfId="10188" xr:uid="{B169A6AA-D8AD-4A48-811E-562DE677D144}"/>
    <cellStyle name="Comma 4 13 2 3 2 2" xfId="22063" xr:uid="{7119FF9D-C3AB-403E-8C81-997A08F1E959}"/>
    <cellStyle name="Comma 4 13 2 3 2 2 2" xfId="46016" xr:uid="{60E9A786-CE61-429D-BF58-251C147B59CB}"/>
    <cellStyle name="Comma 4 13 2 3 2 3" xfId="34152" xr:uid="{238F1881-F69C-4894-85EB-31F37AC54000}"/>
    <cellStyle name="Comma 4 13 2 3 3" xfId="16127" xr:uid="{CD299E42-E575-466D-97AE-2AD10C9A3753}"/>
    <cellStyle name="Comma 4 13 2 3 3 2" xfId="40081" xr:uid="{B00B7428-8AC3-4C07-BCD3-320E33592CE3}"/>
    <cellStyle name="Comma 4 13 2 3 4" xfId="28194" xr:uid="{3C921744-C555-488B-8DB8-92DD1B043F79}"/>
    <cellStyle name="Comma 4 13 2 4" xfId="7238" xr:uid="{6326B996-95C5-4629-9B4C-65FE2EA7276E}"/>
    <cellStyle name="Comma 4 13 2 4 2" xfId="19121" xr:uid="{711865DD-4F18-4B4B-B169-CB97125330A1}"/>
    <cellStyle name="Comma 4 13 2 4 2 2" xfId="43074" xr:uid="{D000D8A2-952A-4368-94F3-0CE4C4D0F0AD}"/>
    <cellStyle name="Comma 4 13 2 4 3" xfId="31203" xr:uid="{177D40A4-0E04-477D-8E91-00DC128EAAB7}"/>
    <cellStyle name="Comma 4 13 2 5" xfId="13186" xr:uid="{B9E3D105-C38D-4E85-91FF-B6C9C37F3F73}"/>
    <cellStyle name="Comma 4 13 2 5 2" xfId="37140" xr:uid="{9D7E2912-9AD2-4CD3-91AB-6D6A1AD03F40}"/>
    <cellStyle name="Comma 4 13 2 6" xfId="25246" xr:uid="{C11551F1-344E-412C-A600-F0641ADD0DF2}"/>
    <cellStyle name="Comma 4 13 3" xfId="1930" xr:uid="{A08B4D71-7309-450D-AA01-9EAB79591C11}"/>
    <cellStyle name="Comma 4 13 3 2" xfId="4920" xr:uid="{4A449F84-3FC3-4078-B4F1-539A39D63D59}"/>
    <cellStyle name="Comma 4 13 3 2 2" xfId="10902" xr:uid="{866924B0-4C73-4712-8002-25DEB05B8188}"/>
    <cellStyle name="Comma 4 13 3 2 2 2" xfId="22777" xr:uid="{EC16BD19-ED69-4281-9157-3B7B7F30FA6C}"/>
    <cellStyle name="Comma 4 13 3 2 2 2 2" xfId="46730" xr:uid="{3F26A902-30E7-4418-89D7-79AA75688C4B}"/>
    <cellStyle name="Comma 4 13 3 2 2 3" xfId="34866" xr:uid="{2B5B41B6-4835-4D06-9610-4325B34EF0E9}"/>
    <cellStyle name="Comma 4 13 3 2 3" xfId="16841" xr:uid="{4D857E8E-BC5E-41D0-8AAA-034C80A24579}"/>
    <cellStyle name="Comma 4 13 3 2 3 2" xfId="40795" xr:uid="{9465C9B8-F50B-4751-9AAB-8443F449E42D}"/>
    <cellStyle name="Comma 4 13 3 2 4" xfId="28908" xr:uid="{970934AE-E74E-46C1-B582-198B043090B7}"/>
    <cellStyle name="Comma 4 13 3 3" xfId="7952" xr:uid="{E5047DA6-A40A-45B5-B1A1-CF5CC58D0798}"/>
    <cellStyle name="Comma 4 13 3 3 2" xfId="19835" xr:uid="{086228FE-51CD-455F-95A5-B0C31BD3C707}"/>
    <cellStyle name="Comma 4 13 3 3 2 2" xfId="43788" xr:uid="{84257955-D1A6-4AB2-B8D5-97124B09F590}"/>
    <cellStyle name="Comma 4 13 3 3 3" xfId="31917" xr:uid="{98A429E3-F4A8-450B-8898-CE7C3D889C36}"/>
    <cellStyle name="Comma 4 13 3 4" xfId="13900" xr:uid="{2FC3BFB4-FB1B-422B-A84B-1585052D24F6}"/>
    <cellStyle name="Comma 4 13 3 4 2" xfId="37854" xr:uid="{3DBB0B0C-D51E-4731-8EF7-504FA28BF6A6}"/>
    <cellStyle name="Comma 4 13 3 5" xfId="25960" xr:uid="{C24CC1AE-9C63-4B6B-9BB5-4C2A2B259F65}"/>
    <cellStyle name="Comma 4 13 4" xfId="3486" xr:uid="{479CC490-BC1C-4328-9A09-3609BFEB84F6}"/>
    <cellStyle name="Comma 4 13 4 2" xfId="9468" xr:uid="{0D158E54-5892-49BF-8FF7-B2E75741C537}"/>
    <cellStyle name="Comma 4 13 4 2 2" xfId="21343" xr:uid="{4D33B5E1-83AF-447C-8F81-FB4A66684D6F}"/>
    <cellStyle name="Comma 4 13 4 2 2 2" xfId="45296" xr:uid="{84F5A65F-6A82-41BC-81E2-EFF318DF17AF}"/>
    <cellStyle name="Comma 4 13 4 2 3" xfId="33432" xr:uid="{868560E2-BA67-4BAF-91B4-EE7242512AB5}"/>
    <cellStyle name="Comma 4 13 4 3" xfId="15407" xr:uid="{A078CA29-17CD-4A16-BDA0-C35254C4E89A}"/>
    <cellStyle name="Comma 4 13 4 3 2" xfId="39361" xr:uid="{BB1A232C-6AA6-496D-A87F-8A8969CD9BBD}"/>
    <cellStyle name="Comma 4 13 4 4" xfId="27474" xr:uid="{B7B25CCB-79D0-4CE2-8502-BE25B540DCB2}"/>
    <cellStyle name="Comma 4 13 5" xfId="6513" xr:uid="{58A64A1F-02C4-4B43-A259-C671724856C3}"/>
    <cellStyle name="Comma 4 13 5 2" xfId="18402" xr:uid="{2699A7DC-C698-4347-A763-89152E5BCC9C}"/>
    <cellStyle name="Comma 4 13 5 2 2" xfId="42355" xr:uid="{B8DB178C-CE14-4321-8EF6-AD0F811BFA97}"/>
    <cellStyle name="Comma 4 13 5 3" xfId="30482" xr:uid="{E94EFCDF-C4E5-4CA7-A0FD-7CACAD49F492}"/>
    <cellStyle name="Comma 4 13 6" xfId="12466" xr:uid="{F377407A-DA6C-4FBA-87A8-D28CD5A4D72E}"/>
    <cellStyle name="Comma 4 13 6 2" xfId="36420" xr:uid="{C824AA8B-C120-43A7-AEE6-8FB6870AB3E1}"/>
    <cellStyle name="Comma 4 13 7" xfId="24533" xr:uid="{9FBEAD91-9303-410A-A126-46FB693A6F2F}"/>
    <cellStyle name="Comma 4 14" xfId="1183" xr:uid="{B0C72446-5C9A-4BAC-AC39-B708D42060DB}"/>
    <cellStyle name="Comma 4 14 2" xfId="1897" xr:uid="{03803C0A-D5B6-49EC-8BA8-5A53D222D8E8}"/>
    <cellStyle name="Comma 4 14 2 2" xfId="3325" xr:uid="{6D70AB31-2664-41F8-8BA2-B2C506EB4A22}"/>
    <cellStyle name="Comma 4 14 2 2 2" xfId="6315" xr:uid="{0E7486D9-E7FA-45B0-91C7-5063AD8CF2EA}"/>
    <cellStyle name="Comma 4 14 2 2 2 2" xfId="12297" xr:uid="{BD83C21C-33F5-4316-B55E-83D77CB7ACB3}"/>
    <cellStyle name="Comma 4 14 2 2 2 2 2" xfId="24172" xr:uid="{DE84C3C2-E8F8-4B7F-87F1-46BCE3C1A891}"/>
    <cellStyle name="Comma 4 14 2 2 2 2 2 2" xfId="48125" xr:uid="{9C0D02BD-540F-4C6A-BD78-5ACADD042F51}"/>
    <cellStyle name="Comma 4 14 2 2 2 2 3" xfId="36261" xr:uid="{F6D704E6-9669-471C-9419-17EFA3E2B1AF}"/>
    <cellStyle name="Comma 4 14 2 2 2 3" xfId="18236" xr:uid="{0C55ACEA-9013-47D4-BD6E-B872400AA05D}"/>
    <cellStyle name="Comma 4 14 2 2 2 3 2" xfId="42190" xr:uid="{994C5893-9898-45DE-B4C9-940A1AC6E2E9}"/>
    <cellStyle name="Comma 4 14 2 2 2 4" xfId="30303" xr:uid="{11BBF756-1598-4790-B048-CAB1E2E44B8A}"/>
    <cellStyle name="Comma 4 14 2 2 3" xfId="9347" xr:uid="{08D21E1A-F855-4DBD-88CA-2CB694CF4051}"/>
    <cellStyle name="Comma 4 14 2 2 3 2" xfId="21230" xr:uid="{B1B476AA-07F4-4BC1-92B8-AD5FB15A384E}"/>
    <cellStyle name="Comma 4 14 2 2 3 2 2" xfId="45183" xr:uid="{3BCA1A2B-6B22-4DAE-B778-9978A25BB360}"/>
    <cellStyle name="Comma 4 14 2 2 3 3" xfId="33312" xr:uid="{17A13232-B69A-42EE-A484-C6F33D776659}"/>
    <cellStyle name="Comma 4 14 2 2 4" xfId="15295" xr:uid="{002E2342-1D8B-4619-A5FB-DCBAE39BC394}"/>
    <cellStyle name="Comma 4 14 2 2 4 2" xfId="39249" xr:uid="{A04A8A5F-6CF7-43C9-8F66-8A470068AB6A}"/>
    <cellStyle name="Comma 4 14 2 2 5" xfId="27355" xr:uid="{92FBF575-FB37-491B-B574-57DC3B424A4D}"/>
    <cellStyle name="Comma 4 14 2 3" xfId="4887" xr:uid="{4D2D63EB-309B-4FA1-9A4E-92710206B6A3}"/>
    <cellStyle name="Comma 4 14 2 3 2" xfId="10869" xr:uid="{AF1CBA68-3BD8-493F-9B35-B386337EA016}"/>
    <cellStyle name="Comma 4 14 2 3 2 2" xfId="22744" xr:uid="{3CDEAF56-609E-430D-8FCD-01FC73A6B02C}"/>
    <cellStyle name="Comma 4 14 2 3 2 2 2" xfId="46697" xr:uid="{9A07DA59-068E-48DA-A008-0EE7204787F2}"/>
    <cellStyle name="Comma 4 14 2 3 2 3" xfId="34833" xr:uid="{8259FA69-EE68-4D5A-8B0A-6D03DEDC4FDB}"/>
    <cellStyle name="Comma 4 14 2 3 3" xfId="16808" xr:uid="{7EF02756-D309-43CC-8791-4F17830140AB}"/>
    <cellStyle name="Comma 4 14 2 3 3 2" xfId="40762" xr:uid="{81EE2ECD-D850-4CA8-9F6F-DF26C7BF2930}"/>
    <cellStyle name="Comma 4 14 2 3 4" xfId="28875" xr:uid="{59D4374A-B62D-4A92-9B0B-D1955D8673A9}"/>
    <cellStyle name="Comma 4 14 2 4" xfId="7919" xr:uid="{A6FE0B7D-463A-41D1-ADAA-8DD37BD51308}"/>
    <cellStyle name="Comma 4 14 2 4 2" xfId="19802" xr:uid="{6D205299-490B-4711-9EB9-F936B329BA1E}"/>
    <cellStyle name="Comma 4 14 2 4 2 2" xfId="43755" xr:uid="{44C46450-F389-4867-8ED8-8BE25F73B1B6}"/>
    <cellStyle name="Comma 4 14 2 4 3" xfId="31884" xr:uid="{56D9B4A0-214A-4525-AFFA-07BDFA084A80}"/>
    <cellStyle name="Comma 4 14 2 5" xfId="13867" xr:uid="{EFB31A24-0AC8-467C-BC85-C0235924A353}"/>
    <cellStyle name="Comma 4 14 2 5 2" xfId="37821" xr:uid="{1FF02C76-EE14-467C-8E9F-33E8B5D0F18C}"/>
    <cellStyle name="Comma 4 14 2 6" xfId="25927" xr:uid="{41E9E5C6-949E-4223-9F09-2345BE21B923}"/>
    <cellStyle name="Comma 4 14 3" xfId="2611" xr:uid="{47573C52-36A8-4453-BD91-FB975DC0DECC}"/>
    <cellStyle name="Comma 4 14 3 2" xfId="5601" xr:uid="{A415ACB2-A271-401C-8367-5FCD37C2B94D}"/>
    <cellStyle name="Comma 4 14 3 2 2" xfId="11583" xr:uid="{70491AB6-0206-4645-80F8-78B41FBA9719}"/>
    <cellStyle name="Comma 4 14 3 2 2 2" xfId="23458" xr:uid="{E4B041E2-C5D6-47BE-B529-157EF560759E}"/>
    <cellStyle name="Comma 4 14 3 2 2 2 2" xfId="47411" xr:uid="{A6A1045B-29A0-4052-BBC5-17D1D6C44F45}"/>
    <cellStyle name="Comma 4 14 3 2 2 3" xfId="35547" xr:uid="{03B13A47-1728-4F46-B41D-35C2C938DDAA}"/>
    <cellStyle name="Comma 4 14 3 2 3" xfId="17522" xr:uid="{A6DB4018-BDF9-43B9-9456-2B524EF240C2}"/>
    <cellStyle name="Comma 4 14 3 2 3 2" xfId="41476" xr:uid="{2A00F26A-9033-48E4-B53C-7CDD453A7ECA}"/>
    <cellStyle name="Comma 4 14 3 2 4" xfId="29589" xr:uid="{2FB54ECF-A0F4-43AD-97DA-209D4F22F217}"/>
    <cellStyle name="Comma 4 14 3 3" xfId="8633" xr:uid="{9535F1EF-DD11-4351-B900-180A90093A84}"/>
    <cellStyle name="Comma 4 14 3 3 2" xfId="20516" xr:uid="{32EE8BF7-676B-4939-96CD-A96C1FB6525D}"/>
    <cellStyle name="Comma 4 14 3 3 2 2" xfId="44469" xr:uid="{EF3F093D-DA39-44E5-8AAA-E3BC2731CE56}"/>
    <cellStyle name="Comma 4 14 3 3 3" xfId="32598" xr:uid="{901B67DD-F925-43A4-838B-A1AA31DF1AA0}"/>
    <cellStyle name="Comma 4 14 3 4" xfId="14581" xr:uid="{E65D6164-83FC-41CD-BEB0-ACC2170E348A}"/>
    <cellStyle name="Comma 4 14 3 4 2" xfId="38535" xr:uid="{85B53E3A-B0D2-416D-825A-798B7F349E46}"/>
    <cellStyle name="Comma 4 14 3 5" xfId="26641" xr:uid="{34DCA8B2-EC3C-4C84-8015-99559094A06F}"/>
    <cellStyle name="Comma 4 14 4" xfId="4173" xr:uid="{2B735A5E-A044-44E9-857B-EEA4D0405CBE}"/>
    <cellStyle name="Comma 4 14 4 2" xfId="10155" xr:uid="{5A141B91-7A14-4613-99A1-1E8FAC1F5E2B}"/>
    <cellStyle name="Comma 4 14 4 2 2" xfId="22030" xr:uid="{46123F98-B328-4C31-B3E1-C7331EDEEE98}"/>
    <cellStyle name="Comma 4 14 4 2 2 2" xfId="45983" xr:uid="{4260BB4E-35E8-41E7-82D9-1CF62652D028}"/>
    <cellStyle name="Comma 4 14 4 2 3" xfId="34119" xr:uid="{C2E48569-293D-407D-B164-891E9F9B7B80}"/>
    <cellStyle name="Comma 4 14 4 3" xfId="16094" xr:uid="{90EAFC44-02AE-48D4-9F30-754A20AEAAF2}"/>
    <cellStyle name="Comma 4 14 4 3 2" xfId="40048" xr:uid="{385F672C-D939-4A89-BBB9-C931AC540832}"/>
    <cellStyle name="Comma 4 14 4 4" xfId="28161" xr:uid="{8E2AADCA-4669-49F5-B029-763688114488}"/>
    <cellStyle name="Comma 4 14 5" xfId="7205" xr:uid="{0F431426-1657-4429-AFDD-7109D9530898}"/>
    <cellStyle name="Comma 4 14 5 2" xfId="19088" xr:uid="{C910EFFA-AC40-42AF-915D-F827A2F9DDCA}"/>
    <cellStyle name="Comma 4 14 5 2 2" xfId="43041" xr:uid="{EC5B64D6-8255-46B2-A1CA-3191126E5306}"/>
    <cellStyle name="Comma 4 14 5 3" xfId="31170" xr:uid="{6E5FBB16-7FC9-44E0-AEBB-D899DFE9215B}"/>
    <cellStyle name="Comma 4 14 6" xfId="13153" xr:uid="{B330E4E1-30FF-4058-8EB4-D7A67AC588E4}"/>
    <cellStyle name="Comma 4 14 6 2" xfId="37107" xr:uid="{2ECC7418-1863-4C27-84A0-F0A160941707}"/>
    <cellStyle name="Comma 4 14 7" xfId="25213" xr:uid="{11CA8648-E1B3-482A-B49F-B85028A5F200}"/>
    <cellStyle name="Comma 4 15" xfId="1195" xr:uid="{AC9383AE-E52C-4449-BCA8-E49B1224733F}"/>
    <cellStyle name="Comma 4 15 2" xfId="2623" xr:uid="{C4D745B6-6A52-46E7-8F5E-85BAF5CA5DD4}"/>
    <cellStyle name="Comma 4 15 2 2" xfId="5613" xr:uid="{0BE37BA8-2DAB-4E37-B5C8-D7BE1829780D}"/>
    <cellStyle name="Comma 4 15 2 2 2" xfId="11595" xr:uid="{6E54D04B-935A-4808-8637-17767E1DA265}"/>
    <cellStyle name="Comma 4 15 2 2 2 2" xfId="23470" xr:uid="{E43C012A-DE77-4161-B73A-CE768603F3C6}"/>
    <cellStyle name="Comma 4 15 2 2 2 2 2" xfId="47423" xr:uid="{A816A879-E0B8-48F2-931E-2887283BE296}"/>
    <cellStyle name="Comma 4 15 2 2 2 3" xfId="35559" xr:uid="{3D34B8FF-1944-489D-B2D9-FDE9F006FA9A}"/>
    <cellStyle name="Comma 4 15 2 2 3" xfId="17534" xr:uid="{16AC572B-45DD-4343-B933-9183207F250F}"/>
    <cellStyle name="Comma 4 15 2 2 3 2" xfId="41488" xr:uid="{8C5C1330-B0B7-4A53-950B-80382601CD2C}"/>
    <cellStyle name="Comma 4 15 2 2 4" xfId="29601" xr:uid="{1D2FE2C8-3DA8-4504-BDE6-DC8FA13C2B5F}"/>
    <cellStyle name="Comma 4 15 2 3" xfId="8645" xr:uid="{A47D93EF-315B-4BEE-87B2-9E9AA34A0315}"/>
    <cellStyle name="Comma 4 15 2 3 2" xfId="20528" xr:uid="{44E9CD72-8CFA-4E31-8ABF-9585EA5E7AE0}"/>
    <cellStyle name="Comma 4 15 2 3 2 2" xfId="44481" xr:uid="{A9D375E2-C624-4998-8D53-5FEE836FCE20}"/>
    <cellStyle name="Comma 4 15 2 3 3" xfId="32610" xr:uid="{37DF1945-80F7-446D-A187-9E7EC5F281BF}"/>
    <cellStyle name="Comma 4 15 2 4" xfId="14593" xr:uid="{AD029624-840F-4D9B-91DD-61F463090ACD}"/>
    <cellStyle name="Comma 4 15 2 4 2" xfId="38547" xr:uid="{1282E338-AE30-451F-BF17-8912D56A4BFE}"/>
    <cellStyle name="Comma 4 15 2 5" xfId="26653" xr:uid="{5AE131FC-D00B-4606-9D90-599F52E9B4E7}"/>
    <cellStyle name="Comma 4 15 3" xfId="4185" xr:uid="{D289A81C-B6A3-4085-AADF-ECA22119853D}"/>
    <cellStyle name="Comma 4 15 3 2" xfId="10167" xr:uid="{980F1FF1-A45C-448C-BB49-DFC3EE956803}"/>
    <cellStyle name="Comma 4 15 3 2 2" xfId="22042" xr:uid="{389FA757-8CD8-4395-8CF6-D13AE5B9E733}"/>
    <cellStyle name="Comma 4 15 3 2 2 2" xfId="45995" xr:uid="{6CF73F53-A72B-4991-BD1B-A7A5DDD6EC08}"/>
    <cellStyle name="Comma 4 15 3 2 3" xfId="34131" xr:uid="{8320AD7E-8894-45DC-A3B0-181AB9902B11}"/>
    <cellStyle name="Comma 4 15 3 3" xfId="16106" xr:uid="{F3616529-35A1-4EC9-9D81-8C1DBAE41C0A}"/>
    <cellStyle name="Comma 4 15 3 3 2" xfId="40060" xr:uid="{E8796BB5-5342-4B6E-949B-E9A18674F345}"/>
    <cellStyle name="Comma 4 15 3 4" xfId="28173" xr:uid="{06C07675-7317-4395-B2C5-A1161B03BEA9}"/>
    <cellStyle name="Comma 4 15 4" xfId="7217" xr:uid="{DDE2DBBF-22B6-496F-A56C-82713689E190}"/>
    <cellStyle name="Comma 4 15 4 2" xfId="19100" xr:uid="{7BC0A284-2B19-47F1-BAC2-05C14253F15A}"/>
    <cellStyle name="Comma 4 15 4 2 2" xfId="43053" xr:uid="{D823DB08-478B-4213-A1A0-02F55AD9E313}"/>
    <cellStyle name="Comma 4 15 4 3" xfId="31182" xr:uid="{F717B0A7-0EE6-4CC7-9D13-1D01D39DF67D}"/>
    <cellStyle name="Comma 4 15 5" xfId="13165" xr:uid="{0562F9FB-10EF-45B1-9C38-B59AC3AB7B4C}"/>
    <cellStyle name="Comma 4 15 5 2" xfId="37119" xr:uid="{A54A7435-B616-4945-AF86-0C7A02B8B292}"/>
    <cellStyle name="Comma 4 15 6" xfId="24305" xr:uid="{B94A05C6-F54D-4B10-9C89-72DDA3E76973}"/>
    <cellStyle name="Comma 4 15 6 2" xfId="48239" xr:uid="{3B147470-3F4C-40E2-8F92-57DC5DCA2286}"/>
    <cellStyle name="Comma 4 15 7" xfId="25225" xr:uid="{01A2609C-0AB9-4745-80B3-24A08F032646}"/>
    <cellStyle name="Comma 4 16" xfId="310" xr:uid="{59FD1CF0-493C-47EF-9F45-8DFD2A1A0E1A}"/>
    <cellStyle name="Comma 4 16 10" xfId="12443" xr:uid="{022F1C78-CBE4-4EB9-80A4-EAC5B3EC778F}"/>
    <cellStyle name="Comma 4 16 10 2" xfId="36397" xr:uid="{42BD1AD1-F862-4707-B576-7C1AF887A516}"/>
    <cellStyle name="Comma 4 16 11" xfId="24513" xr:uid="{94B9E659-28E8-4676-B764-79F76BD385F1}"/>
    <cellStyle name="Comma 4 16 2" xfId="557" xr:uid="{64BE1F2E-A6BD-45F2-953F-F7861D48733C}"/>
    <cellStyle name="Comma 4 16 2 2" xfId="720" xr:uid="{50A20A65-F539-486B-8355-97323C27DA57}"/>
    <cellStyle name="Comma 4 16 2 2 2" xfId="1086" xr:uid="{20373FEE-CB5F-4B9E-AABA-926C55F447CC}"/>
    <cellStyle name="Comma 4 16 2 2 2 2" xfId="1799" xr:uid="{F896D96F-5329-4CA9-93BD-AF99DEFF8621}"/>
    <cellStyle name="Comma 4 16 2 2 2 2 2" xfId="3227" xr:uid="{DE448D2B-8118-4B01-9A3F-C1FA5D8DF21A}"/>
    <cellStyle name="Comma 4 16 2 2 2 2 2 2" xfId="6217" xr:uid="{AFDFE722-8F1E-45FF-8D27-F44535431F17}"/>
    <cellStyle name="Comma 4 16 2 2 2 2 2 2 2" xfId="12199" xr:uid="{5DCC5B97-228E-4B75-A01D-0F49B85754BB}"/>
    <cellStyle name="Comma 4 16 2 2 2 2 2 2 2 2" xfId="24074" xr:uid="{DC32DD47-EB1F-4770-9C6E-7FCB4E60DA50}"/>
    <cellStyle name="Comma 4 16 2 2 2 2 2 2 2 2 2" xfId="48027" xr:uid="{2499734D-6F8C-4A9A-845C-3098A62FAA5A}"/>
    <cellStyle name="Comma 4 16 2 2 2 2 2 2 2 3" xfId="36163" xr:uid="{D36A8366-1F65-4197-9BA9-95C865CBEED1}"/>
    <cellStyle name="Comma 4 16 2 2 2 2 2 2 3" xfId="18138" xr:uid="{6699E630-1CCB-4A2D-A858-DFD92AB1D932}"/>
    <cellStyle name="Comma 4 16 2 2 2 2 2 2 3 2" xfId="42092" xr:uid="{FE200AF3-0394-48B5-B7C3-091CCAB815B4}"/>
    <cellStyle name="Comma 4 16 2 2 2 2 2 2 4" xfId="30205" xr:uid="{111FFB75-3795-49F8-8B64-47456B16B7CF}"/>
    <cellStyle name="Comma 4 16 2 2 2 2 2 3" xfId="9249" xr:uid="{7288EBE3-FF78-4AF9-AD90-412BBAF25AD0}"/>
    <cellStyle name="Comma 4 16 2 2 2 2 2 3 2" xfId="21132" xr:uid="{0921A29B-2B04-48A3-A0E3-5850BC14433C}"/>
    <cellStyle name="Comma 4 16 2 2 2 2 2 3 2 2" xfId="45085" xr:uid="{BFF5D880-520A-464F-9674-FED881F80B23}"/>
    <cellStyle name="Comma 4 16 2 2 2 2 2 3 3" xfId="33214" xr:uid="{744DB364-7DE7-45D8-9C6C-9E45AD6B990F}"/>
    <cellStyle name="Comma 4 16 2 2 2 2 2 4" xfId="15197" xr:uid="{5C4CC0A0-83EE-48AA-8294-D1E773CA3BF4}"/>
    <cellStyle name="Comma 4 16 2 2 2 2 2 4 2" xfId="39151" xr:uid="{BF234BFA-FB22-4CC9-B073-EFCDB3FA7310}"/>
    <cellStyle name="Comma 4 16 2 2 2 2 2 5" xfId="27257" xr:uid="{31739E83-8F3D-4135-BF5F-84CAA656A782}"/>
    <cellStyle name="Comma 4 16 2 2 2 2 3" xfId="4789" xr:uid="{519DDFBA-8C95-4B52-8CE4-9403F40FACE0}"/>
    <cellStyle name="Comma 4 16 2 2 2 2 3 2" xfId="10771" xr:uid="{446103DA-F892-4038-A77E-2B6FF6173B14}"/>
    <cellStyle name="Comma 4 16 2 2 2 2 3 2 2" xfId="22646" xr:uid="{000C6040-DBED-464C-95AF-218FE306B6C0}"/>
    <cellStyle name="Comma 4 16 2 2 2 2 3 2 2 2" xfId="46599" xr:uid="{D89BE5F8-D0B4-4B23-A4DC-C4551F01DCE8}"/>
    <cellStyle name="Comma 4 16 2 2 2 2 3 2 3" xfId="34735" xr:uid="{EFEA7747-C3A7-4777-A6E2-EDA7B4AA19EE}"/>
    <cellStyle name="Comma 4 16 2 2 2 2 3 3" xfId="16710" xr:uid="{C6EBE800-6A84-473F-9B41-D13A71B7E666}"/>
    <cellStyle name="Comma 4 16 2 2 2 2 3 3 2" xfId="40664" xr:uid="{F880413E-D910-47D5-8CA3-AD47D15F2242}"/>
    <cellStyle name="Comma 4 16 2 2 2 2 3 4" xfId="28777" xr:uid="{56A29A61-6B45-41A3-88B4-92BDE149AF6A}"/>
    <cellStyle name="Comma 4 16 2 2 2 2 4" xfId="7821" xr:uid="{599C4671-9954-4775-9CA0-3247A92E455C}"/>
    <cellStyle name="Comma 4 16 2 2 2 2 4 2" xfId="19704" xr:uid="{7B77469C-E37D-4351-AEFC-1C48A1A941FC}"/>
    <cellStyle name="Comma 4 16 2 2 2 2 4 2 2" xfId="43657" xr:uid="{00FF73D1-552F-4663-AEF0-28316C578362}"/>
    <cellStyle name="Comma 4 16 2 2 2 2 4 3" xfId="31786" xr:uid="{B4FE5817-0C9C-4F66-A141-8D915B1E2B74}"/>
    <cellStyle name="Comma 4 16 2 2 2 2 5" xfId="13769" xr:uid="{466FDE60-0906-4656-9AA1-76D2004E89E5}"/>
    <cellStyle name="Comma 4 16 2 2 2 2 5 2" xfId="37723" xr:uid="{8B192298-1F1D-4140-A43B-367B7A784463}"/>
    <cellStyle name="Comma 4 16 2 2 2 2 6" xfId="25829" xr:uid="{54BB79A4-E2E7-4670-BC8B-8C24FB7EE160}"/>
    <cellStyle name="Comma 4 16 2 2 2 3" xfId="2513" xr:uid="{D98824B9-0759-497F-BC91-694EB9583AD6}"/>
    <cellStyle name="Comma 4 16 2 2 2 3 2" xfId="5503" xr:uid="{32A5CE39-04B4-44BE-8624-D5EE7A4AD91F}"/>
    <cellStyle name="Comma 4 16 2 2 2 3 2 2" xfId="11485" xr:uid="{47807F2A-2653-42FC-A868-FD2B3326C03D}"/>
    <cellStyle name="Comma 4 16 2 2 2 3 2 2 2" xfId="23360" xr:uid="{835996CA-1BF2-4A6B-ADDD-52BC99A12492}"/>
    <cellStyle name="Comma 4 16 2 2 2 3 2 2 2 2" xfId="47313" xr:uid="{BBE81BFE-0745-40B8-82B2-94584FF73285}"/>
    <cellStyle name="Comma 4 16 2 2 2 3 2 2 3" xfId="35449" xr:uid="{4C38A510-FC49-4AD1-B9E4-1D8697862B9C}"/>
    <cellStyle name="Comma 4 16 2 2 2 3 2 3" xfId="17424" xr:uid="{23DC260F-9118-4782-9343-EDD68A4465D1}"/>
    <cellStyle name="Comma 4 16 2 2 2 3 2 3 2" xfId="41378" xr:uid="{EEE560F1-B533-4A0E-B211-A627762427E5}"/>
    <cellStyle name="Comma 4 16 2 2 2 3 2 4" xfId="29491" xr:uid="{6838B5D8-BE83-42C5-A0EF-A7F117CBAEE0}"/>
    <cellStyle name="Comma 4 16 2 2 2 3 3" xfId="8535" xr:uid="{E095113F-F979-4157-ABEE-D32E070F6BF7}"/>
    <cellStyle name="Comma 4 16 2 2 2 3 3 2" xfId="20418" xr:uid="{3E845B09-308A-43B9-9086-2CFF37826C8B}"/>
    <cellStyle name="Comma 4 16 2 2 2 3 3 2 2" xfId="44371" xr:uid="{D687A7A9-9844-4D49-B48C-E6F5276D9E2C}"/>
    <cellStyle name="Comma 4 16 2 2 2 3 3 3" xfId="32500" xr:uid="{01865398-9A49-44B0-80D5-05A47AB2A3ED}"/>
    <cellStyle name="Comma 4 16 2 2 2 3 4" xfId="14483" xr:uid="{EC523519-0E1F-42D7-B3C8-360067384F53}"/>
    <cellStyle name="Comma 4 16 2 2 2 3 4 2" xfId="38437" xr:uid="{EC18B8DB-7175-4D7A-B1F2-E323DC5404A2}"/>
    <cellStyle name="Comma 4 16 2 2 2 3 5" xfId="26543" xr:uid="{2DD64C6E-5518-4D8D-8C17-2148A12B2565}"/>
    <cellStyle name="Comma 4 16 2 2 2 4" xfId="4075" xr:uid="{EFE53A2A-73D0-4EFA-B6EA-5DB91422E2CD}"/>
    <cellStyle name="Comma 4 16 2 2 2 4 2" xfId="10057" xr:uid="{A06573F3-BC34-4133-B35F-F462EB62DA3E}"/>
    <cellStyle name="Comma 4 16 2 2 2 4 2 2" xfId="21932" xr:uid="{FB7172BB-609D-4203-B5FB-09F4AFF81789}"/>
    <cellStyle name="Comma 4 16 2 2 2 4 2 2 2" xfId="45885" xr:uid="{50069FC5-41D4-4E18-AA57-001F5C3057CC}"/>
    <cellStyle name="Comma 4 16 2 2 2 4 2 3" xfId="34021" xr:uid="{9ED4F9C4-35E8-4297-B16D-804BD2C48552}"/>
    <cellStyle name="Comma 4 16 2 2 2 4 3" xfId="15996" xr:uid="{6D2D325B-3B59-4832-8D51-43F398E7AF81}"/>
    <cellStyle name="Comma 4 16 2 2 2 4 3 2" xfId="39950" xr:uid="{873D1376-994F-4261-83CE-84EE88433435}"/>
    <cellStyle name="Comma 4 16 2 2 2 4 4" xfId="28063" xr:uid="{F2BD831B-2BEB-410D-80AE-2584A55156EA}"/>
    <cellStyle name="Comma 4 16 2 2 2 5" xfId="7107" xr:uid="{2BC0DA3C-9E0D-4A85-9F39-F81E0B625A0E}"/>
    <cellStyle name="Comma 4 16 2 2 2 5 2" xfId="18990" xr:uid="{B5EAB44A-DF6B-48BF-B41F-4AB26E0E28EF}"/>
    <cellStyle name="Comma 4 16 2 2 2 5 2 2" xfId="42943" xr:uid="{226C405B-BE6F-4790-8AC7-F43B7EC4EAC9}"/>
    <cellStyle name="Comma 4 16 2 2 2 5 3" xfId="31072" xr:uid="{304CD345-199D-4651-8F80-B34BA0F81933}"/>
    <cellStyle name="Comma 4 16 2 2 2 6" xfId="13055" xr:uid="{03ED5988-5055-4CA3-9567-27D66929A63E}"/>
    <cellStyle name="Comma 4 16 2 2 2 6 2" xfId="37009" xr:uid="{C94EA464-FBF9-4B02-82D4-149C7082A898}"/>
    <cellStyle name="Comma 4 16 2 2 2 7" xfId="25116" xr:uid="{EE0535E5-5EC6-49FC-A7FC-3641E9232CBD}"/>
    <cellStyle name="Comma 4 16 2 2 3" xfId="1457" xr:uid="{0BFEE64D-96FD-4951-B069-0E163FBAF109}"/>
    <cellStyle name="Comma 4 16 2 2 3 2" xfId="2885" xr:uid="{22C7368A-81A2-4404-B175-2489097328DD}"/>
    <cellStyle name="Comma 4 16 2 2 3 2 2" xfId="5875" xr:uid="{320636A1-DCC5-4B28-8DCF-148338DF9D61}"/>
    <cellStyle name="Comma 4 16 2 2 3 2 2 2" xfId="11857" xr:uid="{22FC9CA1-10AB-4F49-AD57-769723CCBD86}"/>
    <cellStyle name="Comma 4 16 2 2 3 2 2 2 2" xfId="23732" xr:uid="{E9EE2104-8B70-4F36-8062-90ED1156973D}"/>
    <cellStyle name="Comma 4 16 2 2 3 2 2 2 2 2" xfId="47685" xr:uid="{15C7FCB4-B0CD-4F27-B562-FEA0206CD1C3}"/>
    <cellStyle name="Comma 4 16 2 2 3 2 2 2 3" xfId="35821" xr:uid="{E64CF6A4-7A3C-47BF-B1AE-F6BD0C45B607}"/>
    <cellStyle name="Comma 4 16 2 2 3 2 2 3" xfId="17796" xr:uid="{4637B8B7-A0A7-4E6A-8E43-27AF05928AC6}"/>
    <cellStyle name="Comma 4 16 2 2 3 2 2 3 2" xfId="41750" xr:uid="{5ECC3A79-89BC-4B23-8CAE-A5D4788511E1}"/>
    <cellStyle name="Comma 4 16 2 2 3 2 2 4" xfId="29863" xr:uid="{5B0F4753-B5E4-49A7-89B4-542282E0BB37}"/>
    <cellStyle name="Comma 4 16 2 2 3 2 3" xfId="8907" xr:uid="{CABD70FA-3CE8-41E5-A1BC-2E1888439309}"/>
    <cellStyle name="Comma 4 16 2 2 3 2 3 2" xfId="20790" xr:uid="{1686DF8B-7F9A-4721-9ECE-C9871114F015}"/>
    <cellStyle name="Comma 4 16 2 2 3 2 3 2 2" xfId="44743" xr:uid="{9DA0F7B9-23F3-43D7-B661-E074B0A4D3EF}"/>
    <cellStyle name="Comma 4 16 2 2 3 2 3 3" xfId="32872" xr:uid="{7778FC6A-C924-49A2-B5AC-522CF2017510}"/>
    <cellStyle name="Comma 4 16 2 2 3 2 4" xfId="14855" xr:uid="{0640ABA8-85BB-40B3-98A7-35C9BCD18C5D}"/>
    <cellStyle name="Comma 4 16 2 2 3 2 4 2" xfId="38809" xr:uid="{AB52F0BA-D15E-4937-A1DD-770C095A8D67}"/>
    <cellStyle name="Comma 4 16 2 2 3 2 5" xfId="26915" xr:uid="{21A7F6B3-578F-492C-A25E-77E83F1D4041}"/>
    <cellStyle name="Comma 4 16 2 2 3 3" xfId="4447" xr:uid="{2E1D29A7-AA3B-441C-8A89-8FE8E41B2BA7}"/>
    <cellStyle name="Comma 4 16 2 2 3 3 2" xfId="10429" xr:uid="{731140A4-28C6-4575-843C-2860AE6AE6E6}"/>
    <cellStyle name="Comma 4 16 2 2 3 3 2 2" xfId="22304" xr:uid="{56ED7A9B-6423-4221-A4C4-FCBA8EBCB101}"/>
    <cellStyle name="Comma 4 16 2 2 3 3 2 2 2" xfId="46257" xr:uid="{8FAC8946-E5DA-4935-BDFA-15E8FB780572}"/>
    <cellStyle name="Comma 4 16 2 2 3 3 2 3" xfId="34393" xr:uid="{D699A8D7-FB53-497E-8252-8C996BE3E4C9}"/>
    <cellStyle name="Comma 4 16 2 2 3 3 3" xfId="16368" xr:uid="{FA91010D-0CA7-4DA6-9743-CD3BDA5A86E6}"/>
    <cellStyle name="Comma 4 16 2 2 3 3 3 2" xfId="40322" xr:uid="{48820A9C-03BB-48BC-8080-450144565EBD}"/>
    <cellStyle name="Comma 4 16 2 2 3 3 4" xfId="28435" xr:uid="{46D9717B-9971-4A2F-9488-CFB727708796}"/>
    <cellStyle name="Comma 4 16 2 2 3 4" xfId="7479" xr:uid="{C2BFD866-81E3-47F6-9E75-E78754A51532}"/>
    <cellStyle name="Comma 4 16 2 2 3 4 2" xfId="19362" xr:uid="{9864FA48-E67D-49B4-9C7E-7EB0FA582182}"/>
    <cellStyle name="Comma 4 16 2 2 3 4 2 2" xfId="43315" xr:uid="{B9FFB027-1387-4DC8-8A4A-E0AEE48B83BD}"/>
    <cellStyle name="Comma 4 16 2 2 3 4 3" xfId="31444" xr:uid="{6D3AD46E-3AAB-465B-8396-8DD729C8FF1B}"/>
    <cellStyle name="Comma 4 16 2 2 3 5" xfId="13427" xr:uid="{6980BE22-2FD2-450F-96B4-D6FFE15819D7}"/>
    <cellStyle name="Comma 4 16 2 2 3 5 2" xfId="37381" xr:uid="{F0E9AEF8-8721-4DE3-868F-D6F4636D4DF9}"/>
    <cellStyle name="Comma 4 16 2 2 3 6" xfId="25487" xr:uid="{7B537FFC-02CF-468F-9955-8B4A50C61467}"/>
    <cellStyle name="Comma 4 16 2 2 4" xfId="2171" xr:uid="{81F759AF-DD22-4838-A93A-40C564FE459F}"/>
    <cellStyle name="Comma 4 16 2 2 4 2" xfId="5161" xr:uid="{CC99FB3E-DBC5-4E03-98F6-E211110534C9}"/>
    <cellStyle name="Comma 4 16 2 2 4 2 2" xfId="11143" xr:uid="{3F14F1F8-0FDB-45E0-9E2F-9887E8F2643D}"/>
    <cellStyle name="Comma 4 16 2 2 4 2 2 2" xfId="23018" xr:uid="{1232751E-3A5C-44D1-B50C-2D8909ACFD40}"/>
    <cellStyle name="Comma 4 16 2 2 4 2 2 2 2" xfId="46971" xr:uid="{E4A8116A-D0F5-406A-94E6-05DB5B3AE26E}"/>
    <cellStyle name="Comma 4 16 2 2 4 2 2 3" xfId="35107" xr:uid="{348A9F1F-B793-411D-AD4C-C03CB9015BBD}"/>
    <cellStyle name="Comma 4 16 2 2 4 2 3" xfId="17082" xr:uid="{FC89D302-A623-4DFF-8E50-D16F5181D10B}"/>
    <cellStyle name="Comma 4 16 2 2 4 2 3 2" xfId="41036" xr:uid="{D2A9B504-9111-4407-84A1-81F8581C7BDF}"/>
    <cellStyle name="Comma 4 16 2 2 4 2 4" xfId="29149" xr:uid="{012DC6D7-B0D7-44CD-92C7-60D9D15355A8}"/>
    <cellStyle name="Comma 4 16 2 2 4 3" xfId="8193" xr:uid="{28B42364-F0F7-4963-BEB9-F20561A7CAC1}"/>
    <cellStyle name="Comma 4 16 2 2 4 3 2" xfId="20076" xr:uid="{9C2200CD-86D1-4CB7-A2E0-54114C08BA48}"/>
    <cellStyle name="Comma 4 16 2 2 4 3 2 2" xfId="44029" xr:uid="{9B440D5E-6C63-4433-B221-F83425EFD65A}"/>
    <cellStyle name="Comma 4 16 2 2 4 3 3" xfId="32158" xr:uid="{C2820EA8-2AF5-4B50-8E3B-AAB652D678BA}"/>
    <cellStyle name="Comma 4 16 2 2 4 4" xfId="14141" xr:uid="{D59DCA8B-9E01-4FF0-A578-DF28A7246058}"/>
    <cellStyle name="Comma 4 16 2 2 4 4 2" xfId="38095" xr:uid="{06CFBC80-6757-43E2-A116-1860644114F5}"/>
    <cellStyle name="Comma 4 16 2 2 4 5" xfId="26201" xr:uid="{0D067131-7AD1-4661-AFAE-0119A51D222E}"/>
    <cellStyle name="Comma 4 16 2 2 5" xfId="3731" xr:uid="{D1A2FF2C-6828-4ED6-A2F2-501D1113A1B3}"/>
    <cellStyle name="Comma 4 16 2 2 5 2" xfId="9713" xr:uid="{58595617-448F-4549-B577-50C4E9709993}"/>
    <cellStyle name="Comma 4 16 2 2 5 2 2" xfId="21588" xr:uid="{E2ED30A5-DFF4-4D55-B537-6B4EE695064B}"/>
    <cellStyle name="Comma 4 16 2 2 5 2 2 2" xfId="45541" xr:uid="{E584EDD5-E8E4-404D-B985-3905D6A01BD7}"/>
    <cellStyle name="Comma 4 16 2 2 5 2 3" xfId="33677" xr:uid="{F6589606-80ED-4353-9437-7C369AC9AB49}"/>
    <cellStyle name="Comma 4 16 2 2 5 3" xfId="15652" xr:uid="{FAC616FB-7CBC-45FC-B260-A084485B40C0}"/>
    <cellStyle name="Comma 4 16 2 2 5 3 2" xfId="39606" xr:uid="{D6277EE9-0F5A-4B62-AB12-9A5D880BAD55}"/>
    <cellStyle name="Comma 4 16 2 2 5 4" xfId="27719" xr:uid="{FDE36AFD-6CBB-48EB-80EC-1EE3945CD94E}"/>
    <cellStyle name="Comma 4 16 2 2 6" xfId="6761" xr:uid="{88FC5190-8F85-43AE-80A5-471B574601FE}"/>
    <cellStyle name="Comma 4 16 2 2 6 2" xfId="18646" xr:uid="{C4F0F121-C7EE-4204-B0F6-43BA5C2611B8}"/>
    <cellStyle name="Comma 4 16 2 2 6 2 2" xfId="42599" xr:uid="{5DF65AE9-F6D1-45E3-BE47-BE10B3A96249}"/>
    <cellStyle name="Comma 4 16 2 2 6 3" xfId="30728" xr:uid="{1E10EB46-F88F-4059-B330-D0CBB649AE6C}"/>
    <cellStyle name="Comma 4 16 2 2 7" xfId="12711" xr:uid="{CAC45046-1021-49CD-9007-4528A6877097}"/>
    <cellStyle name="Comma 4 16 2 2 7 2" xfId="36665" xr:uid="{0C34D721-ADAA-4AE2-9EF4-DC7A745E036B}"/>
    <cellStyle name="Comma 4 16 2 2 8" xfId="24773" xr:uid="{F06DD685-549C-4FCE-9E71-B8A5EFCABD18}"/>
    <cellStyle name="Comma 4 16 2 3" xfId="926" xr:uid="{1CF8B5A5-14DA-412D-ABF7-165C29AC6F33}"/>
    <cellStyle name="Comma 4 16 2 3 2" xfId="1639" xr:uid="{DA4BA6A8-FA32-4B5D-B2C8-E4C1BB35C580}"/>
    <cellStyle name="Comma 4 16 2 3 2 2" xfId="3067" xr:uid="{928FCEE6-90E9-4D42-96E4-F5BD8A7266C5}"/>
    <cellStyle name="Comma 4 16 2 3 2 2 2" xfId="6057" xr:uid="{C8E7E8A7-106C-4B95-B954-279038B20B12}"/>
    <cellStyle name="Comma 4 16 2 3 2 2 2 2" xfId="12039" xr:uid="{CD9340DC-A3C0-4F88-AE7B-593A2B58BE68}"/>
    <cellStyle name="Comma 4 16 2 3 2 2 2 2 2" xfId="23914" xr:uid="{3AB6B7AC-F4BE-4278-AB0E-07212161C68F}"/>
    <cellStyle name="Comma 4 16 2 3 2 2 2 2 2 2" xfId="47867" xr:uid="{3B675DE6-3F75-4FE2-890C-5F68E195E58E}"/>
    <cellStyle name="Comma 4 16 2 3 2 2 2 2 3" xfId="36003" xr:uid="{037AAFD3-7DFC-4B99-B7C2-338C1475CA67}"/>
    <cellStyle name="Comma 4 16 2 3 2 2 2 3" xfId="17978" xr:uid="{600086B6-7BF6-4798-9AD8-48C3F0091E25}"/>
    <cellStyle name="Comma 4 16 2 3 2 2 2 3 2" xfId="41932" xr:uid="{256DBBB3-16C8-4658-A26C-44B9ADEBD444}"/>
    <cellStyle name="Comma 4 16 2 3 2 2 2 4" xfId="30045" xr:uid="{086321F5-593F-4EF8-A523-836E8E00E2CB}"/>
    <cellStyle name="Comma 4 16 2 3 2 2 3" xfId="9089" xr:uid="{421A6015-36DD-4EDC-BA60-BE52A575DD22}"/>
    <cellStyle name="Comma 4 16 2 3 2 2 3 2" xfId="20972" xr:uid="{B10ED1BA-0DB8-47FC-A838-4BE349789456}"/>
    <cellStyle name="Comma 4 16 2 3 2 2 3 2 2" xfId="44925" xr:uid="{24A670FE-5722-44D9-94C0-80679461B244}"/>
    <cellStyle name="Comma 4 16 2 3 2 2 3 3" xfId="33054" xr:uid="{54C0901E-FE0B-4EEC-BCE7-5C972B8CA7A9}"/>
    <cellStyle name="Comma 4 16 2 3 2 2 4" xfId="15037" xr:uid="{B527351E-1390-4037-8C15-9F558F19CE88}"/>
    <cellStyle name="Comma 4 16 2 3 2 2 4 2" xfId="38991" xr:uid="{039240A9-4AF3-4F70-A85F-904BE6405F05}"/>
    <cellStyle name="Comma 4 16 2 3 2 2 5" xfId="27097" xr:uid="{B0A507F0-5F1A-4549-B9EA-AE66045AF262}"/>
    <cellStyle name="Comma 4 16 2 3 2 3" xfId="4629" xr:uid="{891BDC41-75F8-4EFD-B845-B00147F90781}"/>
    <cellStyle name="Comma 4 16 2 3 2 3 2" xfId="10611" xr:uid="{A9EDFBF7-FCAE-4F47-A159-109B867AF5AE}"/>
    <cellStyle name="Comma 4 16 2 3 2 3 2 2" xfId="22486" xr:uid="{2C1E9613-AB34-4E1D-9014-9579D24A52A9}"/>
    <cellStyle name="Comma 4 16 2 3 2 3 2 2 2" xfId="46439" xr:uid="{8C453CB3-9A3E-4AFE-A018-FE2E9E2B358B}"/>
    <cellStyle name="Comma 4 16 2 3 2 3 2 3" xfId="34575" xr:uid="{7D0B9030-CDED-4641-94C6-FF35AE77BEAD}"/>
    <cellStyle name="Comma 4 16 2 3 2 3 3" xfId="16550" xr:uid="{A986359A-90A1-41CB-A6FF-D76CBD0F7D3D}"/>
    <cellStyle name="Comma 4 16 2 3 2 3 3 2" xfId="40504" xr:uid="{A7EC7FB3-B074-4A16-9446-CBEE7EBAB849}"/>
    <cellStyle name="Comma 4 16 2 3 2 3 4" xfId="28617" xr:uid="{4979CBCD-9F84-4BD0-89A9-33C9195A7912}"/>
    <cellStyle name="Comma 4 16 2 3 2 4" xfId="7661" xr:uid="{DF1677BC-C441-4AC8-968D-2B10843062DE}"/>
    <cellStyle name="Comma 4 16 2 3 2 4 2" xfId="19544" xr:uid="{6005A1D8-AC1F-4D52-9F56-F8177EE19E9A}"/>
    <cellStyle name="Comma 4 16 2 3 2 4 2 2" xfId="43497" xr:uid="{040EE8AE-EE7E-40F0-A5E9-21181C652D59}"/>
    <cellStyle name="Comma 4 16 2 3 2 4 3" xfId="31626" xr:uid="{AE8F562D-A734-4A8B-8E71-91CF8A464213}"/>
    <cellStyle name="Comma 4 16 2 3 2 5" xfId="13609" xr:uid="{12DFA33B-3318-4DF0-9A2F-D73EFF2116BB}"/>
    <cellStyle name="Comma 4 16 2 3 2 5 2" xfId="37563" xr:uid="{C7AF2716-8233-40BF-B52B-A74788A28E82}"/>
    <cellStyle name="Comma 4 16 2 3 2 6" xfId="25669" xr:uid="{879471CE-647B-410C-ADC6-C92C44545A1A}"/>
    <cellStyle name="Comma 4 16 2 3 3" xfId="2353" xr:uid="{DE5053CC-FB2B-487D-9DDD-E8452923B834}"/>
    <cellStyle name="Comma 4 16 2 3 3 2" xfId="5343" xr:uid="{E78A7379-1437-4535-B371-EE0C05F429FD}"/>
    <cellStyle name="Comma 4 16 2 3 3 2 2" xfId="11325" xr:uid="{5870AD4A-7F9B-478E-B0B2-03B980866B04}"/>
    <cellStyle name="Comma 4 16 2 3 3 2 2 2" xfId="23200" xr:uid="{B7A59664-3A03-4990-BAF7-3D52000BEBB5}"/>
    <cellStyle name="Comma 4 16 2 3 3 2 2 2 2" xfId="47153" xr:uid="{39DEB57D-8A8D-4F01-A41D-8DB9AEA3C32E}"/>
    <cellStyle name="Comma 4 16 2 3 3 2 2 3" xfId="35289" xr:uid="{2119CAD6-4D43-457B-B1B0-42573F5FF95E}"/>
    <cellStyle name="Comma 4 16 2 3 3 2 3" xfId="17264" xr:uid="{C4CF513F-804A-4BA2-90D6-CF70B173AFC0}"/>
    <cellStyle name="Comma 4 16 2 3 3 2 3 2" xfId="41218" xr:uid="{9E28494A-9987-4B7C-9823-9B913E10591A}"/>
    <cellStyle name="Comma 4 16 2 3 3 2 4" xfId="29331" xr:uid="{EFFB35C5-7409-4F94-9A8A-E3C45F3ECED0}"/>
    <cellStyle name="Comma 4 16 2 3 3 3" xfId="8375" xr:uid="{C70F7A2C-0C87-45EA-8179-C9795DBEE0E6}"/>
    <cellStyle name="Comma 4 16 2 3 3 3 2" xfId="20258" xr:uid="{A10E07E9-AD94-4207-8A51-50E55FE94A8E}"/>
    <cellStyle name="Comma 4 16 2 3 3 3 2 2" xfId="44211" xr:uid="{1FBFB204-0697-4CD7-98B3-B964B1381E7B}"/>
    <cellStyle name="Comma 4 16 2 3 3 3 3" xfId="32340" xr:uid="{B318E4C8-7703-4A03-817A-A4EC5DB3EE8E}"/>
    <cellStyle name="Comma 4 16 2 3 3 4" xfId="14323" xr:uid="{50EFA3B9-442A-4E8E-B5EF-3D4602F38B68}"/>
    <cellStyle name="Comma 4 16 2 3 3 4 2" xfId="38277" xr:uid="{C0BA2448-DAC8-4C10-9FFD-85F5E73C4D25}"/>
    <cellStyle name="Comma 4 16 2 3 3 5" xfId="26383" xr:uid="{12E59A60-3E34-4459-9E8D-DBCFF963D166}"/>
    <cellStyle name="Comma 4 16 2 3 4" xfId="3915" xr:uid="{065978A5-1379-41EA-BE63-1E0FA09D51CD}"/>
    <cellStyle name="Comma 4 16 2 3 4 2" xfId="9897" xr:uid="{5374FE81-7200-4E73-8881-A3320AEC20F2}"/>
    <cellStyle name="Comma 4 16 2 3 4 2 2" xfId="21772" xr:uid="{DC2CBC31-2284-4548-8EE1-257465A13B06}"/>
    <cellStyle name="Comma 4 16 2 3 4 2 2 2" xfId="45725" xr:uid="{B15F3732-12BF-4568-BAFF-E3541A31D75F}"/>
    <cellStyle name="Comma 4 16 2 3 4 2 3" xfId="33861" xr:uid="{40C2569A-26C0-4C6E-BF3A-4BD94AD11E78}"/>
    <cellStyle name="Comma 4 16 2 3 4 3" xfId="15836" xr:uid="{56E2CBBB-8FA1-43A3-A8A7-ECE3BB76919A}"/>
    <cellStyle name="Comma 4 16 2 3 4 3 2" xfId="39790" xr:uid="{749F9291-45FE-4EFC-AE71-84EF3EDF4E2A}"/>
    <cellStyle name="Comma 4 16 2 3 4 4" xfId="27903" xr:uid="{EFF235DB-F331-4CC9-895F-C740632C7631}"/>
    <cellStyle name="Comma 4 16 2 3 5" xfId="6947" xr:uid="{B7BF1AD6-5976-4023-ADDB-14B15D248764}"/>
    <cellStyle name="Comma 4 16 2 3 5 2" xfId="18830" xr:uid="{81656CCE-129D-4230-A496-1256920C98D1}"/>
    <cellStyle name="Comma 4 16 2 3 5 2 2" xfId="42783" xr:uid="{1F6A07AA-E6A5-4EAD-83DF-ABB1AD56C19D}"/>
    <cellStyle name="Comma 4 16 2 3 5 3" xfId="30912" xr:uid="{8BB317A6-DBFF-4BED-B303-C9C4888345A5}"/>
    <cellStyle name="Comma 4 16 2 3 6" xfId="12895" xr:uid="{354B3F0D-25C0-4C3A-8023-7B77F5EB5D93}"/>
    <cellStyle name="Comma 4 16 2 3 6 2" xfId="36849" xr:uid="{B88B8B2D-1965-49F4-BDB9-62AFAB22C69E}"/>
    <cellStyle name="Comma 4 16 2 3 7" xfId="24956" xr:uid="{8ACECEBA-4029-4672-BC2A-D3B12365E12E}"/>
    <cellStyle name="Comma 4 16 2 4" xfId="1297" xr:uid="{761D8841-C0BA-42E9-82F4-18FD11A7D5D4}"/>
    <cellStyle name="Comma 4 16 2 4 2" xfId="2725" xr:uid="{D6C11CFE-2C6B-4B62-93E8-A209E6D9C89F}"/>
    <cellStyle name="Comma 4 16 2 4 2 2" xfId="5715" xr:uid="{8B2C80E2-BF2D-41B4-8211-6B2CB62B4DD9}"/>
    <cellStyle name="Comma 4 16 2 4 2 2 2" xfId="11697" xr:uid="{F786AF5C-6431-4555-9106-D4378867B0FB}"/>
    <cellStyle name="Comma 4 16 2 4 2 2 2 2" xfId="23572" xr:uid="{6404A044-3583-456C-B18D-CC438982B0CC}"/>
    <cellStyle name="Comma 4 16 2 4 2 2 2 2 2" xfId="47525" xr:uid="{797D0D59-60BC-47CB-AC46-2521384886F7}"/>
    <cellStyle name="Comma 4 16 2 4 2 2 2 3" xfId="35661" xr:uid="{74B91289-F57F-4528-A282-427BD4502474}"/>
    <cellStyle name="Comma 4 16 2 4 2 2 3" xfId="17636" xr:uid="{05CE340C-0BC0-420A-AD6B-AC59D1256714}"/>
    <cellStyle name="Comma 4 16 2 4 2 2 3 2" xfId="41590" xr:uid="{E6448547-7637-41A4-A509-48C0A45790D3}"/>
    <cellStyle name="Comma 4 16 2 4 2 2 4" xfId="29703" xr:uid="{0B1A0BD0-64B8-4D41-A3A4-401A7DCCA387}"/>
    <cellStyle name="Comma 4 16 2 4 2 3" xfId="8747" xr:uid="{292B87FE-EE64-4009-AE0F-5939E53FD9CD}"/>
    <cellStyle name="Comma 4 16 2 4 2 3 2" xfId="20630" xr:uid="{A5E0615B-61B3-4830-86BE-4E2ED845F34F}"/>
    <cellStyle name="Comma 4 16 2 4 2 3 2 2" xfId="44583" xr:uid="{605E28D3-767F-4C5C-9E32-83B9219C1D12}"/>
    <cellStyle name="Comma 4 16 2 4 2 3 3" xfId="32712" xr:uid="{67A054CB-487A-4722-AA27-A7E121FEBE5B}"/>
    <cellStyle name="Comma 4 16 2 4 2 4" xfId="14695" xr:uid="{24B79949-41AF-4F5F-B4A5-5898C1FF1056}"/>
    <cellStyle name="Comma 4 16 2 4 2 4 2" xfId="38649" xr:uid="{0FC9CAB9-C808-4159-8E43-2BF643B35338}"/>
    <cellStyle name="Comma 4 16 2 4 2 5" xfId="26755" xr:uid="{2006DEC8-3191-4D6C-9AAC-D4162379A43C}"/>
    <cellStyle name="Comma 4 16 2 4 3" xfId="4287" xr:uid="{6364F5B9-1AAE-4525-9D18-50C43C87E1CD}"/>
    <cellStyle name="Comma 4 16 2 4 3 2" xfId="10269" xr:uid="{233A4C8B-FA48-4419-B6F0-AAB7EF6F2864}"/>
    <cellStyle name="Comma 4 16 2 4 3 2 2" xfId="22144" xr:uid="{482D5A45-1518-4032-BECD-8C551483B18D}"/>
    <cellStyle name="Comma 4 16 2 4 3 2 2 2" xfId="46097" xr:uid="{C7350EBF-A53E-425E-8B6E-C68404925974}"/>
    <cellStyle name="Comma 4 16 2 4 3 2 3" xfId="34233" xr:uid="{AD44B0FB-E553-4C4E-BEFB-D5DABA0048BC}"/>
    <cellStyle name="Comma 4 16 2 4 3 3" xfId="16208" xr:uid="{F517734D-3A5A-418C-BBB6-6006828E8489}"/>
    <cellStyle name="Comma 4 16 2 4 3 3 2" xfId="40162" xr:uid="{F7C39289-1344-4FF3-AE6E-909B166F73F7}"/>
    <cellStyle name="Comma 4 16 2 4 3 4" xfId="28275" xr:uid="{BE6BEE91-AF90-476A-9F24-0153D0EB5D07}"/>
    <cellStyle name="Comma 4 16 2 4 4" xfId="7319" xr:uid="{0B402874-D72B-4589-AA00-5976E62AFC33}"/>
    <cellStyle name="Comma 4 16 2 4 4 2" xfId="19202" xr:uid="{B4CF4B26-22A9-4380-A6DD-96C2454257D0}"/>
    <cellStyle name="Comma 4 16 2 4 4 2 2" xfId="43155" xr:uid="{0A0DCF08-61B1-4FE3-B9D6-755DAAF6F181}"/>
    <cellStyle name="Comma 4 16 2 4 4 3" xfId="31284" xr:uid="{A3B32D90-F820-4219-BAF2-942B36319B40}"/>
    <cellStyle name="Comma 4 16 2 4 5" xfId="13267" xr:uid="{5EBA1440-7693-4DCA-BEEE-BC4AC7EBE5ED}"/>
    <cellStyle name="Comma 4 16 2 4 5 2" xfId="37221" xr:uid="{7E2B98E5-1935-441A-B7F1-1AA030C4EE7D}"/>
    <cellStyle name="Comma 4 16 2 4 6" xfId="25327" xr:uid="{D5E51F26-DC08-45D4-881D-845CA1096561}"/>
    <cellStyle name="Comma 4 16 2 5" xfId="2011" xr:uid="{CC1CAD05-0C76-4F72-8F9C-D94EB720E0E4}"/>
    <cellStyle name="Comma 4 16 2 5 2" xfId="5001" xr:uid="{07774C35-822A-4B87-B9C7-1BAF0E472DFA}"/>
    <cellStyle name="Comma 4 16 2 5 2 2" xfId="10983" xr:uid="{F71860B0-C814-48CD-90FF-6B2942F29B04}"/>
    <cellStyle name="Comma 4 16 2 5 2 2 2" xfId="22858" xr:uid="{EA0BAB66-5347-4717-9875-4599B2CA9038}"/>
    <cellStyle name="Comma 4 16 2 5 2 2 2 2" xfId="46811" xr:uid="{27D45B89-D2E6-433F-81FA-D5A245EA0A3C}"/>
    <cellStyle name="Comma 4 16 2 5 2 2 3" xfId="34947" xr:uid="{2F55C685-3A16-41B3-A54D-7E802604A2BB}"/>
    <cellStyle name="Comma 4 16 2 5 2 3" xfId="16922" xr:uid="{18FD9F60-7390-4917-A7CD-1751F3F6809A}"/>
    <cellStyle name="Comma 4 16 2 5 2 3 2" xfId="40876" xr:uid="{A6C7D9C5-AF43-41A1-B4A1-9A791973A047}"/>
    <cellStyle name="Comma 4 16 2 5 2 4" xfId="28989" xr:uid="{6B55F662-49AD-4FC6-9DD9-3BC0492BC4D3}"/>
    <cellStyle name="Comma 4 16 2 5 3" xfId="8033" xr:uid="{A41E4BC1-7693-445C-9A6A-64A5B8C2C9BB}"/>
    <cellStyle name="Comma 4 16 2 5 3 2" xfId="19916" xr:uid="{E665253E-F345-4E23-81C4-0AC8DD9E9012}"/>
    <cellStyle name="Comma 4 16 2 5 3 2 2" xfId="43869" xr:uid="{A627743F-E9DB-447A-B76D-40D6C2CC6B73}"/>
    <cellStyle name="Comma 4 16 2 5 3 3" xfId="31998" xr:uid="{E3BA318D-167D-40D6-9590-E1A3BB16834A}"/>
    <cellStyle name="Comma 4 16 2 5 4" xfId="13981" xr:uid="{5F57C9A3-126B-4A53-8979-9A53F97EA140}"/>
    <cellStyle name="Comma 4 16 2 5 4 2" xfId="37935" xr:uid="{6B5FD73A-F591-4A3B-99CB-8E3CD330B499}"/>
    <cellStyle name="Comma 4 16 2 5 5" xfId="26041" xr:uid="{B963E0A8-ABA6-45AC-AC7E-21B9DA071526}"/>
    <cellStyle name="Comma 4 16 2 6" xfId="3571" xr:uid="{9E4CC7BD-1A38-466D-90A0-35960665E41F}"/>
    <cellStyle name="Comma 4 16 2 6 2" xfId="9553" xr:uid="{340EEEAE-9642-46F1-AD27-7B1321B688A3}"/>
    <cellStyle name="Comma 4 16 2 6 2 2" xfId="21428" xr:uid="{6B4A83ED-571A-4166-871F-C59402B56538}"/>
    <cellStyle name="Comma 4 16 2 6 2 2 2" xfId="45381" xr:uid="{7EDCC42C-04AD-4050-A85A-B727822A4C7E}"/>
    <cellStyle name="Comma 4 16 2 6 2 3" xfId="33517" xr:uid="{2E096285-FB4B-4533-BC41-88E0C20D0155}"/>
    <cellStyle name="Comma 4 16 2 6 3" xfId="15492" xr:uid="{E58146EA-0679-4887-8FD6-DAA068E3A9E2}"/>
    <cellStyle name="Comma 4 16 2 6 3 2" xfId="39446" xr:uid="{9C78D2A7-17AD-4929-ADDB-7F3CBC89D4A5}"/>
    <cellStyle name="Comma 4 16 2 6 4" xfId="27559" xr:uid="{D8D3510A-D51A-4994-88ED-C5EC6A45632D}"/>
    <cellStyle name="Comma 4 16 2 7" xfId="6599" xr:uid="{D24BB5E7-A12B-4416-9810-B89B091B1D59}"/>
    <cellStyle name="Comma 4 16 2 7 2" xfId="18486" xr:uid="{865939AC-CA3D-4000-80FA-9FDFBB16CE1A}"/>
    <cellStyle name="Comma 4 16 2 7 2 2" xfId="42439" xr:uid="{9677C077-C8B4-4C2E-8310-49C78B5DD9CA}"/>
    <cellStyle name="Comma 4 16 2 7 3" xfId="30567" xr:uid="{15157254-597E-4FF0-BF91-4C83B89B087D}"/>
    <cellStyle name="Comma 4 16 2 8" xfId="12551" xr:uid="{AC0938D3-C1CC-417B-8E20-96CB02606E1D}"/>
    <cellStyle name="Comma 4 16 2 8 2" xfId="36505" xr:uid="{5887CCE1-CFEE-4121-9C03-4496312D3490}"/>
    <cellStyle name="Comma 4 16 2 9" xfId="24615" xr:uid="{4345524C-C6C6-4A44-9AA3-E8EE3B489E0D}"/>
    <cellStyle name="Comma 4 16 3" xfId="641" xr:uid="{1000042B-D287-4CB6-8136-E5594CEC71E5}"/>
    <cellStyle name="Comma 4 16 3 2" xfId="1005" xr:uid="{922B0945-E718-4ED7-AFBB-77940EE6A1CD}"/>
    <cellStyle name="Comma 4 16 3 2 2" xfId="1718" xr:uid="{7F3B49C3-E1A8-4278-BF43-9662A097E167}"/>
    <cellStyle name="Comma 4 16 3 2 2 2" xfId="3146" xr:uid="{C06E752C-A639-4507-B7FC-169DD12BDC61}"/>
    <cellStyle name="Comma 4 16 3 2 2 2 2" xfId="6136" xr:uid="{D4E14E5C-4F3F-4C20-AB27-359302CE633E}"/>
    <cellStyle name="Comma 4 16 3 2 2 2 2 2" xfId="12118" xr:uid="{2BCF33AB-4E1E-4D68-BC73-DE27C854AF25}"/>
    <cellStyle name="Comma 4 16 3 2 2 2 2 2 2" xfId="23993" xr:uid="{D3F8340C-2E8F-4538-8988-E49A533D8904}"/>
    <cellStyle name="Comma 4 16 3 2 2 2 2 2 2 2" xfId="47946" xr:uid="{3F493EB0-084A-466E-8164-B1D7D1A1718A}"/>
    <cellStyle name="Comma 4 16 3 2 2 2 2 2 3" xfId="36082" xr:uid="{92BA99C1-C77D-4939-BAAE-70908EFDD883}"/>
    <cellStyle name="Comma 4 16 3 2 2 2 2 3" xfId="18057" xr:uid="{40C0A312-911B-4824-83C9-B2117359D2B2}"/>
    <cellStyle name="Comma 4 16 3 2 2 2 2 3 2" xfId="42011" xr:uid="{CD9BAF8A-121E-4238-BAA9-C82DBD628B6A}"/>
    <cellStyle name="Comma 4 16 3 2 2 2 2 4" xfId="30124" xr:uid="{D05CABA2-136F-4605-BBDA-0326F6FBDD70}"/>
    <cellStyle name="Comma 4 16 3 2 2 2 3" xfId="9168" xr:uid="{E5E7EACB-D004-492D-A232-A1D524FF5505}"/>
    <cellStyle name="Comma 4 16 3 2 2 2 3 2" xfId="21051" xr:uid="{56AC1D04-5573-4E5B-9CA0-222238EA2106}"/>
    <cellStyle name="Comma 4 16 3 2 2 2 3 2 2" xfId="45004" xr:uid="{239E3F94-D0C2-4B36-A472-7A9976F615F9}"/>
    <cellStyle name="Comma 4 16 3 2 2 2 3 3" xfId="33133" xr:uid="{47E96BC6-71CE-4FF5-BAEA-A2031260A685}"/>
    <cellStyle name="Comma 4 16 3 2 2 2 4" xfId="15116" xr:uid="{694500C4-CEC1-434E-A89C-FB6F73672554}"/>
    <cellStyle name="Comma 4 16 3 2 2 2 4 2" xfId="39070" xr:uid="{3567F242-5D68-4A84-9F6B-A05F5F25E4E4}"/>
    <cellStyle name="Comma 4 16 3 2 2 2 5" xfId="27176" xr:uid="{15CC5BA8-A7A7-4D3E-ABD5-7C6B485EA92F}"/>
    <cellStyle name="Comma 4 16 3 2 2 3" xfId="4708" xr:uid="{5F35B990-0067-4B07-BEC5-87AF16B96D7F}"/>
    <cellStyle name="Comma 4 16 3 2 2 3 2" xfId="10690" xr:uid="{6C0915A2-FADD-4613-8073-85AA8280BB29}"/>
    <cellStyle name="Comma 4 16 3 2 2 3 2 2" xfId="22565" xr:uid="{92B591C5-6214-42B4-BB8C-32DC78632905}"/>
    <cellStyle name="Comma 4 16 3 2 2 3 2 2 2" xfId="46518" xr:uid="{511D0D5A-16C6-4DE6-BA0D-CFA4106BB015}"/>
    <cellStyle name="Comma 4 16 3 2 2 3 2 3" xfId="34654" xr:uid="{901038C8-8E4F-479F-A78E-2B902CC78CC5}"/>
    <cellStyle name="Comma 4 16 3 2 2 3 3" xfId="16629" xr:uid="{145F772D-73DA-4718-B007-C1BF573581A5}"/>
    <cellStyle name="Comma 4 16 3 2 2 3 3 2" xfId="40583" xr:uid="{4DFB1DC8-CCC7-4147-8CF2-5BD4EA18A74B}"/>
    <cellStyle name="Comma 4 16 3 2 2 3 4" xfId="28696" xr:uid="{C27292FA-910E-4037-8258-00EE5055C680}"/>
    <cellStyle name="Comma 4 16 3 2 2 4" xfId="7740" xr:uid="{AED3B572-5EE0-4640-A1E2-8EF1DC279FA0}"/>
    <cellStyle name="Comma 4 16 3 2 2 4 2" xfId="19623" xr:uid="{AD2B2A39-30EE-4F8E-84ED-F674DF09F821}"/>
    <cellStyle name="Comma 4 16 3 2 2 4 2 2" xfId="43576" xr:uid="{9E4EDDD3-10C7-4DCC-AF38-A99A0B3FD86C}"/>
    <cellStyle name="Comma 4 16 3 2 2 4 3" xfId="31705" xr:uid="{4966AD8E-6D23-40FF-B75B-7EC836FFCC55}"/>
    <cellStyle name="Comma 4 16 3 2 2 5" xfId="13688" xr:uid="{EFD3DB16-4393-4731-98C3-2510571DD8AA}"/>
    <cellStyle name="Comma 4 16 3 2 2 5 2" xfId="37642" xr:uid="{55E684C5-2A45-48C2-9102-45F8B7E04078}"/>
    <cellStyle name="Comma 4 16 3 2 2 6" xfId="25748" xr:uid="{1CE02B5E-143A-42B7-B67A-3C6A5DE79B29}"/>
    <cellStyle name="Comma 4 16 3 2 3" xfId="2432" xr:uid="{763FD566-BC9D-40BB-8408-4232DB36EA1D}"/>
    <cellStyle name="Comma 4 16 3 2 3 2" xfId="5422" xr:uid="{458FA4CD-E98C-455F-B84D-81D8F59C7CCC}"/>
    <cellStyle name="Comma 4 16 3 2 3 2 2" xfId="11404" xr:uid="{7F1742D0-B78A-4BD7-9722-9641786E836A}"/>
    <cellStyle name="Comma 4 16 3 2 3 2 2 2" xfId="23279" xr:uid="{4C5A4935-CB16-464B-AE6C-F60768524E93}"/>
    <cellStyle name="Comma 4 16 3 2 3 2 2 2 2" xfId="47232" xr:uid="{5B0D76F5-DBCA-46CA-B19D-A430516D5812}"/>
    <cellStyle name="Comma 4 16 3 2 3 2 2 3" xfId="35368" xr:uid="{FE6DF64D-300B-41EE-9FAB-F9EB2E7B2875}"/>
    <cellStyle name="Comma 4 16 3 2 3 2 3" xfId="17343" xr:uid="{380D2EA5-7EB9-4607-9643-D85D33911DA5}"/>
    <cellStyle name="Comma 4 16 3 2 3 2 3 2" xfId="41297" xr:uid="{EDFE3F1A-4AB8-4DFC-BF39-EF1D7167A150}"/>
    <cellStyle name="Comma 4 16 3 2 3 2 4" xfId="29410" xr:uid="{6A3283B4-BB87-413F-A9DE-D414FE2F4860}"/>
    <cellStyle name="Comma 4 16 3 2 3 3" xfId="8454" xr:uid="{E00FE149-1DC6-4E53-9AF2-A61654FA9F61}"/>
    <cellStyle name="Comma 4 16 3 2 3 3 2" xfId="20337" xr:uid="{8160D31C-3E88-4945-BA7C-4ED6BCA2AE67}"/>
    <cellStyle name="Comma 4 16 3 2 3 3 2 2" xfId="44290" xr:uid="{453585E8-74C4-4B5D-A490-CC03358349A2}"/>
    <cellStyle name="Comma 4 16 3 2 3 3 3" xfId="32419" xr:uid="{2C75AED9-329B-4209-BC93-ACC4A4BB1BAA}"/>
    <cellStyle name="Comma 4 16 3 2 3 4" xfId="14402" xr:uid="{19F581A6-199F-409F-AB78-F8A381B9EB94}"/>
    <cellStyle name="Comma 4 16 3 2 3 4 2" xfId="38356" xr:uid="{954E86F5-2233-4463-8D2B-1CC4113EBC9A}"/>
    <cellStyle name="Comma 4 16 3 2 3 5" xfId="26462" xr:uid="{BF0A65DE-E031-41B6-B2DC-C0260B720F82}"/>
    <cellStyle name="Comma 4 16 3 2 4" xfId="3994" xr:uid="{9B82EBB1-881C-4EB3-81BE-F63CCC526F7F}"/>
    <cellStyle name="Comma 4 16 3 2 4 2" xfId="9976" xr:uid="{E9688A74-F273-48E7-97E9-5E4ED6892D6E}"/>
    <cellStyle name="Comma 4 16 3 2 4 2 2" xfId="21851" xr:uid="{243D2E13-6AC8-45A1-9BDD-74413AF49247}"/>
    <cellStyle name="Comma 4 16 3 2 4 2 2 2" xfId="45804" xr:uid="{78F61CE8-328D-4E70-B9B7-4BEE6E8E4657}"/>
    <cellStyle name="Comma 4 16 3 2 4 2 3" xfId="33940" xr:uid="{ABEF325F-4C6E-48C5-839E-566A7FB7BB30}"/>
    <cellStyle name="Comma 4 16 3 2 4 3" xfId="15915" xr:uid="{2A1597B8-15E6-4E55-AEA5-7739AF689A94}"/>
    <cellStyle name="Comma 4 16 3 2 4 3 2" xfId="39869" xr:uid="{006A7427-0760-46E3-B582-996D92877F02}"/>
    <cellStyle name="Comma 4 16 3 2 4 4" xfId="27982" xr:uid="{25DB2170-B354-40BE-B12B-455292972A63}"/>
    <cellStyle name="Comma 4 16 3 2 5" xfId="7026" xr:uid="{B89D0399-54CD-48B9-9B53-A118E9437CF9}"/>
    <cellStyle name="Comma 4 16 3 2 5 2" xfId="18909" xr:uid="{D2DA4C1D-7027-4F3C-B131-3D2304FBA3B1}"/>
    <cellStyle name="Comma 4 16 3 2 5 2 2" xfId="42862" xr:uid="{E1896259-D17B-49B2-8E79-A1E4EEA0CA07}"/>
    <cellStyle name="Comma 4 16 3 2 5 3" xfId="30991" xr:uid="{4DEBC262-A402-4B39-8512-C64C4021C613}"/>
    <cellStyle name="Comma 4 16 3 2 6" xfId="12974" xr:uid="{4EB751BE-7358-4C0D-AF68-FD96EF6C81E2}"/>
    <cellStyle name="Comma 4 16 3 2 6 2" xfId="36928" xr:uid="{7504DB79-4F8B-4774-9D27-EE358937DA46}"/>
    <cellStyle name="Comma 4 16 3 2 7" xfId="25035" xr:uid="{FBC53802-CC1C-40CC-89DB-AF946CD20D17}"/>
    <cellStyle name="Comma 4 16 3 3" xfId="1376" xr:uid="{51ECD1BB-CAE0-462A-87C6-F80B16B04F09}"/>
    <cellStyle name="Comma 4 16 3 3 2" xfId="2804" xr:uid="{469731F4-4B77-4CE4-A9E5-316C06613319}"/>
    <cellStyle name="Comma 4 16 3 3 2 2" xfId="5794" xr:uid="{BEC5C21F-1C05-49C2-AFB0-DB0903B8EE7A}"/>
    <cellStyle name="Comma 4 16 3 3 2 2 2" xfId="11776" xr:uid="{60978326-8057-4429-830C-862561B3444E}"/>
    <cellStyle name="Comma 4 16 3 3 2 2 2 2" xfId="23651" xr:uid="{FEFCBCAC-F458-49EC-8A90-40DDABDC2B2E}"/>
    <cellStyle name="Comma 4 16 3 3 2 2 2 2 2" xfId="47604" xr:uid="{4C74FC2A-381B-4C20-BE5D-9E07E117A604}"/>
    <cellStyle name="Comma 4 16 3 3 2 2 2 3" xfId="35740" xr:uid="{731A39D0-C437-48E7-98AD-3030A0617BAA}"/>
    <cellStyle name="Comma 4 16 3 3 2 2 3" xfId="17715" xr:uid="{6328F049-F9C4-4BD0-BDD3-33CC6352EC32}"/>
    <cellStyle name="Comma 4 16 3 3 2 2 3 2" xfId="41669" xr:uid="{752609E9-DCDA-44A1-A149-308C2D626A34}"/>
    <cellStyle name="Comma 4 16 3 3 2 2 4" xfId="29782" xr:uid="{C870B8C5-0953-4630-BF26-F4F25C3FE27C}"/>
    <cellStyle name="Comma 4 16 3 3 2 3" xfId="8826" xr:uid="{8E3E40C5-BFB8-49AF-B8D1-581CC8BCE22E}"/>
    <cellStyle name="Comma 4 16 3 3 2 3 2" xfId="20709" xr:uid="{58EBA6A6-4767-4142-BD85-4987C301983C}"/>
    <cellStyle name="Comma 4 16 3 3 2 3 2 2" xfId="44662" xr:uid="{D302A2C7-8446-4C6D-A954-D43C0CB8E0D4}"/>
    <cellStyle name="Comma 4 16 3 3 2 3 3" xfId="32791" xr:uid="{2F03092F-817A-4985-A253-CFA164379DDB}"/>
    <cellStyle name="Comma 4 16 3 3 2 4" xfId="14774" xr:uid="{B795B525-71F9-4006-8062-8F36777A4938}"/>
    <cellStyle name="Comma 4 16 3 3 2 4 2" xfId="38728" xr:uid="{B6DF2BCD-5093-4061-A08E-860E8C6DDC0B}"/>
    <cellStyle name="Comma 4 16 3 3 2 5" xfId="26834" xr:uid="{3067CE94-A6B7-48B8-8FE3-EAD9B1959A63}"/>
    <cellStyle name="Comma 4 16 3 3 3" xfId="4366" xr:uid="{F1027AA4-74E0-4FF9-9711-540AAC0AA157}"/>
    <cellStyle name="Comma 4 16 3 3 3 2" xfId="10348" xr:uid="{45B6829E-8AB6-4D35-8F79-7E96B023A08D}"/>
    <cellStyle name="Comma 4 16 3 3 3 2 2" xfId="22223" xr:uid="{458DC79F-02D2-4264-A418-E3A9A43F1177}"/>
    <cellStyle name="Comma 4 16 3 3 3 2 2 2" xfId="46176" xr:uid="{A2FBBC34-7B1B-4924-B74C-CA061D4307D3}"/>
    <cellStyle name="Comma 4 16 3 3 3 2 3" xfId="34312" xr:uid="{0A9AF1BA-D1E5-45F5-8F19-3077576DF88A}"/>
    <cellStyle name="Comma 4 16 3 3 3 3" xfId="16287" xr:uid="{AD0DDD44-E475-4975-9144-BB9B09D6A093}"/>
    <cellStyle name="Comma 4 16 3 3 3 3 2" xfId="40241" xr:uid="{351EE834-3855-4DFF-A088-F8801BB0D375}"/>
    <cellStyle name="Comma 4 16 3 3 3 4" xfId="28354" xr:uid="{3ACC0151-3A75-4C27-BC5E-CA43DE9D86A5}"/>
    <cellStyle name="Comma 4 16 3 3 4" xfId="7398" xr:uid="{46951E40-7FFA-4B92-A6A3-29B2D975649C}"/>
    <cellStyle name="Comma 4 16 3 3 4 2" xfId="19281" xr:uid="{A6C214CF-4DEB-4435-93F2-1DE751CB52C4}"/>
    <cellStyle name="Comma 4 16 3 3 4 2 2" xfId="43234" xr:uid="{ACD51F7F-23C8-4DDC-82BD-E7ADB12F01A8}"/>
    <cellStyle name="Comma 4 16 3 3 4 3" xfId="31363" xr:uid="{9DC75A75-5D95-4AE2-9E13-B16BC43C9CB3}"/>
    <cellStyle name="Comma 4 16 3 3 5" xfId="13346" xr:uid="{E5B79E92-A83F-4B69-A264-7E2C8E105D24}"/>
    <cellStyle name="Comma 4 16 3 3 5 2" xfId="37300" xr:uid="{9F887DD1-BAF9-4D4D-9DFD-DE21FF3CDF9D}"/>
    <cellStyle name="Comma 4 16 3 3 6" xfId="25406" xr:uid="{5E681B11-6BEF-40E0-83DC-6A7DEFE60C80}"/>
    <cellStyle name="Comma 4 16 3 4" xfId="2090" xr:uid="{18AACD39-A69B-4515-9E83-63A445DB1E0D}"/>
    <cellStyle name="Comma 4 16 3 4 2" xfId="5080" xr:uid="{7B1CDB54-983A-4891-A3F5-66F07756F260}"/>
    <cellStyle name="Comma 4 16 3 4 2 2" xfId="11062" xr:uid="{774D49A5-A3AF-40A8-AB36-40A89AB53027}"/>
    <cellStyle name="Comma 4 16 3 4 2 2 2" xfId="22937" xr:uid="{873A6ABE-093A-48F8-B21C-CD388FE0EB3C}"/>
    <cellStyle name="Comma 4 16 3 4 2 2 2 2" xfId="46890" xr:uid="{65E2A80A-1A45-4D6B-B12F-922E3E44D3D3}"/>
    <cellStyle name="Comma 4 16 3 4 2 2 3" xfId="35026" xr:uid="{B237170B-9082-41A0-8C31-0CD60AFDB27F}"/>
    <cellStyle name="Comma 4 16 3 4 2 3" xfId="17001" xr:uid="{BA142206-A917-4D11-A630-ACEF3DF38999}"/>
    <cellStyle name="Comma 4 16 3 4 2 3 2" xfId="40955" xr:uid="{913B5058-EC63-41E7-A89A-07A81D0CB8C1}"/>
    <cellStyle name="Comma 4 16 3 4 2 4" xfId="29068" xr:uid="{9B0F3496-96CB-4E68-BD0C-4A8D2EAECDD1}"/>
    <cellStyle name="Comma 4 16 3 4 3" xfId="8112" xr:uid="{8CD9FFAA-4BC9-41DB-B07A-AEC31EFDB96F}"/>
    <cellStyle name="Comma 4 16 3 4 3 2" xfId="19995" xr:uid="{1721564D-FE5D-4F65-833B-C274C8B28A7A}"/>
    <cellStyle name="Comma 4 16 3 4 3 2 2" xfId="43948" xr:uid="{BA5D9463-33A8-4AF2-A99E-B2614F8FEB3D}"/>
    <cellStyle name="Comma 4 16 3 4 3 3" xfId="32077" xr:uid="{42E165BC-0364-47BF-9AB3-D615D0EBE066}"/>
    <cellStyle name="Comma 4 16 3 4 4" xfId="14060" xr:uid="{1308FD0A-30E5-471A-A423-DE0EBB087DA4}"/>
    <cellStyle name="Comma 4 16 3 4 4 2" xfId="38014" xr:uid="{8F659B9D-FA6B-4B6B-B873-E7A1B2F00587}"/>
    <cellStyle name="Comma 4 16 3 4 5" xfId="26120" xr:uid="{B9E8A306-5E06-4ADB-9D8F-7CE84598304E}"/>
    <cellStyle name="Comma 4 16 3 5" xfId="3650" xr:uid="{559D44CA-25DC-4503-822E-1AB7DA3A1EFC}"/>
    <cellStyle name="Comma 4 16 3 5 2" xfId="9632" xr:uid="{36FA3147-531D-4E93-99EA-37D66241364F}"/>
    <cellStyle name="Comma 4 16 3 5 2 2" xfId="21507" xr:uid="{05B77015-D59D-47E0-8A08-65BE64569AF8}"/>
    <cellStyle name="Comma 4 16 3 5 2 2 2" xfId="45460" xr:uid="{C9A51B1D-82ED-4ED3-A5CB-9B24716E75FB}"/>
    <cellStyle name="Comma 4 16 3 5 2 3" xfId="33596" xr:uid="{2BFA4155-4AF3-4BB2-9BD3-F8E9708108B4}"/>
    <cellStyle name="Comma 4 16 3 5 3" xfId="15571" xr:uid="{1D5B004A-3814-4DB3-991B-24E2148B15E5}"/>
    <cellStyle name="Comma 4 16 3 5 3 2" xfId="39525" xr:uid="{3F7AC245-DD29-42C9-8F76-F2B0A0E2A901}"/>
    <cellStyle name="Comma 4 16 3 5 4" xfId="27638" xr:uid="{62C3E56B-1BC7-42FF-88E1-5214AF48BDFD}"/>
    <cellStyle name="Comma 4 16 3 6" xfId="6680" xr:uid="{77FE3FBA-3D52-465C-B4B2-D85F9EF60379}"/>
    <cellStyle name="Comma 4 16 3 6 2" xfId="18565" xr:uid="{3F32B58F-BD44-4CCE-91A6-067EBD0A67F5}"/>
    <cellStyle name="Comma 4 16 3 6 2 2" xfId="42518" xr:uid="{AE692E4F-BA38-4DD6-8763-3F3DBDA914FB}"/>
    <cellStyle name="Comma 4 16 3 6 3" xfId="30647" xr:uid="{1B25C7A0-79CE-464D-ADEC-7887E907BB2D}"/>
    <cellStyle name="Comma 4 16 3 7" xfId="12630" xr:uid="{83D3F2A3-3460-4BB8-A000-FFDC30E377A2}"/>
    <cellStyle name="Comma 4 16 3 7 2" xfId="36584" xr:uid="{EC273D7C-865E-4701-98E0-CF747E092234}"/>
    <cellStyle name="Comma 4 16 3 8" xfId="24694" xr:uid="{89E5B9D2-5AAC-4DC7-B080-5A84B7F6FCC6}"/>
    <cellStyle name="Comma 4 16 4" xfId="850" xr:uid="{CCBC3180-DD93-4D64-B90F-B9AC743ED3A8}"/>
    <cellStyle name="Comma 4 16 4 2" xfId="1564" xr:uid="{C38CBFEA-97B1-40CE-97F7-5D8C65BD43CE}"/>
    <cellStyle name="Comma 4 16 4 2 2" xfId="2992" xr:uid="{96E5CE04-E18E-4B37-AC42-94EA82E59013}"/>
    <cellStyle name="Comma 4 16 4 2 2 2" xfId="5982" xr:uid="{F6C12259-7A42-4585-AAF3-3DBDEEC6ABB4}"/>
    <cellStyle name="Comma 4 16 4 2 2 2 2" xfId="11964" xr:uid="{95BCCEC9-49A0-4B10-B08A-50D71041D40C}"/>
    <cellStyle name="Comma 4 16 4 2 2 2 2 2" xfId="23839" xr:uid="{5E1161C4-422B-45E9-BA7F-92FC1DCB5203}"/>
    <cellStyle name="Comma 4 16 4 2 2 2 2 2 2" xfId="47792" xr:uid="{C9C30EC0-7A43-4272-924D-5D5368D44F00}"/>
    <cellStyle name="Comma 4 16 4 2 2 2 2 3" xfId="35928" xr:uid="{FA643001-75BA-4A23-ABD5-86DBB7689229}"/>
    <cellStyle name="Comma 4 16 4 2 2 2 3" xfId="17903" xr:uid="{80F503E7-C0B2-4933-AC6E-B3B7E3C98922}"/>
    <cellStyle name="Comma 4 16 4 2 2 2 3 2" xfId="41857" xr:uid="{5B6C02CB-8F2D-4D1C-97CF-F4C59FCB8916}"/>
    <cellStyle name="Comma 4 16 4 2 2 2 4" xfId="29970" xr:uid="{D30D1513-1B87-4311-8571-8A1A5626F56E}"/>
    <cellStyle name="Comma 4 16 4 2 2 3" xfId="9014" xr:uid="{089965F0-ACA9-4C3A-9CE4-355C57E7FFB8}"/>
    <cellStyle name="Comma 4 16 4 2 2 3 2" xfId="20897" xr:uid="{FF9C47BD-A261-4828-830C-CAF5E66A5467}"/>
    <cellStyle name="Comma 4 16 4 2 2 3 2 2" xfId="44850" xr:uid="{90780500-A56F-434A-A653-E91480BF29A2}"/>
    <cellStyle name="Comma 4 16 4 2 2 3 3" xfId="32979" xr:uid="{C4BEBF66-3345-4E05-95DC-6856B1E463C9}"/>
    <cellStyle name="Comma 4 16 4 2 2 4" xfId="14962" xr:uid="{6FCB597A-2424-4C30-8631-9B95ADDEA968}"/>
    <cellStyle name="Comma 4 16 4 2 2 4 2" xfId="38916" xr:uid="{D13CA94B-A9EC-4BEA-A159-B603997A1208}"/>
    <cellStyle name="Comma 4 16 4 2 2 5" xfId="27022" xr:uid="{AE35B1A5-F27F-434C-B2E9-8D4F9E21E2FB}"/>
    <cellStyle name="Comma 4 16 4 2 3" xfId="4554" xr:uid="{182344D0-8698-4A0A-A01E-71580D9CD181}"/>
    <cellStyle name="Comma 4 16 4 2 3 2" xfId="10536" xr:uid="{70977F0D-8C1E-4CC3-8761-CA5A7B8F5AEC}"/>
    <cellStyle name="Comma 4 16 4 2 3 2 2" xfId="22411" xr:uid="{86AF5CC2-B5FE-4C0E-AD2E-E2CBF49C9BA0}"/>
    <cellStyle name="Comma 4 16 4 2 3 2 2 2" xfId="46364" xr:uid="{599C87AB-30B6-4903-898C-3437CF087CD5}"/>
    <cellStyle name="Comma 4 16 4 2 3 2 3" xfId="34500" xr:uid="{1C220CC6-2009-44F3-826D-8CA8B661576F}"/>
    <cellStyle name="Comma 4 16 4 2 3 3" xfId="16475" xr:uid="{EFD0C1AF-A65A-41A3-A3D2-B3026E392B46}"/>
    <cellStyle name="Comma 4 16 4 2 3 3 2" xfId="40429" xr:uid="{18D55949-843C-4ED1-9B78-23E66D4AEDEF}"/>
    <cellStyle name="Comma 4 16 4 2 3 4" xfId="28542" xr:uid="{267D3567-7754-40B4-BFE4-87415611CCF4}"/>
    <cellStyle name="Comma 4 16 4 2 4" xfId="7586" xr:uid="{A09686B7-FB89-4329-900B-081E1632B898}"/>
    <cellStyle name="Comma 4 16 4 2 4 2" xfId="19469" xr:uid="{A7306D72-E7F6-46D9-BB0B-7CD10833A53A}"/>
    <cellStyle name="Comma 4 16 4 2 4 2 2" xfId="43422" xr:uid="{BA9B19E7-1E36-4277-85DB-7331E095765C}"/>
    <cellStyle name="Comma 4 16 4 2 4 3" xfId="31551" xr:uid="{9D10D6C3-AAD1-4312-917E-F65BE6B3E439}"/>
    <cellStyle name="Comma 4 16 4 2 5" xfId="13534" xr:uid="{FFBB3F7C-3F4F-4340-BCD2-6DDAFA01BE10}"/>
    <cellStyle name="Comma 4 16 4 2 5 2" xfId="37488" xr:uid="{3EEFE7A0-A77A-4EB7-B3B0-3AAA6C469A88}"/>
    <cellStyle name="Comma 4 16 4 2 6" xfId="25594" xr:uid="{794FA984-6C63-4FB1-B539-7EB8D7EE2012}"/>
    <cellStyle name="Comma 4 16 4 3" xfId="2278" xr:uid="{C9285D3D-B38F-4B9C-BE0D-C68CAEEE0D9C}"/>
    <cellStyle name="Comma 4 16 4 3 2" xfId="5268" xr:uid="{C92AA288-D760-4C54-83EB-56393A188CCB}"/>
    <cellStyle name="Comma 4 16 4 3 2 2" xfId="11250" xr:uid="{7073211F-908C-400F-8F5A-6D5E697346B0}"/>
    <cellStyle name="Comma 4 16 4 3 2 2 2" xfId="23125" xr:uid="{61EAD369-3142-49D3-A292-90811D6AB5AC}"/>
    <cellStyle name="Comma 4 16 4 3 2 2 2 2" xfId="47078" xr:uid="{068B0131-C736-43DA-B91A-84F0C04884C8}"/>
    <cellStyle name="Comma 4 16 4 3 2 2 3" xfId="35214" xr:uid="{24B1B4C3-FDF4-433F-ABFC-11C2E6B80811}"/>
    <cellStyle name="Comma 4 16 4 3 2 3" xfId="17189" xr:uid="{7CA56C9D-556D-44C6-95B2-91C0895E25D9}"/>
    <cellStyle name="Comma 4 16 4 3 2 3 2" xfId="41143" xr:uid="{2187D304-04BA-46B2-817A-7125B4FC2C1B}"/>
    <cellStyle name="Comma 4 16 4 3 2 4" xfId="29256" xr:uid="{A2AF53EE-C705-4AB0-A75C-79A809781255}"/>
    <cellStyle name="Comma 4 16 4 3 3" xfId="8300" xr:uid="{9C8B81E4-DA00-4A3A-B8E9-9527E975580F}"/>
    <cellStyle name="Comma 4 16 4 3 3 2" xfId="20183" xr:uid="{6CD1F296-F724-4EDA-BFA6-24A7F77CD093}"/>
    <cellStyle name="Comma 4 16 4 3 3 2 2" xfId="44136" xr:uid="{B6B526D3-DC8C-4010-AEC6-6732304845FA}"/>
    <cellStyle name="Comma 4 16 4 3 3 3" xfId="32265" xr:uid="{DD405465-6DEF-4D5C-8E08-5608075E9708}"/>
    <cellStyle name="Comma 4 16 4 3 4" xfId="14248" xr:uid="{89F1229D-D744-4A18-9418-ECEDF5ADCAFD}"/>
    <cellStyle name="Comma 4 16 4 3 4 2" xfId="38202" xr:uid="{5C8229B4-CE64-4788-BE36-A6CD49D7819C}"/>
    <cellStyle name="Comma 4 16 4 3 5" xfId="26308" xr:uid="{FC13281A-88D9-495C-98F0-89E46AAF7374}"/>
    <cellStyle name="Comma 4 16 4 4" xfId="3840" xr:uid="{2C89D68D-3855-4C31-914F-A7435B21EA34}"/>
    <cellStyle name="Comma 4 16 4 4 2" xfId="9822" xr:uid="{64A5C491-2BE3-4E89-B8FF-B531298131BE}"/>
    <cellStyle name="Comma 4 16 4 4 2 2" xfId="21697" xr:uid="{2F90EB7A-6FEA-4329-8869-704336D9A201}"/>
    <cellStyle name="Comma 4 16 4 4 2 2 2" xfId="45650" xr:uid="{84820C43-77F1-4D3A-8C5E-A9ED36D4547B}"/>
    <cellStyle name="Comma 4 16 4 4 2 3" xfId="33786" xr:uid="{F6FE168E-54CE-440B-B961-742A7D80253E}"/>
    <cellStyle name="Comma 4 16 4 4 3" xfId="15761" xr:uid="{7AD8E03D-F05D-47F6-BD29-563D412A77A6}"/>
    <cellStyle name="Comma 4 16 4 4 3 2" xfId="39715" xr:uid="{ADC53AEC-BD6A-4594-A23C-E8027F396FA5}"/>
    <cellStyle name="Comma 4 16 4 4 4" xfId="27828" xr:uid="{52179049-9485-4761-B675-D639E98B42BF}"/>
    <cellStyle name="Comma 4 16 4 5" xfId="6872" xr:uid="{992F9864-F7C3-4FE8-A1A1-95CD14B1CD89}"/>
    <cellStyle name="Comma 4 16 4 5 2" xfId="18755" xr:uid="{4631E6F0-15CC-421C-9883-A3AB9DEE0C8D}"/>
    <cellStyle name="Comma 4 16 4 5 2 2" xfId="42708" xr:uid="{61E5CBF9-9782-47AF-A521-2D59137C5289}"/>
    <cellStyle name="Comma 4 16 4 5 3" xfId="30837" xr:uid="{8AD3FC3E-CED0-4AE5-B228-56C3528A4F1C}"/>
    <cellStyle name="Comma 4 16 4 6" xfId="12820" xr:uid="{885882D1-2733-4341-BEC9-8CFB97266535}"/>
    <cellStyle name="Comma 4 16 4 6 2" xfId="36774" xr:uid="{9B0F2ABD-B718-4F09-9075-909D572223DD}"/>
    <cellStyle name="Comma 4 16 4 7" xfId="24881" xr:uid="{74C76733-F14E-408F-B371-F36160C709AC}"/>
    <cellStyle name="Comma 4 16 5" xfId="437" xr:uid="{38AD0C49-7514-4160-8785-A217CFD76CC0}"/>
    <cellStyle name="Comma 4 16 5 2" xfId="1220" xr:uid="{4F9A91FE-43A3-44E2-BD3A-C18C25F5BEEA}"/>
    <cellStyle name="Comma 4 16 5 2 2" xfId="2648" xr:uid="{F41D8814-FAA0-4B82-B271-F6239DBD8613}"/>
    <cellStyle name="Comma 4 16 5 2 2 2" xfId="5638" xr:uid="{103EF5F1-3E22-40E4-91E0-517FE911600E}"/>
    <cellStyle name="Comma 4 16 5 2 2 2 2" xfId="11620" xr:uid="{927A3738-8F6C-4ED2-B375-B8019934F278}"/>
    <cellStyle name="Comma 4 16 5 2 2 2 2 2" xfId="23495" xr:uid="{83A1E12F-29FB-4680-AB34-BC0AC6DA036D}"/>
    <cellStyle name="Comma 4 16 5 2 2 2 2 2 2" xfId="47448" xr:uid="{122FEB05-06B7-40CE-B90E-A951EF0E51AE}"/>
    <cellStyle name="Comma 4 16 5 2 2 2 2 3" xfId="35584" xr:uid="{2254275B-C6CC-4322-B47A-373FF9074687}"/>
    <cellStyle name="Comma 4 16 5 2 2 2 3" xfId="17559" xr:uid="{28FE0F70-A673-448F-9173-ADD47AE0312C}"/>
    <cellStyle name="Comma 4 16 5 2 2 2 3 2" xfId="41513" xr:uid="{485F7B05-3142-4AC2-95F5-CEE02BAA08E2}"/>
    <cellStyle name="Comma 4 16 5 2 2 2 4" xfId="29626" xr:uid="{6E94D02E-2AD3-4920-9D1C-00BADF8A45AD}"/>
    <cellStyle name="Comma 4 16 5 2 2 3" xfId="8670" xr:uid="{E43B5ABF-E5C4-43BC-AC9B-F11FB75912E9}"/>
    <cellStyle name="Comma 4 16 5 2 2 3 2" xfId="20553" xr:uid="{C7673754-1AE2-43D0-A0F6-2210CA8C9E7B}"/>
    <cellStyle name="Comma 4 16 5 2 2 3 2 2" xfId="44506" xr:uid="{F15FCFA1-31C8-43BC-9381-40AA6C19224E}"/>
    <cellStyle name="Comma 4 16 5 2 2 3 3" xfId="32635" xr:uid="{6FBBD4FF-720A-4EDC-97CD-9F16B4E7DCE7}"/>
    <cellStyle name="Comma 4 16 5 2 2 4" xfId="14618" xr:uid="{15CC18CF-2C29-42CD-9B2B-04F87F784E07}"/>
    <cellStyle name="Comma 4 16 5 2 2 4 2" xfId="38572" xr:uid="{0402D5F9-235E-4255-9D9F-66EB7313C25E}"/>
    <cellStyle name="Comma 4 16 5 2 2 5" xfId="26678" xr:uid="{397DEB92-4EB0-4644-9BFA-2F4467334595}"/>
    <cellStyle name="Comma 4 16 5 2 3" xfId="4210" xr:uid="{A844FD36-EBD3-429F-A5C7-1AF4C63EFF26}"/>
    <cellStyle name="Comma 4 16 5 2 3 2" xfId="10192" xr:uid="{9ED0A8DB-239F-48D4-A670-FAD591AE72D0}"/>
    <cellStyle name="Comma 4 16 5 2 3 2 2" xfId="22067" xr:uid="{7DAFEE42-D33E-49E7-B9DD-59D456B1169B}"/>
    <cellStyle name="Comma 4 16 5 2 3 2 2 2" xfId="46020" xr:uid="{5F07D53C-01EA-432C-81B2-187AD49166A5}"/>
    <cellStyle name="Comma 4 16 5 2 3 2 3" xfId="34156" xr:uid="{2B859CF3-5CA6-4888-897F-42489C46ABBA}"/>
    <cellStyle name="Comma 4 16 5 2 3 3" xfId="16131" xr:uid="{55EB0D22-8278-45F9-9A0C-E22000AE8373}"/>
    <cellStyle name="Comma 4 16 5 2 3 3 2" xfId="40085" xr:uid="{6E0EC44D-0846-4B2B-AF25-9253106F3EE2}"/>
    <cellStyle name="Comma 4 16 5 2 3 4" xfId="28198" xr:uid="{CDE88F51-B53C-4920-BB68-CAC7985F524A}"/>
    <cellStyle name="Comma 4 16 5 2 4" xfId="7242" xr:uid="{E4E1A480-A907-4463-BE32-23935D467C4D}"/>
    <cellStyle name="Comma 4 16 5 2 4 2" xfId="19125" xr:uid="{4F77263B-0A11-468E-8465-933E8C13004E}"/>
    <cellStyle name="Comma 4 16 5 2 4 2 2" xfId="43078" xr:uid="{49046365-CE9D-4510-807C-22F060B96E1E}"/>
    <cellStyle name="Comma 4 16 5 2 4 3" xfId="31207" xr:uid="{864F15D0-8253-4013-85BE-ECA2A3650D2D}"/>
    <cellStyle name="Comma 4 16 5 2 5" xfId="13190" xr:uid="{0F44926E-A6FE-40BE-BB45-55F5131A4691}"/>
    <cellStyle name="Comma 4 16 5 2 5 2" xfId="37144" xr:uid="{98C2DD4A-2953-4726-92CE-8FB64BF41175}"/>
    <cellStyle name="Comma 4 16 5 2 6" xfId="25250" xr:uid="{22294D33-7C1F-4EC1-83AE-81839FF0C2D8}"/>
    <cellStyle name="Comma 4 16 5 3" xfId="1934" xr:uid="{C032D0B0-14AB-4684-97F9-C36386876E4E}"/>
    <cellStyle name="Comma 4 16 5 3 2" xfId="4924" xr:uid="{8C4BCC1B-F70B-4E8F-8E7B-D8C1D32AAE62}"/>
    <cellStyle name="Comma 4 16 5 3 2 2" xfId="10906" xr:uid="{78B29B5B-059F-431C-9BF7-547917B6A96C}"/>
    <cellStyle name="Comma 4 16 5 3 2 2 2" xfId="22781" xr:uid="{A55D9AF4-922C-4AB3-8678-DB8FAF896855}"/>
    <cellStyle name="Comma 4 16 5 3 2 2 2 2" xfId="46734" xr:uid="{86E54E02-E7FD-47CE-830B-9A74EB346FD2}"/>
    <cellStyle name="Comma 4 16 5 3 2 2 3" xfId="34870" xr:uid="{D9ADFDE7-C466-4264-8D79-4ED6A3D8E4A6}"/>
    <cellStyle name="Comma 4 16 5 3 2 3" xfId="16845" xr:uid="{4C5C51D0-C393-4574-A417-C7F08B95C692}"/>
    <cellStyle name="Comma 4 16 5 3 2 3 2" xfId="40799" xr:uid="{8B82DCD1-C4A8-4051-A33F-4CA9420174D5}"/>
    <cellStyle name="Comma 4 16 5 3 2 4" xfId="28912" xr:uid="{46258D38-ABB2-4357-919B-4FD88BCCD5A5}"/>
    <cellStyle name="Comma 4 16 5 3 3" xfId="7956" xr:uid="{B0041D29-F4AE-4EA0-84A9-7389A8A5799C}"/>
    <cellStyle name="Comma 4 16 5 3 3 2" xfId="19839" xr:uid="{9FE7BBE5-85B5-4A40-9F3A-2A3B1CDAD854}"/>
    <cellStyle name="Comma 4 16 5 3 3 2 2" xfId="43792" xr:uid="{AB7B2341-F902-4CC9-A665-49B45C812572}"/>
    <cellStyle name="Comma 4 16 5 3 3 3" xfId="31921" xr:uid="{8F256985-CFD0-43EC-8B23-8B990F0842DD}"/>
    <cellStyle name="Comma 4 16 5 3 4" xfId="13904" xr:uid="{1AB25039-60A5-4F51-A72A-8285B4F32218}"/>
    <cellStyle name="Comma 4 16 5 3 4 2" xfId="37858" xr:uid="{991D5371-EDC6-449F-821D-B5E9889281C6}"/>
    <cellStyle name="Comma 4 16 5 3 5" xfId="25964" xr:uid="{10A95839-411B-4259-9851-872C2D6A0145}"/>
    <cellStyle name="Comma 4 16 5 4" xfId="3490" xr:uid="{7AC96BD5-C468-48B5-B2E6-B1C983300F1F}"/>
    <cellStyle name="Comma 4 16 5 4 2" xfId="9472" xr:uid="{8227D8FC-92F1-40CA-8B17-96F9304C485D}"/>
    <cellStyle name="Comma 4 16 5 4 2 2" xfId="21347" xr:uid="{ED9CA471-0381-4790-B064-9B0FF25D4018}"/>
    <cellStyle name="Comma 4 16 5 4 2 2 2" xfId="45300" xr:uid="{A10641C3-D840-4782-9068-830F986C7FCF}"/>
    <cellStyle name="Comma 4 16 5 4 2 3" xfId="33436" xr:uid="{628A0CA3-CFAD-4202-B9C7-FCF9ABFE46CC}"/>
    <cellStyle name="Comma 4 16 5 4 3" xfId="15411" xr:uid="{AA943FB3-5E87-4C24-9302-8C1218F136A4}"/>
    <cellStyle name="Comma 4 16 5 4 3 2" xfId="39365" xr:uid="{66B9A17E-A3BA-469E-8985-1E85A3D1AB0A}"/>
    <cellStyle name="Comma 4 16 5 4 4" xfId="27478" xr:uid="{0F9D0D39-6B04-424C-B4EC-0B28C0115B6D}"/>
    <cellStyle name="Comma 4 16 5 5" xfId="6517" xr:uid="{F3CDC358-7BC7-4F5A-8454-533AD69D1442}"/>
    <cellStyle name="Comma 4 16 5 5 2" xfId="18406" xr:uid="{F78372D8-3D3C-41F5-99C4-ED3B4D605682}"/>
    <cellStyle name="Comma 4 16 5 5 2 2" xfId="42359" xr:uid="{A0AD8829-823B-4494-9A2F-E72199EA763D}"/>
    <cellStyle name="Comma 4 16 5 5 3" xfId="30486" xr:uid="{4D234805-F6F0-4FD6-859C-813B4F0C85B7}"/>
    <cellStyle name="Comma 4 16 5 6" xfId="12470" xr:uid="{8677B592-9B69-4086-AEAB-896BD7A85538}"/>
    <cellStyle name="Comma 4 16 5 6 2" xfId="36424" xr:uid="{8EFD3D59-053C-4B26-8969-D18E2597658F}"/>
    <cellStyle name="Comma 4 16 5 7" xfId="24537" xr:uid="{6C955EC4-4877-4EC2-BA7A-D8EDEA14F687}"/>
    <cellStyle name="Comma 4 16 6" xfId="1194" xr:uid="{D612D752-F5A6-4345-9ABC-0392E9447E05}"/>
    <cellStyle name="Comma 4 16 6 2" xfId="2622" xr:uid="{D93D769C-92BF-4404-9925-A0776A002119}"/>
    <cellStyle name="Comma 4 16 6 2 2" xfId="5612" xr:uid="{B22C19C8-BED4-4286-8059-BE04502B88D0}"/>
    <cellStyle name="Comma 4 16 6 2 2 2" xfId="11594" xr:uid="{035CDB33-BA92-4EC4-8FFF-2660414EACE4}"/>
    <cellStyle name="Comma 4 16 6 2 2 2 2" xfId="23469" xr:uid="{049E4E87-5567-4ED1-8555-A3A958E6EB94}"/>
    <cellStyle name="Comma 4 16 6 2 2 2 2 2" xfId="47422" xr:uid="{F4153789-CF0C-45E9-8298-B1F0EE1EDB52}"/>
    <cellStyle name="Comma 4 16 6 2 2 2 3" xfId="35558" xr:uid="{B6F5E681-C140-486C-A3E3-185C8772C39C}"/>
    <cellStyle name="Comma 4 16 6 2 2 3" xfId="17533" xr:uid="{8E6F14F7-B53A-4D51-9E33-4DC5473C63C9}"/>
    <cellStyle name="Comma 4 16 6 2 2 3 2" xfId="41487" xr:uid="{468151B6-441C-42C2-AB13-2C2C2864B613}"/>
    <cellStyle name="Comma 4 16 6 2 2 4" xfId="29600" xr:uid="{398E8D77-6975-4478-966E-668E73D93901}"/>
    <cellStyle name="Comma 4 16 6 2 3" xfId="8644" xr:uid="{2C048947-ADDB-4FDF-9211-A7FF7F6ABD30}"/>
    <cellStyle name="Comma 4 16 6 2 3 2" xfId="20527" xr:uid="{377806B2-2847-4BDE-B26F-C80FA3FC6E5D}"/>
    <cellStyle name="Comma 4 16 6 2 3 2 2" xfId="44480" xr:uid="{F51AD179-E91B-4B52-95A4-46DDE7DF6001}"/>
    <cellStyle name="Comma 4 16 6 2 3 3" xfId="32609" xr:uid="{3169A602-3E72-48C6-846E-C39F1890EE9A}"/>
    <cellStyle name="Comma 4 16 6 2 4" xfId="14592" xr:uid="{D631EFE6-8DB3-4E4B-B613-D7BDEA49B84E}"/>
    <cellStyle name="Comma 4 16 6 2 4 2" xfId="38546" xr:uid="{6CCB40FE-2046-4941-B84C-E2AE471258D8}"/>
    <cellStyle name="Comma 4 16 6 2 5" xfId="26652" xr:uid="{C7FEFDF1-DD51-48E2-8B29-9A1F5186B620}"/>
    <cellStyle name="Comma 4 16 6 3" xfId="4184" xr:uid="{9C206E89-5538-4EE2-AE09-ABC3262F5C1D}"/>
    <cellStyle name="Comma 4 16 6 3 2" xfId="10166" xr:uid="{E7F831E3-8925-4008-A96E-21F5E331D071}"/>
    <cellStyle name="Comma 4 16 6 3 2 2" xfId="22041" xr:uid="{D0BD222C-5917-4DC8-A271-DBB3100B0DA9}"/>
    <cellStyle name="Comma 4 16 6 3 2 2 2" xfId="45994" xr:uid="{10FA50C9-03A2-4190-B094-71A6BCEE414E}"/>
    <cellStyle name="Comma 4 16 6 3 2 3" xfId="34130" xr:uid="{408B4B89-E5BE-4A6A-8E15-1397AA01567B}"/>
    <cellStyle name="Comma 4 16 6 3 3" xfId="16105" xr:uid="{B9B24CFA-2DC3-4B19-9371-09E5B6B9DC67}"/>
    <cellStyle name="Comma 4 16 6 3 3 2" xfId="40059" xr:uid="{4FA0B473-FF3C-4A25-8977-829EA5FC7D1F}"/>
    <cellStyle name="Comma 4 16 6 3 4" xfId="28172" xr:uid="{CBB797FD-614E-4E1A-8040-5B7AF3EDE97F}"/>
    <cellStyle name="Comma 4 16 6 4" xfId="7216" xr:uid="{DFB28422-3D56-4672-A125-DAEC1D7F187F}"/>
    <cellStyle name="Comma 4 16 6 4 2" xfId="19099" xr:uid="{FA98BD07-6F4D-4D24-9CF8-943D45454D1C}"/>
    <cellStyle name="Comma 4 16 6 4 2 2" xfId="43052" xr:uid="{CECF7BC8-3F3E-4630-99AD-144B820EF53B}"/>
    <cellStyle name="Comma 4 16 6 4 3" xfId="31181" xr:uid="{47628BF4-3EFC-4DE9-A7B3-02F5E24A207B}"/>
    <cellStyle name="Comma 4 16 6 5" xfId="13164" xr:uid="{8F96611C-B36B-433A-ADE6-634924BA6804}"/>
    <cellStyle name="Comma 4 16 6 5 2" xfId="37118" xr:uid="{4AE29F4F-289A-432F-9E7B-C6ECC2E25B56}"/>
    <cellStyle name="Comma 4 16 6 6" xfId="25224" xr:uid="{8EC81F63-C7D6-46C3-9EAF-0BDC40BAE6E3}"/>
    <cellStyle name="Comma 4 16 7" xfId="1908" xr:uid="{6DCB90F0-A0DB-4281-B011-E594BFDB8381}"/>
    <cellStyle name="Comma 4 16 7 2" xfId="4898" xr:uid="{8A2C9479-C880-4D42-96E3-7EDD85489766}"/>
    <cellStyle name="Comma 4 16 7 2 2" xfId="10880" xr:uid="{D3B851EA-8D82-4B4E-960D-B9A7C4036AF5}"/>
    <cellStyle name="Comma 4 16 7 2 2 2" xfId="22755" xr:uid="{7F9D7365-5267-4D4C-91FB-4C9CA7F4D744}"/>
    <cellStyle name="Comma 4 16 7 2 2 2 2" xfId="46708" xr:uid="{B0B81871-48E4-428C-B2DF-B47C01A54155}"/>
    <cellStyle name="Comma 4 16 7 2 2 3" xfId="34844" xr:uid="{45B278D7-0DCC-48F2-9521-F3193371BC5A}"/>
    <cellStyle name="Comma 4 16 7 2 3" xfId="16819" xr:uid="{9F58757F-AB51-484A-99EF-03D3C29EAEBC}"/>
    <cellStyle name="Comma 4 16 7 2 3 2" xfId="40773" xr:uid="{300476FF-1DF5-472F-9064-F9CE431CF326}"/>
    <cellStyle name="Comma 4 16 7 2 4" xfId="28886" xr:uid="{D47BAA1A-D648-4EB4-9B7E-2855F3FFD54A}"/>
    <cellStyle name="Comma 4 16 7 3" xfId="7930" xr:uid="{0ACAA3C8-56D7-4118-92F3-D57F17B2C97F}"/>
    <cellStyle name="Comma 4 16 7 3 2" xfId="19813" xr:uid="{C870B781-6D54-4D33-AAAB-21F4FB7F80D6}"/>
    <cellStyle name="Comma 4 16 7 3 2 2" xfId="43766" xr:uid="{6E40F987-3E58-402D-B2CE-79B7EAFBBB93}"/>
    <cellStyle name="Comma 4 16 7 3 3" xfId="31895" xr:uid="{7F13A998-B944-4174-A448-EA2C0AA480D0}"/>
    <cellStyle name="Comma 4 16 7 4" xfId="13878" xr:uid="{D80D06F7-E516-482F-86CB-AE1CD22E4159}"/>
    <cellStyle name="Comma 4 16 7 4 2" xfId="37832" xr:uid="{A2B7C62B-EE64-455B-9AF4-7D4AD319F3A8}"/>
    <cellStyle name="Comma 4 16 7 5" xfId="25938" xr:uid="{BE33841D-9FB1-4FE7-9A62-0930113CA916}"/>
    <cellStyle name="Comma 4 16 8" xfId="3463" xr:uid="{F7204247-6E9C-4AA0-8207-160B26AFBA73}"/>
    <cellStyle name="Comma 4 16 8 2" xfId="9445" xr:uid="{0A5BBBA0-6CB1-4B0D-9101-0F95CE7B14A1}"/>
    <cellStyle name="Comma 4 16 8 2 2" xfId="21320" xr:uid="{6A5A35EC-C6BD-4FE5-8D84-76BEA5ACE1D1}"/>
    <cellStyle name="Comma 4 16 8 2 2 2" xfId="45273" xr:uid="{699BD22E-A9B7-4CA9-8BE6-FEB6AE4E15E8}"/>
    <cellStyle name="Comma 4 16 8 2 3" xfId="33409" xr:uid="{17011F97-8960-4366-B6FC-37810A623806}"/>
    <cellStyle name="Comma 4 16 8 3" xfId="15384" xr:uid="{D4F403F9-23B9-4BBB-9459-1A6112CA65B1}"/>
    <cellStyle name="Comma 4 16 8 3 2" xfId="39338" xr:uid="{3925E928-5CA7-431A-A080-F3D9586C4A8F}"/>
    <cellStyle name="Comma 4 16 8 4" xfId="27451" xr:uid="{85F87B50-B510-4B22-B830-D3BA8DFEB3F5}"/>
    <cellStyle name="Comma 4 16 9" xfId="6487" xr:uid="{6FA907C5-3A55-40F6-87E4-4F4EB46EF3DC}"/>
    <cellStyle name="Comma 4 16 9 2" xfId="18380" xr:uid="{52109B0B-0DDE-4095-9916-77D8455D3083}"/>
    <cellStyle name="Comma 4 16 9 2 2" xfId="42333" xr:uid="{FACB1F8D-0F05-4731-8514-EF438E1F6A68}"/>
    <cellStyle name="Comma 4 16 9 3" xfId="30459" xr:uid="{DCBB5ACF-E5D3-4B5F-B568-F9F87F5A3DBC}"/>
    <cellStyle name="Comma 4 17" xfId="1909" xr:uid="{05E9C48D-A8BB-48A2-A375-3BB160FDA0DD}"/>
    <cellStyle name="Comma 4 17 2" xfId="4899" xr:uid="{8DF85FAE-EF94-4266-A9B7-D3D0529DC409}"/>
    <cellStyle name="Comma 4 17 2 2" xfId="10881" xr:uid="{622EE59E-62EA-4E29-B1ED-5FBED73C4AB1}"/>
    <cellStyle name="Comma 4 17 2 2 2" xfId="22756" xr:uid="{2FEC273A-505C-4D5F-9E78-1A549E979527}"/>
    <cellStyle name="Comma 4 17 2 2 2 2" xfId="46709" xr:uid="{F5A4822F-17ED-41F3-B66C-43323AF05CDF}"/>
    <cellStyle name="Comma 4 17 2 2 3" xfId="34845" xr:uid="{DDA3CC8F-A056-42A6-8774-C4222DDB3413}"/>
    <cellStyle name="Comma 4 17 2 3" xfId="16820" xr:uid="{477F74CB-4C08-48A7-B7CE-85D51D5185A5}"/>
    <cellStyle name="Comma 4 17 2 3 2" xfId="40774" xr:uid="{1ADA80CC-692F-4CC7-9841-249910D8E667}"/>
    <cellStyle name="Comma 4 17 2 4" xfId="28887" xr:uid="{B85CD0FA-50DE-47B2-AEE5-3119C36B1145}"/>
    <cellStyle name="Comma 4 17 3" xfId="7931" xr:uid="{7BC261F5-8FF0-4071-8BAA-39D6B7EF3F3C}"/>
    <cellStyle name="Comma 4 17 3 2" xfId="19814" xr:uid="{E6518440-F2A8-4129-87F1-D6C8B82D8891}"/>
    <cellStyle name="Comma 4 17 3 2 2" xfId="43767" xr:uid="{8A6DCC3D-2C2E-4AD2-AD70-92EC9B7FFBED}"/>
    <cellStyle name="Comma 4 17 3 3" xfId="31896" xr:uid="{D7CF15C7-F93B-4747-96BF-18372260492A}"/>
    <cellStyle name="Comma 4 17 4" xfId="13879" xr:uid="{A479ECF2-0D06-4053-A980-F503144EFE2C}"/>
    <cellStyle name="Comma 4 17 4 2" xfId="37833" xr:uid="{64B317FD-8D01-44DD-954E-9F270F296568}"/>
    <cellStyle name="Comma 4 17 5" xfId="25939" xr:uid="{0E9E513E-8FAE-4CE8-ACE0-C34F2D0AD2A8}"/>
    <cellStyle name="Comma 4 18" xfId="3343" xr:uid="{F91CBB4B-0058-4AAA-898D-8AB71C61FD49}"/>
    <cellStyle name="Comma 4 18 2" xfId="6327" xr:uid="{A4169487-EF4E-4827-A6D5-63B670BF32EA}"/>
    <cellStyle name="Comma 4 18 2 2" xfId="12309" xr:uid="{A0CA6CB1-4131-4360-9B7C-7BDF0BD72E0D}"/>
    <cellStyle name="Comma 4 18 2 2 2" xfId="24184" xr:uid="{5B0EE6BB-0F7E-4932-8A5A-AE61DFF019D0}"/>
    <cellStyle name="Comma 4 18 2 2 2 2" xfId="48137" xr:uid="{B4C51C07-741C-4863-B448-B9721EF2B191}"/>
    <cellStyle name="Comma 4 18 2 2 3" xfId="36273" xr:uid="{E4D11D6D-6928-443A-B6D8-A48015806C25}"/>
    <cellStyle name="Comma 4 18 2 3" xfId="18248" xr:uid="{38BF6F52-5C89-45B7-9A06-23407EA5979B}"/>
    <cellStyle name="Comma 4 18 2 3 2" xfId="42202" xr:uid="{F9B42161-B35E-45C1-A080-767CAE186B38}"/>
    <cellStyle name="Comma 4 18 2 4" xfId="30315" xr:uid="{99FFE85D-A402-4B57-B432-2F3EBA2B7D0D}"/>
    <cellStyle name="Comma 4 18 3" xfId="9361" xr:uid="{AB766446-85CB-44B1-B168-FD4C013937B7}"/>
    <cellStyle name="Comma 4 18 3 2" xfId="21242" xr:uid="{8C53A757-9A46-46C3-931B-4AFD0129377E}"/>
    <cellStyle name="Comma 4 18 3 2 2" xfId="45195" xr:uid="{E2F894A2-0215-4235-A4F3-52B42643DF18}"/>
    <cellStyle name="Comma 4 18 3 3" xfId="33326" xr:uid="{49C01132-E3B2-42A7-A837-7AF0DA6E3FFD}"/>
    <cellStyle name="Comma 4 18 4" xfId="15307" xr:uid="{B91FB4C2-FE4B-4376-8F4A-028F45D5AD5D}"/>
    <cellStyle name="Comma 4 18 4 2" xfId="39261" xr:uid="{F4E899B6-F2BC-44E1-8EC7-FD1F15570A47}"/>
    <cellStyle name="Comma 4 18 5" xfId="27369" xr:uid="{D4F0BE83-45C2-4C43-AF02-291E6EDDE2AF}"/>
    <cellStyle name="Comma 4 19" xfId="313" xr:uid="{EE08745B-C516-4D0E-AA07-13DBE4D69F26}"/>
    <cellStyle name="Comma 4 19 2" xfId="3464" xr:uid="{5D86B3A8-E5FE-4A45-AB4A-B1A02F30C54F}"/>
    <cellStyle name="Comma 4 19 2 2" xfId="9446" xr:uid="{5DA6BD9E-CAF9-45F4-8765-88840BE4D5DD}"/>
    <cellStyle name="Comma 4 19 2 2 2" xfId="21321" xr:uid="{31C28E60-C236-4D4D-85DC-365BCCBCCD60}"/>
    <cellStyle name="Comma 4 19 2 2 2 2" xfId="45274" xr:uid="{28C06F0E-5510-4228-BA58-E39335A69BC4}"/>
    <cellStyle name="Comma 4 19 2 2 3" xfId="33410" xr:uid="{D887071A-29FD-4C4A-BFC2-44E615093B3D}"/>
    <cellStyle name="Comma 4 19 2 3" xfId="15385" xr:uid="{680BC023-A0C8-47F4-8215-AF74611608C2}"/>
    <cellStyle name="Comma 4 19 2 3 2" xfId="39339" xr:uid="{24434907-CBFB-4BD4-8057-4C8316D202C4}"/>
    <cellStyle name="Comma 4 19 2 4" xfId="27452" xr:uid="{314932D5-4DFD-4F82-94DE-8EFDB2B23438}"/>
    <cellStyle name="Comma 4 19 3" xfId="6488" xr:uid="{6A6FECDF-4D2F-4D10-B627-B5520B0D788C}"/>
    <cellStyle name="Comma 4 19 3 2" xfId="18381" xr:uid="{774A90FE-2C40-4206-BDC8-9E7AC965C766}"/>
    <cellStyle name="Comma 4 19 3 2 2" xfId="42334" xr:uid="{FF514535-07E1-46B2-AE8D-08F11BD30A98}"/>
    <cellStyle name="Comma 4 19 3 3" xfId="30460" xr:uid="{151293D9-DE44-46D9-AF82-B65551C10039}"/>
    <cellStyle name="Comma 4 19 4" xfId="12444" xr:uid="{BEC073C4-F338-42F4-A62E-C2F13FE91B82}"/>
    <cellStyle name="Comma 4 19 4 2" xfId="36398" xr:uid="{392315AF-9B0A-4FE1-8639-B95B022F4AE2}"/>
    <cellStyle name="Comma 4 19 5" xfId="24514" xr:uid="{365594C4-1402-487F-8F61-2A47C2116139}"/>
    <cellStyle name="Comma 4 2" xfId="91" xr:uid="{8A2CFB55-34A5-40BA-8975-C26077CDE24E}"/>
    <cellStyle name="Comma 4 2 10" xfId="433" xr:uid="{D56DF842-BBCB-4161-8DFE-B59FEC62DE72}"/>
    <cellStyle name="Comma 4 2 10 2" xfId="1217" xr:uid="{D30F9622-8A79-4573-BF3F-2BD2B3547806}"/>
    <cellStyle name="Comma 4 2 10 2 2" xfId="2645" xr:uid="{97CA5696-DB86-4721-B9C3-858AE84299A2}"/>
    <cellStyle name="Comma 4 2 10 2 2 2" xfId="5635" xr:uid="{3FDE690E-6FAE-4962-AF0C-4F67CCFD13E1}"/>
    <cellStyle name="Comma 4 2 10 2 2 2 2" xfId="11617" xr:uid="{A69F573E-E84B-4F7F-AE23-533E066AE19C}"/>
    <cellStyle name="Comma 4 2 10 2 2 2 2 2" xfId="23492" xr:uid="{FD89E730-B6FF-48DD-B99F-C242BD3F96ED}"/>
    <cellStyle name="Comma 4 2 10 2 2 2 2 2 2" xfId="47445" xr:uid="{5DF5C14A-0D22-43B6-9A22-116646CBD311}"/>
    <cellStyle name="Comma 4 2 10 2 2 2 2 3" xfId="35581" xr:uid="{16ACB50E-D5A8-4AB6-8B0B-A7C4B54D3D96}"/>
    <cellStyle name="Comma 4 2 10 2 2 2 3" xfId="17556" xr:uid="{AD98CDDB-1630-48A2-99F0-6EAB5BC5922D}"/>
    <cellStyle name="Comma 4 2 10 2 2 2 3 2" xfId="41510" xr:uid="{9510AAC3-DFA8-48EF-9175-2DB9DE55F9D1}"/>
    <cellStyle name="Comma 4 2 10 2 2 2 4" xfId="29623" xr:uid="{B3709F64-7B13-4AD3-88B1-37BBF3E018F7}"/>
    <cellStyle name="Comma 4 2 10 2 2 3" xfId="8667" xr:uid="{9CCEB442-4109-4310-9FFF-BA4D80C220DC}"/>
    <cellStyle name="Comma 4 2 10 2 2 3 2" xfId="20550" xr:uid="{7A99C881-96F8-4C70-A9F3-CD2548829FB8}"/>
    <cellStyle name="Comma 4 2 10 2 2 3 2 2" xfId="44503" xr:uid="{84078663-3FAF-4106-BE00-8586CFE780A9}"/>
    <cellStyle name="Comma 4 2 10 2 2 3 3" xfId="32632" xr:uid="{04890D19-79E5-45C8-A903-E08E0C00B688}"/>
    <cellStyle name="Comma 4 2 10 2 2 4" xfId="14615" xr:uid="{4925710C-F0BB-434E-BE1F-27A78AB7D5F2}"/>
    <cellStyle name="Comma 4 2 10 2 2 4 2" xfId="38569" xr:uid="{36252B9C-0F70-4E24-A8FF-8F6F3404C07C}"/>
    <cellStyle name="Comma 4 2 10 2 2 5" xfId="26675" xr:uid="{2A6BE923-6AC5-4C29-88F4-64169FC7B7F3}"/>
    <cellStyle name="Comma 4 2 10 2 3" xfId="4207" xr:uid="{A567F406-8BB6-43C3-9EE0-C5FD573A7011}"/>
    <cellStyle name="Comma 4 2 10 2 3 2" xfId="10189" xr:uid="{27F2016F-8FDA-4F1B-BCFD-50DEE544B783}"/>
    <cellStyle name="Comma 4 2 10 2 3 2 2" xfId="22064" xr:uid="{0306A296-E845-4B3D-9797-A5C812BCE699}"/>
    <cellStyle name="Comma 4 2 10 2 3 2 2 2" xfId="46017" xr:uid="{F843E249-2F39-4DEB-B68D-8DF7A039BD09}"/>
    <cellStyle name="Comma 4 2 10 2 3 2 3" xfId="34153" xr:uid="{AC21ECD7-E775-4025-AC69-1F0E9682041A}"/>
    <cellStyle name="Comma 4 2 10 2 3 3" xfId="16128" xr:uid="{E7861C15-B0B7-4886-854A-9EF7958F2474}"/>
    <cellStyle name="Comma 4 2 10 2 3 3 2" xfId="40082" xr:uid="{CC8413B6-5767-447E-8787-102E6FD4ED84}"/>
    <cellStyle name="Comma 4 2 10 2 3 4" xfId="28195" xr:uid="{6F99655D-A9CF-4222-91DB-F1A3122A6561}"/>
    <cellStyle name="Comma 4 2 10 2 4" xfId="7239" xr:uid="{9EA34066-3184-423D-BFBA-6A1955692459}"/>
    <cellStyle name="Comma 4 2 10 2 4 2" xfId="19122" xr:uid="{88ED4641-C53E-4BC2-869C-7EA5360E3ECC}"/>
    <cellStyle name="Comma 4 2 10 2 4 2 2" xfId="43075" xr:uid="{CCBCA3E4-E7D6-4365-9F27-2F0A81DBE8D6}"/>
    <cellStyle name="Comma 4 2 10 2 4 3" xfId="31204" xr:uid="{ECCDAFB7-B773-435C-B9FD-6DBDFE7980DB}"/>
    <cellStyle name="Comma 4 2 10 2 5" xfId="13187" xr:uid="{196BF19A-E061-4F4E-9B93-1B6BF20DF0A0}"/>
    <cellStyle name="Comma 4 2 10 2 5 2" xfId="37141" xr:uid="{EA06FA2F-A562-43F5-A004-7D79F463CD90}"/>
    <cellStyle name="Comma 4 2 10 2 6" xfId="25247" xr:uid="{732C5F09-C43B-42F9-9B70-724A65CF2D47}"/>
    <cellStyle name="Comma 4 2 10 3" xfId="1931" xr:uid="{C98F2069-D94D-4061-A7E7-6386D6323E41}"/>
    <cellStyle name="Comma 4 2 10 3 2" xfId="4921" xr:uid="{B52A24A7-37B7-47A2-9EC3-2A075E41A374}"/>
    <cellStyle name="Comma 4 2 10 3 2 2" xfId="10903" xr:uid="{26A026D3-ECDE-4C43-A8C1-2F5D1C8A509D}"/>
    <cellStyle name="Comma 4 2 10 3 2 2 2" xfId="22778" xr:uid="{BC825797-72E0-4B01-8A12-A87A80EC519F}"/>
    <cellStyle name="Comma 4 2 10 3 2 2 2 2" xfId="46731" xr:uid="{23A05ED0-33CA-4D03-AF6E-3B915FD1C37C}"/>
    <cellStyle name="Comma 4 2 10 3 2 2 3" xfId="34867" xr:uid="{08EFB250-AB00-4DD6-A6E9-476B2DA5D65C}"/>
    <cellStyle name="Comma 4 2 10 3 2 3" xfId="16842" xr:uid="{13E30A44-9B3B-4E8B-B93F-1D77800BCE54}"/>
    <cellStyle name="Comma 4 2 10 3 2 3 2" xfId="40796" xr:uid="{F48C7845-91B3-4E02-83F6-9627A5B94199}"/>
    <cellStyle name="Comma 4 2 10 3 2 4" xfId="28909" xr:uid="{0258593E-18A9-48A2-AF80-41900C4426E6}"/>
    <cellStyle name="Comma 4 2 10 3 3" xfId="7953" xr:uid="{8C1342BB-A1A4-48DE-98FA-6B26DDC5412F}"/>
    <cellStyle name="Comma 4 2 10 3 3 2" xfId="19836" xr:uid="{0A4D7D84-79C6-4C45-A684-A63EA6A737BE}"/>
    <cellStyle name="Comma 4 2 10 3 3 2 2" xfId="43789" xr:uid="{A8653C16-5252-44F6-9930-0946AC91A2DC}"/>
    <cellStyle name="Comma 4 2 10 3 3 3" xfId="31918" xr:uid="{8B8D582C-175C-4D4A-B3E3-002B68F9F06A}"/>
    <cellStyle name="Comma 4 2 10 3 4" xfId="13901" xr:uid="{6178F9F6-02B1-4C21-8883-F5F0B2EDA0C8}"/>
    <cellStyle name="Comma 4 2 10 3 4 2" xfId="37855" xr:uid="{CD896A27-231F-428D-9FA2-F0C74A28996E}"/>
    <cellStyle name="Comma 4 2 10 3 5" xfId="25961" xr:uid="{996DBF77-055C-4BCE-9ECA-D1237862535F}"/>
    <cellStyle name="Comma 4 2 10 4" xfId="3487" xr:uid="{F179D540-E5C0-4DA7-ADDB-24D1759E99F7}"/>
    <cellStyle name="Comma 4 2 10 4 2" xfId="9469" xr:uid="{49A23D21-A80C-486B-BF7B-C10CD03A016C}"/>
    <cellStyle name="Comma 4 2 10 4 2 2" xfId="21344" xr:uid="{14FF1856-91A2-43B8-BC57-4CBCD62B2507}"/>
    <cellStyle name="Comma 4 2 10 4 2 2 2" xfId="45297" xr:uid="{DB9F5812-363A-4E3C-9B07-11C399A1FF54}"/>
    <cellStyle name="Comma 4 2 10 4 2 3" xfId="33433" xr:uid="{D9428974-3D4B-413E-8186-97F664E71CF6}"/>
    <cellStyle name="Comma 4 2 10 4 3" xfId="15408" xr:uid="{F5BAD794-B1F3-44ED-91A7-0B46531F0E70}"/>
    <cellStyle name="Comma 4 2 10 4 3 2" xfId="39362" xr:uid="{32D9882B-4185-4AAB-8CA3-FACD3BFE56F8}"/>
    <cellStyle name="Comma 4 2 10 4 4" xfId="27475" xr:uid="{343A08AF-1C0F-42F5-8BCF-EF91676A42E2}"/>
    <cellStyle name="Comma 4 2 10 5" xfId="6514" xr:uid="{6F777A34-D6DB-4DE7-93B4-CE2919FB3D57}"/>
    <cellStyle name="Comma 4 2 10 5 2" xfId="18403" xr:uid="{44ED875B-1DAE-4DFA-9089-AE313636EB50}"/>
    <cellStyle name="Comma 4 2 10 5 2 2" xfId="42356" xr:uid="{9EF4078E-34A3-44B0-A2AC-300E6E0DDEA5}"/>
    <cellStyle name="Comma 4 2 10 5 3" xfId="30483" xr:uid="{4AF1D85C-C763-4E91-9FD7-0EB73CE5CD59}"/>
    <cellStyle name="Comma 4 2 10 6" xfId="12467" xr:uid="{1CA336E0-D619-459C-8283-7BA3B4A1AC47}"/>
    <cellStyle name="Comma 4 2 10 6 2" xfId="36421" xr:uid="{FCB1187B-6B3F-4E82-B5B8-E449B669F89C}"/>
    <cellStyle name="Comma 4 2 10 7" xfId="24534" xr:uid="{A62E856E-64BA-4820-B593-49824D12C699}"/>
    <cellStyle name="Comma 4 2 11" xfId="1187" xr:uid="{64F352F9-6BD2-427A-ADC9-EBECD31B82DF}"/>
    <cellStyle name="Comma 4 2 11 2" xfId="1901" xr:uid="{04A2B543-6A5F-48E5-9142-E2F5870476AB}"/>
    <cellStyle name="Comma 4 2 11 2 2" xfId="3329" xr:uid="{87BFD37E-D37D-4C92-84FF-0BCDF4D39078}"/>
    <cellStyle name="Comma 4 2 11 2 2 2" xfId="6319" xr:uid="{281B8F58-07FD-4310-AAA6-1D0BAC5DA188}"/>
    <cellStyle name="Comma 4 2 11 2 2 2 2" xfId="12301" xr:uid="{23F931F9-4CD7-4ECB-AA7A-E1F12883E358}"/>
    <cellStyle name="Comma 4 2 11 2 2 2 2 2" xfId="24176" xr:uid="{93AA3660-184B-48AB-9837-5872D1299089}"/>
    <cellStyle name="Comma 4 2 11 2 2 2 2 2 2" xfId="48129" xr:uid="{9E282CB4-DD21-4390-950B-672A2F46AFC7}"/>
    <cellStyle name="Comma 4 2 11 2 2 2 2 3" xfId="36265" xr:uid="{27F71AA8-5F09-46E5-9E79-B3DC30C3A2A1}"/>
    <cellStyle name="Comma 4 2 11 2 2 2 3" xfId="18240" xr:uid="{9AB32B4A-F0B4-40E0-8AA8-F49B3A78C5B7}"/>
    <cellStyle name="Comma 4 2 11 2 2 2 3 2" xfId="42194" xr:uid="{EB2A80B7-9056-43BA-9DEB-4A67F260D845}"/>
    <cellStyle name="Comma 4 2 11 2 2 2 4" xfId="30307" xr:uid="{C8E4729B-EFA7-4204-A06A-6B787562983E}"/>
    <cellStyle name="Comma 4 2 11 2 2 3" xfId="9351" xr:uid="{230E0B12-976C-4ED1-BA5E-34529EA53511}"/>
    <cellStyle name="Comma 4 2 11 2 2 3 2" xfId="21234" xr:uid="{4A7176B7-23D4-4476-A9ED-41B1F8637F8F}"/>
    <cellStyle name="Comma 4 2 11 2 2 3 2 2" xfId="45187" xr:uid="{B334AF69-CB48-4407-9979-955FABED9CA9}"/>
    <cellStyle name="Comma 4 2 11 2 2 3 3" xfId="33316" xr:uid="{34ACB009-B432-4AA2-BD86-580408B2FACF}"/>
    <cellStyle name="Comma 4 2 11 2 2 4" xfId="15299" xr:uid="{7249656B-A008-4EED-B477-8766A1EE261B}"/>
    <cellStyle name="Comma 4 2 11 2 2 4 2" xfId="39253" xr:uid="{89838FD2-0EE2-4E98-83F8-D525EAC57BE4}"/>
    <cellStyle name="Comma 4 2 11 2 2 5" xfId="27359" xr:uid="{0CC78BD0-A3EB-4E19-8C7D-7ABC79E6839F}"/>
    <cellStyle name="Comma 4 2 11 2 3" xfId="4891" xr:uid="{0384AE97-2D5F-45BE-AB1C-FEB871F2F001}"/>
    <cellStyle name="Comma 4 2 11 2 3 2" xfId="10873" xr:uid="{C70A7EBE-FCED-4D22-9958-1399F8771D25}"/>
    <cellStyle name="Comma 4 2 11 2 3 2 2" xfId="22748" xr:uid="{520CDEB7-A3B5-43C6-8E60-1E5B6C2DF8E6}"/>
    <cellStyle name="Comma 4 2 11 2 3 2 2 2" xfId="46701" xr:uid="{0D3B05EC-596A-4DFE-A4A9-59CB75CA9A0F}"/>
    <cellStyle name="Comma 4 2 11 2 3 2 3" xfId="34837" xr:uid="{2EBC1AF8-FCAF-40FD-82EA-AAE18ECCB825}"/>
    <cellStyle name="Comma 4 2 11 2 3 3" xfId="16812" xr:uid="{090C38CA-6DBA-4E6E-A005-74FF42E3CFB8}"/>
    <cellStyle name="Comma 4 2 11 2 3 3 2" xfId="40766" xr:uid="{71941741-D689-4D6A-849F-4850A6794507}"/>
    <cellStyle name="Comma 4 2 11 2 3 4" xfId="28879" xr:uid="{A4AB1F8B-FB0F-4FE2-9849-C0ECBC379FC8}"/>
    <cellStyle name="Comma 4 2 11 2 4" xfId="7923" xr:uid="{6E12EE22-C1D8-4C7E-A33C-AD1B09CFD868}"/>
    <cellStyle name="Comma 4 2 11 2 4 2" xfId="19806" xr:uid="{C92AE7D6-6FBD-4367-9291-F1A73741411B}"/>
    <cellStyle name="Comma 4 2 11 2 4 2 2" xfId="43759" xr:uid="{A8096B89-1B13-45E3-9C38-8E2DFC87EE1F}"/>
    <cellStyle name="Comma 4 2 11 2 4 3" xfId="31888" xr:uid="{A44BD4B3-5B63-4C3A-AA3B-16F09B572231}"/>
    <cellStyle name="Comma 4 2 11 2 5" xfId="13871" xr:uid="{B5A0F0D2-EBC0-4D26-83B4-A6A2AB3C596D}"/>
    <cellStyle name="Comma 4 2 11 2 5 2" xfId="37825" xr:uid="{D22A27FC-132F-4DF8-98FC-BCADF1027C70}"/>
    <cellStyle name="Comma 4 2 11 2 6" xfId="25931" xr:uid="{5D04569D-7C59-482C-850C-21309CA471B1}"/>
    <cellStyle name="Comma 4 2 11 3" xfId="2615" xr:uid="{41924475-8EF7-48FA-833C-60904807CEC5}"/>
    <cellStyle name="Comma 4 2 11 3 2" xfId="5605" xr:uid="{C78A9C7D-0B19-4E83-B5BD-D91469849295}"/>
    <cellStyle name="Comma 4 2 11 3 2 2" xfId="11587" xr:uid="{3E738F12-E91F-4B14-B8C4-04497D54D091}"/>
    <cellStyle name="Comma 4 2 11 3 2 2 2" xfId="23462" xr:uid="{40458E3A-E47F-4FE9-9725-B8AE545FD353}"/>
    <cellStyle name="Comma 4 2 11 3 2 2 2 2" xfId="47415" xr:uid="{EB9E246C-50A8-4C2F-8BF7-769130FA876C}"/>
    <cellStyle name="Comma 4 2 11 3 2 2 3" xfId="35551" xr:uid="{B0885D09-1241-48F9-95F6-A802AFCA2B6A}"/>
    <cellStyle name="Comma 4 2 11 3 2 3" xfId="17526" xr:uid="{FDCA9759-E55E-4A2D-8452-E409366FC970}"/>
    <cellStyle name="Comma 4 2 11 3 2 3 2" xfId="41480" xr:uid="{CF28F0DE-A096-4502-8136-8AB0033CBFD2}"/>
    <cellStyle name="Comma 4 2 11 3 2 4" xfId="29593" xr:uid="{F8B178BA-E48E-4EEE-891C-FA69FDF74DEB}"/>
    <cellStyle name="Comma 4 2 11 3 3" xfId="8637" xr:uid="{87C6CCD4-4552-4A3A-A969-4588100E17A3}"/>
    <cellStyle name="Comma 4 2 11 3 3 2" xfId="20520" xr:uid="{6147C9AC-82D4-4530-9228-2C3A2BEBF134}"/>
    <cellStyle name="Comma 4 2 11 3 3 2 2" xfId="44473" xr:uid="{35872158-C586-42B0-9D91-BEB6E961F275}"/>
    <cellStyle name="Comma 4 2 11 3 3 3" xfId="32602" xr:uid="{3565A515-95E2-45F2-B2C5-F20BA14886A0}"/>
    <cellStyle name="Comma 4 2 11 3 4" xfId="14585" xr:uid="{37456A99-D10F-4375-8DAD-1A697F5BE343}"/>
    <cellStyle name="Comma 4 2 11 3 4 2" xfId="38539" xr:uid="{36A34642-5B7E-4AF6-BA16-AB5BCD69B07A}"/>
    <cellStyle name="Comma 4 2 11 3 5" xfId="26645" xr:uid="{EA75F61A-DC80-4633-8644-CCEE910498CF}"/>
    <cellStyle name="Comma 4 2 11 4" xfId="4177" xr:uid="{489BB400-D76D-47EB-B3F1-454D4EB37151}"/>
    <cellStyle name="Comma 4 2 11 4 2" xfId="10159" xr:uid="{C30E8967-6A75-4C08-B90D-3E95DA87C19F}"/>
    <cellStyle name="Comma 4 2 11 4 2 2" xfId="22034" xr:uid="{C94CA2E5-57F8-48A1-BDA2-571A2287B9CF}"/>
    <cellStyle name="Comma 4 2 11 4 2 2 2" xfId="45987" xr:uid="{6A84061A-4877-4914-BCA1-391937152C9B}"/>
    <cellStyle name="Comma 4 2 11 4 2 3" xfId="34123" xr:uid="{10739CB8-CD2D-4338-9B4C-E211D1A29E4E}"/>
    <cellStyle name="Comma 4 2 11 4 3" xfId="16098" xr:uid="{2A49B6AF-C0A3-4EAA-BF3B-922EB3ED0008}"/>
    <cellStyle name="Comma 4 2 11 4 3 2" xfId="40052" xr:uid="{53ABF576-CFB6-4A78-8462-75FF9CC381F5}"/>
    <cellStyle name="Comma 4 2 11 4 4" xfId="28165" xr:uid="{244BB4CC-D5D1-430F-94C1-7BBAE416E47A}"/>
    <cellStyle name="Comma 4 2 11 5" xfId="7209" xr:uid="{4EFB6808-A95A-4C9B-A749-0253CA5476CE}"/>
    <cellStyle name="Comma 4 2 11 5 2" xfId="19092" xr:uid="{A786963F-9D0A-4302-BEAE-43101CDE3D20}"/>
    <cellStyle name="Comma 4 2 11 5 2 2" xfId="43045" xr:uid="{CAC1B7D3-2933-438D-88FC-07F6615E9E0F}"/>
    <cellStyle name="Comma 4 2 11 5 3" xfId="31174" xr:uid="{91DCB86A-7B14-4795-9A71-22814ADAC599}"/>
    <cellStyle name="Comma 4 2 11 6" xfId="13157" xr:uid="{C1A8641D-E4B2-42FE-A5AC-B69D7BDF99A0}"/>
    <cellStyle name="Comma 4 2 11 6 2" xfId="37111" xr:uid="{ADA4C754-9D95-4C62-B9E3-FB6B30582CFA}"/>
    <cellStyle name="Comma 4 2 11 7" xfId="25217" xr:uid="{64BA2ACB-567F-4308-942E-791DA7A06494}"/>
    <cellStyle name="Comma 4 2 12" xfId="1192" xr:uid="{1AFC4C97-91D2-48F2-AEA1-582BF14F0FC4}"/>
    <cellStyle name="Comma 4 2 12 2" xfId="2620" xr:uid="{B2A00692-7018-4524-A49B-39DF7B2BEC84}"/>
    <cellStyle name="Comma 4 2 12 2 2" xfId="5610" xr:uid="{E259484F-D9C8-417F-A3C1-775C51993803}"/>
    <cellStyle name="Comma 4 2 12 2 2 2" xfId="11592" xr:uid="{A0AEA8F5-955B-4579-BB65-798756295C3A}"/>
    <cellStyle name="Comma 4 2 12 2 2 2 2" xfId="23467" xr:uid="{0B411AA5-72E2-4E2A-9F62-4B376AA59D7F}"/>
    <cellStyle name="Comma 4 2 12 2 2 2 2 2" xfId="47420" xr:uid="{2D8BBCE8-50E9-447C-B431-57432A4D66D6}"/>
    <cellStyle name="Comma 4 2 12 2 2 2 3" xfId="35556" xr:uid="{1EE6881B-F1A0-4750-B3FA-60B2757CEF16}"/>
    <cellStyle name="Comma 4 2 12 2 2 3" xfId="17531" xr:uid="{927DB123-8D4E-4E2F-8257-6112DA72B621}"/>
    <cellStyle name="Comma 4 2 12 2 2 3 2" xfId="41485" xr:uid="{1A53B1D6-4F60-425F-8F92-AED03D3D4ACB}"/>
    <cellStyle name="Comma 4 2 12 2 2 4" xfId="29598" xr:uid="{A0E8EF1A-4D9C-4949-999B-ECCF75F4B721}"/>
    <cellStyle name="Comma 4 2 12 2 3" xfId="8642" xr:uid="{2C3C4694-2674-4659-A8AC-03BF4223F0E3}"/>
    <cellStyle name="Comma 4 2 12 2 3 2" xfId="20525" xr:uid="{EA1E8856-0D45-4489-BCF8-C326F42B8C65}"/>
    <cellStyle name="Comma 4 2 12 2 3 2 2" xfId="44478" xr:uid="{C972A7D6-8B71-4BDF-A9B6-8E7F21B4314C}"/>
    <cellStyle name="Comma 4 2 12 2 3 3" xfId="32607" xr:uid="{84F82539-D9E5-4B7D-B58E-65C95FA51A8A}"/>
    <cellStyle name="Comma 4 2 12 2 4" xfId="14590" xr:uid="{8D17A860-CEEE-4CAF-B641-63BD1775FB82}"/>
    <cellStyle name="Comma 4 2 12 2 4 2" xfId="38544" xr:uid="{2805E8A3-EDE5-4B46-A411-973AB80DED78}"/>
    <cellStyle name="Comma 4 2 12 2 5" xfId="26650" xr:uid="{AB97A53A-27AF-45FA-9AF7-47D3ECF3BC5F}"/>
    <cellStyle name="Comma 4 2 12 3" xfId="4182" xr:uid="{DA0566E5-94BF-4D01-ADAD-E460943D47FD}"/>
    <cellStyle name="Comma 4 2 12 3 2" xfId="10164" xr:uid="{F556B065-3B60-4CAA-8C03-5082FBC5E999}"/>
    <cellStyle name="Comma 4 2 12 3 2 2" xfId="22039" xr:uid="{F3AEFEE1-64DA-4357-B145-E223393422A6}"/>
    <cellStyle name="Comma 4 2 12 3 2 2 2" xfId="45992" xr:uid="{EBBD6A40-FD28-42E4-AE27-AFDAFC435CC1}"/>
    <cellStyle name="Comma 4 2 12 3 2 3" xfId="34128" xr:uid="{606BD70A-E98A-4CD3-B430-B5C8C9B6D722}"/>
    <cellStyle name="Comma 4 2 12 3 3" xfId="16103" xr:uid="{76DEE7E4-68DC-4E99-A10B-C3ECB176BC56}"/>
    <cellStyle name="Comma 4 2 12 3 3 2" xfId="40057" xr:uid="{02B2D931-E876-4887-A87C-76C4EF18760A}"/>
    <cellStyle name="Comma 4 2 12 3 4" xfId="28170" xr:uid="{EAC04B06-9F04-4DA3-91D1-1874892CE8C9}"/>
    <cellStyle name="Comma 4 2 12 4" xfId="7214" xr:uid="{0CC761A8-282A-435B-8DD2-E8652A20A806}"/>
    <cellStyle name="Comma 4 2 12 4 2" xfId="19097" xr:uid="{0FF0DB0C-6071-445F-AC1C-A3603CBE163B}"/>
    <cellStyle name="Comma 4 2 12 4 2 2" xfId="43050" xr:uid="{2F01FC2C-3EB6-41FC-A1E9-AF8139BCF054}"/>
    <cellStyle name="Comma 4 2 12 4 3" xfId="31179" xr:uid="{5F3D06A9-E7D2-48D7-BBF7-CB14E7AD7BAE}"/>
    <cellStyle name="Comma 4 2 12 5" xfId="13162" xr:uid="{86ED2DE3-1593-4C33-8E13-E378B5542A38}"/>
    <cellStyle name="Comma 4 2 12 5 2" xfId="37116" xr:uid="{22519F66-F6C7-4CA1-A7C1-EE72421BB0B1}"/>
    <cellStyle name="Comma 4 2 12 6" xfId="25222" xr:uid="{20DBE4B5-422F-4AD1-9838-36626E7D77BA}"/>
    <cellStyle name="Comma 4 2 13" xfId="1906" xr:uid="{6D95D610-ED6C-435D-A8E6-86FAE69B76AF}"/>
    <cellStyle name="Comma 4 2 13 2" xfId="4896" xr:uid="{D6932072-9E0D-476A-8842-D1A181825465}"/>
    <cellStyle name="Comma 4 2 13 2 2" xfId="10878" xr:uid="{DCE305EF-B4C9-421A-81DA-7639359B3B3E}"/>
    <cellStyle name="Comma 4 2 13 2 2 2" xfId="22753" xr:uid="{76D0B2E2-47F1-4C50-9691-A362BEF3DDF2}"/>
    <cellStyle name="Comma 4 2 13 2 2 2 2" xfId="46706" xr:uid="{EC8085FC-F2BF-490D-9C6F-6CAD3C36DF67}"/>
    <cellStyle name="Comma 4 2 13 2 2 3" xfId="34842" xr:uid="{525CBA65-5E03-481A-9856-84EF67591D66}"/>
    <cellStyle name="Comma 4 2 13 2 3" xfId="16817" xr:uid="{699015CF-5EA5-484B-8337-1F04BA950AC2}"/>
    <cellStyle name="Comma 4 2 13 2 3 2" xfId="40771" xr:uid="{B48165BA-5B03-429A-87A5-11DC6E780A7A}"/>
    <cellStyle name="Comma 4 2 13 2 4" xfId="28884" xr:uid="{78D092CC-D325-4316-A670-826FC1CF7A67}"/>
    <cellStyle name="Comma 4 2 13 3" xfId="7928" xr:uid="{2FDB0EBA-08EC-40E5-AD55-E84B2671B788}"/>
    <cellStyle name="Comma 4 2 13 3 2" xfId="19811" xr:uid="{BEBDCF75-B69B-40E2-A661-5DBA09390546}"/>
    <cellStyle name="Comma 4 2 13 3 2 2" xfId="43764" xr:uid="{0FCD4CBE-E392-4BDE-9071-448D0CD6A9BC}"/>
    <cellStyle name="Comma 4 2 13 3 3" xfId="31893" xr:uid="{5A5A9243-5816-49FA-9A97-625CF1627121}"/>
    <cellStyle name="Comma 4 2 13 4" xfId="13876" xr:uid="{177A7FDD-E679-44E2-B5CB-73A48EF6BAF5}"/>
    <cellStyle name="Comma 4 2 13 4 2" xfId="37830" xr:uid="{86DDF11A-A7E2-4028-90D3-4B11B83348A0}"/>
    <cellStyle name="Comma 4 2 13 5" xfId="25936" xr:uid="{ABA1DA04-7A50-4E8A-BAE6-80181B5DE754}"/>
    <cellStyle name="Comma 4 2 14" xfId="3461" xr:uid="{566F1EC2-EB36-4AF0-AE42-2F5B8269A07E}"/>
    <cellStyle name="Comma 4 2 14 2" xfId="9443" xr:uid="{78ED29C4-17BE-4DBE-AB10-39683505A085}"/>
    <cellStyle name="Comma 4 2 14 2 2" xfId="21318" xr:uid="{9F9E7AD8-DCAB-49AD-AC32-8C4E83CF3369}"/>
    <cellStyle name="Comma 4 2 14 2 2 2" xfId="45271" xr:uid="{E5F46A6A-5A20-45CB-89A3-3897C89DE5DD}"/>
    <cellStyle name="Comma 4 2 14 2 3" xfId="33407" xr:uid="{70550333-C0CC-48EF-BD5E-9C1D1FC43956}"/>
    <cellStyle name="Comma 4 2 14 3" xfId="15382" xr:uid="{90E20F77-414B-41A4-B813-D7C9C9FB494E}"/>
    <cellStyle name="Comma 4 2 14 3 2" xfId="39336" xr:uid="{0F638EFE-CAB4-423E-926F-3B11255EB0E4}"/>
    <cellStyle name="Comma 4 2 14 4" xfId="27449" xr:uid="{A557541A-611A-409D-9A9D-E0013168BCF3}"/>
    <cellStyle name="Comma 4 2 15" xfId="6485" xr:uid="{33C5BB0E-8A25-41A0-8E8A-D7652322EF1E}"/>
    <cellStyle name="Comma 4 2 15 2" xfId="18378" xr:uid="{61217479-1FAF-47D1-87B9-CB8B9A001EEA}"/>
    <cellStyle name="Comma 4 2 15 2 2" xfId="42331" xr:uid="{77ED5407-6AA9-4533-A8FA-37ACC89ACC22}"/>
    <cellStyle name="Comma 4 2 15 3" xfId="30457" xr:uid="{024EFDFC-39D7-4D14-B3C7-A5DA4F81E33B}"/>
    <cellStyle name="Comma 4 2 16" xfId="12441" xr:uid="{879C8B37-3A08-4C7B-9A79-40EE0AC3914A}"/>
    <cellStyle name="Comma 4 2 16 2" xfId="36395" xr:uid="{5F36C815-599C-47A6-ADD0-E58E249E03B4}"/>
    <cellStyle name="Comma 4 2 17" xfId="24315" xr:uid="{8A80EAD3-479E-425C-AAF8-5EE1650AE261}"/>
    <cellStyle name="Comma 4 2 18" xfId="24396" xr:uid="{71F26482-2857-47FF-9985-2A2A05BF13B9}"/>
    <cellStyle name="Comma 4 2 2" xfId="198" xr:uid="{CC9D10FA-59A2-4DEE-A959-AE830071FD03}"/>
    <cellStyle name="Comma 4 2 2 10" xfId="1211" xr:uid="{50100DA1-961F-426F-81B3-632EB79CBE66}"/>
    <cellStyle name="Comma 4 2 2 10 2" xfId="2639" xr:uid="{90F6B3CD-1853-4F38-9D82-2621CC8AB25A}"/>
    <cellStyle name="Comma 4 2 2 10 2 2" xfId="5629" xr:uid="{9B6479CB-AACB-460B-8F3D-8F565BD090E4}"/>
    <cellStyle name="Comma 4 2 2 10 2 2 2" xfId="11611" xr:uid="{EFCA4219-DD00-491B-8604-6C7812E5E2DE}"/>
    <cellStyle name="Comma 4 2 2 10 2 2 2 2" xfId="23486" xr:uid="{F3D6FE46-6AE2-441D-A8BD-5760E1F6421A}"/>
    <cellStyle name="Comma 4 2 2 10 2 2 2 2 2" xfId="47439" xr:uid="{D7C2BFFC-C140-4CC6-AB62-9304950691C6}"/>
    <cellStyle name="Comma 4 2 2 10 2 2 2 3" xfId="35575" xr:uid="{0FDAD6E4-7A1C-4731-9BD0-12450E4D2770}"/>
    <cellStyle name="Comma 4 2 2 10 2 2 3" xfId="17550" xr:uid="{0D5CA151-C0CD-4966-9651-6E9CD47458C4}"/>
    <cellStyle name="Comma 4 2 2 10 2 2 3 2" xfId="41504" xr:uid="{D7EF9106-EA48-4572-9B5E-8696D5FBA5B1}"/>
    <cellStyle name="Comma 4 2 2 10 2 2 4" xfId="29617" xr:uid="{97C5B34E-9321-4C40-9BF4-8A8938BC8BF4}"/>
    <cellStyle name="Comma 4 2 2 10 2 3" xfId="8661" xr:uid="{477C89B8-773D-4E09-81D6-A6BB95A17065}"/>
    <cellStyle name="Comma 4 2 2 10 2 3 2" xfId="20544" xr:uid="{D4BB70FD-05EE-4F87-A96C-04DA1FBBE1AC}"/>
    <cellStyle name="Comma 4 2 2 10 2 3 2 2" xfId="44497" xr:uid="{3CED9FB8-1D95-4A93-8C62-0EEC17A60FB3}"/>
    <cellStyle name="Comma 4 2 2 10 2 3 3" xfId="32626" xr:uid="{F4DDBF03-B1B4-4DF6-9065-775D0BCE936F}"/>
    <cellStyle name="Comma 4 2 2 10 2 4" xfId="14609" xr:uid="{08A6CF3B-B14E-4F2A-8A1E-AF15EFDB82F8}"/>
    <cellStyle name="Comma 4 2 2 10 2 4 2" xfId="38563" xr:uid="{B70A8B08-3F7A-402C-B545-F6507E534D26}"/>
    <cellStyle name="Comma 4 2 2 10 2 5" xfId="26669" xr:uid="{22B43BD4-11E1-4AA5-99E7-DF45BA9E9B90}"/>
    <cellStyle name="Comma 4 2 2 10 3" xfId="4201" xr:uid="{A3A4A6DC-E5F4-4505-8C40-6EF312D7D431}"/>
    <cellStyle name="Comma 4 2 2 10 3 2" xfId="10183" xr:uid="{73CF7044-0D51-48E6-8B7A-7832D063FF75}"/>
    <cellStyle name="Comma 4 2 2 10 3 2 2" xfId="22058" xr:uid="{9058803E-AF7C-4628-BE32-8484AE721898}"/>
    <cellStyle name="Comma 4 2 2 10 3 2 2 2" xfId="46011" xr:uid="{BCE2AEAB-C4A9-45F8-B4D0-CBA35C4F918D}"/>
    <cellStyle name="Comma 4 2 2 10 3 2 3" xfId="34147" xr:uid="{E493BDED-5A21-41C0-BEC4-67A8B979731F}"/>
    <cellStyle name="Comma 4 2 2 10 3 3" xfId="16122" xr:uid="{9E9F4B58-3485-4172-8497-BAF1B0566545}"/>
    <cellStyle name="Comma 4 2 2 10 3 3 2" xfId="40076" xr:uid="{F4582ACA-6AFA-4654-A950-AB77587DF19B}"/>
    <cellStyle name="Comma 4 2 2 10 3 4" xfId="28189" xr:uid="{24A3D40C-B913-45EE-AD9F-2D110112B269}"/>
    <cellStyle name="Comma 4 2 2 10 4" xfId="7233" xr:uid="{12A1E840-1ECC-4576-A0AC-3D7038B0B750}"/>
    <cellStyle name="Comma 4 2 2 10 4 2" xfId="19116" xr:uid="{38F62BE4-3CCC-40A4-8DD3-5C7051A03169}"/>
    <cellStyle name="Comma 4 2 2 10 4 2 2" xfId="43069" xr:uid="{8AB245C1-4110-46C9-81FE-52ABF931036F}"/>
    <cellStyle name="Comma 4 2 2 10 4 3" xfId="31198" xr:uid="{D6EBD3F7-E914-4B5E-BD40-1450841E700F}"/>
    <cellStyle name="Comma 4 2 2 10 5" xfId="13181" xr:uid="{2C7EBF86-6658-4C90-9820-EECD1551BC3A}"/>
    <cellStyle name="Comma 4 2 2 10 5 2" xfId="37135" xr:uid="{6C6D1436-00B5-4E64-99C0-7914ED495555}"/>
    <cellStyle name="Comma 4 2 2 10 6" xfId="25241" xr:uid="{A0AB5C91-D76D-41E3-8B23-C08B68BBBF1C}"/>
    <cellStyle name="Comma 4 2 2 11" xfId="1925" xr:uid="{3B7D5E8D-5EFB-492E-8E1C-AF2F09210A68}"/>
    <cellStyle name="Comma 4 2 2 11 2" xfId="4915" xr:uid="{C411FE07-E3B4-4086-94F6-7D431F112D51}"/>
    <cellStyle name="Comma 4 2 2 11 2 2" xfId="10897" xr:uid="{5A2F9022-AFAC-40FB-8BE9-45A9C24A3C12}"/>
    <cellStyle name="Comma 4 2 2 11 2 2 2" xfId="22772" xr:uid="{97E1149A-7888-4C3C-8190-0FC18FFB7B1A}"/>
    <cellStyle name="Comma 4 2 2 11 2 2 2 2" xfId="46725" xr:uid="{F564B071-1419-499D-86CD-BE0AD2B23160}"/>
    <cellStyle name="Comma 4 2 2 11 2 2 3" xfId="34861" xr:uid="{459079D3-43DA-43AD-84D5-82D2D1702A64}"/>
    <cellStyle name="Comma 4 2 2 11 2 3" xfId="16836" xr:uid="{2FFE0880-BFD6-4A3E-BBDE-9E46F391B549}"/>
    <cellStyle name="Comma 4 2 2 11 2 3 2" xfId="40790" xr:uid="{20C6277D-A58E-4434-9D1D-C19D76194419}"/>
    <cellStyle name="Comma 4 2 2 11 2 4" xfId="28903" xr:uid="{AF6C2214-9DD4-4C9D-8C8C-D9DFB4928998}"/>
    <cellStyle name="Comma 4 2 2 11 3" xfId="7947" xr:uid="{8C16D60B-92B9-4E3D-881A-E7B0259CD762}"/>
    <cellStyle name="Comma 4 2 2 11 3 2" xfId="19830" xr:uid="{4B08B2B5-DC8C-4822-A64E-FD3DCAAF3EE1}"/>
    <cellStyle name="Comma 4 2 2 11 3 2 2" xfId="43783" xr:uid="{399D346A-FF3B-448D-84E0-41F5141A0BFE}"/>
    <cellStyle name="Comma 4 2 2 11 3 3" xfId="31912" xr:uid="{666C375F-3D74-49CF-9E1A-B5B769E91DD1}"/>
    <cellStyle name="Comma 4 2 2 11 4" xfId="13895" xr:uid="{F449C618-EC37-4123-A2E2-2512A10CCFA0}"/>
    <cellStyle name="Comma 4 2 2 11 4 2" xfId="37849" xr:uid="{D1BA63AB-FF10-439C-965E-84C934F59462}"/>
    <cellStyle name="Comma 4 2 2 11 5" xfId="25955" xr:uid="{037225CB-0A39-41A2-AC75-63DF1F66CB98}"/>
    <cellStyle name="Comma 4 2 2 12" xfId="3481" xr:uid="{9F956898-8AA5-4F27-94C9-A87B0B9E55B1}"/>
    <cellStyle name="Comma 4 2 2 12 2" xfId="9463" xr:uid="{E47114FB-4F08-4ECC-A5C2-312CC44F52E3}"/>
    <cellStyle name="Comma 4 2 2 12 2 2" xfId="21338" xr:uid="{EF99EC98-7AD1-43B6-9639-6F75422753F5}"/>
    <cellStyle name="Comma 4 2 2 12 2 2 2" xfId="45291" xr:uid="{E0BA8B4B-C436-46F8-81EA-55E8E0D4E7F4}"/>
    <cellStyle name="Comma 4 2 2 12 2 3" xfId="33427" xr:uid="{68FADCEA-0258-45BD-A65D-C346F086AF1C}"/>
    <cellStyle name="Comma 4 2 2 12 3" xfId="15402" xr:uid="{2427D0D0-D240-49DB-97BC-ABB9C39D6F2C}"/>
    <cellStyle name="Comma 4 2 2 12 3 2" xfId="39356" xr:uid="{BACD76F6-92C2-42F8-B1B2-4C627E7E1FF4}"/>
    <cellStyle name="Comma 4 2 2 12 4" xfId="27469" xr:uid="{14B9EDA6-0714-4E5D-8D03-540C0F702295}"/>
    <cellStyle name="Comma 4 2 2 13" xfId="6508" xr:uid="{DD45C453-E77C-43DF-A3A4-46FBE2138E17}"/>
    <cellStyle name="Comma 4 2 2 13 2" xfId="18397" xr:uid="{2AD7DF93-C297-46B5-AB19-F11E66ADF1BE}"/>
    <cellStyle name="Comma 4 2 2 13 2 2" xfId="42350" xr:uid="{B25AE1AE-3D86-4542-AC17-36F5C6B79CAA}"/>
    <cellStyle name="Comma 4 2 2 13 3" xfId="30477" xr:uid="{FA136C1C-054A-43C5-91FF-CF804379F1F4}"/>
    <cellStyle name="Comma 4 2 2 14" xfId="12461" xr:uid="{D194AADA-4BEC-49E2-931D-D789A02EEB21}"/>
    <cellStyle name="Comma 4 2 2 14 2" xfId="36415" xr:uid="{4B5F8C72-9061-4C52-B42A-4E0E9BBCBCA6}"/>
    <cellStyle name="Comma 4 2 2 15" xfId="412" xr:uid="{6877B2D1-24CA-420F-9C1C-678049FD2D57}"/>
    <cellStyle name="Comma 4 2 2 15 2" xfId="24529" xr:uid="{6792E190-2B1E-4292-AF2A-CE1A1D29DF99}"/>
    <cellStyle name="Comma 4 2 2 16" xfId="24442" xr:uid="{19498D15-4C5D-405E-849D-C78859BAEA58}"/>
    <cellStyle name="Comma 4 2 2 2" xfId="83" xr:uid="{D4F85AF0-DC0D-4F21-AD72-5704C1A9E092}"/>
    <cellStyle name="Comma 4 2 2 2 10" xfId="24389" xr:uid="{23623DE1-B2BE-499B-B2C5-F5FEFFED21D7}"/>
    <cellStyle name="Comma 4 2 2 2 2" xfId="737" xr:uid="{B271E315-B3D1-46BE-9F84-FA4E6FCA5931}"/>
    <cellStyle name="Comma 4 2 2 2 2 2" xfId="1103" xr:uid="{83657054-C2E1-416F-8BD0-02DBFEC0190E}"/>
    <cellStyle name="Comma 4 2 2 2 2 2 2" xfId="1816" xr:uid="{E986EDCD-7365-4713-9F80-5BE402D03977}"/>
    <cellStyle name="Comma 4 2 2 2 2 2 2 2" xfId="3244" xr:uid="{711B4AAD-F1B7-4B68-9EA8-4C5FFA059902}"/>
    <cellStyle name="Comma 4 2 2 2 2 2 2 2 2" xfId="6234" xr:uid="{CD10469C-F675-45E8-950D-6AFD7F867B1D}"/>
    <cellStyle name="Comma 4 2 2 2 2 2 2 2 2 2" xfId="12216" xr:uid="{3DAAA5B7-6A07-4C1D-B106-E53CF65A44D5}"/>
    <cellStyle name="Comma 4 2 2 2 2 2 2 2 2 2 2" xfId="24091" xr:uid="{4DA5498A-79BA-43A4-9A81-52D676C481FF}"/>
    <cellStyle name="Comma 4 2 2 2 2 2 2 2 2 2 2 2" xfId="48044" xr:uid="{F43C0EB2-5F8A-4BF2-B76B-C11E467F5FB8}"/>
    <cellStyle name="Comma 4 2 2 2 2 2 2 2 2 2 3" xfId="36180" xr:uid="{0EFA8C8E-C5B3-45CC-9943-B554426DE5D9}"/>
    <cellStyle name="Comma 4 2 2 2 2 2 2 2 2 3" xfId="18155" xr:uid="{C4EDD475-F9A3-42D4-A9DF-F55A509E6A2C}"/>
    <cellStyle name="Comma 4 2 2 2 2 2 2 2 2 3 2" xfId="42109" xr:uid="{AAD97A12-C604-4578-90EC-E9E669FAA8D9}"/>
    <cellStyle name="Comma 4 2 2 2 2 2 2 2 2 4" xfId="30222" xr:uid="{5D21ABA5-3E98-44A4-A7E4-851374A0EC56}"/>
    <cellStyle name="Comma 4 2 2 2 2 2 2 2 3" xfId="9266" xr:uid="{B7F9AD2B-B886-4781-8FC7-420474BDFCAB}"/>
    <cellStyle name="Comma 4 2 2 2 2 2 2 2 3 2" xfId="21149" xr:uid="{6C5C4931-2D78-44C7-BFB4-C92EFDB269DC}"/>
    <cellStyle name="Comma 4 2 2 2 2 2 2 2 3 2 2" xfId="45102" xr:uid="{DDA90764-3854-4E65-BFCA-CFA8900562DE}"/>
    <cellStyle name="Comma 4 2 2 2 2 2 2 2 3 3" xfId="33231" xr:uid="{03DA09A5-3D80-4505-A91D-A90BBDF36102}"/>
    <cellStyle name="Comma 4 2 2 2 2 2 2 2 4" xfId="15214" xr:uid="{5963CD1B-99D9-4AFA-8AA1-45D2359A697A}"/>
    <cellStyle name="Comma 4 2 2 2 2 2 2 2 4 2" xfId="39168" xr:uid="{90F8183C-0C8E-44A3-A3A5-642B67725C99}"/>
    <cellStyle name="Comma 4 2 2 2 2 2 2 2 5" xfId="27274" xr:uid="{97DF44C8-8889-4679-A168-698F50FACB1E}"/>
    <cellStyle name="Comma 4 2 2 2 2 2 2 3" xfId="4806" xr:uid="{E3B081BF-C37A-464B-98E2-8C0E871EDD3A}"/>
    <cellStyle name="Comma 4 2 2 2 2 2 2 3 2" xfId="10788" xr:uid="{DCC10377-911A-49E2-A63A-D57AEB591B2B}"/>
    <cellStyle name="Comma 4 2 2 2 2 2 2 3 2 2" xfId="22663" xr:uid="{5F07C41B-A967-4A8F-AE15-7644C937FC54}"/>
    <cellStyle name="Comma 4 2 2 2 2 2 2 3 2 2 2" xfId="46616" xr:uid="{216A399F-9D70-4B5C-8894-78BAF737A019}"/>
    <cellStyle name="Comma 4 2 2 2 2 2 2 3 2 3" xfId="34752" xr:uid="{36ED56B1-0376-435A-8001-60CDCF7BC5F0}"/>
    <cellStyle name="Comma 4 2 2 2 2 2 2 3 3" xfId="16727" xr:uid="{A30FD0EE-0A3F-4747-BFAF-398BEB9E3D27}"/>
    <cellStyle name="Comma 4 2 2 2 2 2 2 3 3 2" xfId="40681" xr:uid="{2EED93A1-A53C-45C5-8D3F-D182F922613C}"/>
    <cellStyle name="Comma 4 2 2 2 2 2 2 3 4" xfId="28794" xr:uid="{2241F0F8-EC73-4EAF-A0EC-FD8E9C3C7130}"/>
    <cellStyle name="Comma 4 2 2 2 2 2 2 4" xfId="7838" xr:uid="{99248D7C-85B0-49E7-A141-F679EE33E929}"/>
    <cellStyle name="Comma 4 2 2 2 2 2 2 4 2" xfId="19721" xr:uid="{B6C28552-6A5A-4FE9-B290-2959AE8DFBE0}"/>
    <cellStyle name="Comma 4 2 2 2 2 2 2 4 2 2" xfId="43674" xr:uid="{79D14B76-A9B6-44FF-B7F3-36F80AA5D26D}"/>
    <cellStyle name="Comma 4 2 2 2 2 2 2 4 3" xfId="31803" xr:uid="{DBD990BD-2D9C-4B03-B147-B75F299885E4}"/>
    <cellStyle name="Comma 4 2 2 2 2 2 2 5" xfId="13786" xr:uid="{F91F7BCB-6210-4ED5-BBB9-655B47414C03}"/>
    <cellStyle name="Comma 4 2 2 2 2 2 2 5 2" xfId="37740" xr:uid="{58EA15DB-1E65-46A0-85D8-F8D89CD27506}"/>
    <cellStyle name="Comma 4 2 2 2 2 2 2 6" xfId="25846" xr:uid="{8D28081E-5DF5-4D0C-B273-E4EB39CC1CE3}"/>
    <cellStyle name="Comma 4 2 2 2 2 2 3" xfId="2530" xr:uid="{4A675EBA-10A9-4DFE-B2BF-9426D8E2D8A5}"/>
    <cellStyle name="Comma 4 2 2 2 2 2 3 2" xfId="5520" xr:uid="{9E4256D9-6465-432F-8A08-D044C80E77C1}"/>
    <cellStyle name="Comma 4 2 2 2 2 2 3 2 2" xfId="11502" xr:uid="{E7514A68-8B8E-4D81-BB60-292A287344C5}"/>
    <cellStyle name="Comma 4 2 2 2 2 2 3 2 2 2" xfId="23377" xr:uid="{4BB7C1F5-A5F2-4EE4-B493-9266554965D6}"/>
    <cellStyle name="Comma 4 2 2 2 2 2 3 2 2 2 2" xfId="47330" xr:uid="{9C684EB2-6A79-42FB-BECD-6C47EC663849}"/>
    <cellStyle name="Comma 4 2 2 2 2 2 3 2 2 3" xfId="35466" xr:uid="{AD7ADE7B-F819-46A1-BB6D-199D1DF1EF34}"/>
    <cellStyle name="Comma 4 2 2 2 2 2 3 2 3" xfId="17441" xr:uid="{E12C4960-7972-4182-86E8-43EB6021302D}"/>
    <cellStyle name="Comma 4 2 2 2 2 2 3 2 3 2" xfId="41395" xr:uid="{2DC0F1D0-4755-44C4-A1AA-42C55A75E9B1}"/>
    <cellStyle name="Comma 4 2 2 2 2 2 3 2 4" xfId="29508" xr:uid="{0BB6412A-6B79-4846-BFC6-0557A8B49C77}"/>
    <cellStyle name="Comma 4 2 2 2 2 2 3 3" xfId="8552" xr:uid="{3054CD7A-E52C-456A-BC52-FA80B8FF942B}"/>
    <cellStyle name="Comma 4 2 2 2 2 2 3 3 2" xfId="20435" xr:uid="{847EDEA4-D036-469F-8347-07AE05CF9553}"/>
    <cellStyle name="Comma 4 2 2 2 2 2 3 3 2 2" xfId="44388" xr:uid="{CDFFA432-3BF9-4F53-B353-899704772DBF}"/>
    <cellStyle name="Comma 4 2 2 2 2 2 3 3 3" xfId="32517" xr:uid="{A16E4402-E613-46CD-9432-3B70BEE27839}"/>
    <cellStyle name="Comma 4 2 2 2 2 2 3 4" xfId="14500" xr:uid="{BBAA7A1C-0887-41BD-8182-920C5B118213}"/>
    <cellStyle name="Comma 4 2 2 2 2 2 3 4 2" xfId="38454" xr:uid="{751BD0AD-9AB1-49FF-AF20-2B0C4665A714}"/>
    <cellStyle name="Comma 4 2 2 2 2 2 3 5" xfId="26560" xr:uid="{7B587D01-896D-4BAB-9DFC-97813085782E}"/>
    <cellStyle name="Comma 4 2 2 2 2 2 4" xfId="4092" xr:uid="{C4EC1EC7-9785-44F6-83D5-F503BA66EEEC}"/>
    <cellStyle name="Comma 4 2 2 2 2 2 4 2" xfId="10074" xr:uid="{096F70DE-0DC2-4296-AF5D-EE9243E15B14}"/>
    <cellStyle name="Comma 4 2 2 2 2 2 4 2 2" xfId="21949" xr:uid="{53E58ACC-9F68-44C8-9EC4-33D2F73B2226}"/>
    <cellStyle name="Comma 4 2 2 2 2 2 4 2 2 2" xfId="45902" xr:uid="{1C465248-59CC-415B-ABC7-CB9FF6D7FA0B}"/>
    <cellStyle name="Comma 4 2 2 2 2 2 4 2 3" xfId="34038" xr:uid="{735CB5B8-940E-4513-B91E-D110370C2FA8}"/>
    <cellStyle name="Comma 4 2 2 2 2 2 4 3" xfId="16013" xr:uid="{41DE65C0-675E-405D-B434-E44B567FD039}"/>
    <cellStyle name="Comma 4 2 2 2 2 2 4 3 2" xfId="39967" xr:uid="{EF9BA395-D1DC-4C3B-9A16-D3591EE65C47}"/>
    <cellStyle name="Comma 4 2 2 2 2 2 4 4" xfId="28080" xr:uid="{DE536606-C292-429C-A7E8-6BF49FDBC6B6}"/>
    <cellStyle name="Comma 4 2 2 2 2 2 5" xfId="7124" xr:uid="{F64E3D9F-8D75-43AF-A408-6559B7E0EEFB}"/>
    <cellStyle name="Comma 4 2 2 2 2 2 5 2" xfId="19007" xr:uid="{D7275044-F5F4-4982-A249-C56F570536E9}"/>
    <cellStyle name="Comma 4 2 2 2 2 2 5 2 2" xfId="42960" xr:uid="{A589C331-C4A3-494C-B32F-3F8F3638B384}"/>
    <cellStyle name="Comma 4 2 2 2 2 2 5 3" xfId="31089" xr:uid="{EBAF5C94-F518-4DEC-98A6-35A30622AC79}"/>
    <cellStyle name="Comma 4 2 2 2 2 2 6" xfId="13072" xr:uid="{B775489C-57F5-4895-A353-E88FC5E9C043}"/>
    <cellStyle name="Comma 4 2 2 2 2 2 6 2" xfId="37026" xr:uid="{FAFB60A4-6172-4880-85C4-A1555C54D9F0}"/>
    <cellStyle name="Comma 4 2 2 2 2 2 7" xfId="25133" xr:uid="{F5851BFC-E5D2-43CF-88B1-5BD48ED31C4E}"/>
    <cellStyle name="Comma 4 2 2 2 2 3" xfId="1474" xr:uid="{ACABC2F7-278A-4793-9FAC-B7EC8CF85E83}"/>
    <cellStyle name="Comma 4 2 2 2 2 3 2" xfId="2902" xr:uid="{0DF1DE0D-A2B1-424B-93A6-0F4FCA3733B9}"/>
    <cellStyle name="Comma 4 2 2 2 2 3 2 2" xfId="5892" xr:uid="{00C123FC-C2D9-4547-8F4B-B721E5670191}"/>
    <cellStyle name="Comma 4 2 2 2 2 3 2 2 2" xfId="11874" xr:uid="{0C361EB0-1043-413D-8A98-9FEF7E73EA0C}"/>
    <cellStyle name="Comma 4 2 2 2 2 3 2 2 2 2" xfId="23749" xr:uid="{2537BA2E-3215-4C79-AE08-284B3EEAA0D0}"/>
    <cellStyle name="Comma 4 2 2 2 2 3 2 2 2 2 2" xfId="47702" xr:uid="{C927EDD9-AB40-43E6-8049-0FE12FEB646A}"/>
    <cellStyle name="Comma 4 2 2 2 2 3 2 2 2 3" xfId="35838" xr:uid="{CFE80B5E-2C57-413C-A6B5-414AAFC14CBA}"/>
    <cellStyle name="Comma 4 2 2 2 2 3 2 2 3" xfId="17813" xr:uid="{61A7543B-DD8F-46FA-8D35-783C647E0700}"/>
    <cellStyle name="Comma 4 2 2 2 2 3 2 2 3 2" xfId="41767" xr:uid="{695528E1-CA95-4C1B-A340-DBAA6F545F02}"/>
    <cellStyle name="Comma 4 2 2 2 2 3 2 2 4" xfId="29880" xr:uid="{801FAC87-48EF-4B68-9C8E-29A8DC22AE50}"/>
    <cellStyle name="Comma 4 2 2 2 2 3 2 3" xfId="8924" xr:uid="{C77189A3-CBB5-4D2A-A1FA-292E10884FC7}"/>
    <cellStyle name="Comma 4 2 2 2 2 3 2 3 2" xfId="20807" xr:uid="{8B463CAE-809C-4E67-AF02-09F23B87AD69}"/>
    <cellStyle name="Comma 4 2 2 2 2 3 2 3 2 2" xfId="44760" xr:uid="{262AF8BD-DE28-4820-A584-1B7D0D7928C1}"/>
    <cellStyle name="Comma 4 2 2 2 2 3 2 3 3" xfId="32889" xr:uid="{EFEAA0E9-1FDD-4674-9DAF-E9548E92E6F1}"/>
    <cellStyle name="Comma 4 2 2 2 2 3 2 4" xfId="14872" xr:uid="{6D58831C-2338-4DC5-B42F-EB5F34E86658}"/>
    <cellStyle name="Comma 4 2 2 2 2 3 2 4 2" xfId="38826" xr:uid="{F1B5EEB3-5C87-4960-B588-FB867C0DBBF5}"/>
    <cellStyle name="Comma 4 2 2 2 2 3 2 5" xfId="26932" xr:uid="{34DE91BD-FD6A-48F5-A771-9996E1E8F615}"/>
    <cellStyle name="Comma 4 2 2 2 2 3 3" xfId="4464" xr:uid="{1EEFCED9-1EF3-4205-A991-954476B529D4}"/>
    <cellStyle name="Comma 4 2 2 2 2 3 3 2" xfId="10446" xr:uid="{9618D983-35BE-4E08-87CD-A567AAFC5E48}"/>
    <cellStyle name="Comma 4 2 2 2 2 3 3 2 2" xfId="22321" xr:uid="{5C646B3D-EF7B-43DD-8DEF-10C6296B19E2}"/>
    <cellStyle name="Comma 4 2 2 2 2 3 3 2 2 2" xfId="46274" xr:uid="{05F53568-A3F5-4C0A-BCEF-468A20E04324}"/>
    <cellStyle name="Comma 4 2 2 2 2 3 3 2 3" xfId="34410" xr:uid="{C5E72146-EB32-42C0-B3CB-AD29E21D2D23}"/>
    <cellStyle name="Comma 4 2 2 2 2 3 3 3" xfId="16385" xr:uid="{CD7E0B0D-9DDB-4808-AC69-4C39CB91B2C5}"/>
    <cellStyle name="Comma 4 2 2 2 2 3 3 3 2" xfId="40339" xr:uid="{34D8DB96-B135-4824-98D2-EA57FF292E04}"/>
    <cellStyle name="Comma 4 2 2 2 2 3 3 4" xfId="28452" xr:uid="{EF8ED97C-4D8F-423A-9034-70501128CB6C}"/>
    <cellStyle name="Comma 4 2 2 2 2 3 4" xfId="7496" xr:uid="{50432934-3F66-4707-8969-227D34BF7E8F}"/>
    <cellStyle name="Comma 4 2 2 2 2 3 4 2" xfId="19379" xr:uid="{89FC2048-ED27-4854-BD41-6928CC0629B1}"/>
    <cellStyle name="Comma 4 2 2 2 2 3 4 2 2" xfId="43332" xr:uid="{D95AC1D5-2268-4075-9D46-FD825E67F925}"/>
    <cellStyle name="Comma 4 2 2 2 2 3 4 3" xfId="31461" xr:uid="{E9C03692-BB79-434E-AB0C-77F0613A4C39}"/>
    <cellStyle name="Comma 4 2 2 2 2 3 5" xfId="13444" xr:uid="{7A2053A5-D206-4D1A-9C67-56BF79CDD806}"/>
    <cellStyle name="Comma 4 2 2 2 2 3 5 2" xfId="37398" xr:uid="{11859EEC-AF4F-42B1-8929-07155B749FC1}"/>
    <cellStyle name="Comma 4 2 2 2 2 3 6" xfId="25504" xr:uid="{58E1AFE4-030F-4281-9717-9E292B49449B}"/>
    <cellStyle name="Comma 4 2 2 2 2 4" xfId="2188" xr:uid="{87F1F4A5-71E4-42E1-B78D-A57CF74E71F9}"/>
    <cellStyle name="Comma 4 2 2 2 2 4 2" xfId="5178" xr:uid="{6BAA629C-DCA7-4093-9AC7-EBC2008C036F}"/>
    <cellStyle name="Comma 4 2 2 2 2 4 2 2" xfId="11160" xr:uid="{4165A31C-B1BE-4247-B5FF-731B58A12D5E}"/>
    <cellStyle name="Comma 4 2 2 2 2 4 2 2 2" xfId="23035" xr:uid="{0F9B341C-DB87-4D5E-984C-D232A01F6BFB}"/>
    <cellStyle name="Comma 4 2 2 2 2 4 2 2 2 2" xfId="46988" xr:uid="{74976FCF-265C-4791-9EC2-B5002DB3702C}"/>
    <cellStyle name="Comma 4 2 2 2 2 4 2 2 3" xfId="35124" xr:uid="{99A1A387-D18C-495B-8944-4DB2BB616961}"/>
    <cellStyle name="Comma 4 2 2 2 2 4 2 3" xfId="17099" xr:uid="{9DB08564-0EFA-41FE-B794-3B6DDF467538}"/>
    <cellStyle name="Comma 4 2 2 2 2 4 2 3 2" xfId="41053" xr:uid="{EDC27FF1-5366-4961-894B-87929D0B69ED}"/>
    <cellStyle name="Comma 4 2 2 2 2 4 2 4" xfId="29166" xr:uid="{2A92D349-9B85-4C35-9E51-67713C00455B}"/>
    <cellStyle name="Comma 4 2 2 2 2 4 3" xfId="8210" xr:uid="{FF065048-02FA-4E6C-A855-CD3B849C3BB8}"/>
    <cellStyle name="Comma 4 2 2 2 2 4 3 2" xfId="20093" xr:uid="{962F581B-6B06-42F2-80F3-A528D4DE4E89}"/>
    <cellStyle name="Comma 4 2 2 2 2 4 3 2 2" xfId="44046" xr:uid="{70ADBF00-2A59-4749-A04D-9442783372F2}"/>
    <cellStyle name="Comma 4 2 2 2 2 4 3 3" xfId="32175" xr:uid="{99065322-0EFE-4777-A34B-44155311646E}"/>
    <cellStyle name="Comma 4 2 2 2 2 4 4" xfId="14158" xr:uid="{1A04B751-A8C2-41A3-88B2-814EE3CD9489}"/>
    <cellStyle name="Comma 4 2 2 2 2 4 4 2" xfId="38112" xr:uid="{EB92D51C-80A9-460D-88D5-4B3F1522DAB0}"/>
    <cellStyle name="Comma 4 2 2 2 2 4 5" xfId="26218" xr:uid="{79AB56C5-1BD8-45E2-AC31-8786C530F200}"/>
    <cellStyle name="Comma 4 2 2 2 2 5" xfId="3748" xr:uid="{E99EFA19-7C63-4CC8-84E8-8FB093D4AA7F}"/>
    <cellStyle name="Comma 4 2 2 2 2 5 2" xfId="9730" xr:uid="{493D7229-43BB-4B14-AEBA-BDDA5CCF8427}"/>
    <cellStyle name="Comma 4 2 2 2 2 5 2 2" xfId="21605" xr:uid="{E7B99091-38D1-433C-943C-BD46AD0389E3}"/>
    <cellStyle name="Comma 4 2 2 2 2 5 2 2 2" xfId="45558" xr:uid="{0D84E432-1C38-4D02-BF99-BEFCCD53ECCB}"/>
    <cellStyle name="Comma 4 2 2 2 2 5 2 3" xfId="33694" xr:uid="{7A42C7F4-10B3-49B9-A162-55367B087895}"/>
    <cellStyle name="Comma 4 2 2 2 2 5 3" xfId="15669" xr:uid="{97D88777-16FC-40AA-A16C-647C04E2DB8F}"/>
    <cellStyle name="Comma 4 2 2 2 2 5 3 2" xfId="39623" xr:uid="{ECBCC0BB-0545-4370-88BC-21D2D385BAC4}"/>
    <cellStyle name="Comma 4 2 2 2 2 5 4" xfId="27736" xr:uid="{88D8FC35-79D8-41C1-B5B4-8ECCC362DA14}"/>
    <cellStyle name="Comma 4 2 2 2 2 6" xfId="6778" xr:uid="{605EF2C8-97C2-472F-A847-42518B5CAA46}"/>
    <cellStyle name="Comma 4 2 2 2 2 6 2" xfId="18663" xr:uid="{3A130ECA-888A-4191-89DD-A6C5C95B5F02}"/>
    <cellStyle name="Comma 4 2 2 2 2 6 2 2" xfId="42616" xr:uid="{488B2039-6902-4750-A923-7AE8795BDF00}"/>
    <cellStyle name="Comma 4 2 2 2 2 6 3" xfId="30745" xr:uid="{C19D73CE-0411-4129-8D6E-082E7CF1DF8D}"/>
    <cellStyle name="Comma 4 2 2 2 2 7" xfId="12728" xr:uid="{55D3C343-9857-4156-B433-CC1A89914439}"/>
    <cellStyle name="Comma 4 2 2 2 2 7 2" xfId="36682" xr:uid="{8D2A6829-F8E0-496D-BF8E-933B92882458}"/>
    <cellStyle name="Comma 4 2 2 2 2 8" xfId="24790" xr:uid="{0F89B78D-9553-441C-BC00-C91637EBFE10}"/>
    <cellStyle name="Comma 4 2 2 2 3" xfId="943" xr:uid="{B1F2CFC9-6450-4C40-BED8-726B1C986258}"/>
    <cellStyle name="Comma 4 2 2 2 3 2" xfId="1656" xr:uid="{3B4EC530-2D7D-4C40-BE07-3209C6B7F0D4}"/>
    <cellStyle name="Comma 4 2 2 2 3 2 2" xfId="3084" xr:uid="{4D07D53B-591B-4308-B4BA-BE5473FA6214}"/>
    <cellStyle name="Comma 4 2 2 2 3 2 2 2" xfId="6074" xr:uid="{82C030AC-2902-48BF-BF10-8EF80EBF1A45}"/>
    <cellStyle name="Comma 4 2 2 2 3 2 2 2 2" xfId="12056" xr:uid="{9E1F0DDD-D637-46AF-914C-2A2B56F10E14}"/>
    <cellStyle name="Comma 4 2 2 2 3 2 2 2 2 2" xfId="23931" xr:uid="{DBF9FF30-E124-4E14-A3D5-6BBBF389C28D}"/>
    <cellStyle name="Comma 4 2 2 2 3 2 2 2 2 2 2" xfId="47884" xr:uid="{2237F85C-E4BB-41F5-8FB6-76E1AF0B57C2}"/>
    <cellStyle name="Comma 4 2 2 2 3 2 2 2 2 3" xfId="36020" xr:uid="{C94C59AE-C20C-43C3-8BEE-509286E2B4A4}"/>
    <cellStyle name="Comma 4 2 2 2 3 2 2 2 3" xfId="17995" xr:uid="{7D8FDF79-3068-4B7E-96CB-A530125B1910}"/>
    <cellStyle name="Comma 4 2 2 2 3 2 2 2 3 2" xfId="41949" xr:uid="{77385175-CBCE-477C-905D-4B502E47342D}"/>
    <cellStyle name="Comma 4 2 2 2 3 2 2 2 4" xfId="30062" xr:uid="{6AE14DC1-2647-4194-AAD5-6D1D0360D578}"/>
    <cellStyle name="Comma 4 2 2 2 3 2 2 3" xfId="9106" xr:uid="{6A64AD2C-13A7-4F49-9118-086C3949FC00}"/>
    <cellStyle name="Comma 4 2 2 2 3 2 2 3 2" xfId="20989" xr:uid="{9CC1CDA2-2B70-4A8B-8112-B90F8685BA5A}"/>
    <cellStyle name="Comma 4 2 2 2 3 2 2 3 2 2" xfId="44942" xr:uid="{4A1A6326-DF92-4747-9113-3EB6146EC2D6}"/>
    <cellStyle name="Comma 4 2 2 2 3 2 2 3 3" xfId="33071" xr:uid="{379D7A4E-E6B8-4BFC-9448-B09CFE18E4E4}"/>
    <cellStyle name="Comma 4 2 2 2 3 2 2 4" xfId="15054" xr:uid="{2998962F-BE01-43B5-A190-757983B3406D}"/>
    <cellStyle name="Comma 4 2 2 2 3 2 2 4 2" xfId="39008" xr:uid="{D48A3673-9D9D-443F-82C6-3F2DB3D0A6E8}"/>
    <cellStyle name="Comma 4 2 2 2 3 2 2 5" xfId="27114" xr:uid="{388D2C50-9C99-4A33-BCD0-08478C623063}"/>
    <cellStyle name="Comma 4 2 2 2 3 2 3" xfId="4646" xr:uid="{B5DE6464-77BE-4820-99AE-FBC4114248A3}"/>
    <cellStyle name="Comma 4 2 2 2 3 2 3 2" xfId="10628" xr:uid="{B1AA5419-B164-4171-8DE2-0D795A1762EC}"/>
    <cellStyle name="Comma 4 2 2 2 3 2 3 2 2" xfId="22503" xr:uid="{817F4822-074B-42C9-881A-BFEF11DC351F}"/>
    <cellStyle name="Comma 4 2 2 2 3 2 3 2 2 2" xfId="46456" xr:uid="{A9210031-2A6B-4EE3-95A5-BB4F4446CB32}"/>
    <cellStyle name="Comma 4 2 2 2 3 2 3 2 3" xfId="34592" xr:uid="{FFC4847D-37FB-4D8A-AC0D-C2DF746782AB}"/>
    <cellStyle name="Comma 4 2 2 2 3 2 3 3" xfId="16567" xr:uid="{44DCC07A-88F6-40CA-9CA5-1527D1F87475}"/>
    <cellStyle name="Comma 4 2 2 2 3 2 3 3 2" xfId="40521" xr:uid="{02F976F9-744B-4E2C-85CC-8F3245B74796}"/>
    <cellStyle name="Comma 4 2 2 2 3 2 3 4" xfId="28634" xr:uid="{71756926-79C1-4902-952F-CE09BF9CFC0F}"/>
    <cellStyle name="Comma 4 2 2 2 3 2 4" xfId="7678" xr:uid="{5B1B564C-6C00-4F2D-AFDE-94021351E279}"/>
    <cellStyle name="Comma 4 2 2 2 3 2 4 2" xfId="19561" xr:uid="{44E640C0-47D5-4861-BAF9-AAD96EF889BB}"/>
    <cellStyle name="Comma 4 2 2 2 3 2 4 2 2" xfId="43514" xr:uid="{4D8EC27F-E5A8-436A-88ED-692A16B1FD0B}"/>
    <cellStyle name="Comma 4 2 2 2 3 2 4 3" xfId="31643" xr:uid="{ECD5DE78-CBC2-4C1B-9D34-85431A125714}"/>
    <cellStyle name="Comma 4 2 2 2 3 2 5" xfId="13626" xr:uid="{5691E410-10B3-4E42-B6C8-DBC1A40B5B59}"/>
    <cellStyle name="Comma 4 2 2 2 3 2 5 2" xfId="37580" xr:uid="{2D49F185-F21C-470E-B932-A1805D8CBD38}"/>
    <cellStyle name="Comma 4 2 2 2 3 2 6" xfId="25686" xr:uid="{8A2AB648-B726-4B79-8522-41A87B49928B}"/>
    <cellStyle name="Comma 4 2 2 2 3 3" xfId="2370" xr:uid="{89B95CF4-318B-4209-9E9A-89883B9018F8}"/>
    <cellStyle name="Comma 4 2 2 2 3 3 2" xfId="5360" xr:uid="{17018EBB-D998-4509-814C-FC1A6E9FB72D}"/>
    <cellStyle name="Comma 4 2 2 2 3 3 2 2" xfId="11342" xr:uid="{F5CA720C-0288-4167-9E4B-6644535514ED}"/>
    <cellStyle name="Comma 4 2 2 2 3 3 2 2 2" xfId="23217" xr:uid="{6A492B0B-3264-423B-9166-E13D790BA68D}"/>
    <cellStyle name="Comma 4 2 2 2 3 3 2 2 2 2" xfId="47170" xr:uid="{982F7C84-754E-4174-A95D-9E4A6486A513}"/>
    <cellStyle name="Comma 4 2 2 2 3 3 2 2 3" xfId="35306" xr:uid="{9F78CC00-A41C-4812-8846-C63B3375E23A}"/>
    <cellStyle name="Comma 4 2 2 2 3 3 2 3" xfId="17281" xr:uid="{261231ED-574C-4CBF-9A57-0EF173B2A8FC}"/>
    <cellStyle name="Comma 4 2 2 2 3 3 2 3 2" xfId="41235" xr:uid="{6A8F346A-B740-4452-BB16-F417A17BDF57}"/>
    <cellStyle name="Comma 4 2 2 2 3 3 2 4" xfId="29348" xr:uid="{79AF0065-968C-42D3-9CA5-399F5119BF61}"/>
    <cellStyle name="Comma 4 2 2 2 3 3 3" xfId="8392" xr:uid="{1AD959BF-CB04-4BD5-9DD6-9FEA665C7B1E}"/>
    <cellStyle name="Comma 4 2 2 2 3 3 3 2" xfId="20275" xr:uid="{01F0E5AD-CD8C-40C0-81B8-D4376EFA783A}"/>
    <cellStyle name="Comma 4 2 2 2 3 3 3 2 2" xfId="44228" xr:uid="{52B184CD-BF42-4026-A23D-094D262B36F5}"/>
    <cellStyle name="Comma 4 2 2 2 3 3 3 3" xfId="32357" xr:uid="{B696B1B5-6F0E-4BF7-A19B-9BFBE6226B45}"/>
    <cellStyle name="Comma 4 2 2 2 3 3 4" xfId="14340" xr:uid="{E2397166-6631-4AF8-AD81-3FACB92DAD93}"/>
    <cellStyle name="Comma 4 2 2 2 3 3 4 2" xfId="38294" xr:uid="{767093AE-4212-4B95-81B0-8EC25EB556BE}"/>
    <cellStyle name="Comma 4 2 2 2 3 3 5" xfId="26400" xr:uid="{BDEA8C35-EE86-410E-9E66-679F48F0F1A6}"/>
    <cellStyle name="Comma 4 2 2 2 3 4" xfId="3932" xr:uid="{ACF81C42-83BE-4E95-8591-BBDFE89467AB}"/>
    <cellStyle name="Comma 4 2 2 2 3 4 2" xfId="9914" xr:uid="{7565F0F6-73EC-4FAB-806A-2A0E49B99182}"/>
    <cellStyle name="Comma 4 2 2 2 3 4 2 2" xfId="21789" xr:uid="{5962BFED-5AE8-41E2-B7DA-C5E4014B2B42}"/>
    <cellStyle name="Comma 4 2 2 2 3 4 2 2 2" xfId="45742" xr:uid="{304CD158-B25A-467B-ACD2-9A58DBC22FCC}"/>
    <cellStyle name="Comma 4 2 2 2 3 4 2 3" xfId="33878" xr:uid="{A17D4D54-321C-4592-A0A0-99CA8C44DC72}"/>
    <cellStyle name="Comma 4 2 2 2 3 4 3" xfId="15853" xr:uid="{9EE80A99-C903-41B1-9A77-4D48B9F61D00}"/>
    <cellStyle name="Comma 4 2 2 2 3 4 3 2" xfId="39807" xr:uid="{D5D8676F-3E0D-4A3F-9270-4F38D7391538}"/>
    <cellStyle name="Comma 4 2 2 2 3 4 4" xfId="27920" xr:uid="{8350EE67-498C-4DB3-813D-424EF8B3E5A1}"/>
    <cellStyle name="Comma 4 2 2 2 3 5" xfId="6964" xr:uid="{DB5A187C-7E55-4B8D-8E34-D4093B9F5670}"/>
    <cellStyle name="Comma 4 2 2 2 3 5 2" xfId="18847" xr:uid="{FBA0DD4A-8F1B-43BE-877D-EC522D79D898}"/>
    <cellStyle name="Comma 4 2 2 2 3 5 2 2" xfId="42800" xr:uid="{F4BFF1AE-89FE-4AC5-A863-986D8873EAD4}"/>
    <cellStyle name="Comma 4 2 2 2 3 5 3" xfId="30929" xr:uid="{47A7576C-BFAA-4D8A-8AEF-07519E854836}"/>
    <cellStyle name="Comma 4 2 2 2 3 6" xfId="12912" xr:uid="{801158A8-1EC9-4B38-97B4-0E1FF5A48182}"/>
    <cellStyle name="Comma 4 2 2 2 3 6 2" xfId="36866" xr:uid="{6FEBFA3C-187A-493C-8681-EB19A88128E4}"/>
    <cellStyle name="Comma 4 2 2 2 3 7" xfId="24973" xr:uid="{C24DD0A9-B040-4E19-9EE5-5D3A69CC4271}"/>
    <cellStyle name="Comma 4 2 2 2 4" xfId="1314" xr:uid="{EE33C82F-0AF3-4147-A5D8-AE53D7C32783}"/>
    <cellStyle name="Comma 4 2 2 2 4 2" xfId="2742" xr:uid="{4813DE9C-6D90-4287-8E22-A5C6BD1C58EB}"/>
    <cellStyle name="Comma 4 2 2 2 4 2 2" xfId="5732" xr:uid="{39421D5B-9BC3-44A4-B45F-8B46A3922B11}"/>
    <cellStyle name="Comma 4 2 2 2 4 2 2 2" xfId="11714" xr:uid="{96402375-D5DC-4260-AC7C-8F30722DE7CD}"/>
    <cellStyle name="Comma 4 2 2 2 4 2 2 2 2" xfId="23589" xr:uid="{69461EF4-708A-4877-8430-DDB4FFB0579B}"/>
    <cellStyle name="Comma 4 2 2 2 4 2 2 2 2 2" xfId="47542" xr:uid="{E4A2D1C7-BA35-4650-A786-6BC6A93F3418}"/>
    <cellStyle name="Comma 4 2 2 2 4 2 2 2 3" xfId="35678" xr:uid="{6D92B193-1B27-435C-B553-13824E0E1E7B}"/>
    <cellStyle name="Comma 4 2 2 2 4 2 2 3" xfId="17653" xr:uid="{1FFA19DB-2B46-428B-861E-3BC7E62DB4CE}"/>
    <cellStyle name="Comma 4 2 2 2 4 2 2 3 2" xfId="41607" xr:uid="{AFB3AA59-53CF-451E-BD3C-5300AF6B95EE}"/>
    <cellStyle name="Comma 4 2 2 2 4 2 2 4" xfId="29720" xr:uid="{DA81FE55-4D4C-4871-8297-B581183647EA}"/>
    <cellStyle name="Comma 4 2 2 2 4 2 3" xfId="8764" xr:uid="{94E3BF35-0AC5-4084-B2E4-865685F7D761}"/>
    <cellStyle name="Comma 4 2 2 2 4 2 3 2" xfId="20647" xr:uid="{4C45EB6E-9829-4F75-9749-FC8EA12EC03B}"/>
    <cellStyle name="Comma 4 2 2 2 4 2 3 2 2" xfId="44600" xr:uid="{2E992544-61B3-47E6-B526-73D91E7D06AA}"/>
    <cellStyle name="Comma 4 2 2 2 4 2 3 3" xfId="32729" xr:uid="{7B252786-4412-4D3E-9C4C-262B54F727F9}"/>
    <cellStyle name="Comma 4 2 2 2 4 2 4" xfId="14712" xr:uid="{35D1623C-38D5-4D98-882D-4C691C11342F}"/>
    <cellStyle name="Comma 4 2 2 2 4 2 4 2" xfId="38666" xr:uid="{3F63C560-E2DF-4286-9283-A6F72A7B5280}"/>
    <cellStyle name="Comma 4 2 2 2 4 2 5" xfId="26772" xr:uid="{5F4F2B16-3EC7-4019-A8B7-9E6CD39E907A}"/>
    <cellStyle name="Comma 4 2 2 2 4 3" xfId="4304" xr:uid="{17291C7E-E95C-4403-9968-A063E8FBB0E0}"/>
    <cellStyle name="Comma 4 2 2 2 4 3 2" xfId="10286" xr:uid="{AF75F3D3-D540-4BD0-8A3F-BAE29ABA2494}"/>
    <cellStyle name="Comma 4 2 2 2 4 3 2 2" xfId="22161" xr:uid="{44FCE581-5509-415D-8F78-9E2161CADB57}"/>
    <cellStyle name="Comma 4 2 2 2 4 3 2 2 2" xfId="46114" xr:uid="{B0D3C0E2-409A-467D-88D6-36D10E3687DB}"/>
    <cellStyle name="Comma 4 2 2 2 4 3 2 3" xfId="34250" xr:uid="{3D506B49-7E7A-49D2-9310-6BCE5C8CC440}"/>
    <cellStyle name="Comma 4 2 2 2 4 3 3" xfId="16225" xr:uid="{4B72DEA9-EF34-4CAA-BA3E-B62D45806676}"/>
    <cellStyle name="Comma 4 2 2 2 4 3 3 2" xfId="40179" xr:uid="{E79A7C42-BA82-407C-83D3-BCFFBF63C73B}"/>
    <cellStyle name="Comma 4 2 2 2 4 3 4" xfId="28292" xr:uid="{F7D63618-6DA8-42B4-B25B-C077CB6B02A6}"/>
    <cellStyle name="Comma 4 2 2 2 4 4" xfId="7336" xr:uid="{7296EC96-3250-461D-8D66-4AD66DC12995}"/>
    <cellStyle name="Comma 4 2 2 2 4 4 2" xfId="19219" xr:uid="{688BB3F7-BC0D-4171-A09C-AF5F176A232A}"/>
    <cellStyle name="Comma 4 2 2 2 4 4 2 2" xfId="43172" xr:uid="{44C263EB-4860-4BDD-B484-A6CEA4D7ED59}"/>
    <cellStyle name="Comma 4 2 2 2 4 4 3" xfId="31301" xr:uid="{E2F7B22F-FE1A-4C66-8D8E-AC1172F0DB35}"/>
    <cellStyle name="Comma 4 2 2 2 4 5" xfId="13284" xr:uid="{AFED55F3-CDCB-46D5-99AA-51C0253EC4C9}"/>
    <cellStyle name="Comma 4 2 2 2 4 5 2" xfId="37238" xr:uid="{5F425888-70DD-4558-AF7F-45CB3159349A}"/>
    <cellStyle name="Comma 4 2 2 2 4 6" xfId="25344" xr:uid="{DC020A19-DE7C-42B4-BDA1-EA03694C9F80}"/>
    <cellStyle name="Comma 4 2 2 2 5" xfId="2028" xr:uid="{C2319D22-7BB6-4671-A745-67A078B989D4}"/>
    <cellStyle name="Comma 4 2 2 2 5 2" xfId="5018" xr:uid="{F99F150F-3BF3-4C98-B44E-3E91EC7EA3E2}"/>
    <cellStyle name="Comma 4 2 2 2 5 2 2" xfId="11000" xr:uid="{5AF7A847-30A7-4CB6-ABF6-E72154AFA573}"/>
    <cellStyle name="Comma 4 2 2 2 5 2 2 2" xfId="22875" xr:uid="{95148B0B-39A3-43CA-BEED-C07DEAAD2929}"/>
    <cellStyle name="Comma 4 2 2 2 5 2 2 2 2" xfId="46828" xr:uid="{89938D1D-DC39-4297-A3A9-9D47FC797BF6}"/>
    <cellStyle name="Comma 4 2 2 2 5 2 2 3" xfId="34964" xr:uid="{603EDCF2-C640-4EF4-8610-8736BCAA6214}"/>
    <cellStyle name="Comma 4 2 2 2 5 2 3" xfId="16939" xr:uid="{9A15249C-0EF7-46BF-A75E-DF158D1994E7}"/>
    <cellStyle name="Comma 4 2 2 2 5 2 3 2" xfId="40893" xr:uid="{CDC87082-222D-470D-BB03-2AFAF8899D8F}"/>
    <cellStyle name="Comma 4 2 2 2 5 2 4" xfId="29006" xr:uid="{A77C6AD9-86A2-4086-9399-FED1ACFA7F53}"/>
    <cellStyle name="Comma 4 2 2 2 5 3" xfId="8050" xr:uid="{C79193C9-1DBE-4C30-84B3-8401C6735381}"/>
    <cellStyle name="Comma 4 2 2 2 5 3 2" xfId="19933" xr:uid="{BB01CDF2-E0BB-47EB-BFD6-CCFE6F28823B}"/>
    <cellStyle name="Comma 4 2 2 2 5 3 2 2" xfId="43886" xr:uid="{6D3AA177-5E77-44D8-A1E7-5EA87B11BDB9}"/>
    <cellStyle name="Comma 4 2 2 2 5 3 3" xfId="32015" xr:uid="{65C3FCA4-DEC2-46F8-A147-3049B261CA61}"/>
    <cellStyle name="Comma 4 2 2 2 5 4" xfId="13998" xr:uid="{986B2600-0474-40C8-B71F-C1782AC5D320}"/>
    <cellStyle name="Comma 4 2 2 2 5 4 2" xfId="37952" xr:uid="{7D973B46-F427-4D43-9244-07A1A774C618}"/>
    <cellStyle name="Comma 4 2 2 2 5 5" xfId="26058" xr:uid="{A35FF8FF-CDAF-4D1E-82EC-000E81510AD7}"/>
    <cellStyle name="Comma 4 2 2 2 6" xfId="3588" xr:uid="{253E4E43-DAB1-477E-98F4-6AE2A77ED1CE}"/>
    <cellStyle name="Comma 4 2 2 2 6 2" xfId="9570" xr:uid="{ED11A76A-C758-4A2B-BFCA-E91DDE7EA700}"/>
    <cellStyle name="Comma 4 2 2 2 6 2 2" xfId="21445" xr:uid="{25B6FB4F-3CF2-416F-BBD6-52093A9E3323}"/>
    <cellStyle name="Comma 4 2 2 2 6 2 2 2" xfId="45398" xr:uid="{AC4C848B-FDBF-458C-84E8-97CE10178656}"/>
    <cellStyle name="Comma 4 2 2 2 6 2 3" xfId="33534" xr:uid="{8A9FB5B9-1D2A-4835-84FA-1E059E3C397F}"/>
    <cellStyle name="Comma 4 2 2 2 6 3" xfId="15509" xr:uid="{25A0F921-2042-4A8C-B260-5F7AF7E932CE}"/>
    <cellStyle name="Comma 4 2 2 2 6 3 2" xfId="39463" xr:uid="{ED441841-87CE-4576-92EE-AF4B470B170F}"/>
    <cellStyle name="Comma 4 2 2 2 6 4" xfId="27576" xr:uid="{1CBAB83C-619A-4EA4-B5CD-0EEBE1F80F41}"/>
    <cellStyle name="Comma 4 2 2 2 7" xfId="6616" xr:uid="{DD8159E0-7F71-45FD-B00A-59D732D56B7B}"/>
    <cellStyle name="Comma 4 2 2 2 7 2" xfId="18503" xr:uid="{A5612C26-68C2-4EDD-80AB-9B4B146E8EC8}"/>
    <cellStyle name="Comma 4 2 2 2 7 2 2" xfId="42456" xr:uid="{52C2B710-6954-4536-9069-1BC047A62F1B}"/>
    <cellStyle name="Comma 4 2 2 2 7 3" xfId="30584" xr:uid="{8CF96506-D72B-4D5A-B814-4DC8684DA045}"/>
    <cellStyle name="Comma 4 2 2 2 8" xfId="12568" xr:uid="{848A027C-7DFC-4CBD-9688-70B3016C4EF2}"/>
    <cellStyle name="Comma 4 2 2 2 8 2" xfId="36522" xr:uid="{6F2276C0-D0CF-46CA-8E72-59B4B9B965C5}"/>
    <cellStyle name="Comma 4 2 2 2 9" xfId="575" xr:uid="{0867A170-D333-4336-8739-5C09029EE33C}"/>
    <cellStyle name="Comma 4 2 2 2 9 2" xfId="24632" xr:uid="{792DD6C8-7F0D-4463-9EBE-BCA95B1BE321}"/>
    <cellStyle name="Comma 4 2 2 3" xfId="658" xr:uid="{91E4D3C9-7B1D-4A3C-B896-9BF719493CFB}"/>
    <cellStyle name="Comma 4 2 2 3 2" xfId="1022" xr:uid="{17A3E281-9443-4A32-B55B-1C71029B5A35}"/>
    <cellStyle name="Comma 4 2 2 3 2 2" xfId="1735" xr:uid="{5D3ECE53-5A1C-4E64-ACB4-C75B8FA09BD4}"/>
    <cellStyle name="Comma 4 2 2 3 2 2 2" xfId="3163" xr:uid="{C68B03D3-3130-4DF3-B01F-DED73C98CEEB}"/>
    <cellStyle name="Comma 4 2 2 3 2 2 2 2" xfId="6153" xr:uid="{7D0C7241-20E1-4A99-9AC3-613F6C0A04B0}"/>
    <cellStyle name="Comma 4 2 2 3 2 2 2 2 2" xfId="12135" xr:uid="{B201CBD1-2D40-4C8A-8F8A-BE7E89F50FFB}"/>
    <cellStyle name="Comma 4 2 2 3 2 2 2 2 2 2" xfId="24010" xr:uid="{A7CA6A8C-8DE7-4FF5-BC97-80DF6DE49583}"/>
    <cellStyle name="Comma 4 2 2 3 2 2 2 2 2 2 2" xfId="47963" xr:uid="{FA98BE8C-9FAC-4586-A5CA-077C54FCED77}"/>
    <cellStyle name="Comma 4 2 2 3 2 2 2 2 2 3" xfId="36099" xr:uid="{0651689C-4E6A-46C6-8197-3F5B20FDC948}"/>
    <cellStyle name="Comma 4 2 2 3 2 2 2 2 3" xfId="18074" xr:uid="{D4952EE7-AF0B-41DA-A606-FA19D668F0F3}"/>
    <cellStyle name="Comma 4 2 2 3 2 2 2 2 3 2" xfId="42028" xr:uid="{C61B28AD-5514-4158-A238-0964C083C904}"/>
    <cellStyle name="Comma 4 2 2 3 2 2 2 2 4" xfId="30141" xr:uid="{1B90609B-0424-4E91-939A-AABC0BBC04D3}"/>
    <cellStyle name="Comma 4 2 2 3 2 2 2 3" xfId="9185" xr:uid="{B48F93B4-0F2E-48F4-8B98-0CE04102F30E}"/>
    <cellStyle name="Comma 4 2 2 3 2 2 2 3 2" xfId="21068" xr:uid="{A3463510-BD01-4726-8B18-877FDA4DAEBA}"/>
    <cellStyle name="Comma 4 2 2 3 2 2 2 3 2 2" xfId="45021" xr:uid="{761FDAA2-78E6-4DC0-A77A-E7EFC2D98DC1}"/>
    <cellStyle name="Comma 4 2 2 3 2 2 2 3 3" xfId="33150" xr:uid="{A863E558-9CC0-4078-BFFD-0C485B3CD7FF}"/>
    <cellStyle name="Comma 4 2 2 3 2 2 2 4" xfId="15133" xr:uid="{8EE57B9B-2063-462D-A150-F4484C75546C}"/>
    <cellStyle name="Comma 4 2 2 3 2 2 2 4 2" xfId="39087" xr:uid="{80A95AE0-A3AC-4CD3-A2D2-891AB425E458}"/>
    <cellStyle name="Comma 4 2 2 3 2 2 2 5" xfId="27193" xr:uid="{834BE030-05F1-47CF-8600-D19F900983A2}"/>
    <cellStyle name="Comma 4 2 2 3 2 2 3" xfId="4725" xr:uid="{78E5C8BC-32CA-4B9C-92FB-30644663F0E0}"/>
    <cellStyle name="Comma 4 2 2 3 2 2 3 2" xfId="10707" xr:uid="{86111778-2AF3-4AC5-92D3-435FD66D621E}"/>
    <cellStyle name="Comma 4 2 2 3 2 2 3 2 2" xfId="22582" xr:uid="{83E3082F-4864-48A8-ACAD-3E6E902AD1B2}"/>
    <cellStyle name="Comma 4 2 2 3 2 2 3 2 2 2" xfId="46535" xr:uid="{93D3185F-F4AC-4E3F-A6F9-436ADBCEC487}"/>
    <cellStyle name="Comma 4 2 2 3 2 2 3 2 3" xfId="34671" xr:uid="{5462FE5C-F8CD-4659-9E40-CDE6262F1508}"/>
    <cellStyle name="Comma 4 2 2 3 2 2 3 3" xfId="16646" xr:uid="{9B996BC0-BF33-4238-ACC6-5F02E80D0EA1}"/>
    <cellStyle name="Comma 4 2 2 3 2 2 3 3 2" xfId="40600" xr:uid="{1B19D546-B134-4517-8473-6BC43E5B3F3A}"/>
    <cellStyle name="Comma 4 2 2 3 2 2 3 4" xfId="28713" xr:uid="{EDB35844-BB17-4ED6-8962-89718637A42C}"/>
    <cellStyle name="Comma 4 2 2 3 2 2 4" xfId="7757" xr:uid="{CCAE6143-72C2-4E23-80D8-CD8C965ECB85}"/>
    <cellStyle name="Comma 4 2 2 3 2 2 4 2" xfId="19640" xr:uid="{89C60320-98ED-492B-B227-D1FDD75C970D}"/>
    <cellStyle name="Comma 4 2 2 3 2 2 4 2 2" xfId="43593" xr:uid="{EBB64A8F-C276-4FE5-B669-2DF923765108}"/>
    <cellStyle name="Comma 4 2 2 3 2 2 4 3" xfId="31722" xr:uid="{0EF48E4A-110E-40EE-8C29-185CE54018BE}"/>
    <cellStyle name="Comma 4 2 2 3 2 2 5" xfId="13705" xr:uid="{24BA6EDB-781A-4C69-9F74-65B0A04144AD}"/>
    <cellStyle name="Comma 4 2 2 3 2 2 5 2" xfId="37659" xr:uid="{501A1731-0F99-49B3-99CF-A1134E05A033}"/>
    <cellStyle name="Comma 4 2 2 3 2 2 6" xfId="25765" xr:uid="{8A0F4C4E-D3AE-4D9C-AB50-C0C7F1F11774}"/>
    <cellStyle name="Comma 4 2 2 3 2 3" xfId="2449" xr:uid="{5990CD60-C240-46EC-AB18-2A4D656BDD13}"/>
    <cellStyle name="Comma 4 2 2 3 2 3 2" xfId="5439" xr:uid="{3AA8DA6E-22C6-4A0C-B73F-210093696B01}"/>
    <cellStyle name="Comma 4 2 2 3 2 3 2 2" xfId="11421" xr:uid="{3E748A94-8AAE-426A-811D-AD2CCDE07DF8}"/>
    <cellStyle name="Comma 4 2 2 3 2 3 2 2 2" xfId="23296" xr:uid="{397CE8EB-5654-4475-929C-92D353F388AC}"/>
    <cellStyle name="Comma 4 2 2 3 2 3 2 2 2 2" xfId="47249" xr:uid="{A800AA3E-C0D7-4554-8A02-67804BD849BE}"/>
    <cellStyle name="Comma 4 2 2 3 2 3 2 2 3" xfId="35385" xr:uid="{44534A8E-13C5-49B4-A575-3FD8687BBEA6}"/>
    <cellStyle name="Comma 4 2 2 3 2 3 2 3" xfId="17360" xr:uid="{BBFF217A-F0C2-4A0C-836F-0F5A5A76BE8E}"/>
    <cellStyle name="Comma 4 2 2 3 2 3 2 3 2" xfId="41314" xr:uid="{921A98EF-6BE0-4592-840F-17B7E6FAA9C3}"/>
    <cellStyle name="Comma 4 2 2 3 2 3 2 4" xfId="29427" xr:uid="{195C284E-05C7-4B8C-96A6-ACD0EDEB2971}"/>
    <cellStyle name="Comma 4 2 2 3 2 3 3" xfId="8471" xr:uid="{C4F84F65-40F7-43F6-9189-CBE005B155A4}"/>
    <cellStyle name="Comma 4 2 2 3 2 3 3 2" xfId="20354" xr:uid="{075D6910-0978-4FF7-9ABD-28826C8A1065}"/>
    <cellStyle name="Comma 4 2 2 3 2 3 3 2 2" xfId="44307" xr:uid="{0B1256F7-3656-4643-84BC-95839B867465}"/>
    <cellStyle name="Comma 4 2 2 3 2 3 3 3" xfId="32436" xr:uid="{969D05E6-0338-44E1-8DA2-DCA6EE6A6D5B}"/>
    <cellStyle name="Comma 4 2 2 3 2 3 4" xfId="14419" xr:uid="{160C5EF9-A9B3-4F69-B017-6F618BEB54CA}"/>
    <cellStyle name="Comma 4 2 2 3 2 3 4 2" xfId="38373" xr:uid="{71ECD428-942E-4C56-ABDD-904B51FEAF6F}"/>
    <cellStyle name="Comma 4 2 2 3 2 3 5" xfId="26479" xr:uid="{5A11B7FA-9356-47E7-8705-CD3E90125B42}"/>
    <cellStyle name="Comma 4 2 2 3 2 4" xfId="4011" xr:uid="{0075144A-5598-4B45-8A28-32D824B39E41}"/>
    <cellStyle name="Comma 4 2 2 3 2 4 2" xfId="9993" xr:uid="{0F354E16-8467-4388-80C0-92843E6EC6F3}"/>
    <cellStyle name="Comma 4 2 2 3 2 4 2 2" xfId="21868" xr:uid="{66B030C4-4BCA-470A-9855-8DB1ECED2368}"/>
    <cellStyle name="Comma 4 2 2 3 2 4 2 2 2" xfId="45821" xr:uid="{E538A9A5-957E-4DAD-8612-754C969DFE0B}"/>
    <cellStyle name="Comma 4 2 2 3 2 4 2 3" xfId="33957" xr:uid="{09C9E935-7C35-4EF8-B7B1-85C8A31E67AB}"/>
    <cellStyle name="Comma 4 2 2 3 2 4 3" xfId="15932" xr:uid="{52892C4E-A9FC-4365-9439-BFEF307D628F}"/>
    <cellStyle name="Comma 4 2 2 3 2 4 3 2" xfId="39886" xr:uid="{B79BDBE8-3A40-4D8A-BB31-FEEC104C95E3}"/>
    <cellStyle name="Comma 4 2 2 3 2 4 4" xfId="27999" xr:uid="{9EB7E7FA-2B7C-41EE-804C-BABBCA6D7640}"/>
    <cellStyle name="Comma 4 2 2 3 2 5" xfId="7043" xr:uid="{AD70BD72-A67E-41E9-BC70-EB8ABF7EAB6F}"/>
    <cellStyle name="Comma 4 2 2 3 2 5 2" xfId="18926" xr:uid="{CA1FC2CC-2ACF-4772-9CD4-97DEE4B605B4}"/>
    <cellStyle name="Comma 4 2 2 3 2 5 2 2" xfId="42879" xr:uid="{0A89BE56-C0EB-4AD8-8F33-4138C3F139C9}"/>
    <cellStyle name="Comma 4 2 2 3 2 5 3" xfId="31008" xr:uid="{8F9BA740-BBFE-43B6-9F6B-97260D065F37}"/>
    <cellStyle name="Comma 4 2 2 3 2 6" xfId="12991" xr:uid="{8043FF88-DDE0-4A7D-91FD-653A22270688}"/>
    <cellStyle name="Comma 4 2 2 3 2 6 2" xfId="36945" xr:uid="{64F93D77-7080-41C3-8E06-EC4B8920458F}"/>
    <cellStyle name="Comma 4 2 2 3 2 7" xfId="25052" xr:uid="{F8F2448E-54A5-467B-96BE-259527DC2A77}"/>
    <cellStyle name="Comma 4 2 2 3 3" xfId="1393" xr:uid="{5B87F91D-143A-48E6-BBA5-E84A3CC9E08E}"/>
    <cellStyle name="Comma 4 2 2 3 3 2" xfId="2821" xr:uid="{4F9CAEFE-BBCB-47B9-8CCC-E795323F05C8}"/>
    <cellStyle name="Comma 4 2 2 3 3 2 2" xfId="5811" xr:uid="{2CD7C598-A72D-435C-872C-2A2320CD5B49}"/>
    <cellStyle name="Comma 4 2 2 3 3 2 2 2" xfId="11793" xr:uid="{3B977085-3120-4D8E-99BD-A9ABC4323406}"/>
    <cellStyle name="Comma 4 2 2 3 3 2 2 2 2" xfId="23668" xr:uid="{52C434EE-4E35-4FE6-AB2E-46A20589B366}"/>
    <cellStyle name="Comma 4 2 2 3 3 2 2 2 2 2" xfId="47621" xr:uid="{CB1EE969-6318-4901-8D0C-A6CAF7DF4EE9}"/>
    <cellStyle name="Comma 4 2 2 3 3 2 2 2 3" xfId="35757" xr:uid="{0D3F3753-073C-49E4-8B73-933F587921D2}"/>
    <cellStyle name="Comma 4 2 2 3 3 2 2 3" xfId="17732" xr:uid="{BFFD8047-2A97-4221-82B9-470FD8F8B6C4}"/>
    <cellStyle name="Comma 4 2 2 3 3 2 2 3 2" xfId="41686" xr:uid="{9D3629DF-B7B1-4198-8223-02934DC62931}"/>
    <cellStyle name="Comma 4 2 2 3 3 2 2 4" xfId="29799" xr:uid="{1C229A02-8E59-41E2-9DA6-E1E9EBEC161C}"/>
    <cellStyle name="Comma 4 2 2 3 3 2 3" xfId="8843" xr:uid="{B55614A5-832D-47B8-97DD-4AB49FB852F9}"/>
    <cellStyle name="Comma 4 2 2 3 3 2 3 2" xfId="20726" xr:uid="{7A306D72-CC40-44B7-AF10-57C3EF3DB3B9}"/>
    <cellStyle name="Comma 4 2 2 3 3 2 3 2 2" xfId="44679" xr:uid="{BF56D54A-D560-450A-89C0-C89FFE8E12EB}"/>
    <cellStyle name="Comma 4 2 2 3 3 2 3 3" xfId="32808" xr:uid="{C7A79668-1056-4891-B235-98BF465037F9}"/>
    <cellStyle name="Comma 4 2 2 3 3 2 4" xfId="14791" xr:uid="{F1598396-41A8-4562-AFB0-81C7B7EB0508}"/>
    <cellStyle name="Comma 4 2 2 3 3 2 4 2" xfId="38745" xr:uid="{3FFE11C8-34C6-425A-BA60-4FDC32BB24E0}"/>
    <cellStyle name="Comma 4 2 2 3 3 2 5" xfId="26851" xr:uid="{07734D31-2865-4715-9BF2-F5A4CCD8A8AB}"/>
    <cellStyle name="Comma 4 2 2 3 3 3" xfId="4383" xr:uid="{88859CB3-969D-4F9D-BD54-EFD5C022BC1E}"/>
    <cellStyle name="Comma 4 2 2 3 3 3 2" xfId="10365" xr:uid="{89DC78AB-9B66-47A6-B4AC-0FAC69A415C1}"/>
    <cellStyle name="Comma 4 2 2 3 3 3 2 2" xfId="22240" xr:uid="{00DAEBDC-5F1F-4985-8A80-EA1ECCEF5E01}"/>
    <cellStyle name="Comma 4 2 2 3 3 3 2 2 2" xfId="46193" xr:uid="{DC525953-4697-478E-9225-A47A9F1F0C43}"/>
    <cellStyle name="Comma 4 2 2 3 3 3 2 3" xfId="34329" xr:uid="{A609BC6B-01FF-4FA6-8696-480FE43183EB}"/>
    <cellStyle name="Comma 4 2 2 3 3 3 3" xfId="16304" xr:uid="{215B7B02-39DE-4CD8-B81C-4D201917313C}"/>
    <cellStyle name="Comma 4 2 2 3 3 3 3 2" xfId="40258" xr:uid="{4527DC9B-D700-4243-B71A-50E4C2CACAB5}"/>
    <cellStyle name="Comma 4 2 2 3 3 3 4" xfId="28371" xr:uid="{A725743C-F052-4CDA-8503-20C160F26A5A}"/>
    <cellStyle name="Comma 4 2 2 3 3 4" xfId="7415" xr:uid="{67DBC943-3B4E-4F67-BE8D-0FA60816F9CB}"/>
    <cellStyle name="Comma 4 2 2 3 3 4 2" xfId="19298" xr:uid="{3E42425C-99DF-40FA-A05F-47CF054707B8}"/>
    <cellStyle name="Comma 4 2 2 3 3 4 2 2" xfId="43251" xr:uid="{5FC45DEE-968C-4479-A134-7E5EE891789F}"/>
    <cellStyle name="Comma 4 2 2 3 3 4 3" xfId="31380" xr:uid="{7D6050AA-8CFE-4288-9B47-8AC831576089}"/>
    <cellStyle name="Comma 4 2 2 3 3 5" xfId="13363" xr:uid="{EC2E6E79-0CD1-4E1B-B257-AB2F94F8A3BE}"/>
    <cellStyle name="Comma 4 2 2 3 3 5 2" xfId="37317" xr:uid="{BE57EA9B-434C-46D5-8364-405999F239C7}"/>
    <cellStyle name="Comma 4 2 2 3 3 6" xfId="25423" xr:uid="{A267E5E2-4E87-4DFE-9944-CA3C51B1F517}"/>
    <cellStyle name="Comma 4 2 2 3 4" xfId="2107" xr:uid="{6E032683-94A2-43D2-B0A7-3CE7E45E0914}"/>
    <cellStyle name="Comma 4 2 2 3 4 2" xfId="5097" xr:uid="{CE8E720C-50D9-4E45-8F9C-C722372E185B}"/>
    <cellStyle name="Comma 4 2 2 3 4 2 2" xfId="11079" xr:uid="{DC050AE7-4395-4AB0-9A2E-DB9E9E3A8AA7}"/>
    <cellStyle name="Comma 4 2 2 3 4 2 2 2" xfId="22954" xr:uid="{510FFD1A-931C-4216-B6E9-269D2ED1E333}"/>
    <cellStyle name="Comma 4 2 2 3 4 2 2 2 2" xfId="46907" xr:uid="{F5CD440B-4095-404A-A6B6-8CB09DFB4E79}"/>
    <cellStyle name="Comma 4 2 2 3 4 2 2 3" xfId="35043" xr:uid="{FA95763D-0473-4B9A-B02C-E61AAA8E7B5B}"/>
    <cellStyle name="Comma 4 2 2 3 4 2 3" xfId="17018" xr:uid="{FE48C884-0574-417D-A770-6DD983C06F55}"/>
    <cellStyle name="Comma 4 2 2 3 4 2 3 2" xfId="40972" xr:uid="{9083013B-86C4-4E2E-A3D6-868A387900BA}"/>
    <cellStyle name="Comma 4 2 2 3 4 2 4" xfId="29085" xr:uid="{7A515649-F498-4A7A-8F4C-3F5CDD4D9D03}"/>
    <cellStyle name="Comma 4 2 2 3 4 3" xfId="8129" xr:uid="{FEB36133-30D6-47AF-84E3-36351BDCD72B}"/>
    <cellStyle name="Comma 4 2 2 3 4 3 2" xfId="20012" xr:uid="{AC32BD1B-99C3-42DB-B13C-9EB110B67A65}"/>
    <cellStyle name="Comma 4 2 2 3 4 3 2 2" xfId="43965" xr:uid="{50CA1B91-AB19-4A2E-8EF9-64BB5B7974D4}"/>
    <cellStyle name="Comma 4 2 2 3 4 3 3" xfId="32094" xr:uid="{10AD983E-3327-47A3-B513-241151E3C7E6}"/>
    <cellStyle name="Comma 4 2 2 3 4 4" xfId="14077" xr:uid="{D60923A9-B956-4D3B-93FE-3044C336B0C4}"/>
    <cellStyle name="Comma 4 2 2 3 4 4 2" xfId="38031" xr:uid="{B45CA5CD-5156-4CBA-8BAD-3795B185B9C4}"/>
    <cellStyle name="Comma 4 2 2 3 4 5" xfId="26137" xr:uid="{26FE4E19-2CA9-4F7F-B43B-58DC174B032B}"/>
    <cellStyle name="Comma 4 2 2 3 5" xfId="3667" xr:uid="{8BACEABA-65EB-4E26-9F0A-1C6EE96E22A8}"/>
    <cellStyle name="Comma 4 2 2 3 5 2" xfId="9649" xr:uid="{2EFFE7FF-165B-4D12-A3F6-D174122944AE}"/>
    <cellStyle name="Comma 4 2 2 3 5 2 2" xfId="21524" xr:uid="{D393EB90-6443-4F6C-BE5A-9275DDBBD443}"/>
    <cellStyle name="Comma 4 2 2 3 5 2 2 2" xfId="45477" xr:uid="{2A0B4F5C-30BA-4A5F-9A5B-22D0E03293D3}"/>
    <cellStyle name="Comma 4 2 2 3 5 2 3" xfId="33613" xr:uid="{068642A4-A78D-465F-BA3E-51C19FC203EB}"/>
    <cellStyle name="Comma 4 2 2 3 5 3" xfId="15588" xr:uid="{7C95BE8F-0DE5-4821-B79F-FB690EDE7F65}"/>
    <cellStyle name="Comma 4 2 2 3 5 3 2" xfId="39542" xr:uid="{0444D09A-BB17-497C-A326-40192FAD5C44}"/>
    <cellStyle name="Comma 4 2 2 3 5 4" xfId="27655" xr:uid="{29F0D9B3-E636-4ECC-B5E6-07E565E17ED3}"/>
    <cellStyle name="Comma 4 2 2 3 6" xfId="6697" xr:uid="{2EED6560-69A2-4014-B250-BC7ED32FEFF5}"/>
    <cellStyle name="Comma 4 2 2 3 6 2" xfId="18582" xr:uid="{93B8E3D5-FC36-462A-9473-0A20A745A2B4}"/>
    <cellStyle name="Comma 4 2 2 3 6 2 2" xfId="42535" xr:uid="{A958B310-FD75-4CA0-8AB5-1EDD2CA21A68}"/>
    <cellStyle name="Comma 4 2 2 3 6 3" xfId="30664" xr:uid="{B52812C9-A959-4C16-903F-4A26A58A0250}"/>
    <cellStyle name="Comma 4 2 2 3 7" xfId="12647" xr:uid="{F744E8B7-5C9B-49A3-95C5-58E6BE353A1B}"/>
    <cellStyle name="Comma 4 2 2 3 7 2" xfId="36601" xr:uid="{C5E1DC86-AAE2-4D14-BD08-023F49414F85}"/>
    <cellStyle name="Comma 4 2 2 3 8" xfId="24711" xr:uid="{46674A12-71BD-49AB-A238-52DDF4BA4111}"/>
    <cellStyle name="Comma 4 2 2 4" xfId="797" xr:uid="{503C95F1-D0AC-4EA9-B477-C2282940C68C}"/>
    <cellStyle name="Comma 4 2 2 4 2" xfId="1160" xr:uid="{DE1840D5-3CE2-4B49-9E24-3FA11A1D7F49}"/>
    <cellStyle name="Comma 4 2 2 4 2 2" xfId="1874" xr:uid="{B5CA62FC-3D9A-4AD6-AE00-7189D1149419}"/>
    <cellStyle name="Comma 4 2 2 4 2 2 2" xfId="3302" xr:uid="{411A2A0F-0BC5-4068-BE67-D4127F5A45F4}"/>
    <cellStyle name="Comma 4 2 2 4 2 2 2 2" xfId="6292" xr:uid="{58FC4B21-CF37-4CA8-8B79-CAADF7556BBC}"/>
    <cellStyle name="Comma 4 2 2 4 2 2 2 2 2" xfId="12274" xr:uid="{365B0C28-EB1E-403B-8917-6E53104D5AA2}"/>
    <cellStyle name="Comma 4 2 2 4 2 2 2 2 2 2" xfId="24149" xr:uid="{45E989EB-91A9-43B9-BCD8-D7BB9B05D580}"/>
    <cellStyle name="Comma 4 2 2 4 2 2 2 2 2 2 2" xfId="48102" xr:uid="{DC96CCA7-42B4-4E39-9FFF-C2130D5538F3}"/>
    <cellStyle name="Comma 4 2 2 4 2 2 2 2 2 3" xfId="36238" xr:uid="{2DC32131-6947-467C-8CC4-77A38D2DA432}"/>
    <cellStyle name="Comma 4 2 2 4 2 2 2 2 3" xfId="18213" xr:uid="{943BBEA5-E33B-4BD6-9AEF-3DD7C096D187}"/>
    <cellStyle name="Comma 4 2 2 4 2 2 2 2 3 2" xfId="42167" xr:uid="{72451332-4374-438B-88D6-303B5470328E}"/>
    <cellStyle name="Comma 4 2 2 4 2 2 2 2 4" xfId="30280" xr:uid="{CC0AFA70-9721-441C-A3D4-236AE7D254B2}"/>
    <cellStyle name="Comma 4 2 2 4 2 2 2 3" xfId="9324" xr:uid="{3F73C3F9-7D3C-43B0-A6F0-C44FA5656CB8}"/>
    <cellStyle name="Comma 4 2 2 4 2 2 2 3 2" xfId="21207" xr:uid="{A24ABFE0-18AF-49CE-836F-3BA9F056665B}"/>
    <cellStyle name="Comma 4 2 2 4 2 2 2 3 2 2" xfId="45160" xr:uid="{926F81EB-0A88-4DEE-9F52-D2321301C444}"/>
    <cellStyle name="Comma 4 2 2 4 2 2 2 3 3" xfId="33289" xr:uid="{CF48DDBE-CAD8-4579-B2D8-14FBD7A117D4}"/>
    <cellStyle name="Comma 4 2 2 4 2 2 2 4" xfId="15272" xr:uid="{24DBBFCA-AED5-4B0C-A94D-EFCE8510F4ED}"/>
    <cellStyle name="Comma 4 2 2 4 2 2 2 4 2" xfId="39226" xr:uid="{63401993-0F3F-42AF-AAF0-7002E1B61BCE}"/>
    <cellStyle name="Comma 4 2 2 4 2 2 2 5" xfId="27332" xr:uid="{06C7EF00-C842-41D7-AE4A-FF0A20FE4C8F}"/>
    <cellStyle name="Comma 4 2 2 4 2 2 3" xfId="4864" xr:uid="{603A9459-30A2-4641-A1A2-2FE51CC60D88}"/>
    <cellStyle name="Comma 4 2 2 4 2 2 3 2" xfId="10846" xr:uid="{52F95A76-8F0A-42A5-86BE-4E7ADBFE3331}"/>
    <cellStyle name="Comma 4 2 2 4 2 2 3 2 2" xfId="22721" xr:uid="{89D5D935-2E6F-403C-863B-8A1D178069EE}"/>
    <cellStyle name="Comma 4 2 2 4 2 2 3 2 2 2" xfId="46674" xr:uid="{7573E3D7-FED0-4002-9233-1EF15BF376D8}"/>
    <cellStyle name="Comma 4 2 2 4 2 2 3 2 3" xfId="34810" xr:uid="{830A3786-C16C-4BD5-BD1B-A3C972BB6A34}"/>
    <cellStyle name="Comma 4 2 2 4 2 2 3 3" xfId="16785" xr:uid="{AE2BAFB1-DAC3-4E8E-9C96-CEA116B77266}"/>
    <cellStyle name="Comma 4 2 2 4 2 2 3 3 2" xfId="40739" xr:uid="{22073D9F-163F-4F41-8A12-ABA482FD7ADC}"/>
    <cellStyle name="Comma 4 2 2 4 2 2 3 4" xfId="28852" xr:uid="{4FA30C8F-9ADB-4EEE-A568-0128341ABC72}"/>
    <cellStyle name="Comma 4 2 2 4 2 2 4" xfId="7896" xr:uid="{B7D598BE-4065-4B78-A9F5-BBED33409820}"/>
    <cellStyle name="Comma 4 2 2 4 2 2 4 2" xfId="19779" xr:uid="{4B7A06BD-4C66-4E50-B34F-D3F9D96E8C29}"/>
    <cellStyle name="Comma 4 2 2 4 2 2 4 2 2" xfId="43732" xr:uid="{CB71B242-911A-4EB0-ABFC-5BFE9CAE15CC}"/>
    <cellStyle name="Comma 4 2 2 4 2 2 4 3" xfId="31861" xr:uid="{63CB08BE-D06C-4E72-BE0B-D0CA1CD58795}"/>
    <cellStyle name="Comma 4 2 2 4 2 2 5" xfId="13844" xr:uid="{19375C0B-07EB-4622-9DCA-5E806FE10608}"/>
    <cellStyle name="Comma 4 2 2 4 2 2 5 2" xfId="37798" xr:uid="{E91E21CA-64F8-4627-B543-48B39FBD7EF5}"/>
    <cellStyle name="Comma 4 2 2 4 2 2 6" xfId="25904" xr:uid="{909D092C-A554-42B5-96A1-31D394D0D619}"/>
    <cellStyle name="Comma 4 2 2 4 2 3" xfId="2588" xr:uid="{981AC8FC-9FF7-4BF9-8553-7BCD3DA5EC97}"/>
    <cellStyle name="Comma 4 2 2 4 2 3 2" xfId="5578" xr:uid="{924BE067-FF4E-40E9-8977-7B198FB23A53}"/>
    <cellStyle name="Comma 4 2 2 4 2 3 2 2" xfId="11560" xr:uid="{8E44E308-3C8B-4B49-BD71-9039161EB7F4}"/>
    <cellStyle name="Comma 4 2 2 4 2 3 2 2 2" xfId="23435" xr:uid="{1E404D2F-FEC1-4BEA-8D8C-7923B203208E}"/>
    <cellStyle name="Comma 4 2 2 4 2 3 2 2 2 2" xfId="47388" xr:uid="{BB031379-B437-4D55-BF0C-82C4B9047877}"/>
    <cellStyle name="Comma 4 2 2 4 2 3 2 2 3" xfId="35524" xr:uid="{1D32447A-3C14-4A32-ABB1-311AFE0511D1}"/>
    <cellStyle name="Comma 4 2 2 4 2 3 2 3" xfId="17499" xr:uid="{AAA96A0B-779D-4DAC-AAEB-84BDB7EE1871}"/>
    <cellStyle name="Comma 4 2 2 4 2 3 2 3 2" xfId="41453" xr:uid="{B7256280-535C-4C96-9A0B-CDCDF22CDD9A}"/>
    <cellStyle name="Comma 4 2 2 4 2 3 2 4" xfId="29566" xr:uid="{5D5F5A5F-D98E-4A99-8F6D-C678FD514D14}"/>
    <cellStyle name="Comma 4 2 2 4 2 3 3" xfId="8610" xr:uid="{58861E0A-AB14-4931-A76F-E37466D99E5D}"/>
    <cellStyle name="Comma 4 2 2 4 2 3 3 2" xfId="20493" xr:uid="{13B170D3-AF79-4EFB-8BEE-71D4576198E0}"/>
    <cellStyle name="Comma 4 2 2 4 2 3 3 2 2" xfId="44446" xr:uid="{1A24F07A-F436-4B44-BF03-94B76C915E45}"/>
    <cellStyle name="Comma 4 2 2 4 2 3 3 3" xfId="32575" xr:uid="{85772634-C21A-4467-8EA8-D784CA7C94D0}"/>
    <cellStyle name="Comma 4 2 2 4 2 3 4" xfId="14558" xr:uid="{AED38279-067E-4225-91E4-CECC8E8A1F55}"/>
    <cellStyle name="Comma 4 2 2 4 2 3 4 2" xfId="38512" xr:uid="{AF81AA23-42C3-444A-A118-0EE625646170}"/>
    <cellStyle name="Comma 4 2 2 4 2 3 5" xfId="26618" xr:uid="{A811934F-9498-4E3D-9E66-BDED9FB1A678}"/>
    <cellStyle name="Comma 4 2 2 4 2 4" xfId="4150" xr:uid="{083FBB27-FF4B-4116-B3EA-54EA851888DF}"/>
    <cellStyle name="Comma 4 2 2 4 2 4 2" xfId="10132" xr:uid="{FA0BADCD-D5B7-41C4-99E4-91D671F98795}"/>
    <cellStyle name="Comma 4 2 2 4 2 4 2 2" xfId="22007" xr:uid="{968176D6-E3E6-4B4F-BACC-10AAAF6E7256}"/>
    <cellStyle name="Comma 4 2 2 4 2 4 2 2 2" xfId="45960" xr:uid="{32509490-B889-46CD-B4BE-F953F74C6D72}"/>
    <cellStyle name="Comma 4 2 2 4 2 4 2 3" xfId="34096" xr:uid="{8BA64A44-C77D-407F-8B8A-8BCDFEDC8E2F}"/>
    <cellStyle name="Comma 4 2 2 4 2 4 3" xfId="16071" xr:uid="{C263AB4D-3E0B-4ABA-BF14-97A49456E540}"/>
    <cellStyle name="Comma 4 2 2 4 2 4 3 2" xfId="40025" xr:uid="{776F470B-5DA4-4CDE-8387-0339A931938D}"/>
    <cellStyle name="Comma 4 2 2 4 2 4 4" xfId="28138" xr:uid="{0EA747A0-74C8-44C1-BF70-5CB7A8E40C5C}"/>
    <cellStyle name="Comma 4 2 2 4 2 5" xfId="7182" xr:uid="{478C6875-A7E0-4057-B5AA-EC6FE422DC02}"/>
    <cellStyle name="Comma 4 2 2 4 2 5 2" xfId="19065" xr:uid="{492FEFDA-FDE5-4C53-8CB6-962A58457E3C}"/>
    <cellStyle name="Comma 4 2 2 4 2 5 2 2" xfId="43018" xr:uid="{310EF5A1-F995-48CE-B184-A902FADAB507}"/>
    <cellStyle name="Comma 4 2 2 4 2 5 3" xfId="31147" xr:uid="{CBFBC005-3B6E-4B93-B779-CBCF96C9E192}"/>
    <cellStyle name="Comma 4 2 2 4 2 6" xfId="13130" xr:uid="{48B846F8-D4AA-40FE-98BF-FE827EF7F955}"/>
    <cellStyle name="Comma 4 2 2 4 2 6 2" xfId="37084" xr:uid="{4BDB2201-DF8B-47F3-8127-60248353BF13}"/>
    <cellStyle name="Comma 4 2 2 4 2 7" xfId="25190" xr:uid="{D659E4FA-5C8E-4A1B-95C7-F2B4D8E5C9D3}"/>
    <cellStyle name="Comma 4 2 2 4 3" xfId="1532" xr:uid="{F3FF029E-BEA7-40F2-A640-46AF65419492}"/>
    <cellStyle name="Comma 4 2 2 4 3 2" xfId="2960" xr:uid="{921910C7-064B-49F2-9EB3-6E8FBE2054E7}"/>
    <cellStyle name="Comma 4 2 2 4 3 2 2" xfId="5950" xr:uid="{CABC79A2-04C0-4619-A585-9DD9B88EFFB0}"/>
    <cellStyle name="Comma 4 2 2 4 3 2 2 2" xfId="11932" xr:uid="{5A4A07C3-A23C-4AF3-9F0D-3A83D31EA49E}"/>
    <cellStyle name="Comma 4 2 2 4 3 2 2 2 2" xfId="23807" xr:uid="{2FFC630F-0815-4DFA-8E7B-72E015E7967E}"/>
    <cellStyle name="Comma 4 2 2 4 3 2 2 2 2 2" xfId="47760" xr:uid="{DF089D6E-7353-4077-B116-A694003E3780}"/>
    <cellStyle name="Comma 4 2 2 4 3 2 2 2 3" xfId="35896" xr:uid="{D40F8614-BBD8-4A3E-BB45-897EFE9F20F3}"/>
    <cellStyle name="Comma 4 2 2 4 3 2 2 3" xfId="17871" xr:uid="{86BB7988-CD03-4693-9DA7-871CC07EB06F}"/>
    <cellStyle name="Comma 4 2 2 4 3 2 2 3 2" xfId="41825" xr:uid="{8F016F53-DC4D-4EC4-A7E2-3C88BF8CC78A}"/>
    <cellStyle name="Comma 4 2 2 4 3 2 2 4" xfId="29938" xr:uid="{0CCC5BF0-7CEA-41F6-B427-07BEDC5DAE80}"/>
    <cellStyle name="Comma 4 2 2 4 3 2 3" xfId="8982" xr:uid="{568E1A30-CCAC-4247-93E8-2B65F35C7898}"/>
    <cellStyle name="Comma 4 2 2 4 3 2 3 2" xfId="20865" xr:uid="{B23DA7AE-4DFE-47A6-A1D4-20864D19639E}"/>
    <cellStyle name="Comma 4 2 2 4 3 2 3 2 2" xfId="44818" xr:uid="{C20E681C-DD2C-4C79-8ED9-EFBC383AE81D}"/>
    <cellStyle name="Comma 4 2 2 4 3 2 3 3" xfId="32947" xr:uid="{A8A3F51D-F19C-487A-A5E2-1F31DFFF745E}"/>
    <cellStyle name="Comma 4 2 2 4 3 2 4" xfId="14930" xr:uid="{828DB98B-9B9C-49BC-8800-A1F082A28170}"/>
    <cellStyle name="Comma 4 2 2 4 3 2 4 2" xfId="38884" xr:uid="{6CA77C26-F46B-455F-83B7-34D91B2D7F51}"/>
    <cellStyle name="Comma 4 2 2 4 3 2 5" xfId="26990" xr:uid="{9B72190F-08DD-4BC3-AD91-396B8963B2F3}"/>
    <cellStyle name="Comma 4 2 2 4 3 3" xfId="4522" xr:uid="{836C2128-760D-4550-817D-DF8B98EFE307}"/>
    <cellStyle name="Comma 4 2 2 4 3 3 2" xfId="10504" xr:uid="{23AC22E5-A4CB-429D-AF46-9277652931B1}"/>
    <cellStyle name="Comma 4 2 2 4 3 3 2 2" xfId="22379" xr:uid="{29AC21F2-5DC2-4AB3-82BE-97FAF07C4F19}"/>
    <cellStyle name="Comma 4 2 2 4 3 3 2 2 2" xfId="46332" xr:uid="{80506F19-0E71-4BD2-A73D-608A75FB4A7D}"/>
    <cellStyle name="Comma 4 2 2 4 3 3 2 3" xfId="34468" xr:uid="{4BDFB7F3-E7D9-44AA-805B-B5DBA7DE6707}"/>
    <cellStyle name="Comma 4 2 2 4 3 3 3" xfId="16443" xr:uid="{CF91C498-CB89-4AA6-ACFC-81B518BCB2F6}"/>
    <cellStyle name="Comma 4 2 2 4 3 3 3 2" xfId="40397" xr:uid="{566020D7-F0D5-48FB-B32D-BAE518EEAAD2}"/>
    <cellStyle name="Comma 4 2 2 4 3 3 4" xfId="28510" xr:uid="{92B84B45-A6E5-448B-BDE4-BDB729D4F4CD}"/>
    <cellStyle name="Comma 4 2 2 4 3 4" xfId="7554" xr:uid="{941BA114-235A-4525-AEAD-1CBD4F1694A2}"/>
    <cellStyle name="Comma 4 2 2 4 3 4 2" xfId="19437" xr:uid="{5D2C2258-19A8-42B7-9714-EB060E877FB9}"/>
    <cellStyle name="Comma 4 2 2 4 3 4 2 2" xfId="43390" xr:uid="{E5874F99-96D5-4AD4-960C-1DAC76664A19}"/>
    <cellStyle name="Comma 4 2 2 4 3 4 3" xfId="31519" xr:uid="{FC0AFA2C-0764-41FB-B30C-5405585110A7}"/>
    <cellStyle name="Comma 4 2 2 4 3 5" xfId="13502" xr:uid="{40A340AB-7E15-439F-AE6C-0D0458FF3CF6}"/>
    <cellStyle name="Comma 4 2 2 4 3 5 2" xfId="37456" xr:uid="{E96B28C9-9867-4841-9958-967DC9AA7CCF}"/>
    <cellStyle name="Comma 4 2 2 4 3 6" xfId="25562" xr:uid="{A46A9F94-9770-4C36-82CE-E27762549747}"/>
    <cellStyle name="Comma 4 2 2 4 4" xfId="2246" xr:uid="{11D4B567-2E85-4D71-9175-7739730FA93E}"/>
    <cellStyle name="Comma 4 2 2 4 4 2" xfId="5236" xr:uid="{FEFE62F7-6BBE-40AC-BC55-F1D8A332F3D6}"/>
    <cellStyle name="Comma 4 2 2 4 4 2 2" xfId="11218" xr:uid="{451B8435-6E4B-406C-8668-53502CEA9CCB}"/>
    <cellStyle name="Comma 4 2 2 4 4 2 2 2" xfId="23093" xr:uid="{87FB186B-BB1E-487C-A347-6F4DE75EF084}"/>
    <cellStyle name="Comma 4 2 2 4 4 2 2 2 2" xfId="47046" xr:uid="{C1171A84-FEB3-4EA5-8E44-61AF65A1AFFB}"/>
    <cellStyle name="Comma 4 2 2 4 4 2 2 3" xfId="35182" xr:uid="{16CAB1B7-6E5C-4FCD-A3D1-DBC32601E1F1}"/>
    <cellStyle name="Comma 4 2 2 4 4 2 3" xfId="17157" xr:uid="{714DC04C-5BAE-407C-912A-9F47B56E1E60}"/>
    <cellStyle name="Comma 4 2 2 4 4 2 3 2" xfId="41111" xr:uid="{6B8F1D8B-78D6-4D84-8817-EB3DE2798361}"/>
    <cellStyle name="Comma 4 2 2 4 4 2 4" xfId="29224" xr:uid="{90242406-1039-4633-957B-98CFC7D83EB8}"/>
    <cellStyle name="Comma 4 2 2 4 4 3" xfId="8268" xr:uid="{24C1B24C-E593-4701-9DC3-03E20A150D28}"/>
    <cellStyle name="Comma 4 2 2 4 4 3 2" xfId="20151" xr:uid="{A9F13574-9350-408F-BE4B-6AED914AAF14}"/>
    <cellStyle name="Comma 4 2 2 4 4 3 2 2" xfId="44104" xr:uid="{46EFEF48-16F8-452C-98C2-2690A6648E22}"/>
    <cellStyle name="Comma 4 2 2 4 4 3 3" xfId="32233" xr:uid="{5238141F-CC1C-4F7B-AC83-EE0E7CD0011C}"/>
    <cellStyle name="Comma 4 2 2 4 4 4" xfId="14216" xr:uid="{974EF89E-22F1-4A65-8583-23ED19161816}"/>
    <cellStyle name="Comma 4 2 2 4 4 4 2" xfId="38170" xr:uid="{A65F0DAE-C636-41CC-9203-BA8ECC0B748A}"/>
    <cellStyle name="Comma 4 2 2 4 4 5" xfId="26276" xr:uid="{5981B581-B451-4AD8-AAC0-BCB4BD4022AB}"/>
    <cellStyle name="Comma 4 2 2 4 5" xfId="3806" xr:uid="{C39BFB82-1E16-49F4-93DA-ABF70329EBF1}"/>
    <cellStyle name="Comma 4 2 2 4 5 2" xfId="9788" xr:uid="{2FC4046C-8D6C-4F8F-AABC-2DF431832F6E}"/>
    <cellStyle name="Comma 4 2 2 4 5 2 2" xfId="21663" xr:uid="{55F4EDE9-2441-417A-B82B-1D3721661D7B}"/>
    <cellStyle name="Comma 4 2 2 4 5 2 2 2" xfId="45616" xr:uid="{F70517BE-0ED5-43E9-B017-679C4C1F3C68}"/>
    <cellStyle name="Comma 4 2 2 4 5 2 3" xfId="33752" xr:uid="{D27142AC-AE90-47ED-9BCC-DB8E561BD020}"/>
    <cellStyle name="Comma 4 2 2 4 5 3" xfId="15727" xr:uid="{E40CB92C-26FB-4310-B48C-36B7A40D1FA0}"/>
    <cellStyle name="Comma 4 2 2 4 5 3 2" xfId="39681" xr:uid="{127CD8FF-D130-4433-8F36-BAF584E0141B}"/>
    <cellStyle name="Comma 4 2 2 4 5 4" xfId="27794" xr:uid="{652A75D4-D31A-4ABF-8135-BD9286F78701}"/>
    <cellStyle name="Comma 4 2 2 4 6" xfId="6837" xr:uid="{394E5E7C-69AD-4030-8812-D523BCB89943}"/>
    <cellStyle name="Comma 4 2 2 4 6 2" xfId="18721" xr:uid="{F665CC80-36B1-42F5-9466-FA544065757E}"/>
    <cellStyle name="Comma 4 2 2 4 6 2 2" xfId="42674" xr:uid="{B1658C18-0ACD-47C5-B0FB-B4103E809E31}"/>
    <cellStyle name="Comma 4 2 2 4 6 3" xfId="30803" xr:uid="{1D8EFAD3-397D-426C-AFC7-A05B7A33CC32}"/>
    <cellStyle name="Comma 4 2 2 4 7" xfId="12786" xr:uid="{79B13D9D-5CA3-44E1-9D91-19DAB0C8086A}"/>
    <cellStyle name="Comma 4 2 2 4 7 2" xfId="36740" xr:uid="{5FCE46AD-7435-4988-8CBC-95CE7FCB4743}"/>
    <cellStyle name="Comma 4 2 2 4 8" xfId="24847" xr:uid="{353615F7-5FB2-430D-8F15-046E6CE62DC1}"/>
    <cellStyle name="Comma 4 2 2 5" xfId="800" xr:uid="{BDBC1B35-DA12-4F2C-B377-02BC40EF1D01}"/>
    <cellStyle name="Comma 4 2 2 5 2" xfId="1162" xr:uid="{CB5C6EAE-7F47-4E0D-989B-BEA8B4F8C8A6}"/>
    <cellStyle name="Comma 4 2 2 5 2 2" xfId="1876" xr:uid="{7C20B21D-1AE7-4B53-9905-EFD0C49C1E7E}"/>
    <cellStyle name="Comma 4 2 2 5 2 2 2" xfId="3304" xr:uid="{CD8656CB-C5F6-4BAC-9F9F-D147A29321A6}"/>
    <cellStyle name="Comma 4 2 2 5 2 2 2 2" xfId="6294" xr:uid="{EF0C174E-4F98-479D-8F44-CF1F660028EB}"/>
    <cellStyle name="Comma 4 2 2 5 2 2 2 2 2" xfId="12276" xr:uid="{DEDFA186-E6C0-483C-A281-A43FC4120941}"/>
    <cellStyle name="Comma 4 2 2 5 2 2 2 2 2 2" xfId="24151" xr:uid="{2F855785-0F86-4E95-ABA2-EC1B09B1D68C}"/>
    <cellStyle name="Comma 4 2 2 5 2 2 2 2 2 2 2" xfId="48104" xr:uid="{E446E3EC-0021-4606-A341-267264F465F3}"/>
    <cellStyle name="Comma 4 2 2 5 2 2 2 2 2 3" xfId="36240" xr:uid="{0C69D176-D939-4A47-948E-014926C0A2CF}"/>
    <cellStyle name="Comma 4 2 2 5 2 2 2 2 3" xfId="18215" xr:uid="{19C97616-F5C9-45B6-83DD-5A824AC81734}"/>
    <cellStyle name="Comma 4 2 2 5 2 2 2 2 3 2" xfId="42169" xr:uid="{7C1113D9-00BE-4871-AE4B-4139D3FA308D}"/>
    <cellStyle name="Comma 4 2 2 5 2 2 2 2 4" xfId="30282" xr:uid="{1E801615-6CCF-4621-8FFB-90CF15C8D057}"/>
    <cellStyle name="Comma 4 2 2 5 2 2 2 3" xfId="9326" xr:uid="{A610779A-D9C1-43F3-84E5-080FA656DA1E}"/>
    <cellStyle name="Comma 4 2 2 5 2 2 2 3 2" xfId="21209" xr:uid="{02AF68AE-166D-41F6-8095-7074B9473A10}"/>
    <cellStyle name="Comma 4 2 2 5 2 2 2 3 2 2" xfId="45162" xr:uid="{2F37D56D-47F1-4E50-8DDE-3BEAC149F39E}"/>
    <cellStyle name="Comma 4 2 2 5 2 2 2 3 3" xfId="33291" xr:uid="{720FF7D4-CBE8-436B-8CA3-3E149F1B8F67}"/>
    <cellStyle name="Comma 4 2 2 5 2 2 2 4" xfId="15274" xr:uid="{487B6103-43FC-4259-8902-DCCB77F764DB}"/>
    <cellStyle name="Comma 4 2 2 5 2 2 2 4 2" xfId="39228" xr:uid="{43F775DC-408C-4EC1-A142-810CB4032FEC}"/>
    <cellStyle name="Comma 4 2 2 5 2 2 2 5" xfId="27334" xr:uid="{1EE18F76-7EE3-4E02-A968-211E6A8E9F79}"/>
    <cellStyle name="Comma 4 2 2 5 2 2 3" xfId="4866" xr:uid="{EA8D31A6-0F40-4830-8CD5-9B53E5EAA9A6}"/>
    <cellStyle name="Comma 4 2 2 5 2 2 3 2" xfId="10848" xr:uid="{26E5A198-2825-4CB2-8057-2849571146CE}"/>
    <cellStyle name="Comma 4 2 2 5 2 2 3 2 2" xfId="22723" xr:uid="{FD9851FC-1DAE-42EC-A486-D8E5A2D7B672}"/>
    <cellStyle name="Comma 4 2 2 5 2 2 3 2 2 2" xfId="46676" xr:uid="{9FB5A49D-A001-4AB3-80A4-30B21EB5EC9A}"/>
    <cellStyle name="Comma 4 2 2 5 2 2 3 2 3" xfId="34812" xr:uid="{6F6F3C8E-E01E-4C54-8BC0-DAFE8FAD996C}"/>
    <cellStyle name="Comma 4 2 2 5 2 2 3 3" xfId="16787" xr:uid="{764AE81D-A8FB-4B74-88DC-D4F9188783E0}"/>
    <cellStyle name="Comma 4 2 2 5 2 2 3 3 2" xfId="40741" xr:uid="{BADCAD76-1790-419E-8F98-C97B930E658D}"/>
    <cellStyle name="Comma 4 2 2 5 2 2 3 4" xfId="28854" xr:uid="{7DF8FFBB-705A-415E-AA27-18913E9E0E6C}"/>
    <cellStyle name="Comma 4 2 2 5 2 2 4" xfId="7898" xr:uid="{A7FC0374-6DB1-42F8-83D4-0167FD6DCC5D}"/>
    <cellStyle name="Comma 4 2 2 5 2 2 4 2" xfId="19781" xr:uid="{36C5AA2D-8C86-4008-AE95-74B42BC38C6F}"/>
    <cellStyle name="Comma 4 2 2 5 2 2 4 2 2" xfId="43734" xr:uid="{361C4444-5704-407D-8DA1-848D242702E0}"/>
    <cellStyle name="Comma 4 2 2 5 2 2 4 3" xfId="31863" xr:uid="{D583FA64-14F8-4066-9517-FB926028DDF5}"/>
    <cellStyle name="Comma 4 2 2 5 2 2 5" xfId="13846" xr:uid="{026690BC-17BA-4423-B367-7066308FA092}"/>
    <cellStyle name="Comma 4 2 2 5 2 2 5 2" xfId="37800" xr:uid="{D1EC281B-B3D1-44A9-9DDF-D68F13358403}"/>
    <cellStyle name="Comma 4 2 2 5 2 2 6" xfId="25906" xr:uid="{B46FBF13-7227-4DBC-BA5C-BFBC62E91AC9}"/>
    <cellStyle name="Comma 4 2 2 5 2 3" xfId="2590" xr:uid="{BC2E6E16-A539-4F65-841B-592D28AACE1C}"/>
    <cellStyle name="Comma 4 2 2 5 2 3 2" xfId="5580" xr:uid="{282C72FC-F37B-4B0F-A87E-D3DA3D701AC5}"/>
    <cellStyle name="Comma 4 2 2 5 2 3 2 2" xfId="11562" xr:uid="{DA032E50-ECBD-4043-95CA-F26A5F042645}"/>
    <cellStyle name="Comma 4 2 2 5 2 3 2 2 2" xfId="23437" xr:uid="{ED6A26F1-3B2E-4C64-865C-7C36D55E6997}"/>
    <cellStyle name="Comma 4 2 2 5 2 3 2 2 2 2" xfId="47390" xr:uid="{058CB6A0-D2CD-44CB-8E06-7326B9B865C1}"/>
    <cellStyle name="Comma 4 2 2 5 2 3 2 2 3" xfId="35526" xr:uid="{4D70D7D7-8380-4C9C-B54B-ECA269C7373F}"/>
    <cellStyle name="Comma 4 2 2 5 2 3 2 3" xfId="17501" xr:uid="{F98BA5A0-6AF9-4838-84C8-F9E921D14D05}"/>
    <cellStyle name="Comma 4 2 2 5 2 3 2 3 2" xfId="41455" xr:uid="{8CAC866C-9953-4A11-81E2-D3105AA39C5B}"/>
    <cellStyle name="Comma 4 2 2 5 2 3 2 4" xfId="29568" xr:uid="{A1F1C7FE-40B2-4E75-9F70-6896A73D19D6}"/>
    <cellStyle name="Comma 4 2 2 5 2 3 3" xfId="8612" xr:uid="{D8180BB6-20A1-4E3B-B796-EF8A6A98053E}"/>
    <cellStyle name="Comma 4 2 2 5 2 3 3 2" xfId="20495" xr:uid="{ED77CE9C-8B30-44E4-A82E-2D1B9D4DA053}"/>
    <cellStyle name="Comma 4 2 2 5 2 3 3 2 2" xfId="44448" xr:uid="{0FC128ED-1CBA-445F-B2DE-2CCC56305BB3}"/>
    <cellStyle name="Comma 4 2 2 5 2 3 3 3" xfId="32577" xr:uid="{C66FA22B-BFC9-4B37-B355-BAEB9C961C51}"/>
    <cellStyle name="Comma 4 2 2 5 2 3 4" xfId="14560" xr:uid="{FD0DB074-C4C0-4C6D-AF1E-F5A1C1AC0C04}"/>
    <cellStyle name="Comma 4 2 2 5 2 3 4 2" xfId="38514" xr:uid="{B6BF2EC4-9191-4326-8DE6-52176F7A6546}"/>
    <cellStyle name="Comma 4 2 2 5 2 3 5" xfId="26620" xr:uid="{7688D88D-4265-4812-AF34-D796FC12BDC4}"/>
    <cellStyle name="Comma 4 2 2 5 2 4" xfId="4152" xr:uid="{E013F70C-DFA1-4603-90C1-0ABEB3561763}"/>
    <cellStyle name="Comma 4 2 2 5 2 4 2" xfId="10134" xr:uid="{8CD3A2A0-F20E-4155-9A0C-6A4545C4038C}"/>
    <cellStyle name="Comma 4 2 2 5 2 4 2 2" xfId="22009" xr:uid="{0DC7E44B-C4B9-468A-A08E-8245503852E6}"/>
    <cellStyle name="Comma 4 2 2 5 2 4 2 2 2" xfId="45962" xr:uid="{4EBB9BBF-6E15-481D-B0DB-4909CF2B30DC}"/>
    <cellStyle name="Comma 4 2 2 5 2 4 2 3" xfId="34098" xr:uid="{8223C62A-90E1-499F-8E79-2CAAA789EE8A}"/>
    <cellStyle name="Comma 4 2 2 5 2 4 3" xfId="16073" xr:uid="{C13C07D8-C419-4CBE-81F9-A69617DBD10C}"/>
    <cellStyle name="Comma 4 2 2 5 2 4 3 2" xfId="40027" xr:uid="{12182EFE-6197-43C3-901D-8A205762ADCD}"/>
    <cellStyle name="Comma 4 2 2 5 2 4 4" xfId="28140" xr:uid="{E37CFF01-82C1-4D26-9D66-616E7A50C286}"/>
    <cellStyle name="Comma 4 2 2 5 2 5" xfId="7184" xr:uid="{35F424A5-28E6-4773-88A9-C1453AC05079}"/>
    <cellStyle name="Comma 4 2 2 5 2 5 2" xfId="19067" xr:uid="{D3AE57F0-C0DB-4DE4-B9D3-26B036DC4EC0}"/>
    <cellStyle name="Comma 4 2 2 5 2 5 2 2" xfId="43020" xr:uid="{E198256D-23ED-4667-90B6-B189060BB8CE}"/>
    <cellStyle name="Comma 4 2 2 5 2 5 3" xfId="31149" xr:uid="{1F44B7DE-81DB-4F23-A317-16162503946F}"/>
    <cellStyle name="Comma 4 2 2 5 2 6" xfId="13132" xr:uid="{DEC7DD23-BEAA-4B3A-9D72-2D6118207CEB}"/>
    <cellStyle name="Comma 4 2 2 5 2 6 2" xfId="37086" xr:uid="{49A67EB6-707A-449F-9B92-5C88FD11AAF1}"/>
    <cellStyle name="Comma 4 2 2 5 2 7" xfId="25192" xr:uid="{4FB23DE2-08CA-41C1-AC95-65408014ED8F}"/>
    <cellStyle name="Comma 4 2 2 5 3" xfId="1534" xr:uid="{7BB2B7D4-0DF8-4A23-9B73-2330EA46272A}"/>
    <cellStyle name="Comma 4 2 2 5 3 2" xfId="2962" xr:uid="{A70B0612-342F-416E-BC96-6BAF2CEFB057}"/>
    <cellStyle name="Comma 4 2 2 5 3 2 2" xfId="5952" xr:uid="{EBB4EC8A-0865-4FA4-B8A0-0013658B325B}"/>
    <cellStyle name="Comma 4 2 2 5 3 2 2 2" xfId="11934" xr:uid="{442E85D9-C865-4CDC-8DFF-C9E89EEC3E3A}"/>
    <cellStyle name="Comma 4 2 2 5 3 2 2 2 2" xfId="23809" xr:uid="{E0FED3D4-1D4F-4301-A82D-4C8677EAF075}"/>
    <cellStyle name="Comma 4 2 2 5 3 2 2 2 2 2" xfId="47762" xr:uid="{0B16A3F0-4522-400D-8490-84B87CF27F06}"/>
    <cellStyle name="Comma 4 2 2 5 3 2 2 2 3" xfId="35898" xr:uid="{51151E2D-8B83-4001-8050-2984A242A410}"/>
    <cellStyle name="Comma 4 2 2 5 3 2 2 3" xfId="17873" xr:uid="{9066FD22-EDDF-4651-9FB3-8AA1BEF3C595}"/>
    <cellStyle name="Comma 4 2 2 5 3 2 2 3 2" xfId="41827" xr:uid="{22A70CFB-BECE-412F-8AD8-E466C3EE6D53}"/>
    <cellStyle name="Comma 4 2 2 5 3 2 2 4" xfId="29940" xr:uid="{3B5F30E9-9996-4D59-B2B8-45CE539976ED}"/>
    <cellStyle name="Comma 4 2 2 5 3 2 3" xfId="8984" xr:uid="{EB5A436B-DCBE-49D4-858D-9B4BF4504BE4}"/>
    <cellStyle name="Comma 4 2 2 5 3 2 3 2" xfId="20867" xr:uid="{6097F1EE-BE38-4B36-8FD1-F1A9F5C7B42B}"/>
    <cellStyle name="Comma 4 2 2 5 3 2 3 2 2" xfId="44820" xr:uid="{D7E8BAC1-B3F2-43FB-8BE1-739111AF3FCC}"/>
    <cellStyle name="Comma 4 2 2 5 3 2 3 3" xfId="32949" xr:uid="{6D986F61-97C8-4B4A-8151-22C5BA4C9E58}"/>
    <cellStyle name="Comma 4 2 2 5 3 2 4" xfId="14932" xr:uid="{89845D8E-CC0A-4DFD-A85C-B747AB5A02A6}"/>
    <cellStyle name="Comma 4 2 2 5 3 2 4 2" xfId="38886" xr:uid="{23BEA45B-F894-4492-AC97-F8DB1660D1E6}"/>
    <cellStyle name="Comma 4 2 2 5 3 2 5" xfId="26992" xr:uid="{B3010954-8F04-41E8-9A6C-D85609F8E288}"/>
    <cellStyle name="Comma 4 2 2 5 3 3" xfId="4524" xr:uid="{BB84524F-19A3-41F7-BE05-BC43CC9BEE43}"/>
    <cellStyle name="Comma 4 2 2 5 3 3 2" xfId="10506" xr:uid="{558199E5-8859-46BC-B2B5-37A7E2A5E761}"/>
    <cellStyle name="Comma 4 2 2 5 3 3 2 2" xfId="22381" xr:uid="{CFD9C014-4BA0-4528-8445-6DCAC91F9D54}"/>
    <cellStyle name="Comma 4 2 2 5 3 3 2 2 2" xfId="46334" xr:uid="{05F289F5-79E5-44F6-8549-5C49913E5408}"/>
    <cellStyle name="Comma 4 2 2 5 3 3 2 3" xfId="34470" xr:uid="{92DB432B-45B1-496A-8C3B-D2608AAD1377}"/>
    <cellStyle name="Comma 4 2 2 5 3 3 3" xfId="16445" xr:uid="{7AC7BC9F-FF91-4179-845C-B1070D3CD91A}"/>
    <cellStyle name="Comma 4 2 2 5 3 3 3 2" xfId="40399" xr:uid="{CDB0BF69-B08B-4304-A062-33CC7745AC4D}"/>
    <cellStyle name="Comma 4 2 2 5 3 3 4" xfId="28512" xr:uid="{2ED1980C-603B-4F5C-9C56-930F77FD31D7}"/>
    <cellStyle name="Comma 4 2 2 5 3 4" xfId="7556" xr:uid="{9B4AC011-90EB-41F3-AC70-07B55BA4D31D}"/>
    <cellStyle name="Comma 4 2 2 5 3 4 2" xfId="19439" xr:uid="{1E9B7AA0-5A58-4C50-92C0-84615ABA9EB2}"/>
    <cellStyle name="Comma 4 2 2 5 3 4 2 2" xfId="43392" xr:uid="{AE5D3FF3-0FA3-4AF8-B373-BD772F2DD40E}"/>
    <cellStyle name="Comma 4 2 2 5 3 4 3" xfId="31521" xr:uid="{BAD4D1D0-7359-4835-B5D5-C4B0AEA93BAC}"/>
    <cellStyle name="Comma 4 2 2 5 3 5" xfId="13504" xr:uid="{813C6AC1-9F6E-441B-850D-F12B5FC62641}"/>
    <cellStyle name="Comma 4 2 2 5 3 5 2" xfId="37458" xr:uid="{6F90BFC0-F27C-45E2-960C-64DF3C60F162}"/>
    <cellStyle name="Comma 4 2 2 5 3 6" xfId="25564" xr:uid="{0BA7D110-3F8D-4ECB-B0AE-FDDEFE477A10}"/>
    <cellStyle name="Comma 4 2 2 5 4" xfId="2248" xr:uid="{3FA91550-A7CD-4637-8F5E-5D33318040E6}"/>
    <cellStyle name="Comma 4 2 2 5 4 2" xfId="5238" xr:uid="{8B57F616-8DB5-4F69-8196-ADBBB10F2BC9}"/>
    <cellStyle name="Comma 4 2 2 5 4 2 2" xfId="11220" xr:uid="{F9C7E8C6-891D-47F3-87D3-07407D5EC945}"/>
    <cellStyle name="Comma 4 2 2 5 4 2 2 2" xfId="23095" xr:uid="{F6CFAE30-B6B5-43F6-94C5-34D121C899C7}"/>
    <cellStyle name="Comma 4 2 2 5 4 2 2 2 2" xfId="47048" xr:uid="{8BE33ADE-1D4C-4F17-85FE-76B3D0934D74}"/>
    <cellStyle name="Comma 4 2 2 5 4 2 2 3" xfId="35184" xr:uid="{D7CB9B94-7D0B-415F-9396-8302F4E79D8F}"/>
    <cellStyle name="Comma 4 2 2 5 4 2 3" xfId="17159" xr:uid="{DA130F36-CFF9-4D1A-8DB1-17C5BDABBEA4}"/>
    <cellStyle name="Comma 4 2 2 5 4 2 3 2" xfId="41113" xr:uid="{65FFB317-471A-43FE-B00C-958DF7A59695}"/>
    <cellStyle name="Comma 4 2 2 5 4 2 4" xfId="29226" xr:uid="{B7065D4F-A94F-4C7E-8DA1-D54900D241EF}"/>
    <cellStyle name="Comma 4 2 2 5 4 3" xfId="8270" xr:uid="{58E858F6-DB85-4C51-B02F-7BA2EEEF1769}"/>
    <cellStyle name="Comma 4 2 2 5 4 3 2" xfId="20153" xr:uid="{6F6C7749-1841-4D57-A644-5D49B9348450}"/>
    <cellStyle name="Comma 4 2 2 5 4 3 2 2" xfId="44106" xr:uid="{5BFEFFBA-2C34-4DE4-8C14-90BF92D44106}"/>
    <cellStyle name="Comma 4 2 2 5 4 3 3" xfId="32235" xr:uid="{C3648222-E9BE-4D6B-A938-04B61E43431F}"/>
    <cellStyle name="Comma 4 2 2 5 4 4" xfId="14218" xr:uid="{99AA8918-1905-469A-A6C3-B603D77793E7}"/>
    <cellStyle name="Comma 4 2 2 5 4 4 2" xfId="38172" xr:uid="{050A2ED7-F4E7-47E7-932B-A309D3FD2547}"/>
    <cellStyle name="Comma 4 2 2 5 4 5" xfId="26278" xr:uid="{EF40E92E-809D-4F26-B8C7-031AF8CFC078}"/>
    <cellStyle name="Comma 4 2 2 5 5" xfId="3808" xr:uid="{EE337CF8-1077-41B2-B0D8-0D5A4BD01A6F}"/>
    <cellStyle name="Comma 4 2 2 5 5 2" xfId="9790" xr:uid="{983553BD-CA7C-490C-8842-CCDA5DEFB48E}"/>
    <cellStyle name="Comma 4 2 2 5 5 2 2" xfId="21665" xr:uid="{B5BD915B-289E-4746-8F80-6310C3FDB2A7}"/>
    <cellStyle name="Comma 4 2 2 5 5 2 2 2" xfId="45618" xr:uid="{7B52F6A1-3D1D-4C2E-A6F4-A2EDB9C9D096}"/>
    <cellStyle name="Comma 4 2 2 5 5 2 3" xfId="33754" xr:uid="{0F3B0567-38BD-444B-AC9D-FE91AAA2E574}"/>
    <cellStyle name="Comma 4 2 2 5 5 3" xfId="15729" xr:uid="{9D8D9861-6B2A-455A-9F00-A9933683A208}"/>
    <cellStyle name="Comma 4 2 2 5 5 3 2" xfId="39683" xr:uid="{C76EC6D1-3226-4CEE-9C8B-0504C187EB83}"/>
    <cellStyle name="Comma 4 2 2 5 5 4" xfId="27796" xr:uid="{DD8E6F9A-B837-40BF-AC5A-83E8805A8CC5}"/>
    <cellStyle name="Comma 4 2 2 5 6" xfId="6839" xr:uid="{2AE009FA-7775-43EB-9C7B-CF6BDDA2C0B6}"/>
    <cellStyle name="Comma 4 2 2 5 6 2" xfId="18723" xr:uid="{01EA55C1-FC40-473E-BA3D-334F3315306A}"/>
    <cellStyle name="Comma 4 2 2 5 6 2 2" xfId="42676" xr:uid="{19E256E9-A701-4510-A436-544DD38EB3CB}"/>
    <cellStyle name="Comma 4 2 2 5 6 3" xfId="30805" xr:uid="{72667675-C924-4EB4-BA03-35C86849FA6F}"/>
    <cellStyle name="Comma 4 2 2 5 7" xfId="12788" xr:uid="{40F87F1E-9E20-404D-A9F9-49B05000E79A}"/>
    <cellStyle name="Comma 4 2 2 5 7 2" xfId="36742" xr:uid="{1D21E63A-492E-4C54-844D-DCF76E2A4A76}"/>
    <cellStyle name="Comma 4 2 2 5 8" xfId="24849" xr:uid="{33840135-4405-4CB0-910F-397E0157019C}"/>
    <cellStyle name="Comma 4 2 2 6" xfId="806" xr:uid="{EFDE7B24-ADE1-4D0C-9914-7C334EE9DEE3}"/>
    <cellStyle name="Comma 4 2 2 6 2" xfId="1168" xr:uid="{9300F14A-FAAB-42EE-BB4F-FF4BE0A71913}"/>
    <cellStyle name="Comma 4 2 2 6 2 2" xfId="1882" xr:uid="{27094C03-7F63-4D5C-A780-19BD216566D2}"/>
    <cellStyle name="Comma 4 2 2 6 2 2 2" xfId="3310" xr:uid="{201F6BCE-2C92-430D-80A2-58C14F395CD9}"/>
    <cellStyle name="Comma 4 2 2 6 2 2 2 2" xfId="6300" xr:uid="{29E31BE4-79A2-4B2F-805E-2E817E2D91FE}"/>
    <cellStyle name="Comma 4 2 2 6 2 2 2 2 2" xfId="12282" xr:uid="{7C41EB18-0685-47ED-B7F3-D10B47ED53B1}"/>
    <cellStyle name="Comma 4 2 2 6 2 2 2 2 2 2" xfId="24157" xr:uid="{EA7BAA1C-26BF-4EDF-BE92-7114F00D1B69}"/>
    <cellStyle name="Comma 4 2 2 6 2 2 2 2 2 2 2" xfId="48110" xr:uid="{8EDD04C2-737B-400A-BEF0-3CA8F947250D}"/>
    <cellStyle name="Comma 4 2 2 6 2 2 2 2 2 3" xfId="36246" xr:uid="{E20D3AC2-EF2D-4AAA-AEB0-FEC822302BE7}"/>
    <cellStyle name="Comma 4 2 2 6 2 2 2 2 3" xfId="18221" xr:uid="{DD834B2A-9D05-4276-A85A-7CE8EF627C4B}"/>
    <cellStyle name="Comma 4 2 2 6 2 2 2 2 3 2" xfId="42175" xr:uid="{FD952789-8FCA-48A3-BD34-4248BE4581C6}"/>
    <cellStyle name="Comma 4 2 2 6 2 2 2 2 4" xfId="30288" xr:uid="{0B950468-FE8C-4C9B-98DB-46F91083065C}"/>
    <cellStyle name="Comma 4 2 2 6 2 2 2 3" xfId="9332" xr:uid="{5942B630-9EA3-429B-B62E-44E3D4259356}"/>
    <cellStyle name="Comma 4 2 2 6 2 2 2 3 2" xfId="21215" xr:uid="{F3CD575A-7544-496C-885B-61358F980A35}"/>
    <cellStyle name="Comma 4 2 2 6 2 2 2 3 2 2" xfId="45168" xr:uid="{44510F53-00B4-4CB3-9772-95B08B410722}"/>
    <cellStyle name="Comma 4 2 2 6 2 2 2 3 3" xfId="33297" xr:uid="{715B446E-F9E1-408A-BBF6-61F1B2313C51}"/>
    <cellStyle name="Comma 4 2 2 6 2 2 2 4" xfId="15280" xr:uid="{9929DB53-E3DD-48E3-8AE1-6A8713FBD792}"/>
    <cellStyle name="Comma 4 2 2 6 2 2 2 4 2" xfId="39234" xr:uid="{95B48949-2881-425A-9F09-A294703EC617}"/>
    <cellStyle name="Comma 4 2 2 6 2 2 2 5" xfId="27340" xr:uid="{25704C17-C5E6-4ACC-972C-DFC29A7836A3}"/>
    <cellStyle name="Comma 4 2 2 6 2 2 3" xfId="4872" xr:uid="{E0C50159-F259-4399-A28B-057885B5C79A}"/>
    <cellStyle name="Comma 4 2 2 6 2 2 3 2" xfId="10854" xr:uid="{95D8DDAC-413E-4AE2-9876-70043F315AFC}"/>
    <cellStyle name="Comma 4 2 2 6 2 2 3 2 2" xfId="22729" xr:uid="{4793227F-8275-4896-A93F-6341533BF221}"/>
    <cellStyle name="Comma 4 2 2 6 2 2 3 2 2 2" xfId="46682" xr:uid="{B753FA7F-88FA-4DBC-914B-80038801BA00}"/>
    <cellStyle name="Comma 4 2 2 6 2 2 3 2 3" xfId="34818" xr:uid="{9CF160BE-A0A0-4A17-877C-34223CD0DEB0}"/>
    <cellStyle name="Comma 4 2 2 6 2 2 3 3" xfId="16793" xr:uid="{1B8277FB-B348-4653-88EE-E92FC6C6696C}"/>
    <cellStyle name="Comma 4 2 2 6 2 2 3 3 2" xfId="40747" xr:uid="{EA014CD8-9519-44FF-89C8-D38222C7E63A}"/>
    <cellStyle name="Comma 4 2 2 6 2 2 3 4" xfId="28860" xr:uid="{E40CE082-B39C-4062-8C5E-A9AC3EEB0EA3}"/>
    <cellStyle name="Comma 4 2 2 6 2 2 4" xfId="7904" xr:uid="{C7340600-DE0E-4998-9771-46F4426754C3}"/>
    <cellStyle name="Comma 4 2 2 6 2 2 4 2" xfId="19787" xr:uid="{CD6D9862-3E8B-482F-BA7C-252E9740AAA1}"/>
    <cellStyle name="Comma 4 2 2 6 2 2 4 2 2" xfId="43740" xr:uid="{2F13E430-F826-4751-A4C2-6D5687FE957D}"/>
    <cellStyle name="Comma 4 2 2 6 2 2 4 3" xfId="31869" xr:uid="{C50EFB2A-24D8-4381-B171-DA2A35F76BDB}"/>
    <cellStyle name="Comma 4 2 2 6 2 2 5" xfId="13852" xr:uid="{CF0EC5CC-B8B5-4474-9577-D98AA472B292}"/>
    <cellStyle name="Comma 4 2 2 6 2 2 5 2" xfId="37806" xr:uid="{71E5582E-BC99-4B6C-A8EE-1E485324EF53}"/>
    <cellStyle name="Comma 4 2 2 6 2 2 6" xfId="25912" xr:uid="{E6F20A57-0B18-4E9B-A913-E2E33E90BCA2}"/>
    <cellStyle name="Comma 4 2 2 6 2 3" xfId="2596" xr:uid="{99B1E927-08A1-4D44-ADF0-9192488F316D}"/>
    <cellStyle name="Comma 4 2 2 6 2 3 2" xfId="5586" xr:uid="{638A5172-974B-4E4B-9860-920C74CAF181}"/>
    <cellStyle name="Comma 4 2 2 6 2 3 2 2" xfId="11568" xr:uid="{2B753438-E5F6-48B1-95B9-813997718436}"/>
    <cellStyle name="Comma 4 2 2 6 2 3 2 2 2" xfId="23443" xr:uid="{EE672B9F-70FB-4350-8472-8A18EB038C72}"/>
    <cellStyle name="Comma 4 2 2 6 2 3 2 2 2 2" xfId="47396" xr:uid="{84B48EA7-8CC3-48AA-8F8A-190CA891D51A}"/>
    <cellStyle name="Comma 4 2 2 6 2 3 2 2 3" xfId="35532" xr:uid="{7BEF394E-7BA4-47A8-8D74-6B76D0410BF7}"/>
    <cellStyle name="Comma 4 2 2 6 2 3 2 3" xfId="17507" xr:uid="{62D7D6C7-5654-4E6B-B116-DDA3E8FC7882}"/>
    <cellStyle name="Comma 4 2 2 6 2 3 2 3 2" xfId="41461" xr:uid="{5CE8F7A4-F941-4387-A641-93C6ED2DDB9E}"/>
    <cellStyle name="Comma 4 2 2 6 2 3 2 4" xfId="29574" xr:uid="{A3AE7803-C6E2-43AB-B513-11B0B1135182}"/>
    <cellStyle name="Comma 4 2 2 6 2 3 3" xfId="8618" xr:uid="{A963EFDC-DF59-4CDD-AF7E-117E7C2E6A9C}"/>
    <cellStyle name="Comma 4 2 2 6 2 3 3 2" xfId="20501" xr:uid="{15B61970-E98B-4339-9458-E5EB717C8578}"/>
    <cellStyle name="Comma 4 2 2 6 2 3 3 2 2" xfId="44454" xr:uid="{15B6930A-DEBF-43D4-B35D-00C2815F0D20}"/>
    <cellStyle name="Comma 4 2 2 6 2 3 3 3" xfId="32583" xr:uid="{8AFD5C35-50EC-40F8-A442-5175CD84C5BB}"/>
    <cellStyle name="Comma 4 2 2 6 2 3 4" xfId="14566" xr:uid="{74AB6ABC-20D5-4341-B01A-B678C3009476}"/>
    <cellStyle name="Comma 4 2 2 6 2 3 4 2" xfId="38520" xr:uid="{5A538A66-B600-4CE3-93C3-EC80A118472F}"/>
    <cellStyle name="Comma 4 2 2 6 2 3 5" xfId="26626" xr:uid="{C7BCC630-2670-4467-ADC6-F533A0EEDD18}"/>
    <cellStyle name="Comma 4 2 2 6 2 4" xfId="4158" xr:uid="{D944EEFB-9996-4D2A-BC32-CDF48AC0FDA2}"/>
    <cellStyle name="Comma 4 2 2 6 2 4 2" xfId="10140" xr:uid="{23D3A5E3-B41C-4456-B9AB-3DAA55F3932D}"/>
    <cellStyle name="Comma 4 2 2 6 2 4 2 2" xfId="22015" xr:uid="{1A6F356A-6163-47BB-A2D9-AE64F61785C6}"/>
    <cellStyle name="Comma 4 2 2 6 2 4 2 2 2" xfId="45968" xr:uid="{99DBF60E-E288-498A-9D80-9BB35F281C97}"/>
    <cellStyle name="Comma 4 2 2 6 2 4 2 3" xfId="34104" xr:uid="{42713089-B0F2-4811-9F08-0EEE2E11625F}"/>
    <cellStyle name="Comma 4 2 2 6 2 4 3" xfId="16079" xr:uid="{145A1DD3-6992-44B5-8D3F-21B74C33818C}"/>
    <cellStyle name="Comma 4 2 2 6 2 4 3 2" xfId="40033" xr:uid="{FE096E7C-91C8-47F1-A5E7-9A9969E6F8AA}"/>
    <cellStyle name="Comma 4 2 2 6 2 4 4" xfId="28146" xr:uid="{2DEB4CCB-B741-44E6-9BA6-51BFF3DA2EC5}"/>
    <cellStyle name="Comma 4 2 2 6 2 5" xfId="7190" xr:uid="{A3D44BDD-CADA-4365-950E-5BB8FEB194F6}"/>
    <cellStyle name="Comma 4 2 2 6 2 5 2" xfId="19073" xr:uid="{7F16CE4B-946B-4B34-8545-1D16933EA0BE}"/>
    <cellStyle name="Comma 4 2 2 6 2 5 2 2" xfId="43026" xr:uid="{BBF665E8-7067-44FB-865B-EB9AAAF3FA44}"/>
    <cellStyle name="Comma 4 2 2 6 2 5 3" xfId="31155" xr:uid="{75532B47-54BB-48D5-B28F-61AF14B08CEC}"/>
    <cellStyle name="Comma 4 2 2 6 2 6" xfId="13138" xr:uid="{C2DD7BD8-49F2-4FEF-B4E3-5F8F046A5A00}"/>
    <cellStyle name="Comma 4 2 2 6 2 6 2" xfId="37092" xr:uid="{14A4E51B-0DFC-4764-AA45-5B4F82FF81A9}"/>
    <cellStyle name="Comma 4 2 2 6 2 7" xfId="25198" xr:uid="{D42E3E36-51EE-44AD-A5E7-22582EAC2303}"/>
    <cellStyle name="Comma 4 2 2 6 3" xfId="1540" xr:uid="{226E7C6B-8955-4F8C-BCD7-A379A75DB57F}"/>
    <cellStyle name="Comma 4 2 2 6 3 2" xfId="2968" xr:uid="{BB4E8B2D-CE64-4B30-A52C-3DAB3AFD8008}"/>
    <cellStyle name="Comma 4 2 2 6 3 2 2" xfId="5958" xr:uid="{92BCDD30-64C3-4661-B08B-15565D59D772}"/>
    <cellStyle name="Comma 4 2 2 6 3 2 2 2" xfId="11940" xr:uid="{F22C2877-A2D2-4221-BAB0-399A691B7092}"/>
    <cellStyle name="Comma 4 2 2 6 3 2 2 2 2" xfId="23815" xr:uid="{641266B5-0F58-4EDE-A2F5-81BF46B502E5}"/>
    <cellStyle name="Comma 4 2 2 6 3 2 2 2 2 2" xfId="47768" xr:uid="{6884A986-4654-4CE1-99E9-5CB1BF94BF96}"/>
    <cellStyle name="Comma 4 2 2 6 3 2 2 2 3" xfId="35904" xr:uid="{6F421D4A-7A77-4588-9DF8-52198BF608A7}"/>
    <cellStyle name="Comma 4 2 2 6 3 2 2 3" xfId="17879" xr:uid="{82FEA68A-1C6E-4017-B718-510EBA138A57}"/>
    <cellStyle name="Comma 4 2 2 6 3 2 2 3 2" xfId="41833" xr:uid="{ACEA720E-D9B8-4963-9073-0A3709DE35C3}"/>
    <cellStyle name="Comma 4 2 2 6 3 2 2 4" xfId="29946" xr:uid="{A2E9E1F6-C4D0-46FE-B44A-B4B504538766}"/>
    <cellStyle name="Comma 4 2 2 6 3 2 3" xfId="8990" xr:uid="{E687D0FA-DD0C-4DCD-B3F7-F403AA3088E2}"/>
    <cellStyle name="Comma 4 2 2 6 3 2 3 2" xfId="20873" xr:uid="{1DD9E347-D522-4A83-8CAA-74E9E2FF509A}"/>
    <cellStyle name="Comma 4 2 2 6 3 2 3 2 2" xfId="44826" xr:uid="{F544E94D-F7CA-434A-8C31-0776E7AF29C2}"/>
    <cellStyle name="Comma 4 2 2 6 3 2 3 3" xfId="32955" xr:uid="{26AD4E6D-9A52-4326-BAF6-3E7021B6ACE9}"/>
    <cellStyle name="Comma 4 2 2 6 3 2 4" xfId="14938" xr:uid="{0F845854-B4BF-4CD6-9E58-FB6684A43BB1}"/>
    <cellStyle name="Comma 4 2 2 6 3 2 4 2" xfId="38892" xr:uid="{7778F8E1-AF18-4146-8DF5-7F617E30C224}"/>
    <cellStyle name="Comma 4 2 2 6 3 2 5" xfId="26998" xr:uid="{961D74DE-F10A-43DE-AFDC-834C3EF39488}"/>
    <cellStyle name="Comma 4 2 2 6 3 3" xfId="4530" xr:uid="{397DDC4B-5391-42E4-9385-CA6CD65BF9BC}"/>
    <cellStyle name="Comma 4 2 2 6 3 3 2" xfId="10512" xr:uid="{6F86C23C-7B7D-4680-9430-B4DAE37C1BDF}"/>
    <cellStyle name="Comma 4 2 2 6 3 3 2 2" xfId="22387" xr:uid="{19295186-3DDB-4E6A-B589-A9537CD22F1D}"/>
    <cellStyle name="Comma 4 2 2 6 3 3 2 2 2" xfId="46340" xr:uid="{A3DEAAD5-47F8-4330-B72B-77985C8E36AE}"/>
    <cellStyle name="Comma 4 2 2 6 3 3 2 3" xfId="34476" xr:uid="{CDAF9B43-D224-47C5-AD13-AD940FDE9A1E}"/>
    <cellStyle name="Comma 4 2 2 6 3 3 3" xfId="16451" xr:uid="{157EB0B4-9BCA-4FD6-A5CA-28F133E555AF}"/>
    <cellStyle name="Comma 4 2 2 6 3 3 3 2" xfId="40405" xr:uid="{43F4F181-DB7F-44A1-948A-F865288EBB5F}"/>
    <cellStyle name="Comma 4 2 2 6 3 3 4" xfId="28518" xr:uid="{B49167C8-A0F1-410C-BB84-60B0698F72E0}"/>
    <cellStyle name="Comma 4 2 2 6 3 4" xfId="7562" xr:uid="{A5F64D47-4B23-495F-B9DE-E0957C2C4669}"/>
    <cellStyle name="Comma 4 2 2 6 3 4 2" xfId="19445" xr:uid="{DE505F0D-C226-40C4-8942-4C17288C9589}"/>
    <cellStyle name="Comma 4 2 2 6 3 4 2 2" xfId="43398" xr:uid="{E9BF6F70-281F-4F21-90CB-678E468D7F6F}"/>
    <cellStyle name="Comma 4 2 2 6 3 4 3" xfId="31527" xr:uid="{34AC48D7-51BE-490C-A3AF-F66342A4BC9E}"/>
    <cellStyle name="Comma 4 2 2 6 3 5" xfId="13510" xr:uid="{610BA893-777E-480D-AFCF-CA3246F8495D}"/>
    <cellStyle name="Comma 4 2 2 6 3 5 2" xfId="37464" xr:uid="{29561473-E4D5-4F1E-968D-6AA40B90EA00}"/>
    <cellStyle name="Comma 4 2 2 6 3 6" xfId="25570" xr:uid="{0C55CAA0-BA2A-4950-B817-C8F1C6FE6798}"/>
    <cellStyle name="Comma 4 2 2 6 4" xfId="2254" xr:uid="{DB8A1CF9-5905-434F-9725-297B2D9E61B4}"/>
    <cellStyle name="Comma 4 2 2 6 4 2" xfId="5244" xr:uid="{6CE0DEA6-19F7-494C-8734-CBBA60CBD66E}"/>
    <cellStyle name="Comma 4 2 2 6 4 2 2" xfId="11226" xr:uid="{EF939365-EDD3-4388-9DE6-937F68A88CAD}"/>
    <cellStyle name="Comma 4 2 2 6 4 2 2 2" xfId="23101" xr:uid="{A8B383F0-7CD2-444A-A7F9-FC38657E15FB}"/>
    <cellStyle name="Comma 4 2 2 6 4 2 2 2 2" xfId="47054" xr:uid="{5F0ABDC5-610B-45EC-A5E2-3CCD2B07D8EC}"/>
    <cellStyle name="Comma 4 2 2 6 4 2 2 3" xfId="35190" xr:uid="{A971E56B-A9A6-4D35-BEBC-41B8B84B410C}"/>
    <cellStyle name="Comma 4 2 2 6 4 2 3" xfId="17165" xr:uid="{9D1C517A-800B-4747-91CF-58F6E8516980}"/>
    <cellStyle name="Comma 4 2 2 6 4 2 3 2" xfId="41119" xr:uid="{6D3C8CFC-6A49-473D-8093-5810E9286006}"/>
    <cellStyle name="Comma 4 2 2 6 4 2 4" xfId="29232" xr:uid="{7D03EDEE-592E-4D90-B87F-AAD2EA9E2FED}"/>
    <cellStyle name="Comma 4 2 2 6 4 3" xfId="8276" xr:uid="{4E8E07EA-497B-4623-BE55-8291235752AC}"/>
    <cellStyle name="Comma 4 2 2 6 4 3 2" xfId="20159" xr:uid="{748DCC03-F367-4237-B57A-9FBA849DA91A}"/>
    <cellStyle name="Comma 4 2 2 6 4 3 2 2" xfId="44112" xr:uid="{C44864F6-C5C2-4323-A5AF-AC6A52937C11}"/>
    <cellStyle name="Comma 4 2 2 6 4 3 3" xfId="32241" xr:uid="{FA2EF11C-62C5-4CEE-8CAB-C78489045C45}"/>
    <cellStyle name="Comma 4 2 2 6 4 4" xfId="14224" xr:uid="{E8B0C860-C24B-47AF-9F79-86FA1F1682FB}"/>
    <cellStyle name="Comma 4 2 2 6 4 4 2" xfId="38178" xr:uid="{1168F967-A886-49A7-ABB0-578BF662FC63}"/>
    <cellStyle name="Comma 4 2 2 6 4 5" xfId="26284" xr:uid="{8BDF912A-39CC-43E8-A157-5D7382016E51}"/>
    <cellStyle name="Comma 4 2 2 6 5" xfId="3814" xr:uid="{AEC57FBF-B079-484E-9651-8CE2D65E0F25}"/>
    <cellStyle name="Comma 4 2 2 6 5 2" xfId="9796" xr:uid="{C47DF1B9-E8CE-4A27-9638-5B4459D12696}"/>
    <cellStyle name="Comma 4 2 2 6 5 2 2" xfId="21671" xr:uid="{26900835-0C81-4705-ACDA-1204EC7BE609}"/>
    <cellStyle name="Comma 4 2 2 6 5 2 2 2" xfId="45624" xr:uid="{0E255AC9-522D-4ED2-AC0A-41B2F9326C0C}"/>
    <cellStyle name="Comma 4 2 2 6 5 2 3" xfId="33760" xr:uid="{2EDBE496-B493-4D98-B6DF-19A217317B94}"/>
    <cellStyle name="Comma 4 2 2 6 5 3" xfId="15735" xr:uid="{A6A3BC65-6A03-4ABB-ACF6-A13CB3CCBCD1}"/>
    <cellStyle name="Comma 4 2 2 6 5 3 2" xfId="39689" xr:uid="{F80AB0C6-235B-4463-80EB-79DCCD7DD701}"/>
    <cellStyle name="Comma 4 2 2 6 5 4" xfId="27802" xr:uid="{05A0A577-2FE9-49DC-BC36-9D796B11BED4}"/>
    <cellStyle name="Comma 4 2 2 6 6" xfId="6845" xr:uid="{01942B1B-C191-4AC3-A2BE-D694B804C76F}"/>
    <cellStyle name="Comma 4 2 2 6 6 2" xfId="18729" xr:uid="{D8C21932-4BC3-4AC3-A822-10A97925209D}"/>
    <cellStyle name="Comma 4 2 2 6 6 2 2" xfId="42682" xr:uid="{6E006CE8-087E-4AB2-9F6F-37FEC5E938C7}"/>
    <cellStyle name="Comma 4 2 2 6 6 3" xfId="30811" xr:uid="{12AE5657-CD74-4704-8060-3F6F1DBC6089}"/>
    <cellStyle name="Comma 4 2 2 6 7" xfId="12794" xr:uid="{75AFA666-87B4-48FB-851E-A3F6FF962CEB}"/>
    <cellStyle name="Comma 4 2 2 6 7 2" xfId="36748" xr:uid="{320AB533-BD77-4742-80D2-F7F0AF60D722}"/>
    <cellStyle name="Comma 4 2 2 6 8" xfId="24855" xr:uid="{6BD22DB0-BA6C-4845-A397-94B8C1C60996}"/>
    <cellStyle name="Comma 4 2 2 7" xfId="866" xr:uid="{718AD798-63CB-49FF-A6C0-D7A40FCD8035}"/>
    <cellStyle name="Comma 4 2 2 7 2" xfId="1580" xr:uid="{25A8EE17-2A1C-4783-BB00-405EDE154611}"/>
    <cellStyle name="Comma 4 2 2 7 2 2" xfId="3008" xr:uid="{E384E625-6EDF-4661-A9EE-D187A099DEFE}"/>
    <cellStyle name="Comma 4 2 2 7 2 2 2" xfId="5998" xr:uid="{D8E0F24E-4BB1-47BD-B2BD-6436F3ECB950}"/>
    <cellStyle name="Comma 4 2 2 7 2 2 2 2" xfId="11980" xr:uid="{940E44B5-8D0E-4FA6-9F53-C650FD2ED6A3}"/>
    <cellStyle name="Comma 4 2 2 7 2 2 2 2 2" xfId="23855" xr:uid="{4346D500-FB17-4074-829C-1ED9A1FE575B}"/>
    <cellStyle name="Comma 4 2 2 7 2 2 2 2 2 2" xfId="47808" xr:uid="{E8BB854D-7395-4AE9-B607-476DFB2C58A9}"/>
    <cellStyle name="Comma 4 2 2 7 2 2 2 2 3" xfId="35944" xr:uid="{195EEE82-3F4B-4598-802C-3B5CA6476F3B}"/>
    <cellStyle name="Comma 4 2 2 7 2 2 2 3" xfId="17919" xr:uid="{594AF62B-223D-4DD8-94EB-36C95322368C}"/>
    <cellStyle name="Comma 4 2 2 7 2 2 2 3 2" xfId="41873" xr:uid="{5F4A110A-BA6D-4A21-8DB7-719FCC58E5A8}"/>
    <cellStyle name="Comma 4 2 2 7 2 2 2 4" xfId="29986" xr:uid="{C79A9DDC-4FEC-48C7-A7D9-E6E23C5BEE1E}"/>
    <cellStyle name="Comma 4 2 2 7 2 2 3" xfId="9030" xr:uid="{6AB09D1C-2045-4D01-B7C2-17CC23E1F424}"/>
    <cellStyle name="Comma 4 2 2 7 2 2 3 2" xfId="20913" xr:uid="{9168C1FC-B47E-4B7E-BBEA-B8426F780CBD}"/>
    <cellStyle name="Comma 4 2 2 7 2 2 3 2 2" xfId="44866" xr:uid="{6B79D9BD-58DC-413D-ADD5-E16CDC8A8EA4}"/>
    <cellStyle name="Comma 4 2 2 7 2 2 3 3" xfId="32995" xr:uid="{B72C758B-3081-4ADB-AF56-D88222B71EF0}"/>
    <cellStyle name="Comma 4 2 2 7 2 2 4" xfId="14978" xr:uid="{5C3C977F-35C5-4536-816A-19F8354C9E14}"/>
    <cellStyle name="Comma 4 2 2 7 2 2 4 2" xfId="38932" xr:uid="{F3322AA5-2D2B-4317-9460-A2F07C7AE6C0}"/>
    <cellStyle name="Comma 4 2 2 7 2 2 5" xfId="27038" xr:uid="{5FC69273-546C-4B18-9ABF-A190A8378A4C}"/>
    <cellStyle name="Comma 4 2 2 7 2 3" xfId="4570" xr:uid="{EB802E57-4ABB-4E21-8710-FE29D481F993}"/>
    <cellStyle name="Comma 4 2 2 7 2 3 2" xfId="10552" xr:uid="{E93A33C7-1169-44A1-B3CF-83E078A26694}"/>
    <cellStyle name="Comma 4 2 2 7 2 3 2 2" xfId="22427" xr:uid="{824E7326-8CEF-449E-A91A-F8F1551E2714}"/>
    <cellStyle name="Comma 4 2 2 7 2 3 2 2 2" xfId="46380" xr:uid="{17A4CE13-D62E-4F47-9118-993E2860A570}"/>
    <cellStyle name="Comma 4 2 2 7 2 3 2 3" xfId="34516" xr:uid="{8BAEEC3E-6C2A-495A-A42C-EC7DC2B82544}"/>
    <cellStyle name="Comma 4 2 2 7 2 3 3" xfId="16491" xr:uid="{3093F091-E18F-4F25-A854-4E5B98D6BCD6}"/>
    <cellStyle name="Comma 4 2 2 7 2 3 3 2" xfId="40445" xr:uid="{7E4382E5-C094-463C-BE22-8EDAAF8ECD01}"/>
    <cellStyle name="Comma 4 2 2 7 2 3 4" xfId="28558" xr:uid="{E6DF4354-4B72-4458-8076-6C33A773CD2D}"/>
    <cellStyle name="Comma 4 2 2 7 2 4" xfId="7602" xr:uid="{DE900913-7738-4991-87D3-EE8C73FC68CB}"/>
    <cellStyle name="Comma 4 2 2 7 2 4 2" xfId="19485" xr:uid="{99724F61-3268-432B-893B-6C55EB76D928}"/>
    <cellStyle name="Comma 4 2 2 7 2 4 2 2" xfId="43438" xr:uid="{054FCA95-EF8C-417D-AAE4-1D64C2BF8F97}"/>
    <cellStyle name="Comma 4 2 2 7 2 4 3" xfId="31567" xr:uid="{290FE9A3-3B25-41A2-B1DF-51CF19C83034}"/>
    <cellStyle name="Comma 4 2 2 7 2 5" xfId="13550" xr:uid="{FBA5DD63-0A14-4700-B23C-D7B8133271C3}"/>
    <cellStyle name="Comma 4 2 2 7 2 5 2" xfId="37504" xr:uid="{ACF79713-CA6A-49F3-AE4C-CF7931F2798C}"/>
    <cellStyle name="Comma 4 2 2 7 2 6" xfId="25610" xr:uid="{799A0DA8-1C09-479B-A409-E8618FF98CC8}"/>
    <cellStyle name="Comma 4 2 2 7 3" xfId="2294" xr:uid="{CC47CE03-C336-4DC4-90A9-061820D57FAA}"/>
    <cellStyle name="Comma 4 2 2 7 3 2" xfId="5284" xr:uid="{9EBFD765-4BBE-4DE7-A47A-FD757E30BD1B}"/>
    <cellStyle name="Comma 4 2 2 7 3 2 2" xfId="11266" xr:uid="{3ED03ACC-F94E-4CBE-B8A8-5B6C971C0758}"/>
    <cellStyle name="Comma 4 2 2 7 3 2 2 2" xfId="23141" xr:uid="{FA6490A7-E0B2-4F46-B708-435BE1F67FBD}"/>
    <cellStyle name="Comma 4 2 2 7 3 2 2 2 2" xfId="47094" xr:uid="{6D1C50BA-AE92-4E6D-A32D-E2166D5C8ACB}"/>
    <cellStyle name="Comma 4 2 2 7 3 2 2 3" xfId="35230" xr:uid="{6CCCAE9B-F157-4680-BC49-F5AB7303C7D2}"/>
    <cellStyle name="Comma 4 2 2 7 3 2 3" xfId="17205" xr:uid="{736E82B3-C78A-40F4-A88D-F3C5410FDA4A}"/>
    <cellStyle name="Comma 4 2 2 7 3 2 3 2" xfId="41159" xr:uid="{4D739D3C-2701-4CC7-B2DB-F1C99E0BA113}"/>
    <cellStyle name="Comma 4 2 2 7 3 2 4" xfId="29272" xr:uid="{EA8AE66B-5E81-4CAB-82EE-DAEF3DF50894}"/>
    <cellStyle name="Comma 4 2 2 7 3 3" xfId="8316" xr:uid="{9E651F45-4D09-4CF6-9034-7CEB57A3D371}"/>
    <cellStyle name="Comma 4 2 2 7 3 3 2" xfId="20199" xr:uid="{88B6BBDF-8E3E-4F4C-A00C-61B39EE0D329}"/>
    <cellStyle name="Comma 4 2 2 7 3 3 2 2" xfId="44152" xr:uid="{546489B6-610E-404A-B0B1-635387066051}"/>
    <cellStyle name="Comma 4 2 2 7 3 3 3" xfId="32281" xr:uid="{20EDE660-8131-4721-B2E3-4E9A4CEA00D5}"/>
    <cellStyle name="Comma 4 2 2 7 3 4" xfId="14264" xr:uid="{6470AE3A-3C31-4320-99D0-B71E82BF9484}"/>
    <cellStyle name="Comma 4 2 2 7 3 4 2" xfId="38218" xr:uid="{CA0F2785-207D-46B5-BD06-BA5BE106B4CF}"/>
    <cellStyle name="Comma 4 2 2 7 3 5" xfId="26324" xr:uid="{0EBAD1C3-CC7A-4F26-9219-53D3ABF20579}"/>
    <cellStyle name="Comma 4 2 2 7 4" xfId="3856" xr:uid="{92D18F9A-0D37-48A3-B63D-8B19413ECED3}"/>
    <cellStyle name="Comma 4 2 2 7 4 2" xfId="9838" xr:uid="{8CB5A250-D189-4069-B85C-EE0CF18CBCBA}"/>
    <cellStyle name="Comma 4 2 2 7 4 2 2" xfId="21713" xr:uid="{31F2EC42-D093-4AB9-82C9-8576F2BFCCBE}"/>
    <cellStyle name="Comma 4 2 2 7 4 2 2 2" xfId="45666" xr:uid="{0272F26D-8CD6-4BCF-AC78-0D5D7ECAD1B4}"/>
    <cellStyle name="Comma 4 2 2 7 4 2 3" xfId="33802" xr:uid="{19CEF04D-C70F-4B68-B6B7-398D8038DBDD}"/>
    <cellStyle name="Comma 4 2 2 7 4 3" xfId="15777" xr:uid="{3FB94866-E2B4-426F-8F3F-665DC9E2E6B7}"/>
    <cellStyle name="Comma 4 2 2 7 4 3 2" xfId="39731" xr:uid="{4753C30D-16B3-439D-AA05-9A2B9B7D01C3}"/>
    <cellStyle name="Comma 4 2 2 7 4 4" xfId="27844" xr:uid="{94F30534-9018-494F-97D5-6D44ED8ADFC4}"/>
    <cellStyle name="Comma 4 2 2 7 5" xfId="6888" xr:uid="{54FD0564-0C3D-430D-B059-CF3467B75067}"/>
    <cellStyle name="Comma 4 2 2 7 5 2" xfId="18771" xr:uid="{E9EE6770-CCB4-4AF8-A108-4853F0050175}"/>
    <cellStyle name="Comma 4 2 2 7 5 2 2" xfId="42724" xr:uid="{F2705618-3FAB-44EF-9808-46F70A81E66C}"/>
    <cellStyle name="Comma 4 2 2 7 5 3" xfId="30853" xr:uid="{1AC338BD-D3F8-4CF0-B998-1ABDF85E444B}"/>
    <cellStyle name="Comma 4 2 2 7 6" xfId="12836" xr:uid="{00798DEE-F7BD-418A-9224-18AF9FA4BD8F}"/>
    <cellStyle name="Comma 4 2 2 7 6 2" xfId="36790" xr:uid="{F21E90A0-1260-44FA-8EF9-1AD0751FE13E}"/>
    <cellStyle name="Comma 4 2 2 7 7" xfId="24897" xr:uid="{8358F809-2D4A-47A5-AD5F-B11E35550476}"/>
    <cellStyle name="Comma 4 2 2 8" xfId="840" xr:uid="{D6ABD035-133B-4024-A84F-CAE8125BC098}"/>
    <cellStyle name="Comma 4 2 2 8 2" xfId="1556" xr:uid="{5A330196-EEC3-4D72-8BBC-8A512D986F73}"/>
    <cellStyle name="Comma 4 2 2 8 2 2" xfId="2984" xr:uid="{3CF6E1D3-4A41-4790-A075-CF6AF53A816B}"/>
    <cellStyle name="Comma 4 2 2 8 2 2 2" xfId="5974" xr:uid="{598883C9-67F6-49D9-B753-B1ED799AD3FF}"/>
    <cellStyle name="Comma 4 2 2 8 2 2 2 2" xfId="11956" xr:uid="{393E80B1-2900-4DF7-BFFC-CB7CAAB38B00}"/>
    <cellStyle name="Comma 4 2 2 8 2 2 2 2 2" xfId="23831" xr:uid="{47B900D0-E80A-4ED1-BE1F-692CBDEB2F2B}"/>
    <cellStyle name="Comma 4 2 2 8 2 2 2 2 2 2" xfId="47784" xr:uid="{31012AF4-E505-4158-B2F4-9CE10A3B99BC}"/>
    <cellStyle name="Comma 4 2 2 8 2 2 2 2 3" xfId="35920" xr:uid="{E4C633EA-368D-4A8A-97B0-CEDC07EFB555}"/>
    <cellStyle name="Comma 4 2 2 8 2 2 2 3" xfId="17895" xr:uid="{8C9232E2-DE3A-4DCA-A4BD-98C3C58D6DC5}"/>
    <cellStyle name="Comma 4 2 2 8 2 2 2 3 2" xfId="41849" xr:uid="{C46D2600-3331-4121-B671-6848E1970FEE}"/>
    <cellStyle name="Comma 4 2 2 8 2 2 2 4" xfId="29962" xr:uid="{D0AD0D10-2D0B-4549-A239-0887DD3FE6E8}"/>
    <cellStyle name="Comma 4 2 2 8 2 2 3" xfId="9006" xr:uid="{754395C8-12CF-4EFB-8936-9A9ABFF71C5F}"/>
    <cellStyle name="Comma 4 2 2 8 2 2 3 2" xfId="20889" xr:uid="{357D9F74-3367-4D7B-B105-387A0BD09D1F}"/>
    <cellStyle name="Comma 4 2 2 8 2 2 3 2 2" xfId="44842" xr:uid="{0743DA38-0EA6-41CF-AC6F-FD01F8184487}"/>
    <cellStyle name="Comma 4 2 2 8 2 2 3 3" xfId="32971" xr:uid="{B433C933-D379-439A-B1D1-D5C6E39612ED}"/>
    <cellStyle name="Comma 4 2 2 8 2 2 4" xfId="14954" xr:uid="{C204E360-0376-4BFD-AC7B-89C3EA9AE5D8}"/>
    <cellStyle name="Comma 4 2 2 8 2 2 4 2" xfId="38908" xr:uid="{559EBA1F-258F-4605-87BB-5DE45DC4C31E}"/>
    <cellStyle name="Comma 4 2 2 8 2 2 5" xfId="27014" xr:uid="{FC923CC5-66F7-4E96-B900-83C11814733D}"/>
    <cellStyle name="Comma 4 2 2 8 2 3" xfId="4546" xr:uid="{A5D6B5BC-2338-491A-989A-B152E4661F1F}"/>
    <cellStyle name="Comma 4 2 2 8 2 3 2" xfId="10528" xr:uid="{45740380-9A78-49BA-B74A-3ED190E2AC41}"/>
    <cellStyle name="Comma 4 2 2 8 2 3 2 2" xfId="22403" xr:uid="{03A29B49-258A-4F19-AE4B-B357D6B7F8C2}"/>
    <cellStyle name="Comma 4 2 2 8 2 3 2 2 2" xfId="46356" xr:uid="{FF94B092-3810-474E-971B-EAF6AD07FF29}"/>
    <cellStyle name="Comma 4 2 2 8 2 3 2 3" xfId="34492" xr:uid="{7916A723-9214-459D-8465-2EF7B3F4A1DA}"/>
    <cellStyle name="Comma 4 2 2 8 2 3 3" xfId="16467" xr:uid="{BE2D999D-7FA5-4ECC-8F22-FFC85FC5F456}"/>
    <cellStyle name="Comma 4 2 2 8 2 3 3 2" xfId="40421" xr:uid="{50983E9E-5B15-4685-837B-94999861136E}"/>
    <cellStyle name="Comma 4 2 2 8 2 3 4" xfId="28534" xr:uid="{C81CEAA5-3FAD-4419-BF33-B79BA76BB177}"/>
    <cellStyle name="Comma 4 2 2 8 2 4" xfId="7578" xr:uid="{3CD9CEBA-01D0-4FFF-AF70-ABFA4137DFD9}"/>
    <cellStyle name="Comma 4 2 2 8 2 4 2" xfId="19461" xr:uid="{A27D4D43-E4B5-498B-A579-ECD0D39DAFF9}"/>
    <cellStyle name="Comma 4 2 2 8 2 4 2 2" xfId="43414" xr:uid="{03A8C090-5166-40A6-A653-8AAB33A0B4A0}"/>
    <cellStyle name="Comma 4 2 2 8 2 4 3" xfId="31543" xr:uid="{2EC9530F-539D-441E-B640-AA01AD50D755}"/>
    <cellStyle name="Comma 4 2 2 8 2 5" xfId="13526" xr:uid="{F11A175E-9B98-4F1E-9945-9162C1DC9E26}"/>
    <cellStyle name="Comma 4 2 2 8 2 5 2" xfId="37480" xr:uid="{FC91B7D3-3E86-490B-B094-1D958559BABD}"/>
    <cellStyle name="Comma 4 2 2 8 2 6" xfId="25586" xr:uid="{9B63FAFA-E985-4B70-BADA-C807CB97B214}"/>
    <cellStyle name="Comma 4 2 2 8 3" xfId="2270" xr:uid="{C3DB5463-C8CC-4623-9BF9-F4CBDD3BAFE0}"/>
    <cellStyle name="Comma 4 2 2 8 3 2" xfId="5260" xr:uid="{88196AC9-3CB2-427A-A802-F1D442F56066}"/>
    <cellStyle name="Comma 4 2 2 8 3 2 2" xfId="11242" xr:uid="{616C2B29-357D-49D2-A795-74C0080CD935}"/>
    <cellStyle name="Comma 4 2 2 8 3 2 2 2" xfId="23117" xr:uid="{0C0F7AE2-6C5B-4DB4-BE1C-BC9AE9820D41}"/>
    <cellStyle name="Comma 4 2 2 8 3 2 2 2 2" xfId="47070" xr:uid="{453C88CB-2ED0-4C7D-A248-C31F14DCBD55}"/>
    <cellStyle name="Comma 4 2 2 8 3 2 2 3" xfId="35206" xr:uid="{D5990537-0E38-487F-AD84-6687A1BB22A9}"/>
    <cellStyle name="Comma 4 2 2 8 3 2 3" xfId="17181" xr:uid="{82DCDB4E-E2FB-49F3-82A1-E22CCAB198D0}"/>
    <cellStyle name="Comma 4 2 2 8 3 2 3 2" xfId="41135" xr:uid="{380E17CA-0C5B-4437-98F9-6BA3AB13C6B8}"/>
    <cellStyle name="Comma 4 2 2 8 3 2 4" xfId="29248" xr:uid="{07772B94-749D-4850-9BC8-3BCA7EC460EF}"/>
    <cellStyle name="Comma 4 2 2 8 3 3" xfId="8292" xr:uid="{CA5FA20F-AD1D-46DB-B229-E98FEAE94B2E}"/>
    <cellStyle name="Comma 4 2 2 8 3 3 2" xfId="20175" xr:uid="{1769C04E-F9E9-4B99-82D3-335D4651ECCC}"/>
    <cellStyle name="Comma 4 2 2 8 3 3 2 2" xfId="44128" xr:uid="{A6A6BEDD-005C-437D-880C-8464A19BCCD0}"/>
    <cellStyle name="Comma 4 2 2 8 3 3 3" xfId="32257" xr:uid="{6C62049E-9808-4DCA-AA80-EEFDB4CA2945}"/>
    <cellStyle name="Comma 4 2 2 8 3 4" xfId="14240" xr:uid="{E742A8D6-FF14-4F92-A51E-F6A790821ABA}"/>
    <cellStyle name="Comma 4 2 2 8 3 4 2" xfId="38194" xr:uid="{5E63DFAA-183F-476D-B49D-0694EF6B6CE9}"/>
    <cellStyle name="Comma 4 2 2 8 3 5" xfId="26300" xr:uid="{02F40A2B-A03C-41BB-9894-0DA0890E84B3}"/>
    <cellStyle name="Comma 4 2 2 8 4" xfId="3832" xr:uid="{4C354E81-362B-4D0F-A67C-7575FC06E692}"/>
    <cellStyle name="Comma 4 2 2 8 4 2" xfId="9814" xr:uid="{6DB972F1-C3F9-4023-8C9F-716703AAFBA3}"/>
    <cellStyle name="Comma 4 2 2 8 4 2 2" xfId="21689" xr:uid="{D87B8483-553C-4740-93EA-CDF27B55AC27}"/>
    <cellStyle name="Comma 4 2 2 8 4 2 2 2" xfId="45642" xr:uid="{FE6F562A-A9DC-447F-BDC0-1B2C0BB35D7C}"/>
    <cellStyle name="Comma 4 2 2 8 4 2 3" xfId="33778" xr:uid="{31EE7935-2894-4BF4-9CCF-36FF2AF66EF1}"/>
    <cellStyle name="Comma 4 2 2 8 4 3" xfId="15753" xr:uid="{BE86848D-E88B-4999-A746-3119FB7A037A}"/>
    <cellStyle name="Comma 4 2 2 8 4 3 2" xfId="39707" xr:uid="{82782439-5C45-470C-87A1-2C6E4E562782}"/>
    <cellStyle name="Comma 4 2 2 8 4 4" xfId="27820" xr:uid="{C1AA0EE0-748C-41D4-9E32-FE7B067AFFF0}"/>
    <cellStyle name="Comma 4 2 2 8 5" xfId="6864" xr:uid="{98D9591B-B829-4189-8599-88F7F61582B3}"/>
    <cellStyle name="Comma 4 2 2 8 5 2" xfId="18747" xr:uid="{2B8B311A-7505-4AB4-BB86-466F4315060D}"/>
    <cellStyle name="Comma 4 2 2 8 5 2 2" xfId="42700" xr:uid="{3531CFDA-EF05-4AF3-9848-E204456539CE}"/>
    <cellStyle name="Comma 4 2 2 8 5 3" xfId="30829" xr:uid="{5DE740BD-565B-4A35-89F6-DCBF4F743A47}"/>
    <cellStyle name="Comma 4 2 2 8 6" xfId="12812" xr:uid="{8875F21C-AFA6-45C9-8702-B88551289CC4}"/>
    <cellStyle name="Comma 4 2 2 8 6 2" xfId="36766" xr:uid="{9AA48C39-EC23-4883-93B9-1B9C25480D43}"/>
    <cellStyle name="Comma 4 2 2 8 7" xfId="24873" xr:uid="{73E364EF-DD26-4856-9119-935EA13928EC}"/>
    <cellStyle name="Comma 4 2 2 9" xfId="479" xr:uid="{E9E97FC8-68E5-4E89-89FC-20E9AD02C43B}"/>
    <cellStyle name="Comma 4 2 2 9 2" xfId="1237" xr:uid="{77D0BDFD-2371-4B88-B68C-638B4A1E03B6}"/>
    <cellStyle name="Comma 4 2 2 9 2 2" xfId="2665" xr:uid="{F19CAB0E-E632-422F-AB50-48C0D1ED1F9C}"/>
    <cellStyle name="Comma 4 2 2 9 2 2 2" xfId="5655" xr:uid="{E570E167-C004-4DB2-B5CC-C42899F4A0F2}"/>
    <cellStyle name="Comma 4 2 2 9 2 2 2 2" xfId="11637" xr:uid="{0240FF62-6E8F-43B2-A276-3F8173206002}"/>
    <cellStyle name="Comma 4 2 2 9 2 2 2 2 2" xfId="23512" xr:uid="{77D1B10E-72A3-449E-B1E7-322ED963BE66}"/>
    <cellStyle name="Comma 4 2 2 9 2 2 2 2 2 2" xfId="47465" xr:uid="{24BACEB4-5E1C-431E-8B3D-443BEC789899}"/>
    <cellStyle name="Comma 4 2 2 9 2 2 2 2 3" xfId="35601" xr:uid="{57BFFEBF-02DB-47C8-9406-E5041C96C705}"/>
    <cellStyle name="Comma 4 2 2 9 2 2 2 3" xfId="17576" xr:uid="{6B9C72CB-C48D-4701-89ED-68A64A89155D}"/>
    <cellStyle name="Comma 4 2 2 9 2 2 2 3 2" xfId="41530" xr:uid="{62CDEA9B-AF08-4444-95A3-E26D039FF013}"/>
    <cellStyle name="Comma 4 2 2 9 2 2 2 4" xfId="29643" xr:uid="{F9B9E7FA-3947-4F11-803A-B070C755EE42}"/>
    <cellStyle name="Comma 4 2 2 9 2 2 3" xfId="8687" xr:uid="{3B13111D-7D59-4AF5-906A-34E0B1C1ECA4}"/>
    <cellStyle name="Comma 4 2 2 9 2 2 3 2" xfId="20570" xr:uid="{FF686230-4495-4420-8F5E-1B3E7FB54164}"/>
    <cellStyle name="Comma 4 2 2 9 2 2 3 2 2" xfId="44523" xr:uid="{D8D6D288-E06C-454D-8FA9-8453C06AAD68}"/>
    <cellStyle name="Comma 4 2 2 9 2 2 3 3" xfId="32652" xr:uid="{B693588B-A5A3-49B1-BD10-5C2C6DA0A1E8}"/>
    <cellStyle name="Comma 4 2 2 9 2 2 4" xfId="14635" xr:uid="{61141D6C-88F7-4BE2-8459-EFFF3615C0A1}"/>
    <cellStyle name="Comma 4 2 2 9 2 2 4 2" xfId="38589" xr:uid="{8CED4408-76BD-4BCF-BCB0-C1BE448B1B1F}"/>
    <cellStyle name="Comma 4 2 2 9 2 2 5" xfId="26695" xr:uid="{E93EBADE-391C-4768-927C-7F4A5385E08E}"/>
    <cellStyle name="Comma 4 2 2 9 2 3" xfId="4227" xr:uid="{DC2408BB-5DFA-403A-BB76-92AAE9B5E7D4}"/>
    <cellStyle name="Comma 4 2 2 9 2 3 2" xfId="10209" xr:uid="{07CB5B9B-2256-414F-8072-5902BBF9CA63}"/>
    <cellStyle name="Comma 4 2 2 9 2 3 2 2" xfId="22084" xr:uid="{979169A7-BE8F-4F4D-893A-6ADE0DCF88A3}"/>
    <cellStyle name="Comma 4 2 2 9 2 3 2 2 2" xfId="46037" xr:uid="{03CA9960-F69C-4C7C-86FB-08385376700A}"/>
    <cellStyle name="Comma 4 2 2 9 2 3 2 3" xfId="34173" xr:uid="{1265E446-EE10-4417-AB0D-4D7C2609C020}"/>
    <cellStyle name="Comma 4 2 2 9 2 3 3" xfId="16148" xr:uid="{33678740-26DB-4E69-AAE6-121C4A4B59A1}"/>
    <cellStyle name="Comma 4 2 2 9 2 3 3 2" xfId="40102" xr:uid="{09C334D1-31F9-4B35-AFAC-2E2F0F7D3FBD}"/>
    <cellStyle name="Comma 4 2 2 9 2 3 4" xfId="28215" xr:uid="{D6F2EB0C-D809-45FB-B70C-EAA5844A1BB2}"/>
    <cellStyle name="Comma 4 2 2 9 2 4" xfId="7259" xr:uid="{EEA7957D-7636-417A-8181-C943934B5147}"/>
    <cellStyle name="Comma 4 2 2 9 2 4 2" xfId="19142" xr:uid="{24FD8782-C9BF-40FB-9A24-CEAF37D05106}"/>
    <cellStyle name="Comma 4 2 2 9 2 4 2 2" xfId="43095" xr:uid="{38FEE9EE-66A4-4B98-97A4-E855705F761E}"/>
    <cellStyle name="Comma 4 2 2 9 2 4 3" xfId="31224" xr:uid="{97F60595-F310-4583-981C-444159E486BF}"/>
    <cellStyle name="Comma 4 2 2 9 2 5" xfId="13207" xr:uid="{51565E72-7B96-4752-8683-C1EADC3DA5F4}"/>
    <cellStyle name="Comma 4 2 2 9 2 5 2" xfId="37161" xr:uid="{A0F9AA82-6342-4AC1-815E-7904E0D330D9}"/>
    <cellStyle name="Comma 4 2 2 9 2 6" xfId="25267" xr:uid="{2F09A92B-C4B3-4A4F-BB67-5F38F176CB9E}"/>
    <cellStyle name="Comma 4 2 2 9 3" xfId="1951" xr:uid="{A1427FC9-35D7-46A3-B5F3-5CDF0AA124F7}"/>
    <cellStyle name="Comma 4 2 2 9 3 2" xfId="4941" xr:uid="{7193BE0D-A998-4F31-B20D-63C6DEA1D9F0}"/>
    <cellStyle name="Comma 4 2 2 9 3 2 2" xfId="10923" xr:uid="{BEF44E63-AE53-4792-9E49-967EDE5313D0}"/>
    <cellStyle name="Comma 4 2 2 9 3 2 2 2" xfId="22798" xr:uid="{DD08411D-33A3-439A-A568-440A26CEFB47}"/>
    <cellStyle name="Comma 4 2 2 9 3 2 2 2 2" xfId="46751" xr:uid="{39FF9C22-1F8A-46DA-AC97-2991B08EB74A}"/>
    <cellStyle name="Comma 4 2 2 9 3 2 2 3" xfId="34887" xr:uid="{5A053003-BC16-4A05-B497-671F79C826FD}"/>
    <cellStyle name="Comma 4 2 2 9 3 2 3" xfId="16862" xr:uid="{081E6BE0-A07B-4869-AF63-5CBDE855B800}"/>
    <cellStyle name="Comma 4 2 2 9 3 2 3 2" xfId="40816" xr:uid="{9D7C1732-16C5-40D7-897D-CC90FEEAA09B}"/>
    <cellStyle name="Comma 4 2 2 9 3 2 4" xfId="28929" xr:uid="{A25CAEE5-A961-4465-8D66-0A6B9B56B685}"/>
    <cellStyle name="Comma 4 2 2 9 3 3" xfId="7973" xr:uid="{5F2B00E1-839A-43FB-9B14-F2A299F7024F}"/>
    <cellStyle name="Comma 4 2 2 9 3 3 2" xfId="19856" xr:uid="{A4BF9F2F-3322-4B94-8290-D5AB30983720}"/>
    <cellStyle name="Comma 4 2 2 9 3 3 2 2" xfId="43809" xr:uid="{D5E25315-0FF8-4F8F-90D3-EAF274EEA00B}"/>
    <cellStyle name="Comma 4 2 2 9 3 3 3" xfId="31938" xr:uid="{A2CFEA0B-9EBD-4DBB-9B1B-58CA47BD2EB8}"/>
    <cellStyle name="Comma 4 2 2 9 3 4" xfId="13921" xr:uid="{FE51946F-635C-40E3-9068-EF4BD0A5DF2D}"/>
    <cellStyle name="Comma 4 2 2 9 3 4 2" xfId="37875" xr:uid="{245A828C-FE82-444A-8124-3FDDA70FF352}"/>
    <cellStyle name="Comma 4 2 2 9 3 5" xfId="25981" xr:uid="{F3FE2265-1C81-4759-A9CE-C111E3BC1F10}"/>
    <cellStyle name="Comma 4 2 2 9 4" xfId="3510" xr:uid="{44612F3E-0290-43D1-A5D5-C87688B5EEDF}"/>
    <cellStyle name="Comma 4 2 2 9 4 2" xfId="9492" xr:uid="{F579BAD4-E657-4337-84B4-D62B0723F898}"/>
    <cellStyle name="Comma 4 2 2 9 4 2 2" xfId="21367" xr:uid="{46EFB3E3-37FE-484B-8DA0-7E212F73BF5F}"/>
    <cellStyle name="Comma 4 2 2 9 4 2 2 2" xfId="45320" xr:uid="{CAE6FC99-A2A7-40B9-8A74-3ACC08E1FC96}"/>
    <cellStyle name="Comma 4 2 2 9 4 2 3" xfId="33456" xr:uid="{6CE9F904-7EC4-4D01-979B-0C40CD67B848}"/>
    <cellStyle name="Comma 4 2 2 9 4 3" xfId="15431" xr:uid="{AE93075E-DB7B-4ECC-AF6C-F48C3DFC5454}"/>
    <cellStyle name="Comma 4 2 2 9 4 3 2" xfId="39385" xr:uid="{24A44B0D-4953-484D-BD28-7E8AF01F64A6}"/>
    <cellStyle name="Comma 4 2 2 9 4 4" xfId="27498" xr:uid="{8B53A2B7-B3C2-4A70-876F-9967C6EDB941}"/>
    <cellStyle name="Comma 4 2 2 9 5" xfId="6537" xr:uid="{3C3BEC98-21DC-469B-8D5B-A8BB0F27FD53}"/>
    <cellStyle name="Comma 4 2 2 9 5 2" xfId="18426" xr:uid="{7DFEDC7A-850A-4998-8427-11227A4BC055}"/>
    <cellStyle name="Comma 4 2 2 9 5 2 2" xfId="42379" xr:uid="{14217CF7-A425-4286-BD35-39A26D1FE998}"/>
    <cellStyle name="Comma 4 2 2 9 5 3" xfId="30506" xr:uid="{B1999776-F671-4B19-ABAB-1C3A18C319BD}"/>
    <cellStyle name="Comma 4 2 2 9 6" xfId="12490" xr:uid="{F4F32BB4-8C6C-46E1-AD72-88A52A7FCCD9}"/>
    <cellStyle name="Comma 4 2 2 9 6 2" xfId="36444" xr:uid="{90D8C906-A09E-49D3-9D0F-93E588A16D9A}"/>
    <cellStyle name="Comma 4 2 2 9 7" xfId="24557" xr:uid="{64D09162-340F-4296-B3E1-BDF9FC408363}"/>
    <cellStyle name="Comma 4 2 3" xfId="521" xr:uid="{E0BEB1EE-408D-4FBE-8367-E09D5C6D355A}"/>
    <cellStyle name="Comma 4 2 3 10" xfId="24583" xr:uid="{CF838C57-B52E-4C6E-A732-C7CEED74629B}"/>
    <cellStyle name="Comma 4 2 3 2" xfId="608" xr:uid="{F7A47934-5CEF-4AEF-98C3-44021614D1F5}"/>
    <cellStyle name="Comma 4 2 3 2 2" xfId="765" xr:uid="{8D839A34-0AC5-457A-968C-418B33702C0D}"/>
    <cellStyle name="Comma 4 2 3 2 2 2" xfId="1131" xr:uid="{70729301-75DE-4AAE-855D-55ACDA0E84E2}"/>
    <cellStyle name="Comma 4 2 3 2 2 2 2" xfId="1845" xr:uid="{4BF58A7F-CC78-4383-B7C1-A96D6570E582}"/>
    <cellStyle name="Comma 4 2 3 2 2 2 2 2" xfId="3273" xr:uid="{7EB8C4D6-D26C-42E3-AE7F-635EB4C5786D}"/>
    <cellStyle name="Comma 4 2 3 2 2 2 2 2 2" xfId="6263" xr:uid="{B58C1D40-D225-4616-A2CA-1948D34C123C}"/>
    <cellStyle name="Comma 4 2 3 2 2 2 2 2 2 2" xfId="12245" xr:uid="{AC79F56D-CF8D-41B0-BEB2-9A002FE59F41}"/>
    <cellStyle name="Comma 4 2 3 2 2 2 2 2 2 2 2" xfId="24120" xr:uid="{6C55763D-FF53-47C2-8311-DF050351EAF5}"/>
    <cellStyle name="Comma 4 2 3 2 2 2 2 2 2 2 2 2" xfId="48073" xr:uid="{F75C2FB4-C65F-4737-97E4-00865358CDE6}"/>
    <cellStyle name="Comma 4 2 3 2 2 2 2 2 2 2 3" xfId="36209" xr:uid="{364751E2-41FF-4769-832E-2D95DCEA8740}"/>
    <cellStyle name="Comma 4 2 3 2 2 2 2 2 2 3" xfId="18184" xr:uid="{411A1A47-6F33-487F-B34D-CCEC648A5E86}"/>
    <cellStyle name="Comma 4 2 3 2 2 2 2 2 2 3 2" xfId="42138" xr:uid="{46B200AB-662D-487E-AB14-D45BCB1DED8E}"/>
    <cellStyle name="Comma 4 2 3 2 2 2 2 2 2 4" xfId="30251" xr:uid="{767E9555-3AD9-4C6A-9885-99CBB8ABB630}"/>
    <cellStyle name="Comma 4 2 3 2 2 2 2 2 3" xfId="9295" xr:uid="{8D968A2A-1DEE-42EF-9220-8B450EE36F2E}"/>
    <cellStyle name="Comma 4 2 3 2 2 2 2 2 3 2" xfId="21178" xr:uid="{BFDB021C-05AE-4417-880E-F5B9F93DF1ED}"/>
    <cellStyle name="Comma 4 2 3 2 2 2 2 2 3 2 2" xfId="45131" xr:uid="{A615066A-E35D-4F50-9FA9-95F8ED2449BF}"/>
    <cellStyle name="Comma 4 2 3 2 2 2 2 2 3 3" xfId="33260" xr:uid="{01925C75-8E2A-423E-BE44-13D83B6E9677}"/>
    <cellStyle name="Comma 4 2 3 2 2 2 2 2 4" xfId="15243" xr:uid="{101E7273-6868-4F39-A59A-BBA699F351F5}"/>
    <cellStyle name="Comma 4 2 3 2 2 2 2 2 4 2" xfId="39197" xr:uid="{57EB85D9-C83E-4600-BBB5-67D6088DF5BE}"/>
    <cellStyle name="Comma 4 2 3 2 2 2 2 2 5" xfId="27303" xr:uid="{E6BA7525-05C9-4D11-99BC-AE229F6FB319}"/>
    <cellStyle name="Comma 4 2 3 2 2 2 2 3" xfId="4835" xr:uid="{7C9B1CED-5DAD-4836-B0EA-9A15326AF2E6}"/>
    <cellStyle name="Comma 4 2 3 2 2 2 2 3 2" xfId="10817" xr:uid="{5B06A4FE-7CDE-4FF9-972C-A13C3669AB80}"/>
    <cellStyle name="Comma 4 2 3 2 2 2 2 3 2 2" xfId="22692" xr:uid="{8BCB04E9-0093-40CA-AB3F-E0F1EEB3B224}"/>
    <cellStyle name="Comma 4 2 3 2 2 2 2 3 2 2 2" xfId="46645" xr:uid="{F5226180-213F-4E69-9D6C-0CC36968DE6E}"/>
    <cellStyle name="Comma 4 2 3 2 2 2 2 3 2 3" xfId="34781" xr:uid="{C7582439-D2FA-4B59-9D7C-DE5D18FDF4E5}"/>
    <cellStyle name="Comma 4 2 3 2 2 2 2 3 3" xfId="16756" xr:uid="{667D2EF2-83EF-4E91-84B3-F5979F624E68}"/>
    <cellStyle name="Comma 4 2 3 2 2 2 2 3 3 2" xfId="40710" xr:uid="{88B4260F-177F-4ABE-93D9-29392E32409D}"/>
    <cellStyle name="Comma 4 2 3 2 2 2 2 3 4" xfId="28823" xr:uid="{B58BDCBC-4894-4C26-A717-31CC0CE91B33}"/>
    <cellStyle name="Comma 4 2 3 2 2 2 2 4" xfId="7867" xr:uid="{52000074-6401-48D5-84F9-D4021A82837E}"/>
    <cellStyle name="Comma 4 2 3 2 2 2 2 4 2" xfId="19750" xr:uid="{2AB87F70-CEC4-4CB7-802F-95471D6E36BC}"/>
    <cellStyle name="Comma 4 2 3 2 2 2 2 4 2 2" xfId="43703" xr:uid="{3C95AB19-A29D-4137-A65C-58CCD551309B}"/>
    <cellStyle name="Comma 4 2 3 2 2 2 2 4 3" xfId="31832" xr:uid="{F7CDB197-B196-4C9B-9D41-3CA2D5A4C542}"/>
    <cellStyle name="Comma 4 2 3 2 2 2 2 5" xfId="13815" xr:uid="{4273B246-948C-433A-AAA6-54674713F648}"/>
    <cellStyle name="Comma 4 2 3 2 2 2 2 5 2" xfId="37769" xr:uid="{FAEBD852-ACB5-45DB-BECE-80254B036F96}"/>
    <cellStyle name="Comma 4 2 3 2 2 2 2 6" xfId="25875" xr:uid="{4FC9F089-0D83-4955-98E7-0288622F3C14}"/>
    <cellStyle name="Comma 4 2 3 2 2 2 3" xfId="2559" xr:uid="{1D253966-5684-4CD8-ABB9-20C8F82A8FA7}"/>
    <cellStyle name="Comma 4 2 3 2 2 2 3 2" xfId="5549" xr:uid="{BD0112BC-42CA-42E2-A923-0FF530FF4020}"/>
    <cellStyle name="Comma 4 2 3 2 2 2 3 2 2" xfId="11531" xr:uid="{A8021104-7DAC-4109-9BFF-8AA1B29753E0}"/>
    <cellStyle name="Comma 4 2 3 2 2 2 3 2 2 2" xfId="23406" xr:uid="{FAEA18E2-72E9-4E91-AAF4-75E4CF9ADB43}"/>
    <cellStyle name="Comma 4 2 3 2 2 2 3 2 2 2 2" xfId="47359" xr:uid="{42C6E557-1EB7-4CBF-80F9-584659AA858C}"/>
    <cellStyle name="Comma 4 2 3 2 2 2 3 2 2 3" xfId="35495" xr:uid="{C1FDA81B-86BE-4FE6-B336-857332C1F894}"/>
    <cellStyle name="Comma 4 2 3 2 2 2 3 2 3" xfId="17470" xr:uid="{3CE67A6C-FBF4-4231-BC66-A468B95AE51B}"/>
    <cellStyle name="Comma 4 2 3 2 2 2 3 2 3 2" xfId="41424" xr:uid="{BF38A699-CF3C-4832-8F54-C3C983FA2A12}"/>
    <cellStyle name="Comma 4 2 3 2 2 2 3 2 4" xfId="29537" xr:uid="{354F5DEE-A72C-4DB1-B09F-9F213E89ACF4}"/>
    <cellStyle name="Comma 4 2 3 2 2 2 3 3" xfId="8581" xr:uid="{7BB40FA1-C325-453C-AA18-2C8F8C80CFCF}"/>
    <cellStyle name="Comma 4 2 3 2 2 2 3 3 2" xfId="20464" xr:uid="{61BB5921-FC3C-4FAB-ABFE-A801D2E99677}"/>
    <cellStyle name="Comma 4 2 3 2 2 2 3 3 2 2" xfId="44417" xr:uid="{41E8BE3D-DCC0-4BC8-9B12-468F6D0C36F2}"/>
    <cellStyle name="Comma 4 2 3 2 2 2 3 3 3" xfId="32546" xr:uid="{F1E4ECCB-26CF-407F-B83C-9BFB9170E25D}"/>
    <cellStyle name="Comma 4 2 3 2 2 2 3 4" xfId="14529" xr:uid="{47864AE4-DBDD-48ED-8D1F-594EE81C4FFF}"/>
    <cellStyle name="Comma 4 2 3 2 2 2 3 4 2" xfId="38483" xr:uid="{A80FEDFA-4DE8-4992-926E-59E3EF5124FE}"/>
    <cellStyle name="Comma 4 2 3 2 2 2 3 5" xfId="26589" xr:uid="{4087C10A-7BE2-4520-ACBC-B9FD653411E1}"/>
    <cellStyle name="Comma 4 2 3 2 2 2 4" xfId="4121" xr:uid="{D3547597-1C09-45FE-AD66-513568173087}"/>
    <cellStyle name="Comma 4 2 3 2 2 2 4 2" xfId="10103" xr:uid="{3FC72EFD-A6D1-4596-8AD7-DD9BFACBF618}"/>
    <cellStyle name="Comma 4 2 3 2 2 2 4 2 2" xfId="21978" xr:uid="{CDBAF996-BC05-4A4A-8CFC-77103CA5A2B3}"/>
    <cellStyle name="Comma 4 2 3 2 2 2 4 2 2 2" xfId="45931" xr:uid="{53D85E58-6A49-4E02-B16E-785C1970111C}"/>
    <cellStyle name="Comma 4 2 3 2 2 2 4 2 3" xfId="34067" xr:uid="{C80A88AF-3715-4814-A7A9-980CA34E1496}"/>
    <cellStyle name="Comma 4 2 3 2 2 2 4 3" xfId="16042" xr:uid="{36F1DF93-FADE-4648-BFA8-B4F915137EBD}"/>
    <cellStyle name="Comma 4 2 3 2 2 2 4 3 2" xfId="39996" xr:uid="{630D51D4-A3B1-452C-B962-C237589C71B9}"/>
    <cellStyle name="Comma 4 2 3 2 2 2 4 4" xfId="28109" xr:uid="{D6890A38-34BB-4699-94C4-9C767B932140}"/>
    <cellStyle name="Comma 4 2 3 2 2 2 5" xfId="7153" xr:uid="{16FA5EAF-E752-41AE-9774-5A4B54B3F8F4}"/>
    <cellStyle name="Comma 4 2 3 2 2 2 5 2" xfId="19036" xr:uid="{C013FC2D-C60A-43AC-97B7-BCF539D879E2}"/>
    <cellStyle name="Comma 4 2 3 2 2 2 5 2 2" xfId="42989" xr:uid="{6271D263-4EFE-432B-9809-1F2E56230D45}"/>
    <cellStyle name="Comma 4 2 3 2 2 2 5 3" xfId="31118" xr:uid="{E6CF4375-2546-48AC-B2E0-07690DDABE34}"/>
    <cellStyle name="Comma 4 2 3 2 2 2 6" xfId="13101" xr:uid="{265F228E-00D8-4E1A-AE79-6BD70D5AEA4E}"/>
    <cellStyle name="Comma 4 2 3 2 2 2 6 2" xfId="37055" xr:uid="{861CB998-7BDD-42B3-B474-66F08E4AF478}"/>
    <cellStyle name="Comma 4 2 3 2 2 2 7" xfId="25161" xr:uid="{2BD139D3-DB4E-419E-B1A3-2CDF3BABD5DF}"/>
    <cellStyle name="Comma 4 2 3 2 2 3" xfId="1503" xr:uid="{58C3833E-E05B-42C3-95E6-1215AD4BBD5C}"/>
    <cellStyle name="Comma 4 2 3 2 2 3 2" xfId="2931" xr:uid="{D369D2EF-00B9-4EFA-844B-66B43DE59C20}"/>
    <cellStyle name="Comma 4 2 3 2 2 3 2 2" xfId="5921" xr:uid="{6B450E18-8697-453B-AC90-804F79FD9E50}"/>
    <cellStyle name="Comma 4 2 3 2 2 3 2 2 2" xfId="11903" xr:uid="{6BD3F6F2-D83F-4424-9A20-697D1D3392F1}"/>
    <cellStyle name="Comma 4 2 3 2 2 3 2 2 2 2" xfId="23778" xr:uid="{4554F2F9-3FC9-45F2-A081-3B4BB1DB1B04}"/>
    <cellStyle name="Comma 4 2 3 2 2 3 2 2 2 2 2" xfId="47731" xr:uid="{A9123328-1BFE-4ADD-8593-7B432D421997}"/>
    <cellStyle name="Comma 4 2 3 2 2 3 2 2 2 3" xfId="35867" xr:uid="{1AFD2D50-C8BD-4079-9F54-E6E81321D61E}"/>
    <cellStyle name="Comma 4 2 3 2 2 3 2 2 3" xfId="17842" xr:uid="{ADB7762A-93D4-409C-BCAD-9ED51BAEEC17}"/>
    <cellStyle name="Comma 4 2 3 2 2 3 2 2 3 2" xfId="41796" xr:uid="{20DD1F29-9355-411A-B611-F219556576CB}"/>
    <cellStyle name="Comma 4 2 3 2 2 3 2 2 4" xfId="29909" xr:uid="{B500DEAF-1FDF-48BB-8B49-2F62648B8DE2}"/>
    <cellStyle name="Comma 4 2 3 2 2 3 2 3" xfId="8953" xr:uid="{2B5B84AA-314A-470B-9714-AA81370C7CBF}"/>
    <cellStyle name="Comma 4 2 3 2 2 3 2 3 2" xfId="20836" xr:uid="{D4A5BCCF-A72D-4CA3-ADF5-1E00EC644DD5}"/>
    <cellStyle name="Comma 4 2 3 2 2 3 2 3 2 2" xfId="44789" xr:uid="{EF413769-CEFA-467D-BAB8-A4C7ED3BDD35}"/>
    <cellStyle name="Comma 4 2 3 2 2 3 2 3 3" xfId="32918" xr:uid="{45CF01B2-A46F-4C17-A7DA-798EEEF81EEE}"/>
    <cellStyle name="Comma 4 2 3 2 2 3 2 4" xfId="14901" xr:uid="{9EA25F1A-7D3D-46D4-8B48-FFA96E09E602}"/>
    <cellStyle name="Comma 4 2 3 2 2 3 2 4 2" xfId="38855" xr:uid="{15F405E2-E7B3-4437-95B9-288A7C735F53}"/>
    <cellStyle name="Comma 4 2 3 2 2 3 2 5" xfId="26961" xr:uid="{03A13E38-AC53-4447-8205-145125D81028}"/>
    <cellStyle name="Comma 4 2 3 2 2 3 3" xfId="4493" xr:uid="{5F3A85A0-DCC0-4581-A54B-4BDEDBE1E87F}"/>
    <cellStyle name="Comma 4 2 3 2 2 3 3 2" xfId="10475" xr:uid="{4FDF618D-1E12-416A-84F0-FCDF82A7ABFA}"/>
    <cellStyle name="Comma 4 2 3 2 2 3 3 2 2" xfId="22350" xr:uid="{CE7D37FF-623D-44E0-8074-BDDCE15CEB3F}"/>
    <cellStyle name="Comma 4 2 3 2 2 3 3 2 2 2" xfId="46303" xr:uid="{6C9B0E2A-0B6E-4FAB-BF1F-8AE40F2653AF}"/>
    <cellStyle name="Comma 4 2 3 2 2 3 3 2 3" xfId="34439" xr:uid="{50E65990-7D38-4310-A7A4-5E933AB0E22E}"/>
    <cellStyle name="Comma 4 2 3 2 2 3 3 3" xfId="16414" xr:uid="{C0A0BBC1-F036-4905-ACB0-C123F56A2F0A}"/>
    <cellStyle name="Comma 4 2 3 2 2 3 3 3 2" xfId="40368" xr:uid="{049EBECA-33A7-4F28-B0DD-C2CEEF2083FD}"/>
    <cellStyle name="Comma 4 2 3 2 2 3 3 4" xfId="28481" xr:uid="{1F35C95A-F168-474C-8D79-E0A548BBC923}"/>
    <cellStyle name="Comma 4 2 3 2 2 3 4" xfId="7525" xr:uid="{AEFE95E1-737D-4E59-B32A-0BB137FF28EF}"/>
    <cellStyle name="Comma 4 2 3 2 2 3 4 2" xfId="19408" xr:uid="{B9CD5AB2-4D93-4004-A065-0528AEE498A8}"/>
    <cellStyle name="Comma 4 2 3 2 2 3 4 2 2" xfId="43361" xr:uid="{F06F7142-647D-4097-8700-A9E5F7A9C895}"/>
    <cellStyle name="Comma 4 2 3 2 2 3 4 3" xfId="31490" xr:uid="{F8A9F7BF-A7F5-4754-A526-C1206A581F11}"/>
    <cellStyle name="Comma 4 2 3 2 2 3 5" xfId="13473" xr:uid="{39E22738-5463-46D7-AA26-2C1A167D06D8}"/>
    <cellStyle name="Comma 4 2 3 2 2 3 5 2" xfId="37427" xr:uid="{1F8E11E6-71D7-43AF-A7F9-142B1C524543}"/>
    <cellStyle name="Comma 4 2 3 2 2 3 6" xfId="25533" xr:uid="{1F9B917B-2123-48E0-B854-37D213470DDD}"/>
    <cellStyle name="Comma 4 2 3 2 2 4" xfId="2217" xr:uid="{E46D9564-F267-46B3-BB28-77B2F902AEA6}"/>
    <cellStyle name="Comma 4 2 3 2 2 4 2" xfId="5207" xr:uid="{619B7322-005F-4DC0-B57D-6CA28AACEF8C}"/>
    <cellStyle name="Comma 4 2 3 2 2 4 2 2" xfId="11189" xr:uid="{CB3DC69A-E71B-4A8B-A9D2-8277F2EC6192}"/>
    <cellStyle name="Comma 4 2 3 2 2 4 2 2 2" xfId="23064" xr:uid="{B45CB175-EBE4-4C3A-9AD1-83542519B664}"/>
    <cellStyle name="Comma 4 2 3 2 2 4 2 2 2 2" xfId="47017" xr:uid="{0827A24B-C71A-49B4-B8D1-752C527A0495}"/>
    <cellStyle name="Comma 4 2 3 2 2 4 2 2 3" xfId="35153" xr:uid="{35D6683D-380C-4415-B111-93E05B410F84}"/>
    <cellStyle name="Comma 4 2 3 2 2 4 2 3" xfId="17128" xr:uid="{AD4443A9-DDCE-4971-BC7C-B16240C4AD62}"/>
    <cellStyle name="Comma 4 2 3 2 2 4 2 3 2" xfId="41082" xr:uid="{72DFEC0F-6652-4EFC-8D97-51F2CF3BB37E}"/>
    <cellStyle name="Comma 4 2 3 2 2 4 2 4" xfId="29195" xr:uid="{DF3066CE-5670-4806-91EA-9940913D0512}"/>
    <cellStyle name="Comma 4 2 3 2 2 4 3" xfId="8239" xr:uid="{C10ADA28-2F14-4C0A-8456-5C6991C5EA1E}"/>
    <cellStyle name="Comma 4 2 3 2 2 4 3 2" xfId="20122" xr:uid="{494041A9-8708-4AAD-B961-68F6CE7CC1BA}"/>
    <cellStyle name="Comma 4 2 3 2 2 4 3 2 2" xfId="44075" xr:uid="{9CD6C0FC-622A-495D-8327-77E8441FEA4D}"/>
    <cellStyle name="Comma 4 2 3 2 2 4 3 3" xfId="32204" xr:uid="{619E3A61-56FE-49FC-B777-633AD5DA714C}"/>
    <cellStyle name="Comma 4 2 3 2 2 4 4" xfId="14187" xr:uid="{43308F6A-17C5-4CC0-A7B5-4144FD9CF649}"/>
    <cellStyle name="Comma 4 2 3 2 2 4 4 2" xfId="38141" xr:uid="{C26FD984-0F22-4943-88BD-EFFDD890CC07}"/>
    <cellStyle name="Comma 4 2 3 2 2 4 5" xfId="26247" xr:uid="{C6FC3C4B-257B-4805-982D-BA0E8DF96F9C}"/>
    <cellStyle name="Comma 4 2 3 2 2 5" xfId="3777" xr:uid="{2CB7F3D0-41FB-4E7F-B920-E96194B9F4C2}"/>
    <cellStyle name="Comma 4 2 3 2 2 5 2" xfId="9759" xr:uid="{31D9855D-DAAC-46E1-BCAA-0FD7FF11F180}"/>
    <cellStyle name="Comma 4 2 3 2 2 5 2 2" xfId="21634" xr:uid="{9E36ADDD-29EC-472E-95C8-E7EC2EA8FB57}"/>
    <cellStyle name="Comma 4 2 3 2 2 5 2 2 2" xfId="45587" xr:uid="{AC07AD0C-C4F0-44A7-9B19-F5FE8603B11F}"/>
    <cellStyle name="Comma 4 2 3 2 2 5 2 3" xfId="33723" xr:uid="{4DAE2222-F2DA-46AD-82B0-7D65D7476FAC}"/>
    <cellStyle name="Comma 4 2 3 2 2 5 3" xfId="15698" xr:uid="{C94A6E84-FEE0-491F-B3B6-4DC46A3A5172}"/>
    <cellStyle name="Comma 4 2 3 2 2 5 3 2" xfId="39652" xr:uid="{FEDD5F34-4FBA-46FE-BD5E-3BB4C331D69D}"/>
    <cellStyle name="Comma 4 2 3 2 2 5 4" xfId="27765" xr:uid="{30B8297F-C9C2-4AD3-82E9-2E07DE37FC7D}"/>
    <cellStyle name="Comma 4 2 3 2 2 6" xfId="6807" xr:uid="{485F0EE4-8EE0-4451-8B8A-8409EDC2E6AC}"/>
    <cellStyle name="Comma 4 2 3 2 2 6 2" xfId="18692" xr:uid="{76E501BC-07A0-4BD1-A50A-EA8E7368D45A}"/>
    <cellStyle name="Comma 4 2 3 2 2 6 2 2" xfId="42645" xr:uid="{967FC105-8F67-437F-BA18-8AAD80D3DE48}"/>
    <cellStyle name="Comma 4 2 3 2 2 6 3" xfId="30774" xr:uid="{556B1F4A-B28C-43D3-8239-A2F95363463C}"/>
    <cellStyle name="Comma 4 2 3 2 2 7" xfId="12757" xr:uid="{C9CCD529-A4BA-4AA2-905B-3F8BAA093D57}"/>
    <cellStyle name="Comma 4 2 3 2 2 7 2" xfId="36711" xr:uid="{443D2668-856B-4BB8-8DD4-8DF0C62115A7}"/>
    <cellStyle name="Comma 4 2 3 2 2 8" xfId="24818" xr:uid="{A679690C-57B5-4D29-B196-822C4785510C}"/>
    <cellStyle name="Comma 4 2 3 2 3" xfId="972" xr:uid="{554A19B6-75B7-469F-B256-D38D04AEF479}"/>
    <cellStyle name="Comma 4 2 3 2 3 2" xfId="1685" xr:uid="{40F20A72-7811-400B-9793-998F73D4F02F}"/>
    <cellStyle name="Comma 4 2 3 2 3 2 2" xfId="3113" xr:uid="{53731297-5AC1-4D1C-96AB-02D271F63DF1}"/>
    <cellStyle name="Comma 4 2 3 2 3 2 2 2" xfId="6103" xr:uid="{0C77E211-94BB-47B5-B72B-87842A3A2923}"/>
    <cellStyle name="Comma 4 2 3 2 3 2 2 2 2" xfId="12085" xr:uid="{D05D05F3-48B7-4B8E-9DF0-165874E35A5F}"/>
    <cellStyle name="Comma 4 2 3 2 3 2 2 2 2 2" xfId="23960" xr:uid="{0F8216C0-ECD9-4168-9C03-9AFC52D64C42}"/>
    <cellStyle name="Comma 4 2 3 2 3 2 2 2 2 2 2" xfId="47913" xr:uid="{5204C442-A46A-4880-9599-86186AA0B3D5}"/>
    <cellStyle name="Comma 4 2 3 2 3 2 2 2 2 3" xfId="36049" xr:uid="{F68B8EF9-0D43-43D4-B92B-A26F846E13A4}"/>
    <cellStyle name="Comma 4 2 3 2 3 2 2 2 3" xfId="18024" xr:uid="{25FE7E80-F47F-4F71-97B1-58AB3E85A0BF}"/>
    <cellStyle name="Comma 4 2 3 2 3 2 2 2 3 2" xfId="41978" xr:uid="{924139A9-6D3A-43F4-BBDB-33E0AE4252CA}"/>
    <cellStyle name="Comma 4 2 3 2 3 2 2 2 4" xfId="30091" xr:uid="{96F634E6-6FF6-49F0-A998-64A7876408DD}"/>
    <cellStyle name="Comma 4 2 3 2 3 2 2 3" xfId="9135" xr:uid="{AA560EF4-04D2-42BE-95D2-4D908EE29EED}"/>
    <cellStyle name="Comma 4 2 3 2 3 2 2 3 2" xfId="21018" xr:uid="{05BED152-F1AB-4AA8-A414-A092B59F16D5}"/>
    <cellStyle name="Comma 4 2 3 2 3 2 2 3 2 2" xfId="44971" xr:uid="{80B31AD6-B6CA-42FC-B767-4144D44E7EF1}"/>
    <cellStyle name="Comma 4 2 3 2 3 2 2 3 3" xfId="33100" xr:uid="{893B0763-09F5-4C02-90AB-6582714C1DA7}"/>
    <cellStyle name="Comma 4 2 3 2 3 2 2 4" xfId="15083" xr:uid="{0A73BC4B-3A62-4A60-860D-44D591A7E747}"/>
    <cellStyle name="Comma 4 2 3 2 3 2 2 4 2" xfId="39037" xr:uid="{10390F6A-5615-49C0-8CC6-A2B1DD0226E3}"/>
    <cellStyle name="Comma 4 2 3 2 3 2 2 5" xfId="27143" xr:uid="{7DB9A140-CF7F-4204-B9D0-BBE05771E408}"/>
    <cellStyle name="Comma 4 2 3 2 3 2 3" xfId="4675" xr:uid="{63F55EC3-3D19-43DA-8BA9-EA23AB990D4C}"/>
    <cellStyle name="Comma 4 2 3 2 3 2 3 2" xfId="10657" xr:uid="{F07708E0-0349-427B-B434-45AFE0B00640}"/>
    <cellStyle name="Comma 4 2 3 2 3 2 3 2 2" xfId="22532" xr:uid="{5E87B2F4-A16A-44B3-BA43-168437F70E26}"/>
    <cellStyle name="Comma 4 2 3 2 3 2 3 2 2 2" xfId="46485" xr:uid="{785B9D26-79F1-486F-A997-AD6EC88BADBB}"/>
    <cellStyle name="Comma 4 2 3 2 3 2 3 2 3" xfId="34621" xr:uid="{85642E21-6D60-4F2A-9FD5-B3E37A2780DB}"/>
    <cellStyle name="Comma 4 2 3 2 3 2 3 3" xfId="16596" xr:uid="{2E3E0956-2CD7-4271-93EA-8F5227CCCAF4}"/>
    <cellStyle name="Comma 4 2 3 2 3 2 3 3 2" xfId="40550" xr:uid="{8EFA0981-B3B3-473D-AFFE-BD4CC91BFC2A}"/>
    <cellStyle name="Comma 4 2 3 2 3 2 3 4" xfId="28663" xr:uid="{25D91F9B-AFF0-4823-82E2-D6CAB9028146}"/>
    <cellStyle name="Comma 4 2 3 2 3 2 4" xfId="7707" xr:uid="{E6ABD8DA-C7B4-47C6-BA96-21572A87D125}"/>
    <cellStyle name="Comma 4 2 3 2 3 2 4 2" xfId="19590" xr:uid="{94015C0F-542C-4C7F-829A-3BFBED3D100F}"/>
    <cellStyle name="Comma 4 2 3 2 3 2 4 2 2" xfId="43543" xr:uid="{F822A93A-23CB-42BB-80AC-67381B7D5964}"/>
    <cellStyle name="Comma 4 2 3 2 3 2 4 3" xfId="31672" xr:uid="{794CAD13-10AC-4FCE-BFE8-A68001EF4A47}"/>
    <cellStyle name="Comma 4 2 3 2 3 2 5" xfId="13655" xr:uid="{46A6BFCE-6AEF-44ED-A442-57048FA5338C}"/>
    <cellStyle name="Comma 4 2 3 2 3 2 5 2" xfId="37609" xr:uid="{69BDD4D1-14CF-4C9F-9101-6FB766C8ABCE}"/>
    <cellStyle name="Comma 4 2 3 2 3 2 6" xfId="25715" xr:uid="{D44E5AA5-FC9D-4D80-B582-C42C928B8F54}"/>
    <cellStyle name="Comma 4 2 3 2 3 3" xfId="2399" xr:uid="{F68523DE-45A3-474A-BEE0-6C55C2DC2B1A}"/>
    <cellStyle name="Comma 4 2 3 2 3 3 2" xfId="5389" xr:uid="{BD2EF2EE-A859-474C-853B-6577D21EA0FB}"/>
    <cellStyle name="Comma 4 2 3 2 3 3 2 2" xfId="11371" xr:uid="{27B0409B-1D26-4D60-AC9F-F833B1B66488}"/>
    <cellStyle name="Comma 4 2 3 2 3 3 2 2 2" xfId="23246" xr:uid="{217C5565-158E-4507-9DFB-4A0A90671CC8}"/>
    <cellStyle name="Comma 4 2 3 2 3 3 2 2 2 2" xfId="47199" xr:uid="{3769A081-2F2D-468A-8968-C67CCBB6A23B}"/>
    <cellStyle name="Comma 4 2 3 2 3 3 2 2 3" xfId="35335" xr:uid="{A26FAA40-F669-4E07-B3B4-8AA63D2E2ACA}"/>
    <cellStyle name="Comma 4 2 3 2 3 3 2 3" xfId="17310" xr:uid="{BA5B6ECA-0CA5-4E7A-AE33-4390F01D5EE5}"/>
    <cellStyle name="Comma 4 2 3 2 3 3 2 3 2" xfId="41264" xr:uid="{70FECF02-E1AA-4EDB-B2BB-7E3445F61264}"/>
    <cellStyle name="Comma 4 2 3 2 3 3 2 4" xfId="29377" xr:uid="{B4E974C5-32DB-45C1-9F10-774FBBDC2E4F}"/>
    <cellStyle name="Comma 4 2 3 2 3 3 3" xfId="8421" xr:uid="{14232746-A4C5-4E7F-AF87-1D37AB16131E}"/>
    <cellStyle name="Comma 4 2 3 2 3 3 3 2" xfId="20304" xr:uid="{5FF50A75-B1C2-49C3-9385-1B9665D70521}"/>
    <cellStyle name="Comma 4 2 3 2 3 3 3 2 2" xfId="44257" xr:uid="{DF8E337E-19D1-4519-96AA-BF1176B439E5}"/>
    <cellStyle name="Comma 4 2 3 2 3 3 3 3" xfId="32386" xr:uid="{FF2B19A4-FB88-4320-9027-3D451B9AEDDB}"/>
    <cellStyle name="Comma 4 2 3 2 3 3 4" xfId="14369" xr:uid="{66F6BB1D-F791-4598-8953-BDC07ADB7DB0}"/>
    <cellStyle name="Comma 4 2 3 2 3 3 4 2" xfId="38323" xr:uid="{426D89D2-F4FA-4FFE-9F5C-D7049F446FD9}"/>
    <cellStyle name="Comma 4 2 3 2 3 3 5" xfId="26429" xr:uid="{CCDFC5B4-B8C3-4801-98CC-13380A755267}"/>
    <cellStyle name="Comma 4 2 3 2 3 4" xfId="3961" xr:uid="{4391235D-C316-41D1-BD73-DF77AECE0F6E}"/>
    <cellStyle name="Comma 4 2 3 2 3 4 2" xfId="9943" xr:uid="{AEE267C7-7BB2-4613-AC1D-3F0B72BC526B}"/>
    <cellStyle name="Comma 4 2 3 2 3 4 2 2" xfId="21818" xr:uid="{1A1522E0-FCAD-40B4-9585-BCEECE705132}"/>
    <cellStyle name="Comma 4 2 3 2 3 4 2 2 2" xfId="45771" xr:uid="{E1900B5D-1B80-4139-A462-041C58AD869C}"/>
    <cellStyle name="Comma 4 2 3 2 3 4 2 3" xfId="33907" xr:uid="{78C06176-8FE1-4756-A5E9-B591CE260152}"/>
    <cellStyle name="Comma 4 2 3 2 3 4 3" xfId="15882" xr:uid="{01A3626F-D61F-46A2-9C20-6BDBBBB79122}"/>
    <cellStyle name="Comma 4 2 3 2 3 4 3 2" xfId="39836" xr:uid="{79CE52CA-933A-409E-A182-341F76A9BE46}"/>
    <cellStyle name="Comma 4 2 3 2 3 4 4" xfId="27949" xr:uid="{76C2E458-6B78-4388-8C5C-B36C14321834}"/>
    <cellStyle name="Comma 4 2 3 2 3 5" xfId="6993" xr:uid="{14CD14D8-EB34-4D09-9136-3F53820D0AB5}"/>
    <cellStyle name="Comma 4 2 3 2 3 5 2" xfId="18876" xr:uid="{CD299E9B-735C-4C30-B0C6-403E261883F0}"/>
    <cellStyle name="Comma 4 2 3 2 3 5 2 2" xfId="42829" xr:uid="{15214BDE-1F11-4085-A567-0B7ECDC56066}"/>
    <cellStyle name="Comma 4 2 3 2 3 5 3" xfId="30958" xr:uid="{D2A6B32C-2614-4DBA-8D4A-972C9FADF419}"/>
    <cellStyle name="Comma 4 2 3 2 3 6" xfId="12941" xr:uid="{A815F234-A83D-4128-91C7-F23BF6AFCFD0}"/>
    <cellStyle name="Comma 4 2 3 2 3 6 2" xfId="36895" xr:uid="{F41E1A21-536B-4A16-AA59-698F2CB280B7}"/>
    <cellStyle name="Comma 4 2 3 2 3 7" xfId="25002" xr:uid="{97AB86B6-3253-4B9C-92E5-83CF475B44F5}"/>
    <cellStyle name="Comma 4 2 3 2 4" xfId="1343" xr:uid="{DFACFFBE-9EB8-45D8-8984-1EED0AEB1F27}"/>
    <cellStyle name="Comma 4 2 3 2 4 2" xfId="2771" xr:uid="{85052031-7F1D-43E1-922E-F8D2E7678426}"/>
    <cellStyle name="Comma 4 2 3 2 4 2 2" xfId="5761" xr:uid="{72E224C7-45D1-4FA0-AE98-C8C5BA7A8B1C}"/>
    <cellStyle name="Comma 4 2 3 2 4 2 2 2" xfId="11743" xr:uid="{021D4030-64BB-4A76-8847-048264AB1A37}"/>
    <cellStyle name="Comma 4 2 3 2 4 2 2 2 2" xfId="23618" xr:uid="{FB61F818-7447-4CDB-955B-455F91E98DFA}"/>
    <cellStyle name="Comma 4 2 3 2 4 2 2 2 2 2" xfId="47571" xr:uid="{FDAA989C-DA85-4874-985D-DC0176724060}"/>
    <cellStyle name="Comma 4 2 3 2 4 2 2 2 3" xfId="35707" xr:uid="{77D4BDA9-21C7-4BAD-94F0-CAD1B3117577}"/>
    <cellStyle name="Comma 4 2 3 2 4 2 2 3" xfId="17682" xr:uid="{F268C097-7AFB-42CE-ACDA-02E2184DA6C1}"/>
    <cellStyle name="Comma 4 2 3 2 4 2 2 3 2" xfId="41636" xr:uid="{DBC5C0D7-684C-449D-8C65-97B2817B0FC0}"/>
    <cellStyle name="Comma 4 2 3 2 4 2 2 4" xfId="29749" xr:uid="{19B7E331-9C42-4A5A-AB53-7F53206D3F41}"/>
    <cellStyle name="Comma 4 2 3 2 4 2 3" xfId="8793" xr:uid="{818A2C91-BE55-41F4-A16A-634A11285288}"/>
    <cellStyle name="Comma 4 2 3 2 4 2 3 2" xfId="20676" xr:uid="{3A0BDC21-6957-46AC-85FD-D3D66D640AAE}"/>
    <cellStyle name="Comma 4 2 3 2 4 2 3 2 2" xfId="44629" xr:uid="{44A6BD22-B9DB-4DEB-94CD-57CCB2AE393B}"/>
    <cellStyle name="Comma 4 2 3 2 4 2 3 3" xfId="32758" xr:uid="{D701CB52-6BE9-44A0-91F3-45F56305D559}"/>
    <cellStyle name="Comma 4 2 3 2 4 2 4" xfId="14741" xr:uid="{5EEEB64E-3DBB-4A03-89E5-2C6D2AE0CEF4}"/>
    <cellStyle name="Comma 4 2 3 2 4 2 4 2" xfId="38695" xr:uid="{9C74723F-400F-4E72-AD00-524526897CAA}"/>
    <cellStyle name="Comma 4 2 3 2 4 2 5" xfId="26801" xr:uid="{61BF1EAD-ABAA-4848-86EA-30B94D77ACE8}"/>
    <cellStyle name="Comma 4 2 3 2 4 3" xfId="4333" xr:uid="{61E46FE1-50D3-4DF4-A6C7-48D1E3B98E7F}"/>
    <cellStyle name="Comma 4 2 3 2 4 3 2" xfId="10315" xr:uid="{D7CF6EF0-9730-4925-A920-9457C6B1C8E6}"/>
    <cellStyle name="Comma 4 2 3 2 4 3 2 2" xfId="22190" xr:uid="{BABBCA86-0F48-4B5C-9202-0352795E2D9A}"/>
    <cellStyle name="Comma 4 2 3 2 4 3 2 2 2" xfId="46143" xr:uid="{D1CE3647-42BA-46F5-B177-DBDB3DF2796D}"/>
    <cellStyle name="Comma 4 2 3 2 4 3 2 3" xfId="34279" xr:uid="{726BF003-F50A-4A4D-9B22-A02D6C02376D}"/>
    <cellStyle name="Comma 4 2 3 2 4 3 3" xfId="16254" xr:uid="{BF1771BE-7F43-46EB-AD86-FA0959F713AB}"/>
    <cellStyle name="Comma 4 2 3 2 4 3 3 2" xfId="40208" xr:uid="{448F5D65-2A8B-4912-93E0-FAA4CE9C5F57}"/>
    <cellStyle name="Comma 4 2 3 2 4 3 4" xfId="28321" xr:uid="{FB0DB974-514B-42EE-B5F2-DF73102E48E3}"/>
    <cellStyle name="Comma 4 2 3 2 4 4" xfId="7365" xr:uid="{77CD1059-6EB1-47C1-AD33-DEECC80D8D51}"/>
    <cellStyle name="Comma 4 2 3 2 4 4 2" xfId="19248" xr:uid="{AEDEEFA6-9449-4606-83E2-BB8849041E05}"/>
    <cellStyle name="Comma 4 2 3 2 4 4 2 2" xfId="43201" xr:uid="{211555E9-15F6-4405-9D30-D81EEFCFF17D}"/>
    <cellStyle name="Comma 4 2 3 2 4 4 3" xfId="31330" xr:uid="{29BEA031-9B86-4B6D-A96E-D0606DBE990D}"/>
    <cellStyle name="Comma 4 2 3 2 4 5" xfId="13313" xr:uid="{1DE7013C-BA5C-4186-9523-69FD689CE317}"/>
    <cellStyle name="Comma 4 2 3 2 4 5 2" xfId="37267" xr:uid="{E37188CB-5BD4-4A53-B8BB-5A2F36CFED6D}"/>
    <cellStyle name="Comma 4 2 3 2 4 6" xfId="25373" xr:uid="{F2EE2CF6-F4DA-4ED2-BD03-90F78C3EEC0B}"/>
    <cellStyle name="Comma 4 2 3 2 5" xfId="2057" xr:uid="{4DC1C5FE-5B5D-4F27-9BDF-C50627245446}"/>
    <cellStyle name="Comma 4 2 3 2 5 2" xfId="5047" xr:uid="{2B3DC9C2-50CC-4E13-A54D-5E625EFAA3D1}"/>
    <cellStyle name="Comma 4 2 3 2 5 2 2" xfId="11029" xr:uid="{0508F18C-9F5E-47B3-837F-860047C26D71}"/>
    <cellStyle name="Comma 4 2 3 2 5 2 2 2" xfId="22904" xr:uid="{95E5C226-089C-4C2C-B7AA-B7C178038152}"/>
    <cellStyle name="Comma 4 2 3 2 5 2 2 2 2" xfId="46857" xr:uid="{8837570A-C913-4644-8731-0662380B25ED}"/>
    <cellStyle name="Comma 4 2 3 2 5 2 2 3" xfId="34993" xr:uid="{64E0E4A2-6AF8-405B-84FB-E0BF076DFC16}"/>
    <cellStyle name="Comma 4 2 3 2 5 2 3" xfId="16968" xr:uid="{7DEDBE0F-EE3F-4004-BBB9-235971F38631}"/>
    <cellStyle name="Comma 4 2 3 2 5 2 3 2" xfId="40922" xr:uid="{857C1F12-86DF-482E-A57C-9343BEC89A9F}"/>
    <cellStyle name="Comma 4 2 3 2 5 2 4" xfId="29035" xr:uid="{9D37788A-70FF-4608-AE44-27EAABBC3F96}"/>
    <cellStyle name="Comma 4 2 3 2 5 3" xfId="8079" xr:uid="{7FA8B7F4-F293-4783-8BD9-A3A970387D49}"/>
    <cellStyle name="Comma 4 2 3 2 5 3 2" xfId="19962" xr:uid="{0B070913-0016-4A8E-B684-EF097079132C}"/>
    <cellStyle name="Comma 4 2 3 2 5 3 2 2" xfId="43915" xr:uid="{6E04F7D7-9E9D-4FD9-A65E-EF578E080B0A}"/>
    <cellStyle name="Comma 4 2 3 2 5 3 3" xfId="32044" xr:uid="{81E7BEAD-F408-42AA-B01A-7637B14FB775}"/>
    <cellStyle name="Comma 4 2 3 2 5 4" xfId="14027" xr:uid="{0591A868-E289-4E0D-9B29-954336823297}"/>
    <cellStyle name="Comma 4 2 3 2 5 4 2" xfId="37981" xr:uid="{163803E0-57E2-46BC-951B-3FC446063A44}"/>
    <cellStyle name="Comma 4 2 3 2 5 5" xfId="26087" xr:uid="{ED8D15CF-AB9B-4248-BBD2-3493D78EF828}"/>
    <cellStyle name="Comma 4 2 3 2 6" xfId="3617" xr:uid="{72A7B328-61C0-46E0-8035-E58F5070EE6C}"/>
    <cellStyle name="Comma 4 2 3 2 6 2" xfId="9599" xr:uid="{14851EA5-1633-4484-BE7B-11966A4F38B2}"/>
    <cellStyle name="Comma 4 2 3 2 6 2 2" xfId="21474" xr:uid="{5F400719-4C72-4F4F-9E62-ECA708C7ABCE}"/>
    <cellStyle name="Comma 4 2 3 2 6 2 2 2" xfId="45427" xr:uid="{128B51E1-963C-47F7-AF4F-9F87A8F04118}"/>
    <cellStyle name="Comma 4 2 3 2 6 2 3" xfId="33563" xr:uid="{644F8DB2-B72A-4EFB-812A-A9809ECA8081}"/>
    <cellStyle name="Comma 4 2 3 2 6 3" xfId="15538" xr:uid="{06EACA90-0BA3-4935-B6BC-ACEB9738B949}"/>
    <cellStyle name="Comma 4 2 3 2 6 3 2" xfId="39492" xr:uid="{3740C8CD-3BA9-4090-AFC3-550567F5F2E4}"/>
    <cellStyle name="Comma 4 2 3 2 6 4" xfId="27605" xr:uid="{ACC8B57A-290F-4D37-8A36-7465E51F7EC8}"/>
    <cellStyle name="Comma 4 2 3 2 7" xfId="6647" xr:uid="{16CCD08B-4962-4EBB-842D-3B0ECFA30D03}"/>
    <cellStyle name="Comma 4 2 3 2 7 2" xfId="18532" xr:uid="{640E29F0-CA81-4BF0-8EB7-D2580F1B7BCF}"/>
    <cellStyle name="Comma 4 2 3 2 7 2 2" xfId="42485" xr:uid="{A260665B-F7A5-43B7-954C-D9155E922703}"/>
    <cellStyle name="Comma 4 2 3 2 7 3" xfId="30614" xr:uid="{C22546CA-D760-4C58-9887-20E5E47FC65E}"/>
    <cellStyle name="Comma 4 2 3 2 8" xfId="12597" xr:uid="{63E431E6-9792-4CB0-8E46-9DEE84D42624}"/>
    <cellStyle name="Comma 4 2 3 2 8 2" xfId="36551" xr:uid="{0CB1E006-494F-44CF-8362-DB78051E0BCB}"/>
    <cellStyle name="Comma 4 2 3 2 9" xfId="24661" xr:uid="{06859C2E-4A86-4481-BDDF-695F4565CC94}"/>
    <cellStyle name="Comma 4 2 3 3" xfId="686" xr:uid="{B7159F76-7630-45C7-B611-2CF0ADFB7C9C}"/>
    <cellStyle name="Comma 4 2 3 3 2" xfId="1051" xr:uid="{D0E87F92-77FE-41F0-B458-CE19E5D1DE1B}"/>
    <cellStyle name="Comma 4 2 3 3 2 2" xfId="1764" xr:uid="{98C926B5-78B8-4AC7-AE0C-40ADADDB7DD0}"/>
    <cellStyle name="Comma 4 2 3 3 2 2 2" xfId="3192" xr:uid="{CAB6F30C-D74F-4B07-ADC8-B6F4B9E30871}"/>
    <cellStyle name="Comma 4 2 3 3 2 2 2 2" xfId="6182" xr:uid="{E3BFC972-AE09-445D-A7D9-CA16AEA5173B}"/>
    <cellStyle name="Comma 4 2 3 3 2 2 2 2 2" xfId="12164" xr:uid="{BE5CC079-5301-48A4-87F3-5AF6DA8D31D0}"/>
    <cellStyle name="Comma 4 2 3 3 2 2 2 2 2 2" xfId="24039" xr:uid="{43EF5DA5-D0FF-4D49-AE64-D8C81573B273}"/>
    <cellStyle name="Comma 4 2 3 3 2 2 2 2 2 2 2" xfId="47992" xr:uid="{4E891F7C-B0FE-4472-903B-9DF2C365D87A}"/>
    <cellStyle name="Comma 4 2 3 3 2 2 2 2 2 3" xfId="36128" xr:uid="{5A56E552-35FF-42D1-BE97-6A8575B5D6D8}"/>
    <cellStyle name="Comma 4 2 3 3 2 2 2 2 3" xfId="18103" xr:uid="{75040432-3DAC-4205-A471-4F5E59C1DC51}"/>
    <cellStyle name="Comma 4 2 3 3 2 2 2 2 3 2" xfId="42057" xr:uid="{5EC0DF63-BB07-4D7D-BD1D-D0E8253FAC11}"/>
    <cellStyle name="Comma 4 2 3 3 2 2 2 2 4" xfId="30170" xr:uid="{2D66A48B-9CBF-4E00-89C1-771488CD16E5}"/>
    <cellStyle name="Comma 4 2 3 3 2 2 2 3" xfId="9214" xr:uid="{BF4FFD41-C51B-45D1-A2FB-2890B0AFABA5}"/>
    <cellStyle name="Comma 4 2 3 3 2 2 2 3 2" xfId="21097" xr:uid="{F5A5D003-0B35-4461-B841-B03E81C101B2}"/>
    <cellStyle name="Comma 4 2 3 3 2 2 2 3 2 2" xfId="45050" xr:uid="{40452425-5AF4-4E91-987E-57E37EF1E75A}"/>
    <cellStyle name="Comma 4 2 3 3 2 2 2 3 3" xfId="33179" xr:uid="{84D8C80C-4101-43FE-B2ED-7648D958260C}"/>
    <cellStyle name="Comma 4 2 3 3 2 2 2 4" xfId="15162" xr:uid="{53E497CD-AD15-4BD2-A120-D9AD6EACEAD7}"/>
    <cellStyle name="Comma 4 2 3 3 2 2 2 4 2" xfId="39116" xr:uid="{6DE08DE9-FD0D-4857-BED6-F13A93A4B639}"/>
    <cellStyle name="Comma 4 2 3 3 2 2 2 5" xfId="27222" xr:uid="{7DA36DF3-51B7-4897-A5F0-E6458533028F}"/>
    <cellStyle name="Comma 4 2 3 3 2 2 3" xfId="4754" xr:uid="{D9732ECA-A9B6-4DAC-927B-5AB37EBACE86}"/>
    <cellStyle name="Comma 4 2 3 3 2 2 3 2" xfId="10736" xr:uid="{CF9DB082-1B32-40D4-B32F-CB98CA609658}"/>
    <cellStyle name="Comma 4 2 3 3 2 2 3 2 2" xfId="22611" xr:uid="{379D72CD-06C6-4027-8568-3B1CD66C9B6C}"/>
    <cellStyle name="Comma 4 2 3 3 2 2 3 2 2 2" xfId="46564" xr:uid="{CF204402-EF95-48E1-A86A-C314BF1C97D0}"/>
    <cellStyle name="Comma 4 2 3 3 2 2 3 2 3" xfId="34700" xr:uid="{92F76A20-348F-448B-AA84-D8B8810FCEE8}"/>
    <cellStyle name="Comma 4 2 3 3 2 2 3 3" xfId="16675" xr:uid="{24CE18F1-5FC9-410F-AE6A-B4A003094A76}"/>
    <cellStyle name="Comma 4 2 3 3 2 2 3 3 2" xfId="40629" xr:uid="{70DE9A94-0F9F-476B-85BC-959743213611}"/>
    <cellStyle name="Comma 4 2 3 3 2 2 3 4" xfId="28742" xr:uid="{CA4493FC-7B2D-4910-8424-A3445ADC3F80}"/>
    <cellStyle name="Comma 4 2 3 3 2 2 4" xfId="7786" xr:uid="{52059FD4-9527-4D25-B684-8905EC72F01C}"/>
    <cellStyle name="Comma 4 2 3 3 2 2 4 2" xfId="19669" xr:uid="{60BB8F0E-2422-433F-A72F-EFECDEEEE558}"/>
    <cellStyle name="Comma 4 2 3 3 2 2 4 2 2" xfId="43622" xr:uid="{4566C313-2A79-4EA0-B0FD-1855FD36674A}"/>
    <cellStyle name="Comma 4 2 3 3 2 2 4 3" xfId="31751" xr:uid="{30BC57A0-8656-4CAA-8AE2-5616FB680862}"/>
    <cellStyle name="Comma 4 2 3 3 2 2 5" xfId="13734" xr:uid="{E9E506E2-D2F9-4F16-8E1D-B0487272E0AC}"/>
    <cellStyle name="Comma 4 2 3 3 2 2 5 2" xfId="37688" xr:uid="{FB92C097-6BD6-442E-BEA6-C01F0BEADF9C}"/>
    <cellStyle name="Comma 4 2 3 3 2 2 6" xfId="25794" xr:uid="{ABF3D7C1-305D-421C-9DC7-733542B2361C}"/>
    <cellStyle name="Comma 4 2 3 3 2 3" xfId="2478" xr:uid="{8A101AFF-FB52-4BFC-884B-BD06713EA597}"/>
    <cellStyle name="Comma 4 2 3 3 2 3 2" xfId="5468" xr:uid="{B4CA2F67-AF9F-42CF-B0C2-9E0F37C3FB8E}"/>
    <cellStyle name="Comma 4 2 3 3 2 3 2 2" xfId="11450" xr:uid="{5C8595BB-F654-42F2-B00B-2BA04A244E34}"/>
    <cellStyle name="Comma 4 2 3 3 2 3 2 2 2" xfId="23325" xr:uid="{84310BE3-5E57-461F-BEEF-ACCF44246637}"/>
    <cellStyle name="Comma 4 2 3 3 2 3 2 2 2 2" xfId="47278" xr:uid="{40111FCA-C5FD-4667-9106-84BF07803C4B}"/>
    <cellStyle name="Comma 4 2 3 3 2 3 2 2 3" xfId="35414" xr:uid="{8D21225A-34D2-4B77-A67E-B7BB04D9E2B1}"/>
    <cellStyle name="Comma 4 2 3 3 2 3 2 3" xfId="17389" xr:uid="{85E313FF-9272-4357-8137-4684333C265D}"/>
    <cellStyle name="Comma 4 2 3 3 2 3 2 3 2" xfId="41343" xr:uid="{0A118501-DB6D-47A4-9F32-76B32DA1AEAA}"/>
    <cellStyle name="Comma 4 2 3 3 2 3 2 4" xfId="29456" xr:uid="{280A1972-36D3-4E3C-81FD-D2FC3CABA3DD}"/>
    <cellStyle name="Comma 4 2 3 3 2 3 3" xfId="8500" xr:uid="{F8F4C30D-0376-401E-AAD2-A8D00D62CA57}"/>
    <cellStyle name="Comma 4 2 3 3 2 3 3 2" xfId="20383" xr:uid="{9C67CE2F-4EA4-4F08-AD69-80D5A7253C0B}"/>
    <cellStyle name="Comma 4 2 3 3 2 3 3 2 2" xfId="44336" xr:uid="{DC5FC60E-F47E-4457-AA70-A95506A758CA}"/>
    <cellStyle name="Comma 4 2 3 3 2 3 3 3" xfId="32465" xr:uid="{44AA2F68-DAB5-4994-B9B7-D2CFEA13F0A6}"/>
    <cellStyle name="Comma 4 2 3 3 2 3 4" xfId="14448" xr:uid="{545938BF-1CF1-4D05-872B-308C08976594}"/>
    <cellStyle name="Comma 4 2 3 3 2 3 4 2" xfId="38402" xr:uid="{9085632F-BEAC-433B-9CEC-460F8343AD37}"/>
    <cellStyle name="Comma 4 2 3 3 2 3 5" xfId="26508" xr:uid="{61A381BD-5FEC-4BB9-B4E9-F3100A8A6CBA}"/>
    <cellStyle name="Comma 4 2 3 3 2 4" xfId="4040" xr:uid="{A20FDE3C-0B4F-4F0C-B01F-C5B9A545B603}"/>
    <cellStyle name="Comma 4 2 3 3 2 4 2" xfId="10022" xr:uid="{DEB19B2B-0157-4CF4-B444-3502517BFD87}"/>
    <cellStyle name="Comma 4 2 3 3 2 4 2 2" xfId="21897" xr:uid="{64A8176C-BF4F-4CB3-AA78-5E34B0068757}"/>
    <cellStyle name="Comma 4 2 3 3 2 4 2 2 2" xfId="45850" xr:uid="{095E2384-C6A5-4918-9281-B9E40EFD0ECC}"/>
    <cellStyle name="Comma 4 2 3 3 2 4 2 3" xfId="33986" xr:uid="{5DDDD33D-458F-4599-9FB8-4ACF1E80C444}"/>
    <cellStyle name="Comma 4 2 3 3 2 4 3" xfId="15961" xr:uid="{67ECFEC1-099B-4DEA-A390-7DF58AE36C04}"/>
    <cellStyle name="Comma 4 2 3 3 2 4 3 2" xfId="39915" xr:uid="{5481DBC4-74D0-4D05-A179-F893491582F2}"/>
    <cellStyle name="Comma 4 2 3 3 2 4 4" xfId="28028" xr:uid="{6FAE6FBC-C6BD-489E-9416-09266744E32D}"/>
    <cellStyle name="Comma 4 2 3 3 2 5" xfId="7072" xr:uid="{5354A9EE-F37E-4305-8C69-0BDC91F102BF}"/>
    <cellStyle name="Comma 4 2 3 3 2 5 2" xfId="18955" xr:uid="{B55C5965-472A-49F8-9CB8-7757122A949F}"/>
    <cellStyle name="Comma 4 2 3 3 2 5 2 2" xfId="42908" xr:uid="{DBDDDD2C-3235-47BC-BB3C-296E1A768E06}"/>
    <cellStyle name="Comma 4 2 3 3 2 5 3" xfId="31037" xr:uid="{97B8B755-AC2C-4D0B-B9EF-53E41477B0E7}"/>
    <cellStyle name="Comma 4 2 3 3 2 6" xfId="13020" xr:uid="{925E8A73-08F3-45BD-A12D-EBB54846FB5C}"/>
    <cellStyle name="Comma 4 2 3 3 2 6 2" xfId="36974" xr:uid="{FB45260E-7A1E-4A0E-8D04-E86E49012B9C}"/>
    <cellStyle name="Comma 4 2 3 3 2 7" xfId="25081" xr:uid="{9D2F0A03-6888-453F-9255-A8C693D899A8}"/>
    <cellStyle name="Comma 4 2 3 3 3" xfId="1422" xr:uid="{2F9D59DD-6D6D-4F28-A30C-E04424DC6273}"/>
    <cellStyle name="Comma 4 2 3 3 3 2" xfId="2850" xr:uid="{FD95B526-0969-416D-8A18-740B6F28843A}"/>
    <cellStyle name="Comma 4 2 3 3 3 2 2" xfId="5840" xr:uid="{D2E25EFC-772D-4E61-94BC-4E72B4AFE961}"/>
    <cellStyle name="Comma 4 2 3 3 3 2 2 2" xfId="11822" xr:uid="{51C41D07-A319-458D-90C5-4B0DB86AC1AD}"/>
    <cellStyle name="Comma 4 2 3 3 3 2 2 2 2" xfId="23697" xr:uid="{29507D9F-784A-4B0F-B17B-8D2D1288B09E}"/>
    <cellStyle name="Comma 4 2 3 3 3 2 2 2 2 2" xfId="47650" xr:uid="{44EB97C8-B5FA-4B5A-A748-3CCC74D71C85}"/>
    <cellStyle name="Comma 4 2 3 3 3 2 2 2 3" xfId="35786" xr:uid="{A3ED747B-C5EF-4F8D-BBB4-EC3619CFBDDA}"/>
    <cellStyle name="Comma 4 2 3 3 3 2 2 3" xfId="17761" xr:uid="{0E4AE6D1-0CB6-4161-8913-2A38D2064647}"/>
    <cellStyle name="Comma 4 2 3 3 3 2 2 3 2" xfId="41715" xr:uid="{32C5E20F-78DB-4C09-90CA-1DF1E763A7AE}"/>
    <cellStyle name="Comma 4 2 3 3 3 2 2 4" xfId="29828" xr:uid="{A3FCA81A-C005-4BEC-A373-4FB68B003001}"/>
    <cellStyle name="Comma 4 2 3 3 3 2 3" xfId="8872" xr:uid="{EEA3D0F0-A913-40BB-AFA8-35AE1A80B193}"/>
    <cellStyle name="Comma 4 2 3 3 3 2 3 2" xfId="20755" xr:uid="{8C958702-9A99-4128-9288-7AA3B65763E5}"/>
    <cellStyle name="Comma 4 2 3 3 3 2 3 2 2" xfId="44708" xr:uid="{0961C618-85CE-4570-A741-70F99EF5368D}"/>
    <cellStyle name="Comma 4 2 3 3 3 2 3 3" xfId="32837" xr:uid="{BE685AC4-E307-4377-9804-EBC7E73A85B4}"/>
    <cellStyle name="Comma 4 2 3 3 3 2 4" xfId="14820" xr:uid="{56FBFDA7-0611-4CF7-8AE1-5C98331C463E}"/>
    <cellStyle name="Comma 4 2 3 3 3 2 4 2" xfId="38774" xr:uid="{BD79914F-EC42-4795-9C97-023D58AE187F}"/>
    <cellStyle name="Comma 4 2 3 3 3 2 5" xfId="26880" xr:uid="{5AEB3AED-896E-477A-908F-F48BFBDB9301}"/>
    <cellStyle name="Comma 4 2 3 3 3 3" xfId="4412" xr:uid="{D8B97EF7-45FB-4658-8CE6-F145CD9FB4D1}"/>
    <cellStyle name="Comma 4 2 3 3 3 3 2" xfId="10394" xr:uid="{A4D5AA70-8080-4EAA-AC02-59DAF81E49CE}"/>
    <cellStyle name="Comma 4 2 3 3 3 3 2 2" xfId="22269" xr:uid="{55CFF960-BF30-4D37-AC35-BF039DE11878}"/>
    <cellStyle name="Comma 4 2 3 3 3 3 2 2 2" xfId="46222" xr:uid="{4F2FCD95-346D-4E8E-BC5B-0626B830DC26}"/>
    <cellStyle name="Comma 4 2 3 3 3 3 2 3" xfId="34358" xr:uid="{ED9F9EDB-7F39-41E8-95FB-3A2C3F28E1B3}"/>
    <cellStyle name="Comma 4 2 3 3 3 3 3" xfId="16333" xr:uid="{5DC1DDFB-FE3D-4C26-AB58-CEDDC6A2FAC4}"/>
    <cellStyle name="Comma 4 2 3 3 3 3 3 2" xfId="40287" xr:uid="{7462F263-6377-4330-92DB-D5B82A251D6E}"/>
    <cellStyle name="Comma 4 2 3 3 3 3 4" xfId="28400" xr:uid="{5304B943-D0D6-4B9A-9D97-5CBC210E74DC}"/>
    <cellStyle name="Comma 4 2 3 3 3 4" xfId="7444" xr:uid="{BDFE2279-CE27-4314-A1C0-51C6D0DFEB6C}"/>
    <cellStyle name="Comma 4 2 3 3 3 4 2" xfId="19327" xr:uid="{0B39F89C-E0D3-4400-9A56-DEF0DEA70360}"/>
    <cellStyle name="Comma 4 2 3 3 3 4 2 2" xfId="43280" xr:uid="{4D445A51-36DA-45A5-B8D4-266C3BB3B26B}"/>
    <cellStyle name="Comma 4 2 3 3 3 4 3" xfId="31409" xr:uid="{475B789D-4FF5-4581-BA52-5B6C7EEB2703}"/>
    <cellStyle name="Comma 4 2 3 3 3 5" xfId="13392" xr:uid="{377654A5-8DCE-40B3-A56A-9175594EA951}"/>
    <cellStyle name="Comma 4 2 3 3 3 5 2" xfId="37346" xr:uid="{34840517-439C-4F92-87F3-F84CAD2CD93C}"/>
    <cellStyle name="Comma 4 2 3 3 3 6" xfId="25452" xr:uid="{790C4969-BB6A-4071-BFE4-CB097BF11FAC}"/>
    <cellStyle name="Comma 4 2 3 3 4" xfId="2136" xr:uid="{1313D00C-76EB-403B-A6D7-31F085B5BDC2}"/>
    <cellStyle name="Comma 4 2 3 3 4 2" xfId="5126" xr:uid="{CAE4AE06-A1D3-41C7-8CB3-767ED4E0700B}"/>
    <cellStyle name="Comma 4 2 3 3 4 2 2" xfId="11108" xr:uid="{3A49514D-0B81-4F9F-A0C7-DECB98D2540E}"/>
    <cellStyle name="Comma 4 2 3 3 4 2 2 2" xfId="22983" xr:uid="{C0FA13FF-0426-4C70-8135-602CB330D2B9}"/>
    <cellStyle name="Comma 4 2 3 3 4 2 2 2 2" xfId="46936" xr:uid="{965196E9-A532-4C24-B232-3A997BB5B765}"/>
    <cellStyle name="Comma 4 2 3 3 4 2 2 3" xfId="35072" xr:uid="{226A7D50-5B27-4332-9A31-AA75269304F2}"/>
    <cellStyle name="Comma 4 2 3 3 4 2 3" xfId="17047" xr:uid="{9261CE5B-AE3C-4AF3-B6DE-9597F50D4EB6}"/>
    <cellStyle name="Comma 4 2 3 3 4 2 3 2" xfId="41001" xr:uid="{45E47512-3392-4830-A0F0-36D13F983F83}"/>
    <cellStyle name="Comma 4 2 3 3 4 2 4" xfId="29114" xr:uid="{EDA975E2-1DF6-4AA0-8A1C-D8F324C3772B}"/>
    <cellStyle name="Comma 4 2 3 3 4 3" xfId="8158" xr:uid="{1DD61954-2BC7-4754-BCCC-EF821E59CD1F}"/>
    <cellStyle name="Comma 4 2 3 3 4 3 2" xfId="20041" xr:uid="{469F18F2-D60B-41EA-8617-D2CD311E92EA}"/>
    <cellStyle name="Comma 4 2 3 3 4 3 2 2" xfId="43994" xr:uid="{E7AB14AD-D272-4C80-B603-B590200F7A0F}"/>
    <cellStyle name="Comma 4 2 3 3 4 3 3" xfId="32123" xr:uid="{D47CB3F3-01B1-4493-8AE2-935AF2D1E684}"/>
    <cellStyle name="Comma 4 2 3 3 4 4" xfId="14106" xr:uid="{39F0CCCE-114F-4698-8A45-63BB4FED792B}"/>
    <cellStyle name="Comma 4 2 3 3 4 4 2" xfId="38060" xr:uid="{EF189C30-BD9D-487A-9E27-32A92829B9B4}"/>
    <cellStyle name="Comma 4 2 3 3 4 5" xfId="26166" xr:uid="{70C8266C-107A-4B68-AD13-8C18813AB73D}"/>
    <cellStyle name="Comma 4 2 3 3 5" xfId="3696" xr:uid="{3649B046-60AC-4B55-BB64-5BAC211F4C7C}"/>
    <cellStyle name="Comma 4 2 3 3 5 2" xfId="9678" xr:uid="{DD88D961-F80A-459B-9672-03A80B07F71F}"/>
    <cellStyle name="Comma 4 2 3 3 5 2 2" xfId="21553" xr:uid="{742AABF8-BF6F-4748-8265-E17962F1B4CA}"/>
    <cellStyle name="Comma 4 2 3 3 5 2 2 2" xfId="45506" xr:uid="{E12FA429-8482-4DAD-964C-BD500DFB5232}"/>
    <cellStyle name="Comma 4 2 3 3 5 2 3" xfId="33642" xr:uid="{77F9EE97-4DE2-4B18-AA70-C0074446B98C}"/>
    <cellStyle name="Comma 4 2 3 3 5 3" xfId="15617" xr:uid="{57BBAFE5-07DF-4F61-BEFB-5C96F9AE91A9}"/>
    <cellStyle name="Comma 4 2 3 3 5 3 2" xfId="39571" xr:uid="{CC3F2C61-7467-44CD-A30F-AC4DFCC63EA4}"/>
    <cellStyle name="Comma 4 2 3 3 5 4" xfId="27684" xr:uid="{4D0DD57D-73C4-4C4A-8519-A2BD2BF969E6}"/>
    <cellStyle name="Comma 4 2 3 3 6" xfId="6726" xr:uid="{368710E7-8835-427D-88DF-46AABEFD7741}"/>
    <cellStyle name="Comma 4 2 3 3 6 2" xfId="18611" xr:uid="{DACD5B33-A5D8-42F9-A205-1D6193F36328}"/>
    <cellStyle name="Comma 4 2 3 3 6 2 2" xfId="42564" xr:uid="{25735141-A57E-45AF-9F27-CD0888441146}"/>
    <cellStyle name="Comma 4 2 3 3 6 3" xfId="30693" xr:uid="{6D331678-2129-47D9-B878-A84AE9AE5573}"/>
    <cellStyle name="Comma 4 2 3 3 7" xfId="12676" xr:uid="{928DF72A-FB29-4A48-A6A7-51EF5E841441}"/>
    <cellStyle name="Comma 4 2 3 3 7 2" xfId="36630" xr:uid="{F7E038D5-E298-48BF-A756-878F770C8544}"/>
    <cellStyle name="Comma 4 2 3 3 8" xfId="24739" xr:uid="{FF91E487-34D4-4B20-9CD4-10E6200A2BE3}"/>
    <cellStyle name="Comma 4 2 3 4" xfId="891" xr:uid="{1E6B6BD3-9DB7-4FE1-ABB4-B86F595E714B}"/>
    <cellStyle name="Comma 4 2 3 4 2" xfId="1604" xr:uid="{787C7E78-87E6-43C4-B2EE-10370A331813}"/>
    <cellStyle name="Comma 4 2 3 4 2 2" xfId="3032" xr:uid="{3D22A5A5-A13C-406F-9EEA-6AD622026481}"/>
    <cellStyle name="Comma 4 2 3 4 2 2 2" xfId="6022" xr:uid="{BE440DE7-5197-4264-9315-28676EC83F2A}"/>
    <cellStyle name="Comma 4 2 3 4 2 2 2 2" xfId="12004" xr:uid="{1506DD58-19A2-4F69-8DF4-9E46C2379BC1}"/>
    <cellStyle name="Comma 4 2 3 4 2 2 2 2 2" xfId="23879" xr:uid="{84E4399F-CB0A-47EE-B6CB-716B755B69FB}"/>
    <cellStyle name="Comma 4 2 3 4 2 2 2 2 2 2" xfId="47832" xr:uid="{4AED80B9-00C9-4417-B023-DCFDDF886597}"/>
    <cellStyle name="Comma 4 2 3 4 2 2 2 2 3" xfId="35968" xr:uid="{8DAA1105-6D75-4569-B5E1-F6C967523BC2}"/>
    <cellStyle name="Comma 4 2 3 4 2 2 2 3" xfId="17943" xr:uid="{23D1C460-DD27-4F3E-80F5-4888500E8C59}"/>
    <cellStyle name="Comma 4 2 3 4 2 2 2 3 2" xfId="41897" xr:uid="{A410D08E-36D6-4707-998F-6C1F3106BC74}"/>
    <cellStyle name="Comma 4 2 3 4 2 2 2 4" xfId="30010" xr:uid="{30F5139E-4FD4-4D8B-ADF1-59729DBC7581}"/>
    <cellStyle name="Comma 4 2 3 4 2 2 3" xfId="9054" xr:uid="{13D0DD54-028E-4EF5-98C4-CEAEE2063023}"/>
    <cellStyle name="Comma 4 2 3 4 2 2 3 2" xfId="20937" xr:uid="{FF07D7CD-1C63-48D1-BD48-E582AD235B90}"/>
    <cellStyle name="Comma 4 2 3 4 2 2 3 2 2" xfId="44890" xr:uid="{AA198694-1D01-4299-858C-0C15AF4E482E}"/>
    <cellStyle name="Comma 4 2 3 4 2 2 3 3" xfId="33019" xr:uid="{D69DEE6F-1D68-4390-B825-241FFBE4D9EE}"/>
    <cellStyle name="Comma 4 2 3 4 2 2 4" xfId="15002" xr:uid="{C222B509-DA15-44E5-9593-17019C5BDC1F}"/>
    <cellStyle name="Comma 4 2 3 4 2 2 4 2" xfId="38956" xr:uid="{2871B628-E00E-4907-974A-D837C009C545}"/>
    <cellStyle name="Comma 4 2 3 4 2 2 5" xfId="27062" xr:uid="{B00B07B0-B169-4D24-9B8D-FE76747C3ECE}"/>
    <cellStyle name="Comma 4 2 3 4 2 3" xfId="4594" xr:uid="{E4A3CA4A-CA1C-4A69-A90F-212F7B1E44BF}"/>
    <cellStyle name="Comma 4 2 3 4 2 3 2" xfId="10576" xr:uid="{7232CB26-67F9-4D90-9371-9ABB40CDB6F9}"/>
    <cellStyle name="Comma 4 2 3 4 2 3 2 2" xfId="22451" xr:uid="{C23C4934-BD92-4061-8AD5-78BA7F633FFC}"/>
    <cellStyle name="Comma 4 2 3 4 2 3 2 2 2" xfId="46404" xr:uid="{EA6D87CA-9C76-4B37-92BD-36C8DEE273B6}"/>
    <cellStyle name="Comma 4 2 3 4 2 3 2 3" xfId="34540" xr:uid="{9A2DB9C2-323D-4C67-A009-168F4385C9CD}"/>
    <cellStyle name="Comma 4 2 3 4 2 3 3" xfId="16515" xr:uid="{6E0CBF15-8CC5-4C31-B2C6-969E4EAC7B49}"/>
    <cellStyle name="Comma 4 2 3 4 2 3 3 2" xfId="40469" xr:uid="{BE101952-4E44-4876-810D-ABEA5FDD1344}"/>
    <cellStyle name="Comma 4 2 3 4 2 3 4" xfId="28582" xr:uid="{7AC2A23F-F33F-4BAD-8761-5763AFB87726}"/>
    <cellStyle name="Comma 4 2 3 4 2 4" xfId="7626" xr:uid="{7CEA0A94-83DD-48B4-95EF-1C793124ED07}"/>
    <cellStyle name="Comma 4 2 3 4 2 4 2" xfId="19509" xr:uid="{4070D885-DE79-48A9-A9B2-A80C77E19B41}"/>
    <cellStyle name="Comma 4 2 3 4 2 4 2 2" xfId="43462" xr:uid="{36A6BBE4-D37E-47A6-AE72-B299BD98E6C2}"/>
    <cellStyle name="Comma 4 2 3 4 2 4 3" xfId="31591" xr:uid="{DD26432F-5B94-49BF-A703-341E7BBAAD29}"/>
    <cellStyle name="Comma 4 2 3 4 2 5" xfId="13574" xr:uid="{C2E8CA74-80C9-4822-A112-4B031460447F}"/>
    <cellStyle name="Comma 4 2 3 4 2 5 2" xfId="37528" xr:uid="{67745439-DF48-4EC9-8BAD-2C4517AB5008}"/>
    <cellStyle name="Comma 4 2 3 4 2 6" xfId="25634" xr:uid="{F3F14EEF-3EBE-472C-B6AD-65033D61EC75}"/>
    <cellStyle name="Comma 4 2 3 4 3" xfId="2318" xr:uid="{5466A6FC-F95B-4A6E-86C1-E5A3CF778AD4}"/>
    <cellStyle name="Comma 4 2 3 4 3 2" xfId="5308" xr:uid="{17E22239-AD56-415E-B889-4BA5F8D5D4D5}"/>
    <cellStyle name="Comma 4 2 3 4 3 2 2" xfId="11290" xr:uid="{3F71FCDA-B41A-46F5-A5B3-35121533C7F4}"/>
    <cellStyle name="Comma 4 2 3 4 3 2 2 2" xfId="23165" xr:uid="{40B7864D-B4C7-4F3E-BBA7-154E7F83FF37}"/>
    <cellStyle name="Comma 4 2 3 4 3 2 2 2 2" xfId="47118" xr:uid="{3964397B-6633-46A5-8A78-93BABFD95AA0}"/>
    <cellStyle name="Comma 4 2 3 4 3 2 2 3" xfId="35254" xr:uid="{878A13DC-D765-4C6B-BB17-86E4352EC9C6}"/>
    <cellStyle name="Comma 4 2 3 4 3 2 3" xfId="17229" xr:uid="{452B4A1F-D2B3-4BE3-B666-04A74A7AF902}"/>
    <cellStyle name="Comma 4 2 3 4 3 2 3 2" xfId="41183" xr:uid="{F9AE0C42-FE97-47B3-A38C-E7A4028EE4EA}"/>
    <cellStyle name="Comma 4 2 3 4 3 2 4" xfId="29296" xr:uid="{F17260D3-7AC3-435B-AE70-85D1CA267549}"/>
    <cellStyle name="Comma 4 2 3 4 3 3" xfId="8340" xr:uid="{8FCDF355-3641-4855-AD33-D09780EBA215}"/>
    <cellStyle name="Comma 4 2 3 4 3 3 2" xfId="20223" xr:uid="{D85BFCFD-D866-49A9-BA41-0265DBCE7B75}"/>
    <cellStyle name="Comma 4 2 3 4 3 3 2 2" xfId="44176" xr:uid="{57AD03FC-4DC5-4812-A193-6D9B9C61B8C1}"/>
    <cellStyle name="Comma 4 2 3 4 3 3 3" xfId="32305" xr:uid="{90FD03F2-4279-4259-9470-2BA3DC80C04F}"/>
    <cellStyle name="Comma 4 2 3 4 3 4" xfId="14288" xr:uid="{6F687126-B2EC-4B33-B64F-84AD0EC92BBA}"/>
    <cellStyle name="Comma 4 2 3 4 3 4 2" xfId="38242" xr:uid="{8A91FECF-C411-431A-B0D9-8213D4EE44EC}"/>
    <cellStyle name="Comma 4 2 3 4 3 5" xfId="26348" xr:uid="{BAD5B628-B8AF-49A3-9C98-7414B0977721}"/>
    <cellStyle name="Comma 4 2 3 4 4" xfId="3880" xr:uid="{7248966C-C008-4331-A608-293B25DB92E3}"/>
    <cellStyle name="Comma 4 2 3 4 4 2" xfId="9862" xr:uid="{4DE35829-8DE9-41AC-AF1A-BF7643E757E1}"/>
    <cellStyle name="Comma 4 2 3 4 4 2 2" xfId="21737" xr:uid="{74F49633-9350-428C-AABE-6CADEECEB4F0}"/>
    <cellStyle name="Comma 4 2 3 4 4 2 2 2" xfId="45690" xr:uid="{A108FC89-29ED-4B7B-95D6-C1A6902406F3}"/>
    <cellStyle name="Comma 4 2 3 4 4 2 3" xfId="33826" xr:uid="{52515746-CE62-480A-8154-0EBCE7F99ED4}"/>
    <cellStyle name="Comma 4 2 3 4 4 3" xfId="15801" xr:uid="{2E030459-BA09-4BA2-88A4-BC1A84CD8359}"/>
    <cellStyle name="Comma 4 2 3 4 4 3 2" xfId="39755" xr:uid="{5F607D01-27DA-4141-AA5E-712D36E4C4F9}"/>
    <cellStyle name="Comma 4 2 3 4 4 4" xfId="27868" xr:uid="{184BFEF2-F0D9-4AC4-AB32-81E61E1D9EDF}"/>
    <cellStyle name="Comma 4 2 3 4 5" xfId="6912" xr:uid="{C06DB171-DC82-4C85-97A9-AD7755CE4AA1}"/>
    <cellStyle name="Comma 4 2 3 4 5 2" xfId="18795" xr:uid="{2653DEA6-4DF9-445E-B01A-6CAAFB6A0073}"/>
    <cellStyle name="Comma 4 2 3 4 5 2 2" xfId="42748" xr:uid="{31F08D47-1CB0-4691-A8AF-95B32E8EA87A}"/>
    <cellStyle name="Comma 4 2 3 4 5 3" xfId="30877" xr:uid="{03862E90-5F4E-4761-A72E-27769C81E60E}"/>
    <cellStyle name="Comma 4 2 3 4 6" xfId="12860" xr:uid="{0616A662-0488-47B3-B90B-86F3493FAA56}"/>
    <cellStyle name="Comma 4 2 3 4 6 2" xfId="36814" xr:uid="{4EBE1769-7628-42EC-9C83-5861F759BE18}"/>
    <cellStyle name="Comma 4 2 3 4 7" xfId="24921" xr:uid="{BE2EB9F0-2EE0-4695-BEE9-B19F54F15006}"/>
    <cellStyle name="Comma 4 2 3 5" xfId="1262" xr:uid="{390E0FBC-56BE-4979-9D4B-D0D758D65480}"/>
    <cellStyle name="Comma 4 2 3 5 2" xfId="2690" xr:uid="{FF7ABCC1-8892-474A-A6DD-9E68DF9CD504}"/>
    <cellStyle name="Comma 4 2 3 5 2 2" xfId="5680" xr:uid="{E4CAC92A-0AC1-40D5-B442-395539900DA2}"/>
    <cellStyle name="Comma 4 2 3 5 2 2 2" xfId="11662" xr:uid="{FC319B00-9621-4E8A-8A1F-9773106AC041}"/>
    <cellStyle name="Comma 4 2 3 5 2 2 2 2" xfId="23537" xr:uid="{32A4635A-54B2-498E-AC38-A2BACA113862}"/>
    <cellStyle name="Comma 4 2 3 5 2 2 2 2 2" xfId="47490" xr:uid="{EFDD96F5-264B-481A-B250-083B7B143786}"/>
    <cellStyle name="Comma 4 2 3 5 2 2 2 3" xfId="35626" xr:uid="{24C8DD3B-D707-497E-AAA3-C675645A839E}"/>
    <cellStyle name="Comma 4 2 3 5 2 2 3" xfId="17601" xr:uid="{DD7B9EFC-B689-4479-B5C1-5413996E90B1}"/>
    <cellStyle name="Comma 4 2 3 5 2 2 3 2" xfId="41555" xr:uid="{8349A273-7ECF-4E0E-A524-8B2F16A436E2}"/>
    <cellStyle name="Comma 4 2 3 5 2 2 4" xfId="29668" xr:uid="{79528EF4-3F04-4AB9-A33A-F260B71F41A2}"/>
    <cellStyle name="Comma 4 2 3 5 2 3" xfId="8712" xr:uid="{E0C90B45-2902-4482-9150-99539457C86B}"/>
    <cellStyle name="Comma 4 2 3 5 2 3 2" xfId="20595" xr:uid="{F268026E-00F8-4909-8D28-E248AB547F91}"/>
    <cellStyle name="Comma 4 2 3 5 2 3 2 2" xfId="44548" xr:uid="{08E4BDB0-2616-435B-BD5E-5F2E2A6DB4FC}"/>
    <cellStyle name="Comma 4 2 3 5 2 3 3" xfId="32677" xr:uid="{BD06CB51-87C3-478D-A32B-76E87858597B}"/>
    <cellStyle name="Comma 4 2 3 5 2 4" xfId="14660" xr:uid="{E2DA2B6D-5AE0-46BA-AFC1-541A7F84FB61}"/>
    <cellStyle name="Comma 4 2 3 5 2 4 2" xfId="38614" xr:uid="{3F29F49B-4A25-4271-B609-23BC8ADAEBAD}"/>
    <cellStyle name="Comma 4 2 3 5 2 5" xfId="26720" xr:uid="{946AB5C7-37C3-4F37-AFD3-241E68A72796}"/>
    <cellStyle name="Comma 4 2 3 5 3" xfId="4252" xr:uid="{D790A9FC-9269-46D8-A587-78E9101818D0}"/>
    <cellStyle name="Comma 4 2 3 5 3 2" xfId="10234" xr:uid="{BF1DBF71-42F5-48B3-820D-2F3B248700EB}"/>
    <cellStyle name="Comma 4 2 3 5 3 2 2" xfId="22109" xr:uid="{AE0D4C11-C0E3-4ADC-BB80-D7E073088592}"/>
    <cellStyle name="Comma 4 2 3 5 3 2 2 2" xfId="46062" xr:uid="{8DE0FF42-5B63-4AE8-A75A-56270735286A}"/>
    <cellStyle name="Comma 4 2 3 5 3 2 3" xfId="34198" xr:uid="{714711FB-8BAB-4538-A871-44938EF18389}"/>
    <cellStyle name="Comma 4 2 3 5 3 3" xfId="16173" xr:uid="{87E51537-C43D-46F5-B575-B6F1B0BBADB1}"/>
    <cellStyle name="Comma 4 2 3 5 3 3 2" xfId="40127" xr:uid="{F90F0FE7-9F08-419F-8AA0-96B6623D979A}"/>
    <cellStyle name="Comma 4 2 3 5 3 4" xfId="28240" xr:uid="{220A4E0C-80A2-42D5-8E3E-BF8303DAF657}"/>
    <cellStyle name="Comma 4 2 3 5 4" xfId="7284" xr:uid="{E8D8817E-0EBF-4D3E-AF02-2E8D7CEB0038}"/>
    <cellStyle name="Comma 4 2 3 5 4 2" xfId="19167" xr:uid="{6BECA137-62EC-4CF6-AE1C-B8499B8441BB}"/>
    <cellStyle name="Comma 4 2 3 5 4 2 2" xfId="43120" xr:uid="{D2387FE2-DD3F-45AC-A90A-358FD6C4A7E9}"/>
    <cellStyle name="Comma 4 2 3 5 4 3" xfId="31249" xr:uid="{BA17A8C1-94BD-48A8-B505-C41AB93421FC}"/>
    <cellStyle name="Comma 4 2 3 5 5" xfId="13232" xr:uid="{C9763EFB-E16E-4C37-AA39-120826355779}"/>
    <cellStyle name="Comma 4 2 3 5 5 2" xfId="37186" xr:uid="{1E11CC13-F5F2-4065-B624-6DC252FB28BC}"/>
    <cellStyle name="Comma 4 2 3 5 6" xfId="25292" xr:uid="{AB56C152-8DFF-46E5-ACB7-E1B6C8850CB1}"/>
    <cellStyle name="Comma 4 2 3 6" xfId="1976" xr:uid="{801CFFF9-B1AC-4756-A67B-70217E7C0AD0}"/>
    <cellStyle name="Comma 4 2 3 6 2" xfId="4966" xr:uid="{7B560C27-EFAB-4F3D-8E23-1B08EDD7BB60}"/>
    <cellStyle name="Comma 4 2 3 6 2 2" xfId="10948" xr:uid="{18442D05-6127-4418-A04F-DC44C1C9707B}"/>
    <cellStyle name="Comma 4 2 3 6 2 2 2" xfId="22823" xr:uid="{EEB9074D-1078-4FE5-AA2C-8AD6A9F35A90}"/>
    <cellStyle name="Comma 4 2 3 6 2 2 2 2" xfId="46776" xr:uid="{ED57385B-A9CC-4471-8DD5-9C7C62D244A2}"/>
    <cellStyle name="Comma 4 2 3 6 2 2 3" xfId="34912" xr:uid="{F41BF36B-B8CA-49B6-B0A4-609C5AA8E5FA}"/>
    <cellStyle name="Comma 4 2 3 6 2 3" xfId="16887" xr:uid="{26E0328E-0D04-41F0-BE9C-E8C11A44F9A1}"/>
    <cellStyle name="Comma 4 2 3 6 2 3 2" xfId="40841" xr:uid="{78D90160-424A-4430-BC14-3EBC9CBEDFBD}"/>
    <cellStyle name="Comma 4 2 3 6 2 4" xfId="28954" xr:uid="{079CB8DE-3A51-4DB9-A1C1-2BB9152F645F}"/>
    <cellStyle name="Comma 4 2 3 6 3" xfId="7998" xr:uid="{E2F6C463-5829-44D6-A92A-02EB2F4A9495}"/>
    <cellStyle name="Comma 4 2 3 6 3 2" xfId="19881" xr:uid="{BDDCAFA5-E47B-4B9F-AF5B-D1B3AE938AF8}"/>
    <cellStyle name="Comma 4 2 3 6 3 2 2" xfId="43834" xr:uid="{2930695E-AE01-4982-828E-98DCD10F764F}"/>
    <cellStyle name="Comma 4 2 3 6 3 3" xfId="31963" xr:uid="{4EC2F561-EA76-4386-AB22-1C3DFAE85287}"/>
    <cellStyle name="Comma 4 2 3 6 4" xfId="13946" xr:uid="{758A1DC9-8A49-4F96-9494-DBAF05A9E25B}"/>
    <cellStyle name="Comma 4 2 3 6 4 2" xfId="37900" xr:uid="{754420AD-23D2-48FC-8C9E-5C004D3D256C}"/>
    <cellStyle name="Comma 4 2 3 6 5" xfId="26006" xr:uid="{AE644275-1AA8-4005-B8B3-0687E7CC5A6A}"/>
    <cellStyle name="Comma 4 2 3 7" xfId="3536" xr:uid="{230A760D-7F66-4F09-8137-93EAB299339C}"/>
    <cellStyle name="Comma 4 2 3 7 2" xfId="9518" xr:uid="{9472E49E-FE84-48B6-AE5B-AC2FB26A3F4E}"/>
    <cellStyle name="Comma 4 2 3 7 2 2" xfId="21393" xr:uid="{65BC07C6-F000-45E0-B973-E42A3631C23D}"/>
    <cellStyle name="Comma 4 2 3 7 2 2 2" xfId="45346" xr:uid="{D0152D7B-76C9-4D36-80BB-20E2D53EE0DF}"/>
    <cellStyle name="Comma 4 2 3 7 2 3" xfId="33482" xr:uid="{87D6B24B-B04D-4D37-995B-555E4157BB25}"/>
    <cellStyle name="Comma 4 2 3 7 3" xfId="15457" xr:uid="{2E858BDF-BD16-4AE9-8AF0-E894292075E8}"/>
    <cellStyle name="Comma 4 2 3 7 3 2" xfId="39411" xr:uid="{3CF1B749-6478-4FE9-9768-E34718E77363}"/>
    <cellStyle name="Comma 4 2 3 7 4" xfId="27524" xr:uid="{876D0395-7F27-4B50-AD66-53E227291C3E}"/>
    <cellStyle name="Comma 4 2 3 8" xfId="6564" xr:uid="{E9DE4FB0-3F76-44CC-B1A6-A61EF708FBD9}"/>
    <cellStyle name="Comma 4 2 3 8 2" xfId="18452" xr:uid="{B561E4CD-AB4F-46CF-9D1D-A2967EBCB70F}"/>
    <cellStyle name="Comma 4 2 3 8 2 2" xfId="42405" xr:uid="{285CBEEA-F8A4-4E55-8726-A2E35F72552C}"/>
    <cellStyle name="Comma 4 2 3 8 3" xfId="30532" xr:uid="{42FBFB29-C208-4766-B8AC-A060B6B30142}"/>
    <cellStyle name="Comma 4 2 3 9" xfId="12516" xr:uid="{4DB8007A-B79E-4D5C-999A-2050D78A5836}"/>
    <cellStyle name="Comma 4 2 3 9 2" xfId="36470" xr:uid="{6B19D18F-0E5B-426B-A7CD-C6584CBE044D}"/>
    <cellStyle name="Comma 4 2 4" xfId="531" xr:uid="{B7CFB5D8-36ED-4F09-AE4D-FB6D47A960F9}"/>
    <cellStyle name="Comma 4 2 4 10" xfId="6575" xr:uid="{037934A0-3268-49F6-AD50-C17DC3FFBA9E}"/>
    <cellStyle name="Comma 4 2 4 10 2" xfId="18463" xr:uid="{8D9F6174-9249-47D9-98A8-BB9EDB01CA1B}"/>
    <cellStyle name="Comma 4 2 4 10 2 2" xfId="42416" xr:uid="{DD7966A9-0513-4C76-9DA7-F0BA5F6E5782}"/>
    <cellStyle name="Comma 4 2 4 10 3" xfId="30543" xr:uid="{B029CE44-298D-4494-B373-EEBBE5CEED15}"/>
    <cellStyle name="Comma 4 2 4 11" xfId="12528" xr:uid="{88D71B0F-9A38-4115-9C5B-A558305B9828}"/>
    <cellStyle name="Comma 4 2 4 11 2" xfId="36482" xr:uid="{F46321D1-4BC6-43C8-AC98-A44D0C7D496C}"/>
    <cellStyle name="Comma 4 2 4 12" xfId="24593" xr:uid="{3A514509-3001-4C37-BA0E-01365CBAD758}"/>
    <cellStyle name="Comma 4 2 4 2" xfId="620" xr:uid="{187F90D2-9519-4D86-B650-A9E06EF79A1C}"/>
    <cellStyle name="Comma 4 2 4 2 2" xfId="777" xr:uid="{5A55036F-7530-4B43-B23A-89C78B4E08C1}"/>
    <cellStyle name="Comma 4 2 4 2 2 2" xfId="1143" xr:uid="{F862B4CF-085D-4BA9-BA81-61236FFFC817}"/>
    <cellStyle name="Comma 4 2 4 2 2 2 2" xfId="1857" xr:uid="{9CEED512-FE59-4CF2-B6E4-03C58DC3A7BE}"/>
    <cellStyle name="Comma 4 2 4 2 2 2 2 2" xfId="3285" xr:uid="{08F8E22F-2004-434D-BCA8-AFDC523A57A7}"/>
    <cellStyle name="Comma 4 2 4 2 2 2 2 2 2" xfId="6275" xr:uid="{1A109803-1A3C-4D65-9208-3DC8DDCFFA2B}"/>
    <cellStyle name="Comma 4 2 4 2 2 2 2 2 2 2" xfId="12257" xr:uid="{21DAE60A-2DF0-4E86-8FD9-728B86919542}"/>
    <cellStyle name="Comma 4 2 4 2 2 2 2 2 2 2 2" xfId="24132" xr:uid="{1286FD61-8A29-400F-A30F-4E96742598F3}"/>
    <cellStyle name="Comma 4 2 4 2 2 2 2 2 2 2 2 2" xfId="48085" xr:uid="{4A5894B0-C94F-4B79-AAE7-DD7323E5DBB6}"/>
    <cellStyle name="Comma 4 2 4 2 2 2 2 2 2 2 3" xfId="36221" xr:uid="{F4E5B532-D2C5-48D4-B1EE-EA8390856F19}"/>
    <cellStyle name="Comma 4 2 4 2 2 2 2 2 2 3" xfId="18196" xr:uid="{C2F53BFA-DCD3-4B6F-9347-EF524578CD2F}"/>
    <cellStyle name="Comma 4 2 4 2 2 2 2 2 2 3 2" xfId="42150" xr:uid="{216754E4-024D-4FDF-A029-8C881A897236}"/>
    <cellStyle name="Comma 4 2 4 2 2 2 2 2 2 4" xfId="30263" xr:uid="{90D3FCBC-4E2B-43EF-A1EF-5F626DFD2EFD}"/>
    <cellStyle name="Comma 4 2 4 2 2 2 2 2 3" xfId="9307" xr:uid="{AC3E4D55-3CBA-458F-88E8-FD8F4A0A593C}"/>
    <cellStyle name="Comma 4 2 4 2 2 2 2 2 3 2" xfId="21190" xr:uid="{50F55D60-6798-4101-AEDC-ED66582CCA9D}"/>
    <cellStyle name="Comma 4 2 4 2 2 2 2 2 3 2 2" xfId="45143" xr:uid="{064EC005-F56D-4E00-9A94-6C13483EFD79}"/>
    <cellStyle name="Comma 4 2 4 2 2 2 2 2 3 3" xfId="33272" xr:uid="{F1243D86-508C-4698-A7C6-4BA0B1D34B03}"/>
    <cellStyle name="Comma 4 2 4 2 2 2 2 2 4" xfId="15255" xr:uid="{68F6A496-1AFF-4325-81ED-25375877B85A}"/>
    <cellStyle name="Comma 4 2 4 2 2 2 2 2 4 2" xfId="39209" xr:uid="{E5FE4562-0423-41B3-ADE4-02EC87A044EF}"/>
    <cellStyle name="Comma 4 2 4 2 2 2 2 2 5" xfId="27315" xr:uid="{10239542-ED87-42F2-AC0F-A4E83CCBFD03}"/>
    <cellStyle name="Comma 4 2 4 2 2 2 2 3" xfId="4847" xr:uid="{5CBD6931-825E-444E-B4A7-0E45091B53BA}"/>
    <cellStyle name="Comma 4 2 4 2 2 2 2 3 2" xfId="10829" xr:uid="{4C79DF8C-5AA5-42D3-91FE-654990895812}"/>
    <cellStyle name="Comma 4 2 4 2 2 2 2 3 2 2" xfId="22704" xr:uid="{F3DB69FB-C952-4C5E-8767-5AB4D8252AF4}"/>
    <cellStyle name="Comma 4 2 4 2 2 2 2 3 2 2 2" xfId="46657" xr:uid="{1AB0FF61-2F05-4915-8435-411DEC93CDEB}"/>
    <cellStyle name="Comma 4 2 4 2 2 2 2 3 2 3" xfId="34793" xr:uid="{B4A3D673-7C1D-48A2-B080-AE9CA3346D24}"/>
    <cellStyle name="Comma 4 2 4 2 2 2 2 3 3" xfId="16768" xr:uid="{AF8324D7-570E-4298-AC72-E02E88C56878}"/>
    <cellStyle name="Comma 4 2 4 2 2 2 2 3 3 2" xfId="40722" xr:uid="{00084C7F-4A2E-4F89-B9C3-76CF43AB2A07}"/>
    <cellStyle name="Comma 4 2 4 2 2 2 2 3 4" xfId="28835" xr:uid="{A09AB976-1D1A-450F-B5AA-9F2B4E157717}"/>
    <cellStyle name="Comma 4 2 4 2 2 2 2 4" xfId="7879" xr:uid="{92FD1845-9D78-417F-A6FF-1E00A23200D3}"/>
    <cellStyle name="Comma 4 2 4 2 2 2 2 4 2" xfId="19762" xr:uid="{6D0E1AB8-264A-42BA-A79D-31B6C1E1D91F}"/>
    <cellStyle name="Comma 4 2 4 2 2 2 2 4 2 2" xfId="43715" xr:uid="{22F731AF-5BB3-4575-8565-3694166E22E8}"/>
    <cellStyle name="Comma 4 2 4 2 2 2 2 4 3" xfId="31844" xr:uid="{42E1B905-F3D9-431C-9DDE-770B9F9D95D1}"/>
    <cellStyle name="Comma 4 2 4 2 2 2 2 5" xfId="13827" xr:uid="{F661F26B-7BB2-4B06-BB3F-CC7E546FC7AB}"/>
    <cellStyle name="Comma 4 2 4 2 2 2 2 5 2" xfId="37781" xr:uid="{386DE254-ACAF-42DC-A7F3-4CE617367570}"/>
    <cellStyle name="Comma 4 2 4 2 2 2 2 6" xfId="25887" xr:uid="{846F4BB2-9695-4DF4-A84F-A9C7E04DA375}"/>
    <cellStyle name="Comma 4 2 4 2 2 2 3" xfId="2571" xr:uid="{EBDA8C53-8714-4891-83F5-D56E8023B703}"/>
    <cellStyle name="Comma 4 2 4 2 2 2 3 2" xfId="5561" xr:uid="{0B07F7D2-4AA4-4F96-8C3F-75785ECCA310}"/>
    <cellStyle name="Comma 4 2 4 2 2 2 3 2 2" xfId="11543" xr:uid="{87E05942-B47C-48D3-8F0C-AB441A330936}"/>
    <cellStyle name="Comma 4 2 4 2 2 2 3 2 2 2" xfId="23418" xr:uid="{193A6FA6-6380-4D5A-888E-0C7FD99DC479}"/>
    <cellStyle name="Comma 4 2 4 2 2 2 3 2 2 2 2" xfId="47371" xr:uid="{37E34825-FB94-4F22-9D1A-99DB9390B7D5}"/>
    <cellStyle name="Comma 4 2 4 2 2 2 3 2 2 3" xfId="35507" xr:uid="{5C4726E0-3157-4881-AAF1-1E759FE159A7}"/>
    <cellStyle name="Comma 4 2 4 2 2 2 3 2 3" xfId="17482" xr:uid="{B5ABBB6D-0AE3-436B-91E3-FFFEE25F1617}"/>
    <cellStyle name="Comma 4 2 4 2 2 2 3 2 3 2" xfId="41436" xr:uid="{42C2BD7F-97EA-470B-AE48-937E8C2DC2F9}"/>
    <cellStyle name="Comma 4 2 4 2 2 2 3 2 4" xfId="29549" xr:uid="{76FA25F7-B40D-4D78-AEF8-9FEC261D9B46}"/>
    <cellStyle name="Comma 4 2 4 2 2 2 3 3" xfId="8593" xr:uid="{A122A835-D24E-40DC-AD37-CF1694B56FCD}"/>
    <cellStyle name="Comma 4 2 4 2 2 2 3 3 2" xfId="20476" xr:uid="{1470487E-45DF-4124-BCDA-651105E38B6D}"/>
    <cellStyle name="Comma 4 2 4 2 2 2 3 3 2 2" xfId="44429" xr:uid="{5549973D-0935-4E2B-AF68-E7B832A25352}"/>
    <cellStyle name="Comma 4 2 4 2 2 2 3 3 3" xfId="32558" xr:uid="{937B95CC-7E93-4350-9EE0-2B3C79470AE6}"/>
    <cellStyle name="Comma 4 2 4 2 2 2 3 4" xfId="14541" xr:uid="{CC294949-01C1-4C95-8B89-061871E893B4}"/>
    <cellStyle name="Comma 4 2 4 2 2 2 3 4 2" xfId="38495" xr:uid="{DB59BFBA-1613-4CAA-AC9F-4AA41810699F}"/>
    <cellStyle name="Comma 4 2 4 2 2 2 3 5" xfId="26601" xr:uid="{DCA0A15F-446E-4395-8967-14ADDF8A6409}"/>
    <cellStyle name="Comma 4 2 4 2 2 2 4" xfId="4133" xr:uid="{6813B930-8BE0-459F-BED0-1ABF8177C731}"/>
    <cellStyle name="Comma 4 2 4 2 2 2 4 2" xfId="10115" xr:uid="{ABD61C2D-BB76-4656-8DDE-0A1BA4F4B9E1}"/>
    <cellStyle name="Comma 4 2 4 2 2 2 4 2 2" xfId="21990" xr:uid="{08463367-ADB4-4066-BC7E-453265058E49}"/>
    <cellStyle name="Comma 4 2 4 2 2 2 4 2 2 2" xfId="45943" xr:uid="{4F1C92D0-1D96-45CB-B1E2-1DA6187A9466}"/>
    <cellStyle name="Comma 4 2 4 2 2 2 4 2 3" xfId="34079" xr:uid="{03477A7D-8F74-445A-81E0-6E9FC79D8D16}"/>
    <cellStyle name="Comma 4 2 4 2 2 2 4 3" xfId="16054" xr:uid="{89865AD9-4014-408C-8A58-EB6EEAF74F0B}"/>
    <cellStyle name="Comma 4 2 4 2 2 2 4 3 2" xfId="40008" xr:uid="{200B9C16-9546-4D5E-B300-89E9CFA13C14}"/>
    <cellStyle name="Comma 4 2 4 2 2 2 4 4" xfId="28121" xr:uid="{D384CC3C-9412-4813-8F29-7812515BE538}"/>
    <cellStyle name="Comma 4 2 4 2 2 2 5" xfId="7165" xr:uid="{60DA55CC-EE0D-452B-B0FF-CA1169AF49C5}"/>
    <cellStyle name="Comma 4 2 4 2 2 2 5 2" xfId="19048" xr:uid="{6A0946A1-EC0A-40A0-9929-7DDDA7F5A8C8}"/>
    <cellStyle name="Comma 4 2 4 2 2 2 5 2 2" xfId="43001" xr:uid="{759C3218-153D-486D-A1E1-E5FBA175CB6C}"/>
    <cellStyle name="Comma 4 2 4 2 2 2 5 3" xfId="31130" xr:uid="{07A6B6E9-4D4D-4257-A6ED-595D02614831}"/>
    <cellStyle name="Comma 4 2 4 2 2 2 6" xfId="13113" xr:uid="{B8352FC8-C650-4476-91D5-F29E7D288AD4}"/>
    <cellStyle name="Comma 4 2 4 2 2 2 6 2" xfId="37067" xr:uid="{197D7BB4-593F-4A5E-9AD5-A688E4F6578C}"/>
    <cellStyle name="Comma 4 2 4 2 2 2 7" xfId="25173" xr:uid="{B2346FA5-542E-4BB1-A455-4BB8D81F80B3}"/>
    <cellStyle name="Comma 4 2 4 2 2 3" xfId="1515" xr:uid="{F979BD70-1D22-4EF2-AA13-68967661C006}"/>
    <cellStyle name="Comma 4 2 4 2 2 3 2" xfId="2943" xr:uid="{402CC3D0-A896-4649-8D50-B9645C3C5F23}"/>
    <cellStyle name="Comma 4 2 4 2 2 3 2 2" xfId="5933" xr:uid="{FB728006-18DC-48C7-82D7-9C5855E5A561}"/>
    <cellStyle name="Comma 4 2 4 2 2 3 2 2 2" xfId="11915" xr:uid="{122B8164-707D-468E-A2B7-2A8193AAC70E}"/>
    <cellStyle name="Comma 4 2 4 2 2 3 2 2 2 2" xfId="23790" xr:uid="{E6AF4C54-1700-4645-A111-CF8FA123C7C9}"/>
    <cellStyle name="Comma 4 2 4 2 2 3 2 2 2 2 2" xfId="47743" xr:uid="{083504CA-E2C7-4E56-90CD-702AF8A607FA}"/>
    <cellStyle name="Comma 4 2 4 2 2 3 2 2 2 3" xfId="35879" xr:uid="{43BBAEFC-021C-4E37-8BBD-A35CCB1366C4}"/>
    <cellStyle name="Comma 4 2 4 2 2 3 2 2 3" xfId="17854" xr:uid="{42071F05-6C0E-4B58-A8C3-3235C8C656DE}"/>
    <cellStyle name="Comma 4 2 4 2 2 3 2 2 3 2" xfId="41808" xr:uid="{2B56B756-2CE2-412B-8DCB-E03AAA9A6F48}"/>
    <cellStyle name="Comma 4 2 4 2 2 3 2 2 4" xfId="29921" xr:uid="{F49A719E-742B-48F9-98CD-936BC598FE9B}"/>
    <cellStyle name="Comma 4 2 4 2 2 3 2 3" xfId="8965" xr:uid="{274A633A-9AF6-44D5-9651-2A5C7D22850E}"/>
    <cellStyle name="Comma 4 2 4 2 2 3 2 3 2" xfId="20848" xr:uid="{336571D0-03D5-430F-8BC5-36A714A4E204}"/>
    <cellStyle name="Comma 4 2 4 2 2 3 2 3 2 2" xfId="44801" xr:uid="{C07AAB4D-A4E4-41F0-9E15-FC4563C2AB04}"/>
    <cellStyle name="Comma 4 2 4 2 2 3 2 3 3" xfId="32930" xr:uid="{C0C8CA74-7C34-4D75-BCD2-9DD530795787}"/>
    <cellStyle name="Comma 4 2 4 2 2 3 2 4" xfId="14913" xr:uid="{CE4640BE-4386-447A-9491-1EBE3A7F42B5}"/>
    <cellStyle name="Comma 4 2 4 2 2 3 2 4 2" xfId="38867" xr:uid="{6E4EC908-3756-4375-A291-29393F5AAD3B}"/>
    <cellStyle name="Comma 4 2 4 2 2 3 2 5" xfId="26973" xr:uid="{34BB1C51-EE68-40EE-837A-BD43A5FC5394}"/>
    <cellStyle name="Comma 4 2 4 2 2 3 3" xfId="4505" xr:uid="{B7677AA3-5B4D-4C54-8424-EB2865C2BB83}"/>
    <cellStyle name="Comma 4 2 4 2 2 3 3 2" xfId="10487" xr:uid="{9BE93177-DB24-48C3-ABCF-D07F6AC520F0}"/>
    <cellStyle name="Comma 4 2 4 2 2 3 3 2 2" xfId="22362" xr:uid="{655C07CC-9D37-4603-8B89-7FF2D0080F94}"/>
    <cellStyle name="Comma 4 2 4 2 2 3 3 2 2 2" xfId="46315" xr:uid="{65C24C9D-B626-4C43-B5A7-AB22ED98D9F1}"/>
    <cellStyle name="Comma 4 2 4 2 2 3 3 2 3" xfId="34451" xr:uid="{D7E5B9A5-0A3E-45AD-ABDD-0CC883CA3D9F}"/>
    <cellStyle name="Comma 4 2 4 2 2 3 3 3" xfId="16426" xr:uid="{3E4E655D-5ECC-43E4-852B-193D22291F46}"/>
    <cellStyle name="Comma 4 2 4 2 2 3 3 3 2" xfId="40380" xr:uid="{F4235CB4-3F45-49D7-A2AB-7E8CB39D457B}"/>
    <cellStyle name="Comma 4 2 4 2 2 3 3 4" xfId="28493" xr:uid="{B618EF55-02D3-481A-8223-FDE94E4BAB36}"/>
    <cellStyle name="Comma 4 2 4 2 2 3 4" xfId="7537" xr:uid="{0C8CD2A6-8113-4868-91EF-BAE5C7B87551}"/>
    <cellStyle name="Comma 4 2 4 2 2 3 4 2" xfId="19420" xr:uid="{9D55A300-89FC-441E-A1D6-750C13442DE3}"/>
    <cellStyle name="Comma 4 2 4 2 2 3 4 2 2" xfId="43373" xr:uid="{5FC50727-8167-4FF2-B636-4463B5EC12BF}"/>
    <cellStyle name="Comma 4 2 4 2 2 3 4 3" xfId="31502" xr:uid="{63182038-97DD-4B5B-A90F-703098096BF8}"/>
    <cellStyle name="Comma 4 2 4 2 2 3 5" xfId="13485" xr:uid="{7C391AF3-8AB1-44D0-8613-F539DD564BE2}"/>
    <cellStyle name="Comma 4 2 4 2 2 3 5 2" xfId="37439" xr:uid="{A8F886FC-5F34-4B05-A787-15392752E744}"/>
    <cellStyle name="Comma 4 2 4 2 2 3 6" xfId="25545" xr:uid="{91388285-E34C-4B34-B478-392E30EDF8A4}"/>
    <cellStyle name="Comma 4 2 4 2 2 4" xfId="2229" xr:uid="{5C4D0B0D-E0F4-4870-A82A-A995BBD1883B}"/>
    <cellStyle name="Comma 4 2 4 2 2 4 2" xfId="5219" xr:uid="{72E32FAF-1715-4D74-BD93-CA43F96A8F0A}"/>
    <cellStyle name="Comma 4 2 4 2 2 4 2 2" xfId="11201" xr:uid="{18651649-B156-40DB-98AF-324DC86BA0DD}"/>
    <cellStyle name="Comma 4 2 4 2 2 4 2 2 2" xfId="23076" xr:uid="{7F1B649A-4FF8-4926-842C-368D88E9ED64}"/>
    <cellStyle name="Comma 4 2 4 2 2 4 2 2 2 2" xfId="47029" xr:uid="{E019D0E9-2B2E-4476-96DC-25E4EC48DEEE}"/>
    <cellStyle name="Comma 4 2 4 2 2 4 2 2 3" xfId="35165" xr:uid="{90A6165D-29AB-4D2D-ADAF-EFE142FAF4CF}"/>
    <cellStyle name="Comma 4 2 4 2 2 4 2 3" xfId="17140" xr:uid="{B945524E-8F3B-45EB-8E1F-50BCD1B89D4E}"/>
    <cellStyle name="Comma 4 2 4 2 2 4 2 3 2" xfId="41094" xr:uid="{0F24DB09-4BDF-4AFF-9954-BFBB988A561C}"/>
    <cellStyle name="Comma 4 2 4 2 2 4 2 4" xfId="29207" xr:uid="{3A5607B5-B901-4F82-A64C-90A1852B89A2}"/>
    <cellStyle name="Comma 4 2 4 2 2 4 3" xfId="8251" xr:uid="{B02BB09A-9BA8-47CA-BBB3-EF6016814AC5}"/>
    <cellStyle name="Comma 4 2 4 2 2 4 3 2" xfId="20134" xr:uid="{EFAD34F9-EC89-4F53-B9A0-B0E3CD6420A7}"/>
    <cellStyle name="Comma 4 2 4 2 2 4 3 2 2" xfId="44087" xr:uid="{AFD04AA5-FCF2-4711-96EF-D005E3F5EE18}"/>
    <cellStyle name="Comma 4 2 4 2 2 4 3 3" xfId="32216" xr:uid="{21EA296D-0969-4C55-A2C0-5D6DE961A099}"/>
    <cellStyle name="Comma 4 2 4 2 2 4 4" xfId="14199" xr:uid="{A50F6E09-FCBD-486A-8EFF-8B0001EEFD92}"/>
    <cellStyle name="Comma 4 2 4 2 2 4 4 2" xfId="38153" xr:uid="{45468BFD-E6B2-4FD5-906E-26BA8987F87F}"/>
    <cellStyle name="Comma 4 2 4 2 2 4 5" xfId="26259" xr:uid="{6EDC9FE4-CB66-423D-90F3-F31FBB242618}"/>
    <cellStyle name="Comma 4 2 4 2 2 5" xfId="3789" xr:uid="{392AA95F-56DA-466C-B6B4-4473BD96AAE6}"/>
    <cellStyle name="Comma 4 2 4 2 2 5 2" xfId="9771" xr:uid="{474A4464-C45A-490B-872F-CBF1C2AA1AB1}"/>
    <cellStyle name="Comma 4 2 4 2 2 5 2 2" xfId="21646" xr:uid="{FDEDE360-3BE0-4018-88C3-2CCDEB432EC8}"/>
    <cellStyle name="Comma 4 2 4 2 2 5 2 2 2" xfId="45599" xr:uid="{0C230C6D-1E8E-4BEE-9CE4-85B6E69A06FD}"/>
    <cellStyle name="Comma 4 2 4 2 2 5 2 3" xfId="33735" xr:uid="{634A8396-D6FA-47B6-B819-B53B9D217E7B}"/>
    <cellStyle name="Comma 4 2 4 2 2 5 3" xfId="15710" xr:uid="{83D8B00D-0AFE-4C1F-8E1A-69D2D2AF8DA9}"/>
    <cellStyle name="Comma 4 2 4 2 2 5 3 2" xfId="39664" xr:uid="{125F257D-CABD-44B8-8E42-6E9B85016E89}"/>
    <cellStyle name="Comma 4 2 4 2 2 5 4" xfId="27777" xr:uid="{9870B432-9434-4E6D-96C4-1702F3687630}"/>
    <cellStyle name="Comma 4 2 4 2 2 6" xfId="6819" xr:uid="{927902EA-F663-472D-8AC9-0436BC289FD3}"/>
    <cellStyle name="Comma 4 2 4 2 2 6 2" xfId="18704" xr:uid="{DA959286-D09F-4F4B-A50C-2090D86ED7DC}"/>
    <cellStyle name="Comma 4 2 4 2 2 6 2 2" xfId="42657" xr:uid="{A28E03CF-6243-4684-BB41-1BA6E879BB83}"/>
    <cellStyle name="Comma 4 2 4 2 2 6 3" xfId="30786" xr:uid="{B2C0DF6F-4EE0-44FE-B441-927313B22B76}"/>
    <cellStyle name="Comma 4 2 4 2 2 7" xfId="12769" xr:uid="{67EAAE29-2249-48D9-B727-690CC387B051}"/>
    <cellStyle name="Comma 4 2 4 2 2 7 2" xfId="36723" xr:uid="{7040086C-C558-43D5-8CAB-8D55243200F0}"/>
    <cellStyle name="Comma 4 2 4 2 2 8" xfId="24830" xr:uid="{E3449237-A61C-48E9-BDE9-03B9ABD95F11}"/>
    <cellStyle name="Comma 4 2 4 2 3" xfId="984" xr:uid="{F90F57CF-8D29-4DDB-BB2F-E7026416C85B}"/>
    <cellStyle name="Comma 4 2 4 2 3 2" xfId="1697" xr:uid="{50EFCD86-8E30-484D-BDE1-98FE9FE2FE87}"/>
    <cellStyle name="Comma 4 2 4 2 3 2 2" xfId="3125" xr:uid="{811485BE-D74C-4F60-9008-C010B3AD1B08}"/>
    <cellStyle name="Comma 4 2 4 2 3 2 2 2" xfId="6115" xr:uid="{7A1CD5DE-E280-490B-A6B1-FCA65FC1716C}"/>
    <cellStyle name="Comma 4 2 4 2 3 2 2 2 2" xfId="12097" xr:uid="{05FB6B4F-C4D5-4302-9BE2-E7FDD921C16D}"/>
    <cellStyle name="Comma 4 2 4 2 3 2 2 2 2 2" xfId="23972" xr:uid="{61023D83-04B8-4B74-AF4D-3BD2FC75ED61}"/>
    <cellStyle name="Comma 4 2 4 2 3 2 2 2 2 2 2" xfId="47925" xr:uid="{FF60389C-7389-431C-AE56-E5F89B83C498}"/>
    <cellStyle name="Comma 4 2 4 2 3 2 2 2 2 3" xfId="36061" xr:uid="{2CDDC4B9-1365-4EFD-A4DC-64B58A04942D}"/>
    <cellStyle name="Comma 4 2 4 2 3 2 2 2 3" xfId="18036" xr:uid="{304A9307-F3E7-4DB6-914E-3907BEB1FB6A}"/>
    <cellStyle name="Comma 4 2 4 2 3 2 2 2 3 2" xfId="41990" xr:uid="{E74620B6-D45B-4C7C-9FAE-FD8CBCBB11AC}"/>
    <cellStyle name="Comma 4 2 4 2 3 2 2 2 4" xfId="30103" xr:uid="{62A90EE1-F20A-4367-A129-FF0696AE3000}"/>
    <cellStyle name="Comma 4 2 4 2 3 2 2 3" xfId="9147" xr:uid="{EDE43B30-64CF-4F1E-A266-0C0F0552543B}"/>
    <cellStyle name="Comma 4 2 4 2 3 2 2 3 2" xfId="21030" xr:uid="{11C88994-DA0B-448F-A38D-1C97C19D2262}"/>
    <cellStyle name="Comma 4 2 4 2 3 2 2 3 2 2" xfId="44983" xr:uid="{739BFB24-9130-4C46-8677-DEEDA3E8194D}"/>
    <cellStyle name="Comma 4 2 4 2 3 2 2 3 3" xfId="33112" xr:uid="{9C9ED597-07EA-492E-A5DB-61B5B2D14EB3}"/>
    <cellStyle name="Comma 4 2 4 2 3 2 2 4" xfId="15095" xr:uid="{75096C9B-1512-4DEA-BDCB-100F2515265A}"/>
    <cellStyle name="Comma 4 2 4 2 3 2 2 4 2" xfId="39049" xr:uid="{2824B9EB-6960-4C6F-82B7-A48162DBCE01}"/>
    <cellStyle name="Comma 4 2 4 2 3 2 2 5" xfId="27155" xr:uid="{A2D93184-C213-435A-AA94-5DD2E354AC0D}"/>
    <cellStyle name="Comma 4 2 4 2 3 2 3" xfId="4687" xr:uid="{B1BE7BFA-E403-4D80-BB06-8B51DFB47491}"/>
    <cellStyle name="Comma 4 2 4 2 3 2 3 2" xfId="10669" xr:uid="{D3CCCDC9-7EC7-49F1-B340-E9D0DEF45277}"/>
    <cellStyle name="Comma 4 2 4 2 3 2 3 2 2" xfId="22544" xr:uid="{7831839A-2CDA-4E4D-A218-C73FF2841F12}"/>
    <cellStyle name="Comma 4 2 4 2 3 2 3 2 2 2" xfId="46497" xr:uid="{D342779C-AFA1-4A1F-9C2B-280C58EF8B0E}"/>
    <cellStyle name="Comma 4 2 4 2 3 2 3 2 3" xfId="34633" xr:uid="{F7A610B1-65D5-4D2B-87D7-B84958417342}"/>
    <cellStyle name="Comma 4 2 4 2 3 2 3 3" xfId="16608" xr:uid="{FB96EE1E-8766-475E-99A1-CDC16D630862}"/>
    <cellStyle name="Comma 4 2 4 2 3 2 3 3 2" xfId="40562" xr:uid="{660BB49A-7066-4058-838B-4A7724F572EE}"/>
    <cellStyle name="Comma 4 2 4 2 3 2 3 4" xfId="28675" xr:uid="{4CADAA0D-1166-4D2A-8BD1-4EB10DDE9A30}"/>
    <cellStyle name="Comma 4 2 4 2 3 2 4" xfId="7719" xr:uid="{787B05D3-C7EA-46B4-9DC0-6359877D1FE6}"/>
    <cellStyle name="Comma 4 2 4 2 3 2 4 2" xfId="19602" xr:uid="{B5A6C5BA-860A-4868-8D4A-B60BB8B1C9F5}"/>
    <cellStyle name="Comma 4 2 4 2 3 2 4 2 2" xfId="43555" xr:uid="{BEB4BB3D-067D-4B1D-B2E5-DE97428E6C2C}"/>
    <cellStyle name="Comma 4 2 4 2 3 2 4 3" xfId="31684" xr:uid="{AF7DFF49-7402-4E24-A802-1548E5A54A01}"/>
    <cellStyle name="Comma 4 2 4 2 3 2 5" xfId="13667" xr:uid="{C12BF740-6ECC-42A5-A905-88D648F39CFF}"/>
    <cellStyle name="Comma 4 2 4 2 3 2 5 2" xfId="37621" xr:uid="{6AACFB19-BF15-406B-A541-B7F41E96A810}"/>
    <cellStyle name="Comma 4 2 4 2 3 2 6" xfId="25727" xr:uid="{B0B46319-8305-47A8-9802-409457C34456}"/>
    <cellStyle name="Comma 4 2 4 2 3 3" xfId="2411" xr:uid="{6D032ECB-386C-4A34-B1C0-546610498747}"/>
    <cellStyle name="Comma 4 2 4 2 3 3 2" xfId="5401" xr:uid="{D4B33950-5C5F-4D78-8A0B-5D4C9D28292E}"/>
    <cellStyle name="Comma 4 2 4 2 3 3 2 2" xfId="11383" xr:uid="{751CEA91-D889-47B1-9ACD-69DCC69E00C0}"/>
    <cellStyle name="Comma 4 2 4 2 3 3 2 2 2" xfId="23258" xr:uid="{3C4439DA-63D0-4E84-9412-1F4B5B11662B}"/>
    <cellStyle name="Comma 4 2 4 2 3 3 2 2 2 2" xfId="47211" xr:uid="{A9690612-21CC-474A-A7AE-C65778BB3680}"/>
    <cellStyle name="Comma 4 2 4 2 3 3 2 2 3" xfId="35347" xr:uid="{B01F01BC-B2B5-4B1F-B4F3-8D6F54442193}"/>
    <cellStyle name="Comma 4 2 4 2 3 3 2 3" xfId="17322" xr:uid="{68E8E896-A81B-4FE6-89BC-E34F2A4F330C}"/>
    <cellStyle name="Comma 4 2 4 2 3 3 2 3 2" xfId="41276" xr:uid="{451E15BC-CC46-4339-9F86-E2F4D3E5C7A2}"/>
    <cellStyle name="Comma 4 2 4 2 3 3 2 4" xfId="29389" xr:uid="{A350EC69-73F4-4E3A-93E6-146679C2B22D}"/>
    <cellStyle name="Comma 4 2 4 2 3 3 3" xfId="8433" xr:uid="{2491CBB2-DF9E-4EEE-8AAE-3CDD27C3C5FB}"/>
    <cellStyle name="Comma 4 2 4 2 3 3 3 2" xfId="20316" xr:uid="{23DF0DB2-1406-422A-AD0B-3747DD4E5C5E}"/>
    <cellStyle name="Comma 4 2 4 2 3 3 3 2 2" xfId="44269" xr:uid="{1C1C03B4-3E46-455B-8F60-2957965FB1CA}"/>
    <cellStyle name="Comma 4 2 4 2 3 3 3 3" xfId="32398" xr:uid="{E7B155A7-A813-4F7D-B30C-888505DA10DF}"/>
    <cellStyle name="Comma 4 2 4 2 3 3 4" xfId="14381" xr:uid="{27C5010A-C722-45D8-BF82-D7EDC79C59F7}"/>
    <cellStyle name="Comma 4 2 4 2 3 3 4 2" xfId="38335" xr:uid="{FC06090E-8ABB-4E1C-9C26-609A009BFC71}"/>
    <cellStyle name="Comma 4 2 4 2 3 3 5" xfId="26441" xr:uid="{7F84CD64-0E0F-435A-B6BD-53F6E5C163EE}"/>
    <cellStyle name="Comma 4 2 4 2 3 4" xfId="3973" xr:uid="{F3649D42-87F4-4328-9D6F-9ECB5A47F3FA}"/>
    <cellStyle name="Comma 4 2 4 2 3 4 2" xfId="9955" xr:uid="{A0E7E8F8-6931-4E7F-B018-C912712870BD}"/>
    <cellStyle name="Comma 4 2 4 2 3 4 2 2" xfId="21830" xr:uid="{76044113-4413-40F8-8324-634564324789}"/>
    <cellStyle name="Comma 4 2 4 2 3 4 2 2 2" xfId="45783" xr:uid="{16316289-953A-4550-9FE8-249AE501CEA3}"/>
    <cellStyle name="Comma 4 2 4 2 3 4 2 3" xfId="33919" xr:uid="{56985CF4-88D6-4438-A810-7809E681ACF5}"/>
    <cellStyle name="Comma 4 2 4 2 3 4 3" xfId="15894" xr:uid="{FEB5CB49-1989-45C3-90DC-7ABFCACB8DA7}"/>
    <cellStyle name="Comma 4 2 4 2 3 4 3 2" xfId="39848" xr:uid="{59A2988A-4B62-446D-8DFE-60F6A275DDC3}"/>
    <cellStyle name="Comma 4 2 4 2 3 4 4" xfId="27961" xr:uid="{363193BF-0CDE-4516-BB88-9169F5B4E291}"/>
    <cellStyle name="Comma 4 2 4 2 3 5" xfId="7005" xr:uid="{6FAEF79C-C911-4F67-BF87-B2FFE977DFFD}"/>
    <cellStyle name="Comma 4 2 4 2 3 5 2" xfId="18888" xr:uid="{47708446-7833-4856-B45D-05F916AEA60A}"/>
    <cellStyle name="Comma 4 2 4 2 3 5 2 2" xfId="42841" xr:uid="{3E8C02FF-7A5E-4AB6-AF30-E05538801627}"/>
    <cellStyle name="Comma 4 2 4 2 3 5 3" xfId="30970" xr:uid="{1F48CE2D-6D5A-4222-9057-80D758D5B453}"/>
    <cellStyle name="Comma 4 2 4 2 3 6" xfId="12953" xr:uid="{C5E2D911-F8F8-41D1-9F4A-1E6505287FBD}"/>
    <cellStyle name="Comma 4 2 4 2 3 6 2" xfId="36907" xr:uid="{55CA1C4F-EE5B-4468-A2DE-3169FCB44F7B}"/>
    <cellStyle name="Comma 4 2 4 2 3 7" xfId="25014" xr:uid="{4A903613-CC8B-4452-878F-BE34D4A75EBF}"/>
    <cellStyle name="Comma 4 2 4 2 4" xfId="1355" xr:uid="{B9A97B63-DF58-4C51-9D2E-8A1FDC37B8DA}"/>
    <cellStyle name="Comma 4 2 4 2 4 2" xfId="2783" xr:uid="{71D867DB-C0E1-4697-94FF-AC771F183EF8}"/>
    <cellStyle name="Comma 4 2 4 2 4 2 2" xfId="5773" xr:uid="{0BE6403C-1683-4E7C-A396-CAFB5C84334B}"/>
    <cellStyle name="Comma 4 2 4 2 4 2 2 2" xfId="11755" xr:uid="{D951DB9F-05B8-470B-B099-EEFF48A5FDD4}"/>
    <cellStyle name="Comma 4 2 4 2 4 2 2 2 2" xfId="23630" xr:uid="{20F1238F-9E89-4877-A977-E97DE7CDADF1}"/>
    <cellStyle name="Comma 4 2 4 2 4 2 2 2 2 2" xfId="47583" xr:uid="{6E7F8429-9682-42CD-9BFA-63F29EB00DD9}"/>
    <cellStyle name="Comma 4 2 4 2 4 2 2 2 3" xfId="35719" xr:uid="{E81A3CA9-FEA7-4D8D-B375-24471F16C2B7}"/>
    <cellStyle name="Comma 4 2 4 2 4 2 2 3" xfId="17694" xr:uid="{B33EEE01-91F9-433A-A2D5-DF05A352B2BC}"/>
    <cellStyle name="Comma 4 2 4 2 4 2 2 3 2" xfId="41648" xr:uid="{C9BC4FE9-48CF-4253-AB46-613DAFFAAF0A}"/>
    <cellStyle name="Comma 4 2 4 2 4 2 2 4" xfId="29761" xr:uid="{7B7C111B-C2CE-4E68-9191-B7B5744D8248}"/>
    <cellStyle name="Comma 4 2 4 2 4 2 3" xfId="8805" xr:uid="{BB968F67-5434-4EFD-A4EE-D18AE86D8404}"/>
    <cellStyle name="Comma 4 2 4 2 4 2 3 2" xfId="20688" xr:uid="{4D8B642A-64DB-45E7-960A-CCD3DF63BC04}"/>
    <cellStyle name="Comma 4 2 4 2 4 2 3 2 2" xfId="44641" xr:uid="{CE32DEA9-A2E9-423F-86D8-0C3C45FB2C60}"/>
    <cellStyle name="Comma 4 2 4 2 4 2 3 3" xfId="32770" xr:uid="{98EE2072-EF65-49D3-B816-68AA8FB6B583}"/>
    <cellStyle name="Comma 4 2 4 2 4 2 4" xfId="14753" xr:uid="{0E0662CB-A6D8-4F87-AE15-6948529609EF}"/>
    <cellStyle name="Comma 4 2 4 2 4 2 4 2" xfId="38707" xr:uid="{D139D3D3-6266-4A5E-810F-442EBCED0110}"/>
    <cellStyle name="Comma 4 2 4 2 4 2 5" xfId="26813" xr:uid="{6F6C778D-F590-43A7-AB58-3FE12E5A2057}"/>
    <cellStyle name="Comma 4 2 4 2 4 3" xfId="4345" xr:uid="{5A6A40F8-462B-4DE9-A360-33B30D990381}"/>
    <cellStyle name="Comma 4 2 4 2 4 3 2" xfId="10327" xr:uid="{1D3819DA-D5F1-4901-9805-5AE0240BEEAF}"/>
    <cellStyle name="Comma 4 2 4 2 4 3 2 2" xfId="22202" xr:uid="{56623FEB-8D39-4238-888C-14669971FB35}"/>
    <cellStyle name="Comma 4 2 4 2 4 3 2 2 2" xfId="46155" xr:uid="{23FE593B-3131-4B33-A736-0B062E957D59}"/>
    <cellStyle name="Comma 4 2 4 2 4 3 2 3" xfId="34291" xr:uid="{26CF018D-9EAE-4179-A823-40E16B9E3C02}"/>
    <cellStyle name="Comma 4 2 4 2 4 3 3" xfId="16266" xr:uid="{E6CC0D17-842F-48F1-938B-FAF1CEEC69D9}"/>
    <cellStyle name="Comma 4 2 4 2 4 3 3 2" xfId="40220" xr:uid="{5025C462-5308-4E31-9434-5C70725C4888}"/>
    <cellStyle name="Comma 4 2 4 2 4 3 4" xfId="28333" xr:uid="{ED1694C7-5ACB-463C-A0A3-4A649A6EE460}"/>
    <cellStyle name="Comma 4 2 4 2 4 4" xfId="7377" xr:uid="{DAC20147-357F-451E-B54B-7B9042DEA44D}"/>
    <cellStyle name="Comma 4 2 4 2 4 4 2" xfId="19260" xr:uid="{8FA64F5B-9D38-4803-81B2-4D12CF1E5010}"/>
    <cellStyle name="Comma 4 2 4 2 4 4 2 2" xfId="43213" xr:uid="{02893D20-EDAE-47BF-8670-0754389B176A}"/>
    <cellStyle name="Comma 4 2 4 2 4 4 3" xfId="31342" xr:uid="{44741E0A-9AEB-447D-8FE1-954860A02722}"/>
    <cellStyle name="Comma 4 2 4 2 4 5" xfId="13325" xr:uid="{DA901A0F-BDB9-44A4-B418-4A3D105CE00D}"/>
    <cellStyle name="Comma 4 2 4 2 4 5 2" xfId="37279" xr:uid="{BE5792E7-F9E5-40B3-B8DB-FC5D38F315D9}"/>
    <cellStyle name="Comma 4 2 4 2 4 6" xfId="25385" xr:uid="{FC5E50C6-254C-4480-8D88-880DA7DB9628}"/>
    <cellStyle name="Comma 4 2 4 2 5" xfId="2069" xr:uid="{BF0E9D88-38D5-47E7-BB0E-7977A6804F41}"/>
    <cellStyle name="Comma 4 2 4 2 5 2" xfId="5059" xr:uid="{2920C2FA-06BD-4AB2-A896-20962B796863}"/>
    <cellStyle name="Comma 4 2 4 2 5 2 2" xfId="11041" xr:uid="{F986F057-30FA-40E2-8833-2B362D210822}"/>
    <cellStyle name="Comma 4 2 4 2 5 2 2 2" xfId="22916" xr:uid="{C62F57CE-63BF-4B21-857F-0659D0D6E115}"/>
    <cellStyle name="Comma 4 2 4 2 5 2 2 2 2" xfId="46869" xr:uid="{24336FC6-856A-4588-B7D3-374355B71D80}"/>
    <cellStyle name="Comma 4 2 4 2 5 2 2 3" xfId="35005" xr:uid="{20EDBBF1-3F0D-436A-995E-E93537BEF266}"/>
    <cellStyle name="Comma 4 2 4 2 5 2 3" xfId="16980" xr:uid="{26FD74CA-7137-4275-BC0A-AAAF3B7BC75B}"/>
    <cellStyle name="Comma 4 2 4 2 5 2 3 2" xfId="40934" xr:uid="{9C8BA76F-1BAA-4B90-9009-EF1185398C7E}"/>
    <cellStyle name="Comma 4 2 4 2 5 2 4" xfId="29047" xr:uid="{F59BDB3B-CDD9-4A1B-A43C-1E37FB43CC4F}"/>
    <cellStyle name="Comma 4 2 4 2 5 3" xfId="8091" xr:uid="{9CC14D71-FD26-4F8F-94F6-F6762E09959C}"/>
    <cellStyle name="Comma 4 2 4 2 5 3 2" xfId="19974" xr:uid="{2F27C353-991B-41EF-8088-91571BE7A5E8}"/>
    <cellStyle name="Comma 4 2 4 2 5 3 2 2" xfId="43927" xr:uid="{DB58AB74-B225-45CD-A11A-1A02F9B41D95}"/>
    <cellStyle name="Comma 4 2 4 2 5 3 3" xfId="32056" xr:uid="{8795376E-E156-40CF-BA40-3FDF63EEC7F8}"/>
    <cellStyle name="Comma 4 2 4 2 5 4" xfId="14039" xr:uid="{82B19023-D00A-4616-8CC1-1C17F44C364D}"/>
    <cellStyle name="Comma 4 2 4 2 5 4 2" xfId="37993" xr:uid="{4CA84345-BFB0-4A5A-B0DF-0AF355711F62}"/>
    <cellStyle name="Comma 4 2 4 2 5 5" xfId="26099" xr:uid="{2B53AFE6-62F3-4458-B387-FFE8E18B8409}"/>
    <cellStyle name="Comma 4 2 4 2 6" xfId="3629" xr:uid="{C76679A3-B9EF-415A-9BA6-8AD671D666C1}"/>
    <cellStyle name="Comma 4 2 4 2 6 2" xfId="9611" xr:uid="{BC3CF65B-85EA-41AC-B18C-748B3D972789}"/>
    <cellStyle name="Comma 4 2 4 2 6 2 2" xfId="21486" xr:uid="{4C6DC318-BFAD-4670-8C6B-8D62B538F132}"/>
    <cellStyle name="Comma 4 2 4 2 6 2 2 2" xfId="45439" xr:uid="{A23EA0AF-88EA-4239-A484-5AE159F156F0}"/>
    <cellStyle name="Comma 4 2 4 2 6 2 3" xfId="33575" xr:uid="{D2DFA498-55A3-4AB8-A41D-E6A03938EA8D}"/>
    <cellStyle name="Comma 4 2 4 2 6 3" xfId="15550" xr:uid="{A044EA83-13D1-4703-ADB8-FA7F3BB8FB65}"/>
    <cellStyle name="Comma 4 2 4 2 6 3 2" xfId="39504" xr:uid="{1ADE2122-7F1F-42D9-BF1D-610105CF307B}"/>
    <cellStyle name="Comma 4 2 4 2 6 4" xfId="27617" xr:uid="{59A2DEA9-D952-4697-BD3C-F2881E0810E7}"/>
    <cellStyle name="Comma 4 2 4 2 7" xfId="6659" xr:uid="{3A00FF28-5CBD-425D-A230-CAEEDA1807BB}"/>
    <cellStyle name="Comma 4 2 4 2 7 2" xfId="18544" xr:uid="{0C274810-CDE2-4933-8A15-F71578AF9A71}"/>
    <cellStyle name="Comma 4 2 4 2 7 2 2" xfId="42497" xr:uid="{C96199DE-5392-40D7-A615-19A8F958D9C1}"/>
    <cellStyle name="Comma 4 2 4 2 7 3" xfId="30626" xr:uid="{FBDE8892-13A7-46EB-9C24-42892B09F55D}"/>
    <cellStyle name="Comma 4 2 4 2 8" xfId="12609" xr:uid="{6A1CC3D5-93B7-4885-99E7-566E39685198}"/>
    <cellStyle name="Comma 4 2 4 2 8 2" xfId="36563" xr:uid="{46DCFD0B-9158-416E-8B1E-D374FE05FE20}"/>
    <cellStyle name="Comma 4 2 4 2 9" xfId="24673" xr:uid="{59159D53-5386-402C-B2BF-3BAFF9ECDEED}"/>
    <cellStyle name="Comma 4 2 4 3" xfId="698" xr:uid="{5D4CEED8-CC81-44B3-ABC1-1C2952721FBE}"/>
    <cellStyle name="Comma 4 2 4 3 2" xfId="1063" xr:uid="{5960C92F-61C6-4A89-BD9A-757E2B183688}"/>
    <cellStyle name="Comma 4 2 4 3 2 2" xfId="1776" xr:uid="{18EC7EAC-CB2C-49A4-8463-172DF4F2DCE5}"/>
    <cellStyle name="Comma 4 2 4 3 2 2 2" xfId="3204" xr:uid="{94AD8F77-C5B5-4CB1-A5DA-1D2A4915FB93}"/>
    <cellStyle name="Comma 4 2 4 3 2 2 2 2" xfId="6194" xr:uid="{BFF90086-62CB-4DCC-9E8D-B0D22EEFDF3C}"/>
    <cellStyle name="Comma 4 2 4 3 2 2 2 2 2" xfId="12176" xr:uid="{F985F9A4-D478-4881-BB48-ED5BCF4289E6}"/>
    <cellStyle name="Comma 4 2 4 3 2 2 2 2 2 2" xfId="24051" xr:uid="{4FF9F1E6-5998-4730-9F3B-8D76211F6A1E}"/>
    <cellStyle name="Comma 4 2 4 3 2 2 2 2 2 2 2" xfId="48004" xr:uid="{62B9F174-7236-4ED3-A9AA-336485CD487C}"/>
    <cellStyle name="Comma 4 2 4 3 2 2 2 2 2 3" xfId="36140" xr:uid="{34203348-06AD-427A-8CA5-17186E4AB764}"/>
    <cellStyle name="Comma 4 2 4 3 2 2 2 2 3" xfId="18115" xr:uid="{D634AA26-36A2-4047-8E38-832E4119F56E}"/>
    <cellStyle name="Comma 4 2 4 3 2 2 2 2 3 2" xfId="42069" xr:uid="{25F974C5-41E1-4099-A37B-9C15428076A4}"/>
    <cellStyle name="Comma 4 2 4 3 2 2 2 2 4" xfId="30182" xr:uid="{CC772CC3-8825-45EA-A5EA-5F1B5A17CB47}"/>
    <cellStyle name="Comma 4 2 4 3 2 2 2 3" xfId="9226" xr:uid="{D818E685-9F7A-461A-B0BD-9B35AEBCBE41}"/>
    <cellStyle name="Comma 4 2 4 3 2 2 2 3 2" xfId="21109" xr:uid="{1339C696-D18F-4C1A-B331-4695E4DFC1B3}"/>
    <cellStyle name="Comma 4 2 4 3 2 2 2 3 2 2" xfId="45062" xr:uid="{622E975B-FCDF-4D54-9088-6469CAEF6F8A}"/>
    <cellStyle name="Comma 4 2 4 3 2 2 2 3 3" xfId="33191" xr:uid="{F3DC62C7-DA42-48E9-9B81-79454FA7DD4B}"/>
    <cellStyle name="Comma 4 2 4 3 2 2 2 4" xfId="15174" xr:uid="{6CD5F293-6C91-4383-B7FF-92FAE096B5A7}"/>
    <cellStyle name="Comma 4 2 4 3 2 2 2 4 2" xfId="39128" xr:uid="{07FB017C-AA37-493F-81BC-CCC4AA33BCCA}"/>
    <cellStyle name="Comma 4 2 4 3 2 2 2 5" xfId="27234" xr:uid="{93AA907C-96AB-4042-9365-0AB3D53DF821}"/>
    <cellStyle name="Comma 4 2 4 3 2 2 3" xfId="4766" xr:uid="{BA425EFD-DFBF-426E-92C4-7B4F048F94FB}"/>
    <cellStyle name="Comma 4 2 4 3 2 2 3 2" xfId="10748" xr:uid="{DE3FA83D-351B-45B8-B7F1-B64D0844E778}"/>
    <cellStyle name="Comma 4 2 4 3 2 2 3 2 2" xfId="22623" xr:uid="{D9E29DAE-09C9-4FB9-87DD-37CEBF23BCBB}"/>
    <cellStyle name="Comma 4 2 4 3 2 2 3 2 2 2" xfId="46576" xr:uid="{D7D6F38F-483A-4A81-90EE-2E788C85E806}"/>
    <cellStyle name="Comma 4 2 4 3 2 2 3 2 3" xfId="34712" xr:uid="{6E573CAE-3110-48E9-88FC-A7D1ED009737}"/>
    <cellStyle name="Comma 4 2 4 3 2 2 3 3" xfId="16687" xr:uid="{5DC152E4-3354-4C49-A089-1003491914D0}"/>
    <cellStyle name="Comma 4 2 4 3 2 2 3 3 2" xfId="40641" xr:uid="{F1B1FA5B-3D31-439F-9CEF-1E4C3F477C4A}"/>
    <cellStyle name="Comma 4 2 4 3 2 2 3 4" xfId="28754" xr:uid="{4323CB85-E2B5-47F8-913B-A740BAD002CB}"/>
    <cellStyle name="Comma 4 2 4 3 2 2 4" xfId="7798" xr:uid="{C092CDB1-E66C-4261-A0B0-FE35FEB3D040}"/>
    <cellStyle name="Comma 4 2 4 3 2 2 4 2" xfId="19681" xr:uid="{DBF1BE17-131D-4E79-A29B-FF94B4E5BE97}"/>
    <cellStyle name="Comma 4 2 4 3 2 2 4 2 2" xfId="43634" xr:uid="{4CE7FE0B-8B29-454F-B711-C916A28D2881}"/>
    <cellStyle name="Comma 4 2 4 3 2 2 4 3" xfId="31763" xr:uid="{359D3BDE-4A3E-4C1C-808E-9DB7F8599FA7}"/>
    <cellStyle name="Comma 4 2 4 3 2 2 5" xfId="13746" xr:uid="{C0919E8B-685D-4E24-BBC2-79A0E2FAA20C}"/>
    <cellStyle name="Comma 4 2 4 3 2 2 5 2" xfId="37700" xr:uid="{15BF6643-4D2A-48D4-A35A-259A760A4DEB}"/>
    <cellStyle name="Comma 4 2 4 3 2 2 6" xfId="25806" xr:uid="{294CF1A1-5EC4-4522-9753-E1FD51638BCA}"/>
    <cellStyle name="Comma 4 2 4 3 2 3" xfId="2490" xr:uid="{67F980FB-CB80-4AAE-9BA3-E088219E0D0A}"/>
    <cellStyle name="Comma 4 2 4 3 2 3 2" xfId="5480" xr:uid="{EF2E7373-8DD3-45E3-AC7E-3D6F9FDB052D}"/>
    <cellStyle name="Comma 4 2 4 3 2 3 2 2" xfId="11462" xr:uid="{1C1877BE-91D7-405E-ACCC-C423DD52C4EA}"/>
    <cellStyle name="Comma 4 2 4 3 2 3 2 2 2" xfId="23337" xr:uid="{14F2C455-A37A-4B23-BB9C-01CF59BA9B0A}"/>
    <cellStyle name="Comma 4 2 4 3 2 3 2 2 2 2" xfId="47290" xr:uid="{C0773F17-9FBD-4F16-90D1-B4A152169373}"/>
    <cellStyle name="Comma 4 2 4 3 2 3 2 2 3" xfId="35426" xr:uid="{3DC2F80B-B392-431F-B398-30526C56F188}"/>
    <cellStyle name="Comma 4 2 4 3 2 3 2 3" xfId="17401" xr:uid="{68E424E8-F272-40C1-9A6F-D8260BFE8FFF}"/>
    <cellStyle name="Comma 4 2 4 3 2 3 2 3 2" xfId="41355" xr:uid="{63B1B2E9-7BA9-4352-9561-968813B35257}"/>
    <cellStyle name="Comma 4 2 4 3 2 3 2 4" xfId="29468" xr:uid="{FA7DE20D-9119-4D10-9619-83B40AC07B7B}"/>
    <cellStyle name="Comma 4 2 4 3 2 3 3" xfId="8512" xr:uid="{F977DAE5-9B74-4DAA-A1CB-3169C7D419BC}"/>
    <cellStyle name="Comma 4 2 4 3 2 3 3 2" xfId="20395" xr:uid="{56D79A8E-E7BD-42B0-9DC3-A0649F33FCEA}"/>
    <cellStyle name="Comma 4 2 4 3 2 3 3 2 2" xfId="44348" xr:uid="{F89D52D9-25EA-478C-B481-68EDC71641AC}"/>
    <cellStyle name="Comma 4 2 4 3 2 3 3 3" xfId="32477" xr:uid="{EABCE496-985E-4089-A285-D1136285CB72}"/>
    <cellStyle name="Comma 4 2 4 3 2 3 4" xfId="14460" xr:uid="{1F1250A1-D6D8-4CA6-8394-8B47C26E2AEB}"/>
    <cellStyle name="Comma 4 2 4 3 2 3 4 2" xfId="38414" xr:uid="{511E71EB-CCB0-45C3-974A-4D32D0B6AB86}"/>
    <cellStyle name="Comma 4 2 4 3 2 3 5" xfId="26520" xr:uid="{9F1BD722-128F-4CD4-A359-3680D32AF5FD}"/>
    <cellStyle name="Comma 4 2 4 3 2 4" xfId="4052" xr:uid="{8696E05F-0DF8-463D-A4CF-AAE24F7AD4CA}"/>
    <cellStyle name="Comma 4 2 4 3 2 4 2" xfId="10034" xr:uid="{6DF67971-4C44-4126-8D98-E5CB06540452}"/>
    <cellStyle name="Comma 4 2 4 3 2 4 2 2" xfId="21909" xr:uid="{15288FDD-6FBC-444D-BE05-68F835021F80}"/>
    <cellStyle name="Comma 4 2 4 3 2 4 2 2 2" xfId="45862" xr:uid="{F08BCA72-4988-4A7B-B983-D652CCF10FFD}"/>
    <cellStyle name="Comma 4 2 4 3 2 4 2 3" xfId="33998" xr:uid="{268EDC10-F8CB-48FF-A43D-3BF0B72BC719}"/>
    <cellStyle name="Comma 4 2 4 3 2 4 3" xfId="15973" xr:uid="{A8DF50CF-0983-4FA7-8C4A-9C072F14755D}"/>
    <cellStyle name="Comma 4 2 4 3 2 4 3 2" xfId="39927" xr:uid="{DD023719-881F-4B54-9A2A-D968DF600F83}"/>
    <cellStyle name="Comma 4 2 4 3 2 4 4" xfId="28040" xr:uid="{7F87753A-542D-4AB3-8440-DE9D060C0B0B}"/>
    <cellStyle name="Comma 4 2 4 3 2 5" xfId="7084" xr:uid="{B1B5C66A-17B0-47D3-8D3E-2BA1B8F08B7C}"/>
    <cellStyle name="Comma 4 2 4 3 2 5 2" xfId="18967" xr:uid="{EACC9CED-050F-474E-8961-F89117FECDDA}"/>
    <cellStyle name="Comma 4 2 4 3 2 5 2 2" xfId="42920" xr:uid="{C59E601C-DF3D-4537-8D5F-7D4F0A519362}"/>
    <cellStyle name="Comma 4 2 4 3 2 5 3" xfId="31049" xr:uid="{67A1FDF3-8D8F-40A2-AC52-7283553B27D5}"/>
    <cellStyle name="Comma 4 2 4 3 2 6" xfId="13032" xr:uid="{E6069BD9-65F0-40F0-90BA-1FD65A8FB13B}"/>
    <cellStyle name="Comma 4 2 4 3 2 6 2" xfId="36986" xr:uid="{9D6D412F-78EA-414F-8292-77941004BF53}"/>
    <cellStyle name="Comma 4 2 4 3 2 7" xfId="25093" xr:uid="{95C70C6C-5889-48B3-80F9-6624B3F34515}"/>
    <cellStyle name="Comma 4 2 4 3 3" xfId="1434" xr:uid="{AC313878-4775-4F9D-82D5-E66EAF4F5EAC}"/>
    <cellStyle name="Comma 4 2 4 3 3 2" xfId="2862" xr:uid="{55C5BE11-A977-4A18-9FCF-8BF16B3FAEFC}"/>
    <cellStyle name="Comma 4 2 4 3 3 2 2" xfId="5852" xr:uid="{1F957582-DCBE-465D-901C-E0F73A9A466E}"/>
    <cellStyle name="Comma 4 2 4 3 3 2 2 2" xfId="11834" xr:uid="{35794965-81EA-4907-80BD-83B6046278D4}"/>
    <cellStyle name="Comma 4 2 4 3 3 2 2 2 2" xfId="23709" xr:uid="{E834B7F7-C2D8-4BE1-9862-DFD6A50A6803}"/>
    <cellStyle name="Comma 4 2 4 3 3 2 2 2 2 2" xfId="47662" xr:uid="{76378271-503E-4BF6-912E-BBA2D55BB455}"/>
    <cellStyle name="Comma 4 2 4 3 3 2 2 2 3" xfId="35798" xr:uid="{46E813EA-4777-4191-8BE7-1141C0488E21}"/>
    <cellStyle name="Comma 4 2 4 3 3 2 2 3" xfId="17773" xr:uid="{C96CAB94-B201-471E-B68C-0E60DD609DD2}"/>
    <cellStyle name="Comma 4 2 4 3 3 2 2 3 2" xfId="41727" xr:uid="{F3050BF9-6B9D-4987-B213-C7D673BA26A7}"/>
    <cellStyle name="Comma 4 2 4 3 3 2 2 4" xfId="29840" xr:uid="{953B020E-9331-47C1-BEF5-A17BFEB554B7}"/>
    <cellStyle name="Comma 4 2 4 3 3 2 3" xfId="8884" xr:uid="{56D24CE2-C305-4DA6-96B3-227FD6F2ACCF}"/>
    <cellStyle name="Comma 4 2 4 3 3 2 3 2" xfId="20767" xr:uid="{E977F214-ECAE-41E2-A218-708F4A2A4245}"/>
    <cellStyle name="Comma 4 2 4 3 3 2 3 2 2" xfId="44720" xr:uid="{2D58F6D0-5654-49EA-A463-421921F80C34}"/>
    <cellStyle name="Comma 4 2 4 3 3 2 3 3" xfId="32849" xr:uid="{9EB64F16-0352-4D29-A58C-6004D94E1864}"/>
    <cellStyle name="Comma 4 2 4 3 3 2 4" xfId="14832" xr:uid="{4224111C-22B9-495A-A7D4-4DECF8406F2E}"/>
    <cellStyle name="Comma 4 2 4 3 3 2 4 2" xfId="38786" xr:uid="{18AA66B3-6F42-4B16-B47C-4824DF2BEAC8}"/>
    <cellStyle name="Comma 4 2 4 3 3 2 5" xfId="26892" xr:uid="{91EAECA8-5356-4C48-BC82-F5558D665357}"/>
    <cellStyle name="Comma 4 2 4 3 3 3" xfId="4424" xr:uid="{5342314A-F372-4FAC-8E30-C7919C793FF0}"/>
    <cellStyle name="Comma 4 2 4 3 3 3 2" xfId="10406" xr:uid="{63A7F5BD-2C71-4D93-982D-0C81C00C2586}"/>
    <cellStyle name="Comma 4 2 4 3 3 3 2 2" xfId="22281" xr:uid="{D471FFDB-D09C-421C-9F5B-C16172495A8E}"/>
    <cellStyle name="Comma 4 2 4 3 3 3 2 2 2" xfId="46234" xr:uid="{C9274B8B-49EB-4970-B0BE-15F8CB82A1A4}"/>
    <cellStyle name="Comma 4 2 4 3 3 3 2 3" xfId="34370" xr:uid="{C28B4718-2DB3-4C23-8FD8-059C486C724B}"/>
    <cellStyle name="Comma 4 2 4 3 3 3 3" xfId="16345" xr:uid="{77641827-5DA4-4E00-B111-3271B50059EB}"/>
    <cellStyle name="Comma 4 2 4 3 3 3 3 2" xfId="40299" xr:uid="{D21014D7-C391-4A70-919B-358D028F82FA}"/>
    <cellStyle name="Comma 4 2 4 3 3 3 4" xfId="28412" xr:uid="{6EB48AA2-49B8-4D66-8C4F-F9F578132BEE}"/>
    <cellStyle name="Comma 4 2 4 3 3 4" xfId="7456" xr:uid="{58BCB6D2-F627-4DF7-BDB1-2725B2292875}"/>
    <cellStyle name="Comma 4 2 4 3 3 4 2" xfId="19339" xr:uid="{5F689B1A-E626-4878-868B-BD03F499BEC3}"/>
    <cellStyle name="Comma 4 2 4 3 3 4 2 2" xfId="43292" xr:uid="{2B7FAFD9-CA12-457D-9355-DC6BD211AA28}"/>
    <cellStyle name="Comma 4 2 4 3 3 4 3" xfId="31421" xr:uid="{317A381E-D5F7-42AC-9617-6E4614CD670F}"/>
    <cellStyle name="Comma 4 2 4 3 3 5" xfId="13404" xr:uid="{B3BE7BE6-D470-406E-9DF7-A8507C704803}"/>
    <cellStyle name="Comma 4 2 4 3 3 5 2" xfId="37358" xr:uid="{5D14511D-1DC9-47AC-B4F6-D4D8184648CB}"/>
    <cellStyle name="Comma 4 2 4 3 3 6" xfId="25464" xr:uid="{4BB6B596-EEAC-458D-98E6-88E9FCB35805}"/>
    <cellStyle name="Comma 4 2 4 3 4" xfId="2148" xr:uid="{F0F070CA-91E6-4024-8A13-394817942B24}"/>
    <cellStyle name="Comma 4 2 4 3 4 2" xfId="5138" xr:uid="{33369ADC-16C4-4DBD-BF39-E6B640B9902C}"/>
    <cellStyle name="Comma 4 2 4 3 4 2 2" xfId="11120" xr:uid="{EDCB2091-5805-40CB-A3A4-8D8A4DE5250F}"/>
    <cellStyle name="Comma 4 2 4 3 4 2 2 2" xfId="22995" xr:uid="{AA3A248D-370B-46D5-BDA4-B7054C68929A}"/>
    <cellStyle name="Comma 4 2 4 3 4 2 2 2 2" xfId="46948" xr:uid="{560AD21E-4232-4608-8BC3-7255CDDCE363}"/>
    <cellStyle name="Comma 4 2 4 3 4 2 2 3" xfId="35084" xr:uid="{B1147315-0DA8-4B8C-9995-9DCCE97C4430}"/>
    <cellStyle name="Comma 4 2 4 3 4 2 3" xfId="17059" xr:uid="{D21FA035-C4F8-4B93-A55B-C86A13E16D76}"/>
    <cellStyle name="Comma 4 2 4 3 4 2 3 2" xfId="41013" xr:uid="{95EC2322-8094-4F63-9997-0A1F6DBD4AF6}"/>
    <cellStyle name="Comma 4 2 4 3 4 2 4" xfId="29126" xr:uid="{32433732-C5A2-466D-802D-6E10975EBFE6}"/>
    <cellStyle name="Comma 4 2 4 3 4 3" xfId="8170" xr:uid="{E6A2C290-1B84-4463-A0BA-7D083D426109}"/>
    <cellStyle name="Comma 4 2 4 3 4 3 2" xfId="20053" xr:uid="{B3AF4C4D-882D-4350-8DA7-F8611CA22CE0}"/>
    <cellStyle name="Comma 4 2 4 3 4 3 2 2" xfId="44006" xr:uid="{5227BDB4-DFC7-477B-B7F5-0BD4A29267C0}"/>
    <cellStyle name="Comma 4 2 4 3 4 3 3" xfId="32135" xr:uid="{2E369D18-E26E-43E5-8200-78ED71BD89CB}"/>
    <cellStyle name="Comma 4 2 4 3 4 4" xfId="14118" xr:uid="{52035529-D49F-4FC6-AD77-CDBCB646A571}"/>
    <cellStyle name="Comma 4 2 4 3 4 4 2" xfId="38072" xr:uid="{DAFA3569-817A-4C91-89E2-7B55D63CE34C}"/>
    <cellStyle name="Comma 4 2 4 3 4 5" xfId="26178" xr:uid="{2B9F2051-CBB5-4CDA-996B-0BF1862DBE74}"/>
    <cellStyle name="Comma 4 2 4 3 5" xfId="3708" xr:uid="{3ACB844D-F7A4-4A6C-8D4D-CF09C10DDB04}"/>
    <cellStyle name="Comma 4 2 4 3 5 2" xfId="9690" xr:uid="{789B338B-F0F1-4414-9E6F-A8FAD2259210}"/>
    <cellStyle name="Comma 4 2 4 3 5 2 2" xfId="21565" xr:uid="{8B204855-D6FE-41FB-AD36-0098893E48C3}"/>
    <cellStyle name="Comma 4 2 4 3 5 2 2 2" xfId="45518" xr:uid="{479790D6-1DB0-4629-B58A-077BF5D7F672}"/>
    <cellStyle name="Comma 4 2 4 3 5 2 3" xfId="33654" xr:uid="{90A7F317-2BC6-4FFE-A2EE-4B16C066DAA7}"/>
    <cellStyle name="Comma 4 2 4 3 5 3" xfId="15629" xr:uid="{0AEF61F1-2D1E-4002-B773-1D15C2087DB3}"/>
    <cellStyle name="Comma 4 2 4 3 5 3 2" xfId="39583" xr:uid="{FDDB9B4D-2407-4127-82C2-61438174A98F}"/>
    <cellStyle name="Comma 4 2 4 3 5 4" xfId="27696" xr:uid="{0B31056F-A16B-40EB-BE1D-A407CBDD497A}"/>
    <cellStyle name="Comma 4 2 4 3 6" xfId="6738" xr:uid="{BA0372CB-FEBC-4913-9EBF-6CB482CA6879}"/>
    <cellStyle name="Comma 4 2 4 3 6 2" xfId="18623" xr:uid="{EBD865B5-3355-4410-993E-B6DD89E98103}"/>
    <cellStyle name="Comma 4 2 4 3 6 2 2" xfId="42576" xr:uid="{2B5EC167-9576-45B5-9B80-2914B49F605B}"/>
    <cellStyle name="Comma 4 2 4 3 6 3" xfId="30705" xr:uid="{A800B5FF-1367-4A98-852D-ECDCEB815D44}"/>
    <cellStyle name="Comma 4 2 4 3 7" xfId="12688" xr:uid="{79608F8D-7B94-468A-B34B-36F13A5FD8DE}"/>
    <cellStyle name="Comma 4 2 4 3 7 2" xfId="36642" xr:uid="{218E9090-77EE-4BF4-B52A-109760D4F80B}"/>
    <cellStyle name="Comma 4 2 4 3 8" xfId="24751" xr:uid="{3E2A08AF-710F-4009-98FC-5F8B23D56305}"/>
    <cellStyle name="Comma 4 2 4 4" xfId="799" xr:uid="{C9789FC7-869E-4703-AB3F-CB5021CF6F5F}"/>
    <cellStyle name="Comma 4 2 4 4 2" xfId="1161" xr:uid="{EA9588EF-D19D-411F-BBC2-479EE45128BE}"/>
    <cellStyle name="Comma 4 2 4 4 2 2" xfId="1875" xr:uid="{B8F96BD1-14B4-4464-AAFF-72E029903538}"/>
    <cellStyle name="Comma 4 2 4 4 2 2 2" xfId="3303" xr:uid="{10DDA2F8-2903-4933-B1AD-0AA69ADF6798}"/>
    <cellStyle name="Comma 4 2 4 4 2 2 2 2" xfId="6293" xr:uid="{4160065D-3EE2-4A03-98D8-372949E1F5CD}"/>
    <cellStyle name="Comma 4 2 4 4 2 2 2 2 2" xfId="12275" xr:uid="{FD9D797A-728A-4DB9-A199-494905FB26DF}"/>
    <cellStyle name="Comma 4 2 4 4 2 2 2 2 2 2" xfId="24150" xr:uid="{51ED496B-EA52-4F38-8C21-BC97C075C0DB}"/>
    <cellStyle name="Comma 4 2 4 4 2 2 2 2 2 2 2" xfId="48103" xr:uid="{EA34ECB4-D32E-4F82-B105-BF9D8B777933}"/>
    <cellStyle name="Comma 4 2 4 4 2 2 2 2 2 3" xfId="36239" xr:uid="{1C85CA09-1256-4044-AF7C-D568631A2263}"/>
    <cellStyle name="Comma 4 2 4 4 2 2 2 2 3" xfId="18214" xr:uid="{8D7EA8AF-5DD7-4A0E-B112-C9FBECAD95CD}"/>
    <cellStyle name="Comma 4 2 4 4 2 2 2 2 3 2" xfId="42168" xr:uid="{E7C4AB01-39D5-479F-B525-4EEBBAD1C4F3}"/>
    <cellStyle name="Comma 4 2 4 4 2 2 2 2 4" xfId="30281" xr:uid="{BBD3F8D2-F72E-4B2E-8948-8F4FA1F4B738}"/>
    <cellStyle name="Comma 4 2 4 4 2 2 2 3" xfId="9325" xr:uid="{9B75466E-FFCF-47AA-869E-DF22AE468E5C}"/>
    <cellStyle name="Comma 4 2 4 4 2 2 2 3 2" xfId="21208" xr:uid="{09B060E1-3B80-41E1-ACAF-38E1E6951AA7}"/>
    <cellStyle name="Comma 4 2 4 4 2 2 2 3 2 2" xfId="45161" xr:uid="{C37B40AF-E3BB-4336-A607-D6DB848B54FF}"/>
    <cellStyle name="Comma 4 2 4 4 2 2 2 3 3" xfId="33290" xr:uid="{702C528E-CA79-4CC7-B0E1-13FF1AAB7D34}"/>
    <cellStyle name="Comma 4 2 4 4 2 2 2 4" xfId="15273" xr:uid="{7840A1C7-7164-4DE4-A679-3B8B6455FC89}"/>
    <cellStyle name="Comma 4 2 4 4 2 2 2 4 2" xfId="39227" xr:uid="{2B195A02-4741-4F80-A440-7701F04BA538}"/>
    <cellStyle name="Comma 4 2 4 4 2 2 2 5" xfId="27333" xr:uid="{CEA9C637-8262-4783-BFA7-4A40B5B547B5}"/>
    <cellStyle name="Comma 4 2 4 4 2 2 3" xfId="4865" xr:uid="{4B0D95A6-8888-4F23-BEEC-6960A2681EC0}"/>
    <cellStyle name="Comma 4 2 4 4 2 2 3 2" xfId="10847" xr:uid="{1BF86370-54E1-4213-B41F-7C066F060F84}"/>
    <cellStyle name="Comma 4 2 4 4 2 2 3 2 2" xfId="22722" xr:uid="{75B9EC1B-4223-4843-824C-1B804F485DF9}"/>
    <cellStyle name="Comma 4 2 4 4 2 2 3 2 2 2" xfId="46675" xr:uid="{D35D0FE7-BB4A-4778-BBBF-367F77EB265E}"/>
    <cellStyle name="Comma 4 2 4 4 2 2 3 2 3" xfId="34811" xr:uid="{2FE35B88-8416-4448-B63C-005D437F176A}"/>
    <cellStyle name="Comma 4 2 4 4 2 2 3 3" xfId="16786" xr:uid="{5467262E-1432-4D3A-BB1F-D64037AE0EA4}"/>
    <cellStyle name="Comma 4 2 4 4 2 2 3 3 2" xfId="40740" xr:uid="{4131F9B0-A233-40BF-819D-0FA00EC58FD4}"/>
    <cellStyle name="Comma 4 2 4 4 2 2 3 4" xfId="28853" xr:uid="{2A70DA76-EFEC-4218-989E-5DC8EA811BF8}"/>
    <cellStyle name="Comma 4 2 4 4 2 2 4" xfId="7897" xr:uid="{BB6199B4-BE12-437F-9D36-5704150950AA}"/>
    <cellStyle name="Comma 4 2 4 4 2 2 4 2" xfId="19780" xr:uid="{A4F27222-5382-4A12-A033-D549EEB5289E}"/>
    <cellStyle name="Comma 4 2 4 4 2 2 4 2 2" xfId="43733" xr:uid="{6AD7F5F9-41A8-47DF-8B8B-E7C43601384E}"/>
    <cellStyle name="Comma 4 2 4 4 2 2 4 3" xfId="31862" xr:uid="{C376EE8B-93D3-4EAA-BC98-4E16625A8F15}"/>
    <cellStyle name="Comma 4 2 4 4 2 2 5" xfId="13845" xr:uid="{CFA40AE2-8C7B-4B1F-9910-11576B3185EE}"/>
    <cellStyle name="Comma 4 2 4 4 2 2 5 2" xfId="37799" xr:uid="{17C4EC70-8375-4CEB-BFD6-D45C500A26D1}"/>
    <cellStyle name="Comma 4 2 4 4 2 2 6" xfId="25905" xr:uid="{6917C502-2A58-443D-946D-B918BAE6EB59}"/>
    <cellStyle name="Comma 4 2 4 4 2 3" xfId="2589" xr:uid="{233A011D-F21D-4539-B9D4-3874DEE32B82}"/>
    <cellStyle name="Comma 4 2 4 4 2 3 2" xfId="5579" xr:uid="{B1092E8F-6BE2-4936-AF5E-1BB068DF6BE9}"/>
    <cellStyle name="Comma 4 2 4 4 2 3 2 2" xfId="11561" xr:uid="{6CFC2DB0-106B-4896-8EF7-5D39BDF75385}"/>
    <cellStyle name="Comma 4 2 4 4 2 3 2 2 2" xfId="23436" xr:uid="{05F2A57A-CC6E-46CC-9DF2-FE559B811253}"/>
    <cellStyle name="Comma 4 2 4 4 2 3 2 2 2 2" xfId="47389" xr:uid="{3348D5D4-4BB6-4782-B2B5-9D263B6ED202}"/>
    <cellStyle name="Comma 4 2 4 4 2 3 2 2 3" xfId="35525" xr:uid="{4F748795-56FF-47BD-BD90-5AEE319FF479}"/>
    <cellStyle name="Comma 4 2 4 4 2 3 2 3" xfId="17500" xr:uid="{D5A2AD6F-BE71-4454-92E5-367B3D633AD6}"/>
    <cellStyle name="Comma 4 2 4 4 2 3 2 3 2" xfId="41454" xr:uid="{340C7FE8-7E7A-4BF6-BB5D-8CD919D64EAF}"/>
    <cellStyle name="Comma 4 2 4 4 2 3 2 4" xfId="29567" xr:uid="{59C01602-2406-44F8-A4AF-D6E201BA44D1}"/>
    <cellStyle name="Comma 4 2 4 4 2 3 3" xfId="8611" xr:uid="{18E4CB65-B2BF-453D-964E-0F0064A17A98}"/>
    <cellStyle name="Comma 4 2 4 4 2 3 3 2" xfId="20494" xr:uid="{3CFAACDB-5626-4C3C-8B54-D01F7B75C883}"/>
    <cellStyle name="Comma 4 2 4 4 2 3 3 2 2" xfId="44447" xr:uid="{75042CDF-8162-4347-B56D-EAB7D8D5C06A}"/>
    <cellStyle name="Comma 4 2 4 4 2 3 3 3" xfId="32576" xr:uid="{B65B1967-B34E-4AFC-BCC7-9B9662B41C96}"/>
    <cellStyle name="Comma 4 2 4 4 2 3 4" xfId="14559" xr:uid="{5F78095A-C8AC-4356-9561-4360585324D9}"/>
    <cellStyle name="Comma 4 2 4 4 2 3 4 2" xfId="38513" xr:uid="{2FBFAF2E-88D6-4A14-B4A5-993517A320DB}"/>
    <cellStyle name="Comma 4 2 4 4 2 3 5" xfId="26619" xr:uid="{E7C83D13-425A-4AC8-9362-22DF1C86BA19}"/>
    <cellStyle name="Comma 4 2 4 4 2 4" xfId="4151" xr:uid="{06CA38D1-E60F-489C-A9D0-094E9080A934}"/>
    <cellStyle name="Comma 4 2 4 4 2 4 2" xfId="10133" xr:uid="{01277996-7479-4A0D-9D66-D6943CAEFEE7}"/>
    <cellStyle name="Comma 4 2 4 4 2 4 2 2" xfId="22008" xr:uid="{BE79A26B-8614-48A4-8D22-1DD4ACA60EA4}"/>
    <cellStyle name="Comma 4 2 4 4 2 4 2 2 2" xfId="45961" xr:uid="{CF61D1FC-AD9C-4255-A9B6-327F4DDAED69}"/>
    <cellStyle name="Comma 4 2 4 4 2 4 2 3" xfId="34097" xr:uid="{0F113D47-E2EE-4608-9BC0-A550767FD0AD}"/>
    <cellStyle name="Comma 4 2 4 4 2 4 3" xfId="16072" xr:uid="{E7D77884-9C32-43D9-82F5-2F1C0521D795}"/>
    <cellStyle name="Comma 4 2 4 4 2 4 3 2" xfId="40026" xr:uid="{13F783B1-F75B-45D2-830D-4A6CD0AAE7CB}"/>
    <cellStyle name="Comma 4 2 4 4 2 4 4" xfId="28139" xr:uid="{AA80B275-86AB-4853-AD2E-72705523B957}"/>
    <cellStyle name="Comma 4 2 4 4 2 5" xfId="7183" xr:uid="{F0BA1633-8B28-4A39-AB11-71FDF455BB75}"/>
    <cellStyle name="Comma 4 2 4 4 2 5 2" xfId="19066" xr:uid="{2C77F054-74DA-4427-98AE-FB93C65D140B}"/>
    <cellStyle name="Comma 4 2 4 4 2 5 2 2" xfId="43019" xr:uid="{7A67EE6C-4D0B-483D-BA4D-062C7B81F5B3}"/>
    <cellStyle name="Comma 4 2 4 4 2 5 3" xfId="31148" xr:uid="{17732AC7-7632-414B-85C2-D23A68D41974}"/>
    <cellStyle name="Comma 4 2 4 4 2 6" xfId="13131" xr:uid="{7C9CFDC9-F4EC-4C92-9726-471E36F049B8}"/>
    <cellStyle name="Comma 4 2 4 4 2 6 2" xfId="37085" xr:uid="{7C8E9B99-0733-4EC4-8C5F-ACAB9E6BCD1D}"/>
    <cellStyle name="Comma 4 2 4 4 2 7" xfId="25191" xr:uid="{CB027804-255B-4AA7-8023-370DABEAEF08}"/>
    <cellStyle name="Comma 4 2 4 4 3" xfId="1533" xr:uid="{150477B5-8A97-40CA-96E3-E2119D17148F}"/>
    <cellStyle name="Comma 4 2 4 4 3 2" xfId="2961" xr:uid="{9AB420C8-48A8-42E9-BA84-BB842EC5F77F}"/>
    <cellStyle name="Comma 4 2 4 4 3 2 2" xfId="5951" xr:uid="{B315CDC1-FECB-45F4-B7AA-F853F83425B1}"/>
    <cellStyle name="Comma 4 2 4 4 3 2 2 2" xfId="11933" xr:uid="{B922D38A-0D56-40CC-8F0E-D3DD8E7C044B}"/>
    <cellStyle name="Comma 4 2 4 4 3 2 2 2 2" xfId="23808" xr:uid="{6C71B6F3-DE3F-4CA9-BB4D-0DB01D405C8A}"/>
    <cellStyle name="Comma 4 2 4 4 3 2 2 2 2 2" xfId="47761" xr:uid="{3AB42CA3-ECDE-4E90-A2D2-D07C98D8A4F2}"/>
    <cellStyle name="Comma 4 2 4 4 3 2 2 2 3" xfId="35897" xr:uid="{BD630D6D-7AEB-4940-8D3F-D6D5FD5C0441}"/>
    <cellStyle name="Comma 4 2 4 4 3 2 2 3" xfId="17872" xr:uid="{17863DB4-2BBF-4B5E-96C6-9F41461CCCEA}"/>
    <cellStyle name="Comma 4 2 4 4 3 2 2 3 2" xfId="41826" xr:uid="{2D191928-7A80-468D-B36A-C5C8DD6F7B72}"/>
    <cellStyle name="Comma 4 2 4 4 3 2 2 4" xfId="29939" xr:uid="{293125D8-9A03-4DF5-BAB6-9F58AF41C52B}"/>
    <cellStyle name="Comma 4 2 4 4 3 2 3" xfId="8983" xr:uid="{15D67949-C5E0-47E4-B289-01754CA06A46}"/>
    <cellStyle name="Comma 4 2 4 4 3 2 3 2" xfId="20866" xr:uid="{8FBF8905-0EA0-440D-A3E5-74ACE86F7DF2}"/>
    <cellStyle name="Comma 4 2 4 4 3 2 3 2 2" xfId="44819" xr:uid="{ECE4C24A-A9BB-49FF-ADAA-8D7DB9F3F136}"/>
    <cellStyle name="Comma 4 2 4 4 3 2 3 3" xfId="32948" xr:uid="{E65ED5F2-3F4D-4E41-8772-88C2B763F230}"/>
    <cellStyle name="Comma 4 2 4 4 3 2 4" xfId="14931" xr:uid="{B474B3CE-4102-46D4-8D5B-30D4B528D141}"/>
    <cellStyle name="Comma 4 2 4 4 3 2 4 2" xfId="38885" xr:uid="{B84FA483-70B0-43C4-A5EE-84D67ECAAB16}"/>
    <cellStyle name="Comma 4 2 4 4 3 2 5" xfId="26991" xr:uid="{1E2A8E51-BA8C-4EC6-91F9-D551CB3D5FD0}"/>
    <cellStyle name="Comma 4 2 4 4 3 3" xfId="4523" xr:uid="{35B2D91D-1FC6-4A60-8644-7692F8C49593}"/>
    <cellStyle name="Comma 4 2 4 4 3 3 2" xfId="10505" xr:uid="{EB0B31FB-9643-4C25-8453-15EC9B61A653}"/>
    <cellStyle name="Comma 4 2 4 4 3 3 2 2" xfId="22380" xr:uid="{19D70164-DC54-4BCA-9A1C-927DDFA9839E}"/>
    <cellStyle name="Comma 4 2 4 4 3 3 2 2 2" xfId="46333" xr:uid="{7D0014D8-C70D-4521-9C8A-3C6A7AC3634A}"/>
    <cellStyle name="Comma 4 2 4 4 3 3 2 3" xfId="34469" xr:uid="{965D5DFE-D0EF-4060-A9D1-14242DE6DB36}"/>
    <cellStyle name="Comma 4 2 4 4 3 3 3" xfId="16444" xr:uid="{7C91B6C5-664B-4DDC-B579-C9F6BB888D28}"/>
    <cellStyle name="Comma 4 2 4 4 3 3 3 2" xfId="40398" xr:uid="{967BA501-6AE0-4DD8-962B-F281B22FB8F2}"/>
    <cellStyle name="Comma 4 2 4 4 3 3 4" xfId="28511" xr:uid="{F1812D7C-E334-4C17-8192-3A4DF59F8E90}"/>
    <cellStyle name="Comma 4 2 4 4 3 4" xfId="7555" xr:uid="{6FDB99E4-ABE7-464C-B117-C73F66DDB5C7}"/>
    <cellStyle name="Comma 4 2 4 4 3 4 2" xfId="19438" xr:uid="{C7CC51E1-015E-4AAD-A3F1-796ABCD0295F}"/>
    <cellStyle name="Comma 4 2 4 4 3 4 2 2" xfId="43391" xr:uid="{0C355A21-018C-48BF-A939-C32DFFC14D83}"/>
    <cellStyle name="Comma 4 2 4 4 3 4 3" xfId="31520" xr:uid="{8FC841E6-B425-494A-99CB-030DF8FA8AA2}"/>
    <cellStyle name="Comma 4 2 4 4 3 5" xfId="13503" xr:uid="{FF3DAA6E-7248-45CA-AA76-8301F09DD029}"/>
    <cellStyle name="Comma 4 2 4 4 3 5 2" xfId="37457" xr:uid="{7DE7AE36-E33F-4437-BE46-38DB2F70DFA9}"/>
    <cellStyle name="Comma 4 2 4 4 3 6" xfId="25563" xr:uid="{9C234178-91AC-4D84-BC4E-91B6EE65DCA6}"/>
    <cellStyle name="Comma 4 2 4 4 4" xfId="2247" xr:uid="{8921D67F-8E93-4103-90F7-E688E6233A6C}"/>
    <cellStyle name="Comma 4 2 4 4 4 2" xfId="5237" xr:uid="{7535947B-D504-4CB1-864E-6612D825A069}"/>
    <cellStyle name="Comma 4 2 4 4 4 2 2" xfId="11219" xr:uid="{71EC79BE-9A9D-4245-99D7-8ED169F6B080}"/>
    <cellStyle name="Comma 4 2 4 4 4 2 2 2" xfId="23094" xr:uid="{81382211-7215-42B9-9E69-6177DA371365}"/>
    <cellStyle name="Comma 4 2 4 4 4 2 2 2 2" xfId="47047" xr:uid="{B6BC5BFD-2CAC-4B62-BD54-40F022F0DFB8}"/>
    <cellStyle name="Comma 4 2 4 4 4 2 2 3" xfId="35183" xr:uid="{9E17D351-218F-4B0A-B3D7-F0592B3660B3}"/>
    <cellStyle name="Comma 4 2 4 4 4 2 3" xfId="17158" xr:uid="{9A091C04-666B-4572-AC38-4DB2C7243762}"/>
    <cellStyle name="Comma 4 2 4 4 4 2 3 2" xfId="41112" xr:uid="{F6667B00-2916-4F1A-AF99-C4D0A9220CA1}"/>
    <cellStyle name="Comma 4 2 4 4 4 2 4" xfId="29225" xr:uid="{40630DFD-63F0-4001-9032-DF207D30DF11}"/>
    <cellStyle name="Comma 4 2 4 4 4 3" xfId="8269" xr:uid="{51DC52E7-2397-487B-8D9D-9477E1E893A6}"/>
    <cellStyle name="Comma 4 2 4 4 4 3 2" xfId="20152" xr:uid="{EB262710-3589-48A2-A3DC-542327BBC6D5}"/>
    <cellStyle name="Comma 4 2 4 4 4 3 2 2" xfId="44105" xr:uid="{4E1FABAA-ED06-4C07-A5AE-DE38A6339BE8}"/>
    <cellStyle name="Comma 4 2 4 4 4 3 3" xfId="32234" xr:uid="{1217ECFA-D98D-40AB-8BC8-125C0527BD97}"/>
    <cellStyle name="Comma 4 2 4 4 4 4" xfId="14217" xr:uid="{4F20304B-6133-4D60-9213-EA01F13764EE}"/>
    <cellStyle name="Comma 4 2 4 4 4 4 2" xfId="38171" xr:uid="{3BE0F470-ACB9-4E12-8200-9FA09234FE7A}"/>
    <cellStyle name="Comma 4 2 4 4 4 5" xfId="26277" xr:uid="{68535DC1-451F-45D9-B236-64BC1D70FFAD}"/>
    <cellStyle name="Comma 4 2 4 4 5" xfId="3807" xr:uid="{394FD32F-8C42-4DFB-967D-EC0E8EC9214D}"/>
    <cellStyle name="Comma 4 2 4 4 5 2" xfId="9789" xr:uid="{2BFE66B2-2EF7-4721-9F5C-2E58A76C6750}"/>
    <cellStyle name="Comma 4 2 4 4 5 2 2" xfId="21664" xr:uid="{4995A701-DF03-413C-AAE8-30D60B9CF7BA}"/>
    <cellStyle name="Comma 4 2 4 4 5 2 2 2" xfId="45617" xr:uid="{AE55C2FB-51A9-426C-AB52-45D8DC9E4E90}"/>
    <cellStyle name="Comma 4 2 4 4 5 2 3" xfId="33753" xr:uid="{CE201010-9226-404A-A566-80F889281B81}"/>
    <cellStyle name="Comma 4 2 4 4 5 3" xfId="15728" xr:uid="{3A006EB1-A4D9-42C0-8387-C7A0298EAC42}"/>
    <cellStyle name="Comma 4 2 4 4 5 3 2" xfId="39682" xr:uid="{E3952359-28D2-4B91-8A1E-0F50DD9D9EBE}"/>
    <cellStyle name="Comma 4 2 4 4 5 4" xfId="27795" xr:uid="{3D39FA82-1A0D-45E2-91D5-052E1690B0F5}"/>
    <cellStyle name="Comma 4 2 4 4 6" xfId="6838" xr:uid="{40EE0B7A-5250-4CCF-850D-9F0F9D3426B0}"/>
    <cellStyle name="Comma 4 2 4 4 6 2" xfId="18722" xr:uid="{4603AFFA-A211-4842-88E9-18EABEE8D325}"/>
    <cellStyle name="Comma 4 2 4 4 6 2 2" xfId="42675" xr:uid="{AE3CB39F-6EA5-433B-9C73-02B79D81F5B4}"/>
    <cellStyle name="Comma 4 2 4 4 6 3" xfId="30804" xr:uid="{71834050-3311-41E7-BBA7-599DA9FE31F4}"/>
    <cellStyle name="Comma 4 2 4 4 7" xfId="12787" xr:uid="{684EF8F0-72B8-4B09-8077-82720588C219}"/>
    <cellStyle name="Comma 4 2 4 4 7 2" xfId="36741" xr:uid="{4F4CCAF8-C507-4EBF-8633-C9DB0EA70B3B}"/>
    <cellStyle name="Comma 4 2 4 4 8" xfId="24848" xr:uid="{138E7E21-1ACE-4A0E-8898-0F8D3041594F}"/>
    <cellStyle name="Comma 4 2 4 5" xfId="801" xr:uid="{FA844FC6-C739-4001-8397-35A7C95337C0}"/>
    <cellStyle name="Comma 4 2 4 5 2" xfId="1163" xr:uid="{F8D82A26-07DA-4436-82A3-32DAF16E4759}"/>
    <cellStyle name="Comma 4 2 4 5 2 2" xfId="1877" xr:uid="{19FC806B-8AF3-44FE-9968-E21BFFB9BB1F}"/>
    <cellStyle name="Comma 4 2 4 5 2 2 2" xfId="3305" xr:uid="{F0EDFEF6-CEA4-4527-B1EB-EB169F0864A0}"/>
    <cellStyle name="Comma 4 2 4 5 2 2 2 2" xfId="6295" xr:uid="{F1BEB213-F544-4CA4-872D-451A6D3894DF}"/>
    <cellStyle name="Comma 4 2 4 5 2 2 2 2 2" xfId="12277" xr:uid="{EC0AB847-BE01-4158-883A-06454696445B}"/>
    <cellStyle name="Comma 4 2 4 5 2 2 2 2 2 2" xfId="24152" xr:uid="{AD5EFFF0-D307-44EE-84B5-B6D18AF42F14}"/>
    <cellStyle name="Comma 4 2 4 5 2 2 2 2 2 2 2" xfId="48105" xr:uid="{97073B8C-BA23-48CC-AF80-FEBF2474B373}"/>
    <cellStyle name="Comma 4 2 4 5 2 2 2 2 2 3" xfId="36241" xr:uid="{18B3B3B7-1AB8-4F21-B492-4EE0F75AE370}"/>
    <cellStyle name="Comma 4 2 4 5 2 2 2 2 3" xfId="18216" xr:uid="{5DCCC39D-6326-475D-9481-73D594C3B032}"/>
    <cellStyle name="Comma 4 2 4 5 2 2 2 2 3 2" xfId="42170" xr:uid="{7B86611B-DD22-4486-9F3B-1ED9AEBC7078}"/>
    <cellStyle name="Comma 4 2 4 5 2 2 2 2 4" xfId="30283" xr:uid="{590CDB9C-802C-4001-AB25-8F25B66CE7A1}"/>
    <cellStyle name="Comma 4 2 4 5 2 2 2 3" xfId="9327" xr:uid="{B2096204-CC7B-4F65-9272-9B9610741E86}"/>
    <cellStyle name="Comma 4 2 4 5 2 2 2 3 2" xfId="21210" xr:uid="{45419CAF-ADE1-495C-A4C4-92C05DB22AF6}"/>
    <cellStyle name="Comma 4 2 4 5 2 2 2 3 2 2" xfId="45163" xr:uid="{96C22F3D-23CD-4164-BCC3-D605C23D225E}"/>
    <cellStyle name="Comma 4 2 4 5 2 2 2 3 3" xfId="33292" xr:uid="{2D4198EF-1DD0-48FE-820C-F5908A7DDFA6}"/>
    <cellStyle name="Comma 4 2 4 5 2 2 2 4" xfId="15275" xr:uid="{BDF0F3DB-94C3-4F24-97AA-6B4973213BA9}"/>
    <cellStyle name="Comma 4 2 4 5 2 2 2 4 2" xfId="39229" xr:uid="{77B9CAD4-0FC4-4D78-B7A3-BC01A86EDD0C}"/>
    <cellStyle name="Comma 4 2 4 5 2 2 2 5" xfId="27335" xr:uid="{F7CBD5E4-692B-4950-8C3F-84D6E09C68B9}"/>
    <cellStyle name="Comma 4 2 4 5 2 2 3" xfId="4867" xr:uid="{60D13F02-9104-4468-8B01-A9A5F1AF359C}"/>
    <cellStyle name="Comma 4 2 4 5 2 2 3 2" xfId="10849" xr:uid="{44F99C03-359A-480F-93E0-83B256DEC3A4}"/>
    <cellStyle name="Comma 4 2 4 5 2 2 3 2 2" xfId="22724" xr:uid="{AFD293A6-D6D4-49D2-ACDA-D2B844B975B8}"/>
    <cellStyle name="Comma 4 2 4 5 2 2 3 2 2 2" xfId="46677" xr:uid="{37213CAD-2198-4151-9ACF-96703C16B1D1}"/>
    <cellStyle name="Comma 4 2 4 5 2 2 3 2 3" xfId="34813" xr:uid="{D37A0F1E-E576-4D48-BD5F-3729DE53BDC9}"/>
    <cellStyle name="Comma 4 2 4 5 2 2 3 3" xfId="16788" xr:uid="{289067D0-F961-43E0-A4A9-2A9705DD619E}"/>
    <cellStyle name="Comma 4 2 4 5 2 2 3 3 2" xfId="40742" xr:uid="{41448BEC-5533-448B-A10B-813D6111F888}"/>
    <cellStyle name="Comma 4 2 4 5 2 2 3 4" xfId="28855" xr:uid="{99809C7D-7720-45E7-923B-DC1DF22C4DC9}"/>
    <cellStyle name="Comma 4 2 4 5 2 2 4" xfId="7899" xr:uid="{3F37C18E-CCB3-4AB2-8AB4-C3DFCF70B371}"/>
    <cellStyle name="Comma 4 2 4 5 2 2 4 2" xfId="19782" xr:uid="{BC4ED32E-F924-4EC8-8F8C-F84A48B169ED}"/>
    <cellStyle name="Comma 4 2 4 5 2 2 4 2 2" xfId="43735" xr:uid="{67EA02C0-134C-46B8-9C6B-97B6FCD1EBAD}"/>
    <cellStyle name="Comma 4 2 4 5 2 2 4 3" xfId="31864" xr:uid="{D58A379F-34C2-4DF6-B17C-1A2C24D2F714}"/>
    <cellStyle name="Comma 4 2 4 5 2 2 5" xfId="13847" xr:uid="{7AF0C8AF-B0E8-4EFE-BD66-5D66AFD3AFBB}"/>
    <cellStyle name="Comma 4 2 4 5 2 2 5 2" xfId="37801" xr:uid="{04771835-E1D4-4E08-BE01-F7B8B02F9DA6}"/>
    <cellStyle name="Comma 4 2 4 5 2 2 6" xfId="25907" xr:uid="{24CF6E06-5560-43B4-B8CB-6DF9256EAF03}"/>
    <cellStyle name="Comma 4 2 4 5 2 3" xfId="2591" xr:uid="{D927BDBF-C38F-4C77-9D14-76007B01ECA1}"/>
    <cellStyle name="Comma 4 2 4 5 2 3 2" xfId="5581" xr:uid="{86DFF52A-65EC-4AC2-8D7D-AF96D244DA60}"/>
    <cellStyle name="Comma 4 2 4 5 2 3 2 2" xfId="11563" xr:uid="{CD7FF702-482B-478E-82B4-4FF558AB9C4F}"/>
    <cellStyle name="Comma 4 2 4 5 2 3 2 2 2" xfId="23438" xr:uid="{0565DA96-0123-46DB-B60E-F87E882954B5}"/>
    <cellStyle name="Comma 4 2 4 5 2 3 2 2 2 2" xfId="47391" xr:uid="{5E3E8C67-7EE9-4AD4-B7AD-957BC2610BD6}"/>
    <cellStyle name="Comma 4 2 4 5 2 3 2 2 3" xfId="35527" xr:uid="{964C2B9B-8D34-4397-8239-D2961EDDAF46}"/>
    <cellStyle name="Comma 4 2 4 5 2 3 2 3" xfId="17502" xr:uid="{72CE429B-07BB-412C-9DE4-ED7DB8692876}"/>
    <cellStyle name="Comma 4 2 4 5 2 3 2 3 2" xfId="41456" xr:uid="{8A1C3C3B-5C90-4324-B48A-671B8B51B8B0}"/>
    <cellStyle name="Comma 4 2 4 5 2 3 2 4" xfId="29569" xr:uid="{38235673-06D4-46C0-8577-20C9A97251CF}"/>
    <cellStyle name="Comma 4 2 4 5 2 3 3" xfId="8613" xr:uid="{135FF09A-B8D8-41C4-8A10-00FEE2C32AF9}"/>
    <cellStyle name="Comma 4 2 4 5 2 3 3 2" xfId="20496" xr:uid="{58BCD55A-4C9C-486B-98E1-76519E98084C}"/>
    <cellStyle name="Comma 4 2 4 5 2 3 3 2 2" xfId="44449" xr:uid="{F5502E12-ACAC-4B65-8A6C-251B7E5F452A}"/>
    <cellStyle name="Comma 4 2 4 5 2 3 3 3" xfId="32578" xr:uid="{03CBD7FD-12A1-409B-86DC-350AE17BCBC5}"/>
    <cellStyle name="Comma 4 2 4 5 2 3 4" xfId="14561" xr:uid="{DFE0B157-11DE-40EA-93B9-DBE8BDE4E879}"/>
    <cellStyle name="Comma 4 2 4 5 2 3 4 2" xfId="38515" xr:uid="{F69FB21B-5EB5-4007-B577-DE70EA52FB55}"/>
    <cellStyle name="Comma 4 2 4 5 2 3 5" xfId="26621" xr:uid="{3B595B49-09D7-4C88-83E9-2827CF37F6D1}"/>
    <cellStyle name="Comma 4 2 4 5 2 4" xfId="4153" xr:uid="{2F283F87-776F-48B1-A5C9-9F0739BC12C4}"/>
    <cellStyle name="Comma 4 2 4 5 2 4 2" xfId="10135" xr:uid="{654E3119-5FC1-4CD0-9A77-1F9F83B2CA5A}"/>
    <cellStyle name="Comma 4 2 4 5 2 4 2 2" xfId="22010" xr:uid="{B146A64E-01D6-4070-A40B-C828A9A807A2}"/>
    <cellStyle name="Comma 4 2 4 5 2 4 2 2 2" xfId="45963" xr:uid="{F948B4E8-D5D7-49E8-BECA-46F98CB8F293}"/>
    <cellStyle name="Comma 4 2 4 5 2 4 2 3" xfId="34099" xr:uid="{409A24D1-F042-4D81-A78E-EE600C973775}"/>
    <cellStyle name="Comma 4 2 4 5 2 4 3" xfId="16074" xr:uid="{33805D17-0E97-4677-95AB-065B52D3810A}"/>
    <cellStyle name="Comma 4 2 4 5 2 4 3 2" xfId="40028" xr:uid="{A1334D9A-EC95-4FB4-BB4F-2855BEFDBD22}"/>
    <cellStyle name="Comma 4 2 4 5 2 4 4" xfId="28141" xr:uid="{D775870B-FBA7-4926-B5CA-38221F75A6D2}"/>
    <cellStyle name="Comma 4 2 4 5 2 5" xfId="7185" xr:uid="{E312AECC-0CF0-4413-B9C7-EBD8CF4ED940}"/>
    <cellStyle name="Comma 4 2 4 5 2 5 2" xfId="19068" xr:uid="{A274871D-A535-447E-8DF9-F66C92CA54E0}"/>
    <cellStyle name="Comma 4 2 4 5 2 5 2 2" xfId="43021" xr:uid="{8761CFAD-05A7-4B66-9FDD-6CADCB13C4D6}"/>
    <cellStyle name="Comma 4 2 4 5 2 5 3" xfId="31150" xr:uid="{30A9699D-FFFD-4DEA-9A5B-78C5078A775D}"/>
    <cellStyle name="Comma 4 2 4 5 2 6" xfId="13133" xr:uid="{6A81AE38-6216-4781-A99F-8775D094E678}"/>
    <cellStyle name="Comma 4 2 4 5 2 6 2" xfId="37087" xr:uid="{2DC11E61-2959-42F6-9805-3C6D51ADD9C0}"/>
    <cellStyle name="Comma 4 2 4 5 2 7" xfId="25193" xr:uid="{A3212171-952C-4026-BCC8-6704259A49D6}"/>
    <cellStyle name="Comma 4 2 4 5 3" xfId="1535" xr:uid="{94A751EC-DD87-435F-842C-AB23C542AA39}"/>
    <cellStyle name="Comma 4 2 4 5 3 2" xfId="2963" xr:uid="{D86F65CD-FDD7-427E-AEFB-C0FA0C1BE419}"/>
    <cellStyle name="Comma 4 2 4 5 3 2 2" xfId="5953" xr:uid="{AB6A4D15-A1F0-4206-A219-CA346D1E3E76}"/>
    <cellStyle name="Comma 4 2 4 5 3 2 2 2" xfId="11935" xr:uid="{C39AF510-709E-41EA-934A-C61F5F806229}"/>
    <cellStyle name="Comma 4 2 4 5 3 2 2 2 2" xfId="23810" xr:uid="{F94617CB-49DF-4399-87E6-9D8E335EEB15}"/>
    <cellStyle name="Comma 4 2 4 5 3 2 2 2 2 2" xfId="47763" xr:uid="{37E07D61-C151-4605-BDFC-1180C8E197DF}"/>
    <cellStyle name="Comma 4 2 4 5 3 2 2 2 3" xfId="35899" xr:uid="{885D255F-A51B-4B30-BB2F-420A105FC313}"/>
    <cellStyle name="Comma 4 2 4 5 3 2 2 3" xfId="17874" xr:uid="{79B79B35-B7C9-40F1-9148-FEC25B0F9719}"/>
    <cellStyle name="Comma 4 2 4 5 3 2 2 3 2" xfId="41828" xr:uid="{CBB0DB9D-EFF6-44A8-93B1-DFA4F027B4BF}"/>
    <cellStyle name="Comma 4 2 4 5 3 2 2 4" xfId="29941" xr:uid="{E1262B26-9500-4939-B13E-0BEDCF3C1768}"/>
    <cellStyle name="Comma 4 2 4 5 3 2 3" xfId="8985" xr:uid="{B782E171-CB94-4C34-AD4B-F2A9924E5801}"/>
    <cellStyle name="Comma 4 2 4 5 3 2 3 2" xfId="20868" xr:uid="{40951A42-DA94-452C-8AF1-A58CB3DB2FA4}"/>
    <cellStyle name="Comma 4 2 4 5 3 2 3 2 2" xfId="44821" xr:uid="{C36A1972-356A-4B41-B061-10D6A00678E1}"/>
    <cellStyle name="Comma 4 2 4 5 3 2 3 3" xfId="32950" xr:uid="{60CCFB15-913F-4DE2-80FB-578FEF938D3B}"/>
    <cellStyle name="Comma 4 2 4 5 3 2 4" xfId="14933" xr:uid="{264B66B1-BC9B-48A7-A1CE-8377B1D39710}"/>
    <cellStyle name="Comma 4 2 4 5 3 2 4 2" xfId="38887" xr:uid="{3D9634F8-D693-498C-A081-398EB534362F}"/>
    <cellStyle name="Comma 4 2 4 5 3 2 5" xfId="26993" xr:uid="{29BD16C6-E4A2-4A70-A8E9-EF945ACF3F5E}"/>
    <cellStyle name="Comma 4 2 4 5 3 3" xfId="4525" xr:uid="{2BEF9444-FEF1-4C5A-A9F1-0DF3E80783C4}"/>
    <cellStyle name="Comma 4 2 4 5 3 3 2" xfId="10507" xr:uid="{6DA662F5-397F-4F0F-A31D-5D430AF66F4C}"/>
    <cellStyle name="Comma 4 2 4 5 3 3 2 2" xfId="22382" xr:uid="{A4E307EE-C9AF-4BEA-AFAD-BC37EB0D6653}"/>
    <cellStyle name="Comma 4 2 4 5 3 3 2 2 2" xfId="46335" xr:uid="{0A3E2FF7-5E47-4A43-BF1D-34B79C8D70C1}"/>
    <cellStyle name="Comma 4 2 4 5 3 3 2 3" xfId="34471" xr:uid="{FF0EC306-FD47-4053-9720-37D89E0A4514}"/>
    <cellStyle name="Comma 4 2 4 5 3 3 3" xfId="16446" xr:uid="{6AE86889-917E-419B-8B5D-AB58005D1BCE}"/>
    <cellStyle name="Comma 4 2 4 5 3 3 3 2" xfId="40400" xr:uid="{520DD617-2893-4BFC-BE0B-6100AA9866B6}"/>
    <cellStyle name="Comma 4 2 4 5 3 3 4" xfId="28513" xr:uid="{FDBF0488-EA33-4528-A9A5-F342C448ABF3}"/>
    <cellStyle name="Comma 4 2 4 5 3 4" xfId="7557" xr:uid="{41825FF0-A1CB-43D4-ABB5-F2C19BB381B0}"/>
    <cellStyle name="Comma 4 2 4 5 3 4 2" xfId="19440" xr:uid="{0FE49511-3582-48BD-B719-F7F31DD450D7}"/>
    <cellStyle name="Comma 4 2 4 5 3 4 2 2" xfId="43393" xr:uid="{85169A0F-F0FC-4945-9033-2485671064A7}"/>
    <cellStyle name="Comma 4 2 4 5 3 4 3" xfId="31522" xr:uid="{E31F0CC5-741F-4290-B0D9-5750C64C5DE0}"/>
    <cellStyle name="Comma 4 2 4 5 3 5" xfId="13505" xr:uid="{4D8F250C-9C36-4409-A636-6516461B22D3}"/>
    <cellStyle name="Comma 4 2 4 5 3 5 2" xfId="37459" xr:uid="{9A5ED1FC-E9DD-43D2-BE97-D257964A349D}"/>
    <cellStyle name="Comma 4 2 4 5 3 6" xfId="25565" xr:uid="{33D71163-8B85-41AB-B0EA-C6E64F86D58A}"/>
    <cellStyle name="Comma 4 2 4 5 4" xfId="2249" xr:uid="{748371A5-6903-4A2D-84ED-D0C8A28D578F}"/>
    <cellStyle name="Comma 4 2 4 5 4 2" xfId="5239" xr:uid="{05212F8F-1152-47CF-A92A-BE55953AF274}"/>
    <cellStyle name="Comma 4 2 4 5 4 2 2" xfId="11221" xr:uid="{4D2E7D82-8396-4271-906C-E846F66F9705}"/>
    <cellStyle name="Comma 4 2 4 5 4 2 2 2" xfId="23096" xr:uid="{94AFA614-098C-43E1-A0AE-6F0A6CCC3272}"/>
    <cellStyle name="Comma 4 2 4 5 4 2 2 2 2" xfId="47049" xr:uid="{E31AF7E2-53B6-4E4A-8000-A8FE41FA5D39}"/>
    <cellStyle name="Comma 4 2 4 5 4 2 2 3" xfId="35185" xr:uid="{9374D727-D974-432C-A49C-F03A052F634F}"/>
    <cellStyle name="Comma 4 2 4 5 4 2 3" xfId="17160" xr:uid="{BE3046AF-3E0A-4655-9961-0B8E57CF98AC}"/>
    <cellStyle name="Comma 4 2 4 5 4 2 3 2" xfId="41114" xr:uid="{F7F0D8A9-5077-4D94-943B-A5F6676961E8}"/>
    <cellStyle name="Comma 4 2 4 5 4 2 4" xfId="29227" xr:uid="{EFD195A6-B0C3-448F-93A6-9E0225A856F2}"/>
    <cellStyle name="Comma 4 2 4 5 4 3" xfId="8271" xr:uid="{95A7EAD8-A110-403A-9BA5-E666F7564C13}"/>
    <cellStyle name="Comma 4 2 4 5 4 3 2" xfId="20154" xr:uid="{3922871D-C8B4-401A-B21A-84A5E7F0AB37}"/>
    <cellStyle name="Comma 4 2 4 5 4 3 2 2" xfId="44107" xr:uid="{821787F8-683B-49DB-91FB-F251E5260FFE}"/>
    <cellStyle name="Comma 4 2 4 5 4 3 3" xfId="32236" xr:uid="{A9B04040-9CC1-4262-9423-7F5ACADA788F}"/>
    <cellStyle name="Comma 4 2 4 5 4 4" xfId="14219" xr:uid="{BC93702D-BDC6-4024-80D6-88A7D585B3A1}"/>
    <cellStyle name="Comma 4 2 4 5 4 4 2" xfId="38173" xr:uid="{4F99B4E3-7568-4235-B642-5159E859E5EA}"/>
    <cellStyle name="Comma 4 2 4 5 4 5" xfId="26279" xr:uid="{099152B1-09E8-4F2A-9447-99DF016A947D}"/>
    <cellStyle name="Comma 4 2 4 5 5" xfId="3809" xr:uid="{71C36312-D7AA-413E-9855-6A0E3EE1BEE2}"/>
    <cellStyle name="Comma 4 2 4 5 5 2" xfId="9791" xr:uid="{A92A7280-6A36-48AA-B5D1-7C234189EACD}"/>
    <cellStyle name="Comma 4 2 4 5 5 2 2" xfId="21666" xr:uid="{BB06C3E6-8361-47F6-91C2-BAA705E658C0}"/>
    <cellStyle name="Comma 4 2 4 5 5 2 2 2" xfId="45619" xr:uid="{9F9E64D9-00CE-4EAE-8706-6D9E4383E3E6}"/>
    <cellStyle name="Comma 4 2 4 5 5 2 3" xfId="33755" xr:uid="{5B2348EF-A890-4FDD-8D47-DE153E92B20D}"/>
    <cellStyle name="Comma 4 2 4 5 5 3" xfId="15730" xr:uid="{AEF4EEEB-1054-4ACE-A106-36F6E251B344}"/>
    <cellStyle name="Comma 4 2 4 5 5 3 2" xfId="39684" xr:uid="{DA3070B5-F7F8-46A3-8C97-661A481C3233}"/>
    <cellStyle name="Comma 4 2 4 5 5 4" xfId="27797" xr:uid="{0307A207-DCA7-4B93-992D-69B0CE42002F}"/>
    <cellStyle name="Comma 4 2 4 5 6" xfId="6840" xr:uid="{661D06FE-7186-4D2E-AA49-8A9BF99179B7}"/>
    <cellStyle name="Comma 4 2 4 5 6 2" xfId="18724" xr:uid="{C931041E-0CAD-4460-ADBB-3FDF6D8E7EEB}"/>
    <cellStyle name="Comma 4 2 4 5 6 2 2" xfId="42677" xr:uid="{B11645CE-A823-4DB4-9879-961B9A349EC0}"/>
    <cellStyle name="Comma 4 2 4 5 6 3" xfId="30806" xr:uid="{C79439D4-EE13-4563-BAED-EDE770024D71}"/>
    <cellStyle name="Comma 4 2 4 5 7" xfId="12789" xr:uid="{6D8A93A0-D20E-4933-8DF5-52D02241425D}"/>
    <cellStyle name="Comma 4 2 4 5 7 2" xfId="36743" xr:uid="{FEA9121F-9794-4C2A-BBC0-CBC90B4BA704}"/>
    <cellStyle name="Comma 4 2 4 5 8" xfId="24850" xr:uid="{34764389-94ED-4E1C-82F1-6A65031A761E}"/>
    <cellStyle name="Comma 4 2 4 6" xfId="903" xr:uid="{BE87830F-5C02-4B51-BE48-236CF2E1B088}"/>
    <cellStyle name="Comma 4 2 4 6 2" xfId="1616" xr:uid="{222F7B09-267D-4137-9F64-8E34D9518EA3}"/>
    <cellStyle name="Comma 4 2 4 6 2 2" xfId="3044" xr:uid="{58B54891-6AA6-429A-88E5-71DB1A015FE8}"/>
    <cellStyle name="Comma 4 2 4 6 2 2 2" xfId="6034" xr:uid="{C88A5394-E3C8-4B06-9860-9A34853B140D}"/>
    <cellStyle name="Comma 4 2 4 6 2 2 2 2" xfId="12016" xr:uid="{87CA0FCC-172B-4D4A-8762-68416352CF81}"/>
    <cellStyle name="Comma 4 2 4 6 2 2 2 2 2" xfId="23891" xr:uid="{49779E6C-597C-4496-BD63-AC373616DFCA}"/>
    <cellStyle name="Comma 4 2 4 6 2 2 2 2 2 2" xfId="47844" xr:uid="{F846BBF9-D170-4F63-94FC-D6459A5E9ED9}"/>
    <cellStyle name="Comma 4 2 4 6 2 2 2 2 3" xfId="35980" xr:uid="{891FE84E-4AF8-47E1-8AB9-106D9B31B68E}"/>
    <cellStyle name="Comma 4 2 4 6 2 2 2 3" xfId="17955" xr:uid="{079F3280-A1CE-4117-8D44-68175077A6F5}"/>
    <cellStyle name="Comma 4 2 4 6 2 2 2 3 2" xfId="41909" xr:uid="{B9E2B297-A849-4D0C-88F5-24E426D020F0}"/>
    <cellStyle name="Comma 4 2 4 6 2 2 2 4" xfId="30022" xr:uid="{00BC7E04-3D2E-4A96-8F7C-3DC8A74D907A}"/>
    <cellStyle name="Comma 4 2 4 6 2 2 3" xfId="9066" xr:uid="{8F3CA4E0-1D27-46CC-B9C8-097AB5D71F06}"/>
    <cellStyle name="Comma 4 2 4 6 2 2 3 2" xfId="20949" xr:uid="{E202F6BE-F794-4ED3-95C1-F751DBC4B707}"/>
    <cellStyle name="Comma 4 2 4 6 2 2 3 2 2" xfId="44902" xr:uid="{2AAAD1ED-8BA3-4D14-8D88-5A97557FA161}"/>
    <cellStyle name="Comma 4 2 4 6 2 2 3 3" xfId="33031" xr:uid="{864FF10D-149F-42BC-9926-53A7BE5E0BFD}"/>
    <cellStyle name="Comma 4 2 4 6 2 2 4" xfId="15014" xr:uid="{C8047B15-5C9A-4357-AF7F-05327DD1B59B}"/>
    <cellStyle name="Comma 4 2 4 6 2 2 4 2" xfId="38968" xr:uid="{CF7FBF04-085E-4CAA-A006-C8839F448305}"/>
    <cellStyle name="Comma 4 2 4 6 2 2 5" xfId="27074" xr:uid="{5DFF2307-4660-4E1B-9808-4391156F2E6F}"/>
    <cellStyle name="Comma 4 2 4 6 2 3" xfId="4606" xr:uid="{C489AB2D-F06D-461E-9178-49BBB8BF03DB}"/>
    <cellStyle name="Comma 4 2 4 6 2 3 2" xfId="10588" xr:uid="{A086F4B6-431E-4161-AD5E-D290DBC49D01}"/>
    <cellStyle name="Comma 4 2 4 6 2 3 2 2" xfId="22463" xr:uid="{9AAC171F-9122-49B1-8E6F-F1FDF5A28703}"/>
    <cellStyle name="Comma 4 2 4 6 2 3 2 2 2" xfId="46416" xr:uid="{16DEFAB2-843E-4911-92D0-43F71D33C7C5}"/>
    <cellStyle name="Comma 4 2 4 6 2 3 2 3" xfId="34552" xr:uid="{7AC013C4-049D-4ECA-9A41-784249810A74}"/>
    <cellStyle name="Comma 4 2 4 6 2 3 3" xfId="16527" xr:uid="{1C7B082C-04B3-49CD-B847-8652F032D837}"/>
    <cellStyle name="Comma 4 2 4 6 2 3 3 2" xfId="40481" xr:uid="{CCF46E92-64CC-413D-9F39-0B9077618989}"/>
    <cellStyle name="Comma 4 2 4 6 2 3 4" xfId="28594" xr:uid="{C526B4F0-7DF4-416A-B26A-9481C21727E1}"/>
    <cellStyle name="Comma 4 2 4 6 2 4" xfId="7638" xr:uid="{0B4D29F8-626D-456B-AC00-CD64FD10431E}"/>
    <cellStyle name="Comma 4 2 4 6 2 4 2" xfId="19521" xr:uid="{DA333131-CE88-4B3D-8C0A-AF1CBF18D5AF}"/>
    <cellStyle name="Comma 4 2 4 6 2 4 2 2" xfId="43474" xr:uid="{E10883C7-2A09-42D0-9718-09A30A91B0BB}"/>
    <cellStyle name="Comma 4 2 4 6 2 4 3" xfId="31603" xr:uid="{FE32CD5A-B39C-4A3B-A224-7EFBF79BCE45}"/>
    <cellStyle name="Comma 4 2 4 6 2 5" xfId="13586" xr:uid="{E35EBBFB-FD34-458E-8908-593399B1A101}"/>
    <cellStyle name="Comma 4 2 4 6 2 5 2" xfId="37540" xr:uid="{5752EF08-38FC-4CA6-A574-ECF10EEF9457}"/>
    <cellStyle name="Comma 4 2 4 6 2 6" xfId="25646" xr:uid="{E1E4228A-B0E8-41CC-9901-2328E5B1A27F}"/>
    <cellStyle name="Comma 4 2 4 6 3" xfId="2330" xr:uid="{BFDF6CB2-57D5-48AA-A92D-BF0324AA4996}"/>
    <cellStyle name="Comma 4 2 4 6 3 2" xfId="5320" xr:uid="{76C8F9AF-E0DA-4D84-B497-C3084DB7F1F5}"/>
    <cellStyle name="Comma 4 2 4 6 3 2 2" xfId="11302" xr:uid="{C9555194-981C-4824-A6B3-A987FC8C31EB}"/>
    <cellStyle name="Comma 4 2 4 6 3 2 2 2" xfId="23177" xr:uid="{A99DA62B-A12A-4B26-98BE-4823CE2523B5}"/>
    <cellStyle name="Comma 4 2 4 6 3 2 2 2 2" xfId="47130" xr:uid="{5F3226E7-0D0C-4FBB-80E6-53A8BFBA1E9D}"/>
    <cellStyle name="Comma 4 2 4 6 3 2 2 3" xfId="35266" xr:uid="{FBCF3F09-F269-4250-B705-5A46E4ACB862}"/>
    <cellStyle name="Comma 4 2 4 6 3 2 3" xfId="17241" xr:uid="{EB366B50-6C94-44AE-B325-4CE74A6DF4CE}"/>
    <cellStyle name="Comma 4 2 4 6 3 2 3 2" xfId="41195" xr:uid="{A7EABC59-79C2-49AF-8DE7-9F2AE5CFDF7C}"/>
    <cellStyle name="Comma 4 2 4 6 3 2 4" xfId="29308" xr:uid="{CE7C17D6-E30C-40DD-9F57-C52C6D2C0307}"/>
    <cellStyle name="Comma 4 2 4 6 3 3" xfId="8352" xr:uid="{767304BD-178F-4445-B7C7-C3551848B7DE}"/>
    <cellStyle name="Comma 4 2 4 6 3 3 2" xfId="20235" xr:uid="{D9446E3E-99AE-4ECE-B1EC-D7F49F4509BC}"/>
    <cellStyle name="Comma 4 2 4 6 3 3 2 2" xfId="44188" xr:uid="{CB66F440-F008-457A-B9EA-0F46E5FEEF87}"/>
    <cellStyle name="Comma 4 2 4 6 3 3 3" xfId="32317" xr:uid="{AFC5592D-5ABA-4E60-8E02-64BE5A0972EB}"/>
    <cellStyle name="Comma 4 2 4 6 3 4" xfId="14300" xr:uid="{42B6D98D-6940-462A-A709-9B5021F8A14E}"/>
    <cellStyle name="Comma 4 2 4 6 3 4 2" xfId="38254" xr:uid="{1D3479F8-4954-4D60-8123-BC0C0DD47364}"/>
    <cellStyle name="Comma 4 2 4 6 3 5" xfId="26360" xr:uid="{023EE919-9669-4F04-AEEF-5006890CA235}"/>
    <cellStyle name="Comma 4 2 4 6 4" xfId="3892" xr:uid="{80B3D107-DF18-4E46-9E8C-F323AE0505A3}"/>
    <cellStyle name="Comma 4 2 4 6 4 2" xfId="9874" xr:uid="{FB4109BA-3D1C-4574-AC40-F1E711F8541D}"/>
    <cellStyle name="Comma 4 2 4 6 4 2 2" xfId="21749" xr:uid="{E4D20C11-6805-4091-8A00-B5C9D56906BC}"/>
    <cellStyle name="Comma 4 2 4 6 4 2 2 2" xfId="45702" xr:uid="{BF7601FE-BC41-4555-9B1A-6A5A7C8BF6CA}"/>
    <cellStyle name="Comma 4 2 4 6 4 2 3" xfId="33838" xr:uid="{304B0C76-68E0-46B2-909F-0CC67A396E4C}"/>
    <cellStyle name="Comma 4 2 4 6 4 3" xfId="15813" xr:uid="{1C45D4F2-DB5D-4397-872B-28F435C1766D}"/>
    <cellStyle name="Comma 4 2 4 6 4 3 2" xfId="39767" xr:uid="{66293E5F-5E8D-43E2-992E-9F44E3165F9F}"/>
    <cellStyle name="Comma 4 2 4 6 4 4" xfId="27880" xr:uid="{379F4B0A-1F06-4A8C-81BF-78596807C0B7}"/>
    <cellStyle name="Comma 4 2 4 6 5" xfId="6924" xr:uid="{378B1586-8D1D-489F-81DE-D2C7C4FA8623}"/>
    <cellStyle name="Comma 4 2 4 6 5 2" xfId="18807" xr:uid="{51F8D899-E297-446B-875F-E91999B2BB5D}"/>
    <cellStyle name="Comma 4 2 4 6 5 2 2" xfId="42760" xr:uid="{AFE2615C-82EE-4506-B0BD-84C47687955B}"/>
    <cellStyle name="Comma 4 2 4 6 5 3" xfId="30889" xr:uid="{CE96CB5F-C091-410D-96DF-496F252E74C5}"/>
    <cellStyle name="Comma 4 2 4 6 6" xfId="12872" xr:uid="{D552BCCC-1CC4-4559-8DE5-64AF388D1364}"/>
    <cellStyle name="Comma 4 2 4 6 6 2" xfId="36826" xr:uid="{1A69662F-9608-459C-AEA2-E451EFA3638B}"/>
    <cellStyle name="Comma 4 2 4 6 7" xfId="24933" xr:uid="{87F2CF24-D331-4BF1-BD8B-29E187DE44F8}"/>
    <cellStyle name="Comma 4 2 4 7" xfId="1274" xr:uid="{3C66FD31-9074-4B01-A17F-1CCCAAF33D33}"/>
    <cellStyle name="Comma 4 2 4 7 2" xfId="2702" xr:uid="{4A9C3B09-C8D0-4E31-B294-E231A382BF98}"/>
    <cellStyle name="Comma 4 2 4 7 2 2" xfId="5692" xr:uid="{165539D6-EBD6-4139-B1DF-047D1C4D1006}"/>
    <cellStyle name="Comma 4 2 4 7 2 2 2" xfId="11674" xr:uid="{453DFD45-F717-4923-B26B-2FAEDEDCD565}"/>
    <cellStyle name="Comma 4 2 4 7 2 2 2 2" xfId="23549" xr:uid="{06A236A8-98EE-42AB-8575-B2EDF041E771}"/>
    <cellStyle name="Comma 4 2 4 7 2 2 2 2 2" xfId="47502" xr:uid="{32F4FC16-2B4F-4983-A971-F677566B2719}"/>
    <cellStyle name="Comma 4 2 4 7 2 2 2 3" xfId="35638" xr:uid="{832EE48D-94C8-486C-8C30-A4607C9C14CD}"/>
    <cellStyle name="Comma 4 2 4 7 2 2 3" xfId="17613" xr:uid="{2F280F20-1B66-4550-8E92-D303BAB53B1E}"/>
    <cellStyle name="Comma 4 2 4 7 2 2 3 2" xfId="41567" xr:uid="{3EA40D88-ED69-4AA0-93FA-CD642343725C}"/>
    <cellStyle name="Comma 4 2 4 7 2 2 4" xfId="29680" xr:uid="{9536D01F-9EBD-4A0B-AC39-79B32C64DF25}"/>
    <cellStyle name="Comma 4 2 4 7 2 3" xfId="8724" xr:uid="{EEE7A3CB-42C6-4A93-8069-2727DFDD272C}"/>
    <cellStyle name="Comma 4 2 4 7 2 3 2" xfId="20607" xr:uid="{E2F1F2EC-7B55-4D00-88F4-7FFFBA514EB5}"/>
    <cellStyle name="Comma 4 2 4 7 2 3 2 2" xfId="44560" xr:uid="{8AE2E1B0-CE33-4C6A-979C-10FCABBBBEAC}"/>
    <cellStyle name="Comma 4 2 4 7 2 3 3" xfId="32689" xr:uid="{230BBC3B-1339-4627-B3A0-E695B28D6C9E}"/>
    <cellStyle name="Comma 4 2 4 7 2 4" xfId="14672" xr:uid="{BE2FBA61-264C-45D6-95CF-BBF06957E619}"/>
    <cellStyle name="Comma 4 2 4 7 2 4 2" xfId="38626" xr:uid="{120D8A3F-5195-4C20-BD60-D44962679E1D}"/>
    <cellStyle name="Comma 4 2 4 7 2 5" xfId="26732" xr:uid="{702FAAE2-D35B-4BA2-86D1-6495C37B99E8}"/>
    <cellStyle name="Comma 4 2 4 7 3" xfId="4264" xr:uid="{2CA79FE8-7D31-48AC-A274-B0064E9713C9}"/>
    <cellStyle name="Comma 4 2 4 7 3 2" xfId="10246" xr:uid="{FD29532D-7084-4394-B1F6-7E064A70D141}"/>
    <cellStyle name="Comma 4 2 4 7 3 2 2" xfId="22121" xr:uid="{84413CE4-2955-4DAB-BA2A-293BD01E1663}"/>
    <cellStyle name="Comma 4 2 4 7 3 2 2 2" xfId="46074" xr:uid="{FF0CB67E-261E-4748-A62F-B7ECFEC747A1}"/>
    <cellStyle name="Comma 4 2 4 7 3 2 3" xfId="34210" xr:uid="{0C78371E-1128-471D-8012-FB4B126AFC9F}"/>
    <cellStyle name="Comma 4 2 4 7 3 3" xfId="16185" xr:uid="{A6F8C67A-D9DE-4EE6-B3CA-8CA84F0595D3}"/>
    <cellStyle name="Comma 4 2 4 7 3 3 2" xfId="40139" xr:uid="{9D63C391-9313-4D6C-B9E7-330FB5E1C87D}"/>
    <cellStyle name="Comma 4 2 4 7 3 4" xfId="28252" xr:uid="{BDB8BDEB-9672-4D3F-806D-FA1F197AE805}"/>
    <cellStyle name="Comma 4 2 4 7 4" xfId="7296" xr:uid="{1DAFAD93-D46E-46F4-BE96-B8CFD1FF84D7}"/>
    <cellStyle name="Comma 4 2 4 7 4 2" xfId="19179" xr:uid="{2E192B03-E9C8-427A-8FC9-159AEABF0810}"/>
    <cellStyle name="Comma 4 2 4 7 4 2 2" xfId="43132" xr:uid="{3BA38FE9-25DA-41D2-B533-681CF106C35A}"/>
    <cellStyle name="Comma 4 2 4 7 4 3" xfId="31261" xr:uid="{3FB74161-04CE-4806-9BBA-4B28941B50A3}"/>
    <cellStyle name="Comma 4 2 4 7 5" xfId="13244" xr:uid="{16857BDF-E5DC-433F-84B1-E4DF4E859D2B}"/>
    <cellStyle name="Comma 4 2 4 7 5 2" xfId="37198" xr:uid="{CF76736C-58DE-4F22-974C-3D9AECEBEF6F}"/>
    <cellStyle name="Comma 4 2 4 7 6" xfId="25304" xr:uid="{8025EEF3-5705-43E8-AFC9-5A500BAFF744}"/>
    <cellStyle name="Comma 4 2 4 8" xfId="1988" xr:uid="{C6644057-BF88-4C4A-A3DC-35763FAF6B71}"/>
    <cellStyle name="Comma 4 2 4 8 2" xfId="4978" xr:uid="{8FDE0FDC-FBBE-443A-9656-4B43AD46A274}"/>
    <cellStyle name="Comma 4 2 4 8 2 2" xfId="10960" xr:uid="{4458AE5C-3EF7-4BAD-A419-18CB5A92D2F0}"/>
    <cellStyle name="Comma 4 2 4 8 2 2 2" xfId="22835" xr:uid="{14F97916-EA6A-4267-9A89-A124ADFA3705}"/>
    <cellStyle name="Comma 4 2 4 8 2 2 2 2" xfId="46788" xr:uid="{52C717A0-4D18-4B47-92E4-2F4822E2C60A}"/>
    <cellStyle name="Comma 4 2 4 8 2 2 3" xfId="34924" xr:uid="{15AC8532-451D-498E-9621-C2E8F4D8B321}"/>
    <cellStyle name="Comma 4 2 4 8 2 3" xfId="16899" xr:uid="{8FDA2509-6A0B-4964-BED0-82F193080916}"/>
    <cellStyle name="Comma 4 2 4 8 2 3 2" xfId="40853" xr:uid="{C256A2BD-FBB3-498B-81E9-6BCE8FAF220A}"/>
    <cellStyle name="Comma 4 2 4 8 2 4" xfId="28966" xr:uid="{6B2A234D-BF14-40D0-A974-2493AAC62DE3}"/>
    <cellStyle name="Comma 4 2 4 8 3" xfId="8010" xr:uid="{B36832CF-26EC-4382-8AF9-E5CD367A07F5}"/>
    <cellStyle name="Comma 4 2 4 8 3 2" xfId="19893" xr:uid="{88319E12-918C-4860-98B2-6563632F2F89}"/>
    <cellStyle name="Comma 4 2 4 8 3 2 2" xfId="43846" xr:uid="{8E90E9D9-A16F-4660-BA5A-9FA91E708436}"/>
    <cellStyle name="Comma 4 2 4 8 3 3" xfId="31975" xr:uid="{0CC64D94-8B65-4103-B514-88E668D981D5}"/>
    <cellStyle name="Comma 4 2 4 8 4" xfId="13958" xr:uid="{63B270B6-3966-4233-A78F-097FEB644A97}"/>
    <cellStyle name="Comma 4 2 4 8 4 2" xfId="37912" xr:uid="{B30BD88E-BBE3-44DB-95BB-BA24B849AA40}"/>
    <cellStyle name="Comma 4 2 4 8 5" xfId="26018" xr:uid="{BE7E3135-A540-4EBE-9112-E5DBA217A537}"/>
    <cellStyle name="Comma 4 2 4 9" xfId="3548" xr:uid="{A9BE57F7-7952-417C-B357-913F77600477}"/>
    <cellStyle name="Comma 4 2 4 9 2" xfId="9530" xr:uid="{F2CADF08-A644-49B4-9E43-D9BC1A89CF40}"/>
    <cellStyle name="Comma 4 2 4 9 2 2" xfId="21405" xr:uid="{B37A1AC8-6EBC-4394-8509-D7338572107F}"/>
    <cellStyle name="Comma 4 2 4 9 2 2 2" xfId="45358" xr:uid="{51336BF4-8AD0-4CEB-991C-8E4DC8DDC686}"/>
    <cellStyle name="Comma 4 2 4 9 2 3" xfId="33494" xr:uid="{9FB8F45A-A755-4EB5-89FE-2A108D0D1D9B}"/>
    <cellStyle name="Comma 4 2 4 9 3" xfId="15469" xr:uid="{3BA3EEB4-BB66-4504-A1F0-3B454B5E1441}"/>
    <cellStyle name="Comma 4 2 4 9 3 2" xfId="39423" xr:uid="{C87B73AD-C552-4EB5-9847-508A497A1438}"/>
    <cellStyle name="Comma 4 2 4 9 4" xfId="27536" xr:uid="{4EA0C67F-6BE6-4F3C-9E80-6F7130EA406F}"/>
    <cellStyle name="Comma 4 2 5" xfId="541" xr:uid="{0C443C2E-5357-4042-A254-7A5D4B1E1691}"/>
    <cellStyle name="Comma 4 2 5 10" xfId="24603" xr:uid="{20FEF52F-055F-4A56-8F2D-B7FB6856E86D}"/>
    <cellStyle name="Comma 4 2 5 2" xfId="632" xr:uid="{EB039D5D-4734-44BB-81A9-05F85A57C95F}"/>
    <cellStyle name="Comma 4 2 5 2 2" xfId="789" xr:uid="{5AE98578-429B-4AC3-853D-C5F4C99822F5}"/>
    <cellStyle name="Comma 4 2 5 2 2 2" xfId="1155" xr:uid="{DD299432-F496-48AD-A032-ECACDDC74EB5}"/>
    <cellStyle name="Comma 4 2 5 2 2 2 2" xfId="1869" xr:uid="{6E846F8B-BCFF-4B00-A612-FDE7815F5670}"/>
    <cellStyle name="Comma 4 2 5 2 2 2 2 2" xfId="3297" xr:uid="{9E29300D-E62E-4E34-8372-89AF78DDAC15}"/>
    <cellStyle name="Comma 4 2 5 2 2 2 2 2 2" xfId="6287" xr:uid="{8511CE39-5FBA-404F-874A-BF9BFEADF744}"/>
    <cellStyle name="Comma 4 2 5 2 2 2 2 2 2 2" xfId="12269" xr:uid="{19733AF3-885D-4403-BDDD-EB046118DC63}"/>
    <cellStyle name="Comma 4 2 5 2 2 2 2 2 2 2 2" xfId="24144" xr:uid="{98BEB801-3209-466E-A5FC-FA7C953E629D}"/>
    <cellStyle name="Comma 4 2 5 2 2 2 2 2 2 2 2 2" xfId="48097" xr:uid="{74CDAA09-4682-4F7B-ABBC-5FF4E6E99257}"/>
    <cellStyle name="Comma 4 2 5 2 2 2 2 2 2 2 3" xfId="36233" xr:uid="{CB9BCF39-9266-4E20-AD5E-7A44195DFD9C}"/>
    <cellStyle name="Comma 4 2 5 2 2 2 2 2 2 3" xfId="18208" xr:uid="{B32128B5-CE99-49EB-BCFE-478290315071}"/>
    <cellStyle name="Comma 4 2 5 2 2 2 2 2 2 3 2" xfId="42162" xr:uid="{D80FAEFF-FFA2-412E-B0F6-1C60D7B66680}"/>
    <cellStyle name="Comma 4 2 5 2 2 2 2 2 2 4" xfId="30275" xr:uid="{58F63DB3-6C44-4A39-BCBF-19C80A7BC929}"/>
    <cellStyle name="Comma 4 2 5 2 2 2 2 2 3" xfId="9319" xr:uid="{4BF4C24B-5B63-4B48-A2C5-89C2385D5AD4}"/>
    <cellStyle name="Comma 4 2 5 2 2 2 2 2 3 2" xfId="21202" xr:uid="{AA67CCB5-840D-44B3-8C50-A17F5CCA2E5D}"/>
    <cellStyle name="Comma 4 2 5 2 2 2 2 2 3 2 2" xfId="45155" xr:uid="{89E321E5-33EE-4444-8C95-C72939F2FE7F}"/>
    <cellStyle name="Comma 4 2 5 2 2 2 2 2 3 3" xfId="33284" xr:uid="{8F23DDD3-B482-451F-AF6E-A108A102A5E9}"/>
    <cellStyle name="Comma 4 2 5 2 2 2 2 2 4" xfId="15267" xr:uid="{20CE44DC-D866-4BE6-9F52-9E44839880E2}"/>
    <cellStyle name="Comma 4 2 5 2 2 2 2 2 4 2" xfId="39221" xr:uid="{90362C08-A2EB-4A54-9700-AA4B0725494E}"/>
    <cellStyle name="Comma 4 2 5 2 2 2 2 2 5" xfId="27327" xr:uid="{CFB2CCFC-C076-47F1-B515-F49E26E052DB}"/>
    <cellStyle name="Comma 4 2 5 2 2 2 2 3" xfId="4859" xr:uid="{84B99D4E-64C4-4240-AD25-8A1339615DA7}"/>
    <cellStyle name="Comma 4 2 5 2 2 2 2 3 2" xfId="10841" xr:uid="{F343B00B-445E-4D77-806C-2FCF7176F86A}"/>
    <cellStyle name="Comma 4 2 5 2 2 2 2 3 2 2" xfId="22716" xr:uid="{C691E60A-409B-4863-899F-DEC16C674B60}"/>
    <cellStyle name="Comma 4 2 5 2 2 2 2 3 2 2 2" xfId="46669" xr:uid="{E6B37C34-827E-4CBE-9E54-F345D1F3CD50}"/>
    <cellStyle name="Comma 4 2 5 2 2 2 2 3 2 3" xfId="34805" xr:uid="{7D9D0BFC-A81F-4DD1-AD44-F5B0336A8B92}"/>
    <cellStyle name="Comma 4 2 5 2 2 2 2 3 3" xfId="16780" xr:uid="{0F827858-F122-4421-8D9B-9AB59E1D3DA3}"/>
    <cellStyle name="Comma 4 2 5 2 2 2 2 3 3 2" xfId="40734" xr:uid="{FB879F92-5109-42DA-AD8D-3B6957AA99DF}"/>
    <cellStyle name="Comma 4 2 5 2 2 2 2 3 4" xfId="28847" xr:uid="{9417D4EA-F35F-45E0-B2C4-7C7748C02B4C}"/>
    <cellStyle name="Comma 4 2 5 2 2 2 2 4" xfId="7891" xr:uid="{1B59F74A-5758-4D3D-A0D6-6F52285FEA63}"/>
    <cellStyle name="Comma 4 2 5 2 2 2 2 4 2" xfId="19774" xr:uid="{8015BA49-99AA-46A3-B6C9-6418F7C3DAB9}"/>
    <cellStyle name="Comma 4 2 5 2 2 2 2 4 2 2" xfId="43727" xr:uid="{4779D78D-21BD-458E-8C18-2E7D05EE1C2A}"/>
    <cellStyle name="Comma 4 2 5 2 2 2 2 4 3" xfId="31856" xr:uid="{9488A650-FFD0-4ECB-B304-6D53E10B4C07}"/>
    <cellStyle name="Comma 4 2 5 2 2 2 2 5" xfId="13839" xr:uid="{AF215098-2F1E-4879-8BC7-4FCAC9310B09}"/>
    <cellStyle name="Comma 4 2 5 2 2 2 2 5 2" xfId="37793" xr:uid="{A573B583-67B2-431F-B96C-6FA2752D8568}"/>
    <cellStyle name="Comma 4 2 5 2 2 2 2 6" xfId="25899" xr:uid="{4543E345-0D0B-455A-BCD5-C72027858699}"/>
    <cellStyle name="Comma 4 2 5 2 2 2 3" xfId="2583" xr:uid="{5D6B647F-97A0-491F-880E-4D6EB1A8128F}"/>
    <cellStyle name="Comma 4 2 5 2 2 2 3 2" xfId="5573" xr:uid="{DD43885B-CEE1-4D39-9769-42B98987545B}"/>
    <cellStyle name="Comma 4 2 5 2 2 2 3 2 2" xfId="11555" xr:uid="{32AADE6C-9B22-4E62-A741-F006A2EFC4DE}"/>
    <cellStyle name="Comma 4 2 5 2 2 2 3 2 2 2" xfId="23430" xr:uid="{1D3E2C9A-30FB-4A6A-9905-B240E5F18734}"/>
    <cellStyle name="Comma 4 2 5 2 2 2 3 2 2 2 2" xfId="47383" xr:uid="{144785D0-EA02-4288-B2A1-BA4D6E475FC8}"/>
    <cellStyle name="Comma 4 2 5 2 2 2 3 2 2 3" xfId="35519" xr:uid="{7F2C2BBE-334E-416A-9695-8696CE5E3F77}"/>
    <cellStyle name="Comma 4 2 5 2 2 2 3 2 3" xfId="17494" xr:uid="{317E47E4-B27E-4A0D-9B37-E42E17DF8CAF}"/>
    <cellStyle name="Comma 4 2 5 2 2 2 3 2 3 2" xfId="41448" xr:uid="{71967DF3-1607-46D7-8DF3-B7EB056D0888}"/>
    <cellStyle name="Comma 4 2 5 2 2 2 3 2 4" xfId="29561" xr:uid="{268605A2-3A9A-47A3-AAAC-A72AFB667D69}"/>
    <cellStyle name="Comma 4 2 5 2 2 2 3 3" xfId="8605" xr:uid="{9B68920E-C4EB-4155-AD5A-538DD5BF1C45}"/>
    <cellStyle name="Comma 4 2 5 2 2 2 3 3 2" xfId="20488" xr:uid="{8242ECE2-3305-4D63-906C-34737028B20A}"/>
    <cellStyle name="Comma 4 2 5 2 2 2 3 3 2 2" xfId="44441" xr:uid="{EBD4B7C4-3963-43BE-A008-7B938BF195FA}"/>
    <cellStyle name="Comma 4 2 5 2 2 2 3 3 3" xfId="32570" xr:uid="{62904DB7-53ED-4FE4-8596-BF3D05A567B9}"/>
    <cellStyle name="Comma 4 2 5 2 2 2 3 4" xfId="14553" xr:uid="{EFCCF65B-F41A-4C01-A1B2-A93C317FDBBD}"/>
    <cellStyle name="Comma 4 2 5 2 2 2 3 4 2" xfId="38507" xr:uid="{D0CFB3CA-8DF0-4549-B6C5-738E120C8711}"/>
    <cellStyle name="Comma 4 2 5 2 2 2 3 5" xfId="26613" xr:uid="{9789B30C-A24F-48E1-8F13-195087E6BB78}"/>
    <cellStyle name="Comma 4 2 5 2 2 2 4" xfId="4145" xr:uid="{9A0083F8-0B1D-4E3E-A79E-7983273186F3}"/>
    <cellStyle name="Comma 4 2 5 2 2 2 4 2" xfId="10127" xr:uid="{C5B6012F-6D5A-4D65-B686-0C48B7CB855B}"/>
    <cellStyle name="Comma 4 2 5 2 2 2 4 2 2" xfId="22002" xr:uid="{783A4CC8-7316-4658-A2BA-29CD081D544C}"/>
    <cellStyle name="Comma 4 2 5 2 2 2 4 2 2 2" xfId="45955" xr:uid="{07595412-60F6-4C00-A8DC-28A43588E8DA}"/>
    <cellStyle name="Comma 4 2 5 2 2 2 4 2 3" xfId="34091" xr:uid="{BF256944-1023-40C2-BE3D-128190CD0B52}"/>
    <cellStyle name="Comma 4 2 5 2 2 2 4 3" xfId="16066" xr:uid="{889779A1-5AA5-4CCA-AA39-2CC7AA1CEAF8}"/>
    <cellStyle name="Comma 4 2 5 2 2 2 4 3 2" xfId="40020" xr:uid="{7E150049-07A3-4249-8ACB-4AC7D8366D5A}"/>
    <cellStyle name="Comma 4 2 5 2 2 2 4 4" xfId="28133" xr:uid="{B4F51E8A-8E6E-4AF0-9C3B-FFB6F2C56F84}"/>
    <cellStyle name="Comma 4 2 5 2 2 2 5" xfId="7177" xr:uid="{2858D3DA-0EA0-40FB-9B96-55323F3A8B6B}"/>
    <cellStyle name="Comma 4 2 5 2 2 2 5 2" xfId="19060" xr:uid="{89B4FE42-C5B9-47D9-AB8D-FC5E3F553CE4}"/>
    <cellStyle name="Comma 4 2 5 2 2 2 5 2 2" xfId="43013" xr:uid="{AB2B64DD-881B-499D-9934-803408EDC75C}"/>
    <cellStyle name="Comma 4 2 5 2 2 2 5 3" xfId="31142" xr:uid="{248075C8-DAC9-4FFE-B8E0-C6D657E4F2CA}"/>
    <cellStyle name="Comma 4 2 5 2 2 2 6" xfId="13125" xr:uid="{7D534A13-5177-45C9-8097-AFB46B38E5E8}"/>
    <cellStyle name="Comma 4 2 5 2 2 2 6 2" xfId="37079" xr:uid="{9A2932F9-939C-4973-BD73-0DAEFB98E704}"/>
    <cellStyle name="Comma 4 2 5 2 2 2 7" xfId="25185" xr:uid="{C9AFB008-15D3-48A4-B755-A5143A63C975}"/>
    <cellStyle name="Comma 4 2 5 2 2 3" xfId="1527" xr:uid="{F31F3664-AD36-4342-8A74-9AD7B5A91486}"/>
    <cellStyle name="Comma 4 2 5 2 2 3 2" xfId="2955" xr:uid="{0E724B5C-581B-41BC-B0BA-ECE359AB43D6}"/>
    <cellStyle name="Comma 4 2 5 2 2 3 2 2" xfId="5945" xr:uid="{8456C4A1-7A13-4580-80EF-E5F6179D0E3C}"/>
    <cellStyle name="Comma 4 2 5 2 2 3 2 2 2" xfId="11927" xr:uid="{022DABF0-42E7-4053-A936-BBC711C691A9}"/>
    <cellStyle name="Comma 4 2 5 2 2 3 2 2 2 2" xfId="23802" xr:uid="{EA61DF11-5294-4429-9FBA-03C80746EED5}"/>
    <cellStyle name="Comma 4 2 5 2 2 3 2 2 2 2 2" xfId="47755" xr:uid="{7FBB38A4-64F3-4E59-84DC-63FC441327F2}"/>
    <cellStyle name="Comma 4 2 5 2 2 3 2 2 2 3" xfId="35891" xr:uid="{6E2AEC17-36BE-4F09-99D1-7BA60869C42E}"/>
    <cellStyle name="Comma 4 2 5 2 2 3 2 2 3" xfId="17866" xr:uid="{F5C47842-D07A-433F-B2D3-B15333EDD147}"/>
    <cellStyle name="Comma 4 2 5 2 2 3 2 2 3 2" xfId="41820" xr:uid="{64D97DCD-7115-4BF8-999D-B6A82B0E5B1C}"/>
    <cellStyle name="Comma 4 2 5 2 2 3 2 2 4" xfId="29933" xr:uid="{9298DDF7-026D-477C-AD0D-75C12ECC449B}"/>
    <cellStyle name="Comma 4 2 5 2 2 3 2 3" xfId="8977" xr:uid="{E9538AE8-FF9C-42CA-86B9-C1FFC863F1D8}"/>
    <cellStyle name="Comma 4 2 5 2 2 3 2 3 2" xfId="20860" xr:uid="{41A2A89D-D2D5-4C9E-A6F9-526F324551EA}"/>
    <cellStyle name="Comma 4 2 5 2 2 3 2 3 2 2" xfId="44813" xr:uid="{1B8B749F-0D21-450D-8E12-F15B1B6B3CFA}"/>
    <cellStyle name="Comma 4 2 5 2 2 3 2 3 3" xfId="32942" xr:uid="{ED2AE22D-AE14-4C81-AB83-A1A2CFEF6F1B}"/>
    <cellStyle name="Comma 4 2 5 2 2 3 2 4" xfId="14925" xr:uid="{82CA7550-9FCB-45EC-8578-7C68D7F483EF}"/>
    <cellStyle name="Comma 4 2 5 2 2 3 2 4 2" xfId="38879" xr:uid="{974CA1FB-2484-490F-B6D4-0A0033A70557}"/>
    <cellStyle name="Comma 4 2 5 2 2 3 2 5" xfId="26985" xr:uid="{B379DD3D-7FE8-4A93-BF68-593DA8FA9ADC}"/>
    <cellStyle name="Comma 4 2 5 2 2 3 3" xfId="4517" xr:uid="{7CADFBCD-A48F-461D-9D60-84BC9C05C729}"/>
    <cellStyle name="Comma 4 2 5 2 2 3 3 2" xfId="10499" xr:uid="{448F6656-343D-4F8D-BFF5-34463456EDDF}"/>
    <cellStyle name="Comma 4 2 5 2 2 3 3 2 2" xfId="22374" xr:uid="{259B9A63-F8AD-4E1B-B36E-303D969C2643}"/>
    <cellStyle name="Comma 4 2 5 2 2 3 3 2 2 2" xfId="46327" xr:uid="{F2CDBE4A-1B11-4B17-89BF-2FA7700AB423}"/>
    <cellStyle name="Comma 4 2 5 2 2 3 3 2 3" xfId="34463" xr:uid="{00B16CE8-638F-4E96-85D7-C01155C5B201}"/>
    <cellStyle name="Comma 4 2 5 2 2 3 3 3" xfId="16438" xr:uid="{E2D35C5E-6A00-4260-8F64-C170DC35D202}"/>
    <cellStyle name="Comma 4 2 5 2 2 3 3 3 2" xfId="40392" xr:uid="{9C42511B-7201-43D1-BF05-FB681A991C2C}"/>
    <cellStyle name="Comma 4 2 5 2 2 3 3 4" xfId="28505" xr:uid="{005FCEB9-3FFC-4285-9124-5ACB06CD78D2}"/>
    <cellStyle name="Comma 4 2 5 2 2 3 4" xfId="7549" xr:uid="{D694ECE6-D677-41ED-81D1-9F385B727646}"/>
    <cellStyle name="Comma 4 2 5 2 2 3 4 2" xfId="19432" xr:uid="{E052C141-18C8-4990-AEB2-D0834DC0BDA7}"/>
    <cellStyle name="Comma 4 2 5 2 2 3 4 2 2" xfId="43385" xr:uid="{B074DAB9-96B3-4BCF-8B64-268E86446DFD}"/>
    <cellStyle name="Comma 4 2 5 2 2 3 4 3" xfId="31514" xr:uid="{F06734BD-DA1D-4F89-9F4D-0FC6B4B2D041}"/>
    <cellStyle name="Comma 4 2 5 2 2 3 5" xfId="13497" xr:uid="{A21D8CC6-1A89-4936-AB2B-DA7B16C8F68A}"/>
    <cellStyle name="Comma 4 2 5 2 2 3 5 2" xfId="37451" xr:uid="{5336088E-A51E-4FBC-873F-12571FD8C628}"/>
    <cellStyle name="Comma 4 2 5 2 2 3 6" xfId="25557" xr:uid="{3F4ECF12-622D-405C-8E97-CB4444B5AAF3}"/>
    <cellStyle name="Comma 4 2 5 2 2 4" xfId="2241" xr:uid="{1F1AA531-A51E-4316-9FFF-2F8AFC4EF761}"/>
    <cellStyle name="Comma 4 2 5 2 2 4 2" xfId="5231" xr:uid="{25870A62-6DDA-4996-B4F0-AD3C4DADDD8F}"/>
    <cellStyle name="Comma 4 2 5 2 2 4 2 2" xfId="11213" xr:uid="{A0A7D83E-39BB-4712-BAAD-C76402552959}"/>
    <cellStyle name="Comma 4 2 5 2 2 4 2 2 2" xfId="23088" xr:uid="{AF7651F1-21C8-4CF8-961F-5E01D901F99B}"/>
    <cellStyle name="Comma 4 2 5 2 2 4 2 2 2 2" xfId="47041" xr:uid="{C08D2DCE-1D74-40FD-8809-5A1BD883349F}"/>
    <cellStyle name="Comma 4 2 5 2 2 4 2 2 3" xfId="35177" xr:uid="{5BBFE6B3-1AA6-465D-8C47-98E986C61BAD}"/>
    <cellStyle name="Comma 4 2 5 2 2 4 2 3" xfId="17152" xr:uid="{54335000-6F3D-4E1E-89A4-C00D59D2856F}"/>
    <cellStyle name="Comma 4 2 5 2 2 4 2 3 2" xfId="41106" xr:uid="{52E634D3-0E7B-41E1-A87F-9878E4FA55CD}"/>
    <cellStyle name="Comma 4 2 5 2 2 4 2 4" xfId="29219" xr:uid="{35A16304-7E9C-40B9-B823-5700BDDDC7D4}"/>
    <cellStyle name="Comma 4 2 5 2 2 4 3" xfId="8263" xr:uid="{56D6A846-EC66-469B-A86A-5C854E90BA77}"/>
    <cellStyle name="Comma 4 2 5 2 2 4 3 2" xfId="20146" xr:uid="{DA1B1AD9-BCB4-4953-926D-F051E9BB71DA}"/>
    <cellStyle name="Comma 4 2 5 2 2 4 3 2 2" xfId="44099" xr:uid="{9EB1051C-C9A7-45B0-85E7-375DF471D34E}"/>
    <cellStyle name="Comma 4 2 5 2 2 4 3 3" xfId="32228" xr:uid="{C67DF0CF-B9E6-4428-8E54-63BBB0671597}"/>
    <cellStyle name="Comma 4 2 5 2 2 4 4" xfId="14211" xr:uid="{4F8C54BE-338E-44ED-AB4C-96DF01996246}"/>
    <cellStyle name="Comma 4 2 5 2 2 4 4 2" xfId="38165" xr:uid="{4DE96098-62E3-4F7D-ACA1-7AB3FB02A67A}"/>
    <cellStyle name="Comma 4 2 5 2 2 4 5" xfId="26271" xr:uid="{0833753A-F18A-407E-93A7-6F39EAB70F78}"/>
    <cellStyle name="Comma 4 2 5 2 2 5" xfId="3801" xr:uid="{636888F5-D106-4A01-973D-B64F88860A1E}"/>
    <cellStyle name="Comma 4 2 5 2 2 5 2" xfId="9783" xr:uid="{BAD58293-696D-4D36-8D09-4F9F1CB6DD72}"/>
    <cellStyle name="Comma 4 2 5 2 2 5 2 2" xfId="21658" xr:uid="{C18286FF-F2D7-4168-900D-4823631E82C7}"/>
    <cellStyle name="Comma 4 2 5 2 2 5 2 2 2" xfId="45611" xr:uid="{27BF26CF-E4CC-4B79-8DE3-3D85E6201DA7}"/>
    <cellStyle name="Comma 4 2 5 2 2 5 2 3" xfId="33747" xr:uid="{A373FDB3-04D5-42D7-A358-F568FF647379}"/>
    <cellStyle name="Comma 4 2 5 2 2 5 3" xfId="15722" xr:uid="{57650FA0-D36B-4D1F-B644-C3FEEA4FF516}"/>
    <cellStyle name="Comma 4 2 5 2 2 5 3 2" xfId="39676" xr:uid="{68C9BF71-4765-4AA2-9E32-A6B96F36C0AA}"/>
    <cellStyle name="Comma 4 2 5 2 2 5 4" xfId="27789" xr:uid="{5234C7F0-07EE-4E57-A88C-ADE44F57522F}"/>
    <cellStyle name="Comma 4 2 5 2 2 6" xfId="6831" xr:uid="{9DAEC375-DC4D-49E1-BEC3-9B23B8DC1F88}"/>
    <cellStyle name="Comma 4 2 5 2 2 6 2" xfId="18716" xr:uid="{B71519B9-D91E-4939-BE48-EE38EB2763CA}"/>
    <cellStyle name="Comma 4 2 5 2 2 6 2 2" xfId="42669" xr:uid="{60D6F092-606C-4B4D-94A6-ACF0309D4F58}"/>
    <cellStyle name="Comma 4 2 5 2 2 6 3" xfId="30798" xr:uid="{6A72C360-CB3D-4A8B-A6F9-F826767EB328}"/>
    <cellStyle name="Comma 4 2 5 2 2 7" xfId="12781" xr:uid="{775A3E93-3654-4BC0-84EA-2906A68FAA7B}"/>
    <cellStyle name="Comma 4 2 5 2 2 7 2" xfId="36735" xr:uid="{5BDD9148-3003-44DD-99FE-5B764B7C3484}"/>
    <cellStyle name="Comma 4 2 5 2 2 8" xfId="24842" xr:uid="{AFAA52AE-D10F-48C3-A655-518D8C80B5CB}"/>
    <cellStyle name="Comma 4 2 5 2 3" xfId="996" xr:uid="{7CBD01A8-0F85-469E-90DE-C0C779FA428A}"/>
    <cellStyle name="Comma 4 2 5 2 3 2" xfId="1709" xr:uid="{24A0D6D3-3935-4E5B-ACF3-4A048244CD4B}"/>
    <cellStyle name="Comma 4 2 5 2 3 2 2" xfId="3137" xr:uid="{87FD8EA3-4438-461F-B581-31E4FFB12D1C}"/>
    <cellStyle name="Comma 4 2 5 2 3 2 2 2" xfId="6127" xr:uid="{AD35E897-2429-42F9-B920-3E3E6B66B753}"/>
    <cellStyle name="Comma 4 2 5 2 3 2 2 2 2" xfId="12109" xr:uid="{04FDC350-3D5B-4107-A958-FC95FC95E1A0}"/>
    <cellStyle name="Comma 4 2 5 2 3 2 2 2 2 2" xfId="23984" xr:uid="{034233E5-484C-4491-AF9F-C993BABBC849}"/>
    <cellStyle name="Comma 4 2 5 2 3 2 2 2 2 2 2" xfId="47937" xr:uid="{E5F071D8-128D-49D3-9ECC-BE66DDE6C111}"/>
    <cellStyle name="Comma 4 2 5 2 3 2 2 2 2 3" xfId="36073" xr:uid="{D87B406F-D6E1-4801-A63F-67ADCFFFF2AF}"/>
    <cellStyle name="Comma 4 2 5 2 3 2 2 2 3" xfId="18048" xr:uid="{B10FB326-94B2-460C-99E5-46BAC819F218}"/>
    <cellStyle name="Comma 4 2 5 2 3 2 2 2 3 2" xfId="42002" xr:uid="{F6EF5F3A-C649-4FB0-902D-C8B4A902DA43}"/>
    <cellStyle name="Comma 4 2 5 2 3 2 2 2 4" xfId="30115" xr:uid="{20BA381F-FBE6-46DE-B7B5-C3B80E627006}"/>
    <cellStyle name="Comma 4 2 5 2 3 2 2 3" xfId="9159" xr:uid="{120EC139-62AE-4E68-9182-9101EB8F66AB}"/>
    <cellStyle name="Comma 4 2 5 2 3 2 2 3 2" xfId="21042" xr:uid="{427152AF-075A-426C-BB5C-3A19EF34AF76}"/>
    <cellStyle name="Comma 4 2 5 2 3 2 2 3 2 2" xfId="44995" xr:uid="{1DC88908-79DF-44EF-98C8-750675DC9B6E}"/>
    <cellStyle name="Comma 4 2 5 2 3 2 2 3 3" xfId="33124" xr:uid="{A56353D6-1767-490D-8C6D-368A5834D195}"/>
    <cellStyle name="Comma 4 2 5 2 3 2 2 4" xfId="15107" xr:uid="{DD82D3C3-E96A-41BF-9973-E60589F8D887}"/>
    <cellStyle name="Comma 4 2 5 2 3 2 2 4 2" xfId="39061" xr:uid="{87639EC7-7248-4675-B4E6-FD7237D5990D}"/>
    <cellStyle name="Comma 4 2 5 2 3 2 2 5" xfId="27167" xr:uid="{6B62B5E7-E305-42BB-B2A1-829DEEDE08D7}"/>
    <cellStyle name="Comma 4 2 5 2 3 2 3" xfId="4699" xr:uid="{4FA99B7B-59A8-4B63-A829-7346FD9D97AC}"/>
    <cellStyle name="Comma 4 2 5 2 3 2 3 2" xfId="10681" xr:uid="{EAEEDD6F-A620-4D78-9019-DD6333DB816B}"/>
    <cellStyle name="Comma 4 2 5 2 3 2 3 2 2" xfId="22556" xr:uid="{42A8CBC9-6AAB-4F25-8154-96FD47D3D01F}"/>
    <cellStyle name="Comma 4 2 5 2 3 2 3 2 2 2" xfId="46509" xr:uid="{E0E3E0FB-326B-4F32-8B3B-32A6004F72F6}"/>
    <cellStyle name="Comma 4 2 5 2 3 2 3 2 3" xfId="34645" xr:uid="{962BD7F1-7AD7-431B-BC40-F6485368D043}"/>
    <cellStyle name="Comma 4 2 5 2 3 2 3 3" xfId="16620" xr:uid="{1AC9B3F6-1789-45A5-8EA1-48FDC90AF224}"/>
    <cellStyle name="Comma 4 2 5 2 3 2 3 3 2" xfId="40574" xr:uid="{9A595261-57C4-4CF2-9909-A3561B49E4C5}"/>
    <cellStyle name="Comma 4 2 5 2 3 2 3 4" xfId="28687" xr:uid="{70128092-DAE9-4BCB-8FDA-ACB78AE87340}"/>
    <cellStyle name="Comma 4 2 5 2 3 2 4" xfId="7731" xr:uid="{9C497E0E-4F70-458A-A86F-8467FE270B32}"/>
    <cellStyle name="Comma 4 2 5 2 3 2 4 2" xfId="19614" xr:uid="{8B6797F9-1A1D-4DA3-8142-B863178879C9}"/>
    <cellStyle name="Comma 4 2 5 2 3 2 4 2 2" xfId="43567" xr:uid="{2B9253ED-AD84-4C6A-8100-1373EB5F243A}"/>
    <cellStyle name="Comma 4 2 5 2 3 2 4 3" xfId="31696" xr:uid="{3053F699-9ACA-4488-9946-BC853FFD10BC}"/>
    <cellStyle name="Comma 4 2 5 2 3 2 5" xfId="13679" xr:uid="{0D042024-CEDC-44BD-81F6-9FC783E11023}"/>
    <cellStyle name="Comma 4 2 5 2 3 2 5 2" xfId="37633" xr:uid="{8B5345CD-4CDF-43B8-85BE-42350D8150E3}"/>
    <cellStyle name="Comma 4 2 5 2 3 2 6" xfId="25739" xr:uid="{8BB8A607-8432-4F2C-9FB3-EB38AF804B51}"/>
    <cellStyle name="Comma 4 2 5 2 3 3" xfId="2423" xr:uid="{B0449C6D-99B9-46E5-A5B4-C9A16F5C41B0}"/>
    <cellStyle name="Comma 4 2 5 2 3 3 2" xfId="5413" xr:uid="{A285EEF2-476D-43FA-A860-48D4F6FE313C}"/>
    <cellStyle name="Comma 4 2 5 2 3 3 2 2" xfId="11395" xr:uid="{0A55B236-C773-4A2A-B1E3-801D6777A7BF}"/>
    <cellStyle name="Comma 4 2 5 2 3 3 2 2 2" xfId="23270" xr:uid="{794BD3C9-D785-4B78-AA56-2E88D6E9BCD1}"/>
    <cellStyle name="Comma 4 2 5 2 3 3 2 2 2 2" xfId="47223" xr:uid="{B4A2DF64-ABC2-4070-A6D9-8DE50395384C}"/>
    <cellStyle name="Comma 4 2 5 2 3 3 2 2 3" xfId="35359" xr:uid="{71974650-A3DB-4FFA-82E7-32ADE33660ED}"/>
    <cellStyle name="Comma 4 2 5 2 3 3 2 3" xfId="17334" xr:uid="{35F6C600-B96A-4281-81CD-FC8069A3F954}"/>
    <cellStyle name="Comma 4 2 5 2 3 3 2 3 2" xfId="41288" xr:uid="{37850960-BEDB-4EE0-A854-12EEE2015FA0}"/>
    <cellStyle name="Comma 4 2 5 2 3 3 2 4" xfId="29401" xr:uid="{4881B8E2-8E70-4F89-9CFC-8AA303809387}"/>
    <cellStyle name="Comma 4 2 5 2 3 3 3" xfId="8445" xr:uid="{C572975F-F89E-473B-B5D6-77A813A3D09A}"/>
    <cellStyle name="Comma 4 2 5 2 3 3 3 2" xfId="20328" xr:uid="{DB672279-4692-47DD-90C3-E5F60D9340F6}"/>
    <cellStyle name="Comma 4 2 5 2 3 3 3 2 2" xfId="44281" xr:uid="{5C3B2FCA-7942-461D-93EE-31EC58352198}"/>
    <cellStyle name="Comma 4 2 5 2 3 3 3 3" xfId="32410" xr:uid="{C51E1BA0-0195-4EC5-BE9A-ED628B827F84}"/>
    <cellStyle name="Comma 4 2 5 2 3 3 4" xfId="14393" xr:uid="{AF763547-FD25-436F-A325-9BB15D0F7D8B}"/>
    <cellStyle name="Comma 4 2 5 2 3 3 4 2" xfId="38347" xr:uid="{4F8A6D65-C504-4D9F-BD18-45FBA8F16167}"/>
    <cellStyle name="Comma 4 2 5 2 3 3 5" xfId="26453" xr:uid="{D160E672-E865-4FA3-BC38-E91CD94D780F}"/>
    <cellStyle name="Comma 4 2 5 2 3 4" xfId="3985" xr:uid="{96E154AC-25FA-483B-B3AD-C4D14BD29E13}"/>
    <cellStyle name="Comma 4 2 5 2 3 4 2" xfId="9967" xr:uid="{18290303-DBE8-4A07-AE32-4461AC32ADDD}"/>
    <cellStyle name="Comma 4 2 5 2 3 4 2 2" xfId="21842" xr:uid="{C19BEF15-CDF2-400F-8E8F-D345ABA41E37}"/>
    <cellStyle name="Comma 4 2 5 2 3 4 2 2 2" xfId="45795" xr:uid="{E8F0793C-96BB-4DFE-95EB-98664475B9F2}"/>
    <cellStyle name="Comma 4 2 5 2 3 4 2 3" xfId="33931" xr:uid="{CC370887-6B3F-4B35-86A5-1B66BA74D753}"/>
    <cellStyle name="Comma 4 2 5 2 3 4 3" xfId="15906" xr:uid="{37AA731B-7F80-4E02-9871-159DACE19C1A}"/>
    <cellStyle name="Comma 4 2 5 2 3 4 3 2" xfId="39860" xr:uid="{4E55EA01-BE27-4C15-9445-C5F00DA0A274}"/>
    <cellStyle name="Comma 4 2 5 2 3 4 4" xfId="27973" xr:uid="{49F070DA-8ADB-4A24-955A-BADB4974BE67}"/>
    <cellStyle name="Comma 4 2 5 2 3 5" xfId="7017" xr:uid="{58AB13F7-9662-49B4-8305-47AF22306A00}"/>
    <cellStyle name="Comma 4 2 5 2 3 5 2" xfId="18900" xr:uid="{56F124D4-E42D-4D70-A80F-5FB1B02844AE}"/>
    <cellStyle name="Comma 4 2 5 2 3 5 2 2" xfId="42853" xr:uid="{D870D33C-BA90-45D3-968B-3B5D515E0688}"/>
    <cellStyle name="Comma 4 2 5 2 3 5 3" xfId="30982" xr:uid="{4671C825-39E2-474A-9895-CC64645B14D6}"/>
    <cellStyle name="Comma 4 2 5 2 3 6" xfId="12965" xr:uid="{F2C40B30-2D3F-4D98-8981-0B9E84C0D1DD}"/>
    <cellStyle name="Comma 4 2 5 2 3 6 2" xfId="36919" xr:uid="{AEDA5F7E-67AE-4834-8507-1D9A25CCA280}"/>
    <cellStyle name="Comma 4 2 5 2 3 7" xfId="25026" xr:uid="{80879382-8CC5-4A8A-96B1-976ABFFA9C6C}"/>
    <cellStyle name="Comma 4 2 5 2 4" xfId="1367" xr:uid="{8400787E-6960-4945-B52E-5A969E02B50F}"/>
    <cellStyle name="Comma 4 2 5 2 4 2" xfId="2795" xr:uid="{8D18E427-63F9-4F8F-854D-AF7653E7915D}"/>
    <cellStyle name="Comma 4 2 5 2 4 2 2" xfId="5785" xr:uid="{D0437391-2EC0-41AE-A732-E91F48295507}"/>
    <cellStyle name="Comma 4 2 5 2 4 2 2 2" xfId="11767" xr:uid="{68484AF7-F69E-4C16-ACD9-FCE13996E359}"/>
    <cellStyle name="Comma 4 2 5 2 4 2 2 2 2" xfId="23642" xr:uid="{36A84226-D1A6-4768-B6E5-10B7E3B07935}"/>
    <cellStyle name="Comma 4 2 5 2 4 2 2 2 2 2" xfId="47595" xr:uid="{BCC5AFC1-DEDB-49BA-A5DC-9A53845BEA0E}"/>
    <cellStyle name="Comma 4 2 5 2 4 2 2 2 3" xfId="35731" xr:uid="{7682E910-3BA3-44E8-98CC-41A77CD68B6B}"/>
    <cellStyle name="Comma 4 2 5 2 4 2 2 3" xfId="17706" xr:uid="{44E2F7DA-9E77-4090-8B7F-B9C7F3ED96F7}"/>
    <cellStyle name="Comma 4 2 5 2 4 2 2 3 2" xfId="41660" xr:uid="{2FE3CB9E-5A0F-4A44-84C4-33DFAA74135E}"/>
    <cellStyle name="Comma 4 2 5 2 4 2 2 4" xfId="29773" xr:uid="{EA90891D-C8A3-4773-94F5-938FAADC154A}"/>
    <cellStyle name="Comma 4 2 5 2 4 2 3" xfId="8817" xr:uid="{8CBADBCB-4FFA-41AE-9CBB-4F7B3DC715C4}"/>
    <cellStyle name="Comma 4 2 5 2 4 2 3 2" xfId="20700" xr:uid="{6D08AF52-30BA-4647-92E8-B7375599DA7C}"/>
    <cellStyle name="Comma 4 2 5 2 4 2 3 2 2" xfId="44653" xr:uid="{79E280DB-E2E0-4A60-A98E-5CC2F4340736}"/>
    <cellStyle name="Comma 4 2 5 2 4 2 3 3" xfId="32782" xr:uid="{D3175A56-9266-4B2C-9C6A-9B6147258DF7}"/>
    <cellStyle name="Comma 4 2 5 2 4 2 4" xfId="14765" xr:uid="{C9609210-9E98-417E-9BB7-1B9348E35433}"/>
    <cellStyle name="Comma 4 2 5 2 4 2 4 2" xfId="38719" xr:uid="{CBE07745-F41D-49A9-AC7A-2F56016A17B8}"/>
    <cellStyle name="Comma 4 2 5 2 4 2 5" xfId="26825" xr:uid="{D5B7FF91-6E51-45BA-96D8-C985033E4B8B}"/>
    <cellStyle name="Comma 4 2 5 2 4 3" xfId="4357" xr:uid="{4981BDCA-9A9F-4A94-8E3D-1F447564EACB}"/>
    <cellStyle name="Comma 4 2 5 2 4 3 2" xfId="10339" xr:uid="{265CEB15-E1B8-4C2C-9247-520916466892}"/>
    <cellStyle name="Comma 4 2 5 2 4 3 2 2" xfId="22214" xr:uid="{035868F9-3006-425A-B11B-AB03C63E2B02}"/>
    <cellStyle name="Comma 4 2 5 2 4 3 2 2 2" xfId="46167" xr:uid="{CEC1700D-2778-4E1C-94C3-711B2C27DDA9}"/>
    <cellStyle name="Comma 4 2 5 2 4 3 2 3" xfId="34303" xr:uid="{59929D34-E89F-4902-9C1D-BE8BB3CA1F16}"/>
    <cellStyle name="Comma 4 2 5 2 4 3 3" xfId="16278" xr:uid="{6752AC70-A287-4891-9E54-E655B721228F}"/>
    <cellStyle name="Comma 4 2 5 2 4 3 3 2" xfId="40232" xr:uid="{8D4ED164-0899-455F-9B01-A110CD0AF05E}"/>
    <cellStyle name="Comma 4 2 5 2 4 3 4" xfId="28345" xr:uid="{AC71E08A-856A-4C02-A2B1-D2E36C8D2169}"/>
    <cellStyle name="Comma 4 2 5 2 4 4" xfId="7389" xr:uid="{E57A524F-8A53-4F26-9EB4-32D78221A035}"/>
    <cellStyle name="Comma 4 2 5 2 4 4 2" xfId="19272" xr:uid="{E2B3D0CC-460D-4969-AE1E-3297281FDA1B}"/>
    <cellStyle name="Comma 4 2 5 2 4 4 2 2" xfId="43225" xr:uid="{A903E7DF-8C43-45CF-9E08-78A2BB1B773F}"/>
    <cellStyle name="Comma 4 2 5 2 4 4 3" xfId="31354" xr:uid="{821EA832-5970-4BC5-95DE-BBFBBDA3594B}"/>
    <cellStyle name="Comma 4 2 5 2 4 5" xfId="13337" xr:uid="{BF92A298-ABE0-415A-91BA-9B96D45E2B83}"/>
    <cellStyle name="Comma 4 2 5 2 4 5 2" xfId="37291" xr:uid="{88346568-3768-4872-9172-9A2A655C922F}"/>
    <cellStyle name="Comma 4 2 5 2 4 6" xfId="25397" xr:uid="{2225BBC6-3E42-42BE-8FC9-3037451C1D90}"/>
    <cellStyle name="Comma 4 2 5 2 5" xfId="2081" xr:uid="{1C53D70D-683A-4836-AA00-43FA41C79D7D}"/>
    <cellStyle name="Comma 4 2 5 2 5 2" xfId="5071" xr:uid="{E3D215D8-454A-4813-A82C-F26AAC97B80D}"/>
    <cellStyle name="Comma 4 2 5 2 5 2 2" xfId="11053" xr:uid="{4D7DD574-D22E-4AE9-8E35-107F4B45C923}"/>
    <cellStyle name="Comma 4 2 5 2 5 2 2 2" xfId="22928" xr:uid="{14940D45-79EF-4118-8C54-C0437BF3635D}"/>
    <cellStyle name="Comma 4 2 5 2 5 2 2 2 2" xfId="46881" xr:uid="{FAE79F38-9110-4417-9B15-63D138E34FE8}"/>
    <cellStyle name="Comma 4 2 5 2 5 2 2 3" xfId="35017" xr:uid="{9B540B62-76DA-4445-9C1E-244166F7ABEE}"/>
    <cellStyle name="Comma 4 2 5 2 5 2 3" xfId="16992" xr:uid="{E7151B55-C6C2-4438-967A-DBF7D68007A3}"/>
    <cellStyle name="Comma 4 2 5 2 5 2 3 2" xfId="40946" xr:uid="{881F1158-E707-4501-AF5E-40591DE88F13}"/>
    <cellStyle name="Comma 4 2 5 2 5 2 4" xfId="29059" xr:uid="{25B71448-1A91-4A91-8C5D-6A7E4FB1E480}"/>
    <cellStyle name="Comma 4 2 5 2 5 3" xfId="8103" xr:uid="{CFC47CBF-D86F-4BD5-A565-4E6E33D9B861}"/>
    <cellStyle name="Comma 4 2 5 2 5 3 2" xfId="19986" xr:uid="{8296E373-5115-405B-866A-ADE6A0E24D9B}"/>
    <cellStyle name="Comma 4 2 5 2 5 3 2 2" xfId="43939" xr:uid="{3A720D96-9CCD-4228-A3DF-58315FFE55C6}"/>
    <cellStyle name="Comma 4 2 5 2 5 3 3" xfId="32068" xr:uid="{49BF43FC-E851-40F7-986E-454F9537E4C2}"/>
    <cellStyle name="Comma 4 2 5 2 5 4" xfId="14051" xr:uid="{56121048-D2A0-4409-AC43-826D13F74F3F}"/>
    <cellStyle name="Comma 4 2 5 2 5 4 2" xfId="38005" xr:uid="{EF1B9862-8E6D-45D1-B45C-B1033197F57C}"/>
    <cellStyle name="Comma 4 2 5 2 5 5" xfId="26111" xr:uid="{9E47A1CA-66D3-4083-A9CE-22FE6ECA5F4F}"/>
    <cellStyle name="Comma 4 2 5 2 6" xfId="3641" xr:uid="{BA34CC85-3483-4D2A-B20C-7F4E13BDA48E}"/>
    <cellStyle name="Comma 4 2 5 2 6 2" xfId="9623" xr:uid="{361C9772-069D-4A43-87D0-0EE7264A5746}"/>
    <cellStyle name="Comma 4 2 5 2 6 2 2" xfId="21498" xr:uid="{A6AF1296-13DD-4B7E-B91E-878B4E107A1C}"/>
    <cellStyle name="Comma 4 2 5 2 6 2 2 2" xfId="45451" xr:uid="{66F78890-047E-4D3D-AF8C-DFCFEE1C7265}"/>
    <cellStyle name="Comma 4 2 5 2 6 2 3" xfId="33587" xr:uid="{F9DC3B89-E62F-4C37-9757-FD994BFE492E}"/>
    <cellStyle name="Comma 4 2 5 2 6 3" xfId="15562" xr:uid="{6B724E8A-A9F3-4B6A-AA12-4BB6071D7B99}"/>
    <cellStyle name="Comma 4 2 5 2 6 3 2" xfId="39516" xr:uid="{E896CF7D-4B27-4478-9DE4-41B2A0301E57}"/>
    <cellStyle name="Comma 4 2 5 2 6 4" xfId="27629" xr:uid="{F3B60F35-F549-4A65-805E-B8D3245B3C02}"/>
    <cellStyle name="Comma 4 2 5 2 7" xfId="6671" xr:uid="{90806DFF-D5A0-42AA-B0DB-5411598276E1}"/>
    <cellStyle name="Comma 4 2 5 2 7 2" xfId="18556" xr:uid="{BBCC3C31-F788-4387-A54E-8FC9E38D8A43}"/>
    <cellStyle name="Comma 4 2 5 2 7 2 2" xfId="42509" xr:uid="{81D93DF2-6901-435F-AAFA-E9E0DD94DAA5}"/>
    <cellStyle name="Comma 4 2 5 2 7 3" xfId="30638" xr:uid="{DEA13B55-17DC-4E8D-AABF-18EC466EC645}"/>
    <cellStyle name="Comma 4 2 5 2 8" xfId="12621" xr:uid="{0884F09B-E950-4DEA-9A30-D0DE92811F47}"/>
    <cellStyle name="Comma 4 2 5 2 8 2" xfId="36575" xr:uid="{62A9EE0B-0388-4A3E-B23F-CA72B554986E}"/>
    <cellStyle name="Comma 4 2 5 2 9" xfId="24685" xr:uid="{7B0CF054-60CB-496E-8E57-070A9658262C}"/>
    <cellStyle name="Comma 4 2 5 3" xfId="710" xr:uid="{0764F73E-D1B9-407B-9154-99684F603C21}"/>
    <cellStyle name="Comma 4 2 5 3 2" xfId="1075" xr:uid="{21A90608-53EC-4056-B441-161FB39DF41A}"/>
    <cellStyle name="Comma 4 2 5 3 2 2" xfId="1788" xr:uid="{4C897B4F-D5B6-4886-AD98-E648034513B1}"/>
    <cellStyle name="Comma 4 2 5 3 2 2 2" xfId="3216" xr:uid="{EE4532CA-053F-458A-A23F-909F101D315E}"/>
    <cellStyle name="Comma 4 2 5 3 2 2 2 2" xfId="6206" xr:uid="{2A304E44-6FE9-400E-82E4-FD6F6611FB6F}"/>
    <cellStyle name="Comma 4 2 5 3 2 2 2 2 2" xfId="12188" xr:uid="{93A86761-8484-4CDD-80B5-52C584C7F168}"/>
    <cellStyle name="Comma 4 2 5 3 2 2 2 2 2 2" xfId="24063" xr:uid="{04D43A7A-E98A-4C41-AE5B-79A81A42BCDA}"/>
    <cellStyle name="Comma 4 2 5 3 2 2 2 2 2 2 2" xfId="48016" xr:uid="{38F5E318-5A41-478E-894B-CF634C7D4599}"/>
    <cellStyle name="Comma 4 2 5 3 2 2 2 2 2 3" xfId="36152" xr:uid="{F2C138A2-E283-4140-B5D0-6855FA925A2E}"/>
    <cellStyle name="Comma 4 2 5 3 2 2 2 2 3" xfId="18127" xr:uid="{15AF43CC-C9FB-41AA-B1B6-70CBDB5F5C22}"/>
    <cellStyle name="Comma 4 2 5 3 2 2 2 2 3 2" xfId="42081" xr:uid="{88C6BAEE-3100-4C6E-86E8-16F22AFE71D2}"/>
    <cellStyle name="Comma 4 2 5 3 2 2 2 2 4" xfId="30194" xr:uid="{C3497DA9-89B7-4799-8A8D-3045F184B131}"/>
    <cellStyle name="Comma 4 2 5 3 2 2 2 3" xfId="9238" xr:uid="{B3E18F42-1687-4394-B5B5-6E0E873641CE}"/>
    <cellStyle name="Comma 4 2 5 3 2 2 2 3 2" xfId="21121" xr:uid="{44686F64-4BF3-4F65-B981-DB37E821E1BE}"/>
    <cellStyle name="Comma 4 2 5 3 2 2 2 3 2 2" xfId="45074" xr:uid="{6F32855E-FF87-42C2-A6C0-474ACB3272CA}"/>
    <cellStyle name="Comma 4 2 5 3 2 2 2 3 3" xfId="33203" xr:uid="{88E751BC-323E-4344-9FBB-6387E7511AC6}"/>
    <cellStyle name="Comma 4 2 5 3 2 2 2 4" xfId="15186" xr:uid="{66799C3F-7124-439E-8478-959E4AB0B0FD}"/>
    <cellStyle name="Comma 4 2 5 3 2 2 2 4 2" xfId="39140" xr:uid="{8AD5BC62-6FA0-4322-8489-DDA9610768CA}"/>
    <cellStyle name="Comma 4 2 5 3 2 2 2 5" xfId="27246" xr:uid="{B0AE7C96-5726-4B6C-B2C0-A738EB0E2D36}"/>
    <cellStyle name="Comma 4 2 5 3 2 2 3" xfId="4778" xr:uid="{98C79C30-BDC1-4850-AAF3-89C552DBB92A}"/>
    <cellStyle name="Comma 4 2 5 3 2 2 3 2" xfId="10760" xr:uid="{DF351747-574A-486C-903B-D8644EC34A56}"/>
    <cellStyle name="Comma 4 2 5 3 2 2 3 2 2" xfId="22635" xr:uid="{74CF5810-41BB-4677-A36D-74282B58CF55}"/>
    <cellStyle name="Comma 4 2 5 3 2 2 3 2 2 2" xfId="46588" xr:uid="{D7D42FF1-0BCC-448F-9BC7-DAD7FADCBFBE}"/>
    <cellStyle name="Comma 4 2 5 3 2 2 3 2 3" xfId="34724" xr:uid="{009AD41C-0B7D-4349-883D-428BE74314D2}"/>
    <cellStyle name="Comma 4 2 5 3 2 2 3 3" xfId="16699" xr:uid="{B352F17B-020B-4254-B835-39E395DE3BCD}"/>
    <cellStyle name="Comma 4 2 5 3 2 2 3 3 2" xfId="40653" xr:uid="{85034056-8BF3-4342-B637-5D97687C1B6C}"/>
    <cellStyle name="Comma 4 2 5 3 2 2 3 4" xfId="28766" xr:uid="{B2838C46-33C7-444D-A796-C4D4A81BD1EB}"/>
    <cellStyle name="Comma 4 2 5 3 2 2 4" xfId="7810" xr:uid="{14730C91-1EEE-41DF-99CC-CDDFD9A031AA}"/>
    <cellStyle name="Comma 4 2 5 3 2 2 4 2" xfId="19693" xr:uid="{248DBFEA-39D9-46B2-A65E-C1859E6DFE5F}"/>
    <cellStyle name="Comma 4 2 5 3 2 2 4 2 2" xfId="43646" xr:uid="{C1EA119C-BF5A-489A-8D43-18733ADF5C2A}"/>
    <cellStyle name="Comma 4 2 5 3 2 2 4 3" xfId="31775" xr:uid="{AA6C0258-CB62-4942-B10D-94DA7BFC5744}"/>
    <cellStyle name="Comma 4 2 5 3 2 2 5" xfId="13758" xr:uid="{0FC33D20-5DEB-4222-BD0C-E052E6550481}"/>
    <cellStyle name="Comma 4 2 5 3 2 2 5 2" xfId="37712" xr:uid="{35903A7D-B427-4333-AB74-5CCEFD86675E}"/>
    <cellStyle name="Comma 4 2 5 3 2 2 6" xfId="25818" xr:uid="{1A22C410-89CD-4849-8073-EF6EA627D5BF}"/>
    <cellStyle name="Comma 4 2 5 3 2 3" xfId="2502" xr:uid="{2D5DC8EE-0EB5-4364-8B1D-B18884555D70}"/>
    <cellStyle name="Comma 4 2 5 3 2 3 2" xfId="5492" xr:uid="{54BC1D0A-2214-4222-9D8F-4B2A67C7CF20}"/>
    <cellStyle name="Comma 4 2 5 3 2 3 2 2" xfId="11474" xr:uid="{AA41D08B-9AB8-4B6E-B90D-F407C2858379}"/>
    <cellStyle name="Comma 4 2 5 3 2 3 2 2 2" xfId="23349" xr:uid="{1BB08779-6A2C-40EE-A60B-1205FF646D19}"/>
    <cellStyle name="Comma 4 2 5 3 2 3 2 2 2 2" xfId="47302" xr:uid="{99934454-59C2-45A7-BADD-02E22B706F73}"/>
    <cellStyle name="Comma 4 2 5 3 2 3 2 2 3" xfId="35438" xr:uid="{562D85EE-062A-41B7-B90F-327847355543}"/>
    <cellStyle name="Comma 4 2 5 3 2 3 2 3" xfId="17413" xr:uid="{7BCB5BE2-B547-4A82-B2A3-82A85154E00F}"/>
    <cellStyle name="Comma 4 2 5 3 2 3 2 3 2" xfId="41367" xr:uid="{51D442A4-62E4-41B4-B50D-62D5F3610417}"/>
    <cellStyle name="Comma 4 2 5 3 2 3 2 4" xfId="29480" xr:uid="{4DD9991D-0FF1-47B0-ADC9-B03934A1D03A}"/>
    <cellStyle name="Comma 4 2 5 3 2 3 3" xfId="8524" xr:uid="{72715776-B9DC-46E6-A323-7F73664C7A8D}"/>
    <cellStyle name="Comma 4 2 5 3 2 3 3 2" xfId="20407" xr:uid="{E10BC91B-F01E-47CE-BD28-D0214FCF0F78}"/>
    <cellStyle name="Comma 4 2 5 3 2 3 3 2 2" xfId="44360" xr:uid="{9BB6B690-67FC-455F-B224-9CFF1B9D74D4}"/>
    <cellStyle name="Comma 4 2 5 3 2 3 3 3" xfId="32489" xr:uid="{59AB5B32-D1ED-4F5A-BEBB-2400A4EEFFBD}"/>
    <cellStyle name="Comma 4 2 5 3 2 3 4" xfId="14472" xr:uid="{275A0780-6FDE-4453-B637-B5D2C066B953}"/>
    <cellStyle name="Comma 4 2 5 3 2 3 4 2" xfId="38426" xr:uid="{C80787CB-6A5C-4253-99CE-F646950D60E0}"/>
    <cellStyle name="Comma 4 2 5 3 2 3 5" xfId="26532" xr:uid="{35246306-0CDE-4478-8C42-4273E040121D}"/>
    <cellStyle name="Comma 4 2 5 3 2 4" xfId="4064" xr:uid="{F079FCE7-3972-4EA8-AA0C-03854D28E88D}"/>
    <cellStyle name="Comma 4 2 5 3 2 4 2" xfId="10046" xr:uid="{DD110CC6-1111-459D-89E7-E0F10781756A}"/>
    <cellStyle name="Comma 4 2 5 3 2 4 2 2" xfId="21921" xr:uid="{808C20A9-9A00-4368-9D35-116340C18E35}"/>
    <cellStyle name="Comma 4 2 5 3 2 4 2 2 2" xfId="45874" xr:uid="{30DCB392-1CFE-4299-9185-EDB1CB278AC0}"/>
    <cellStyle name="Comma 4 2 5 3 2 4 2 3" xfId="34010" xr:uid="{65B7B9DC-840B-4CE5-B105-B344990C586F}"/>
    <cellStyle name="Comma 4 2 5 3 2 4 3" xfId="15985" xr:uid="{EC564FE9-8C6E-424F-A387-127271309C71}"/>
    <cellStyle name="Comma 4 2 5 3 2 4 3 2" xfId="39939" xr:uid="{2B6C2B54-BBC9-4A56-B9AA-0A57C24467D7}"/>
    <cellStyle name="Comma 4 2 5 3 2 4 4" xfId="28052" xr:uid="{2B29DDCA-1121-47A8-B4E4-3899794F2580}"/>
    <cellStyle name="Comma 4 2 5 3 2 5" xfId="7096" xr:uid="{0E413395-61C4-42F9-9421-C7EAD697722F}"/>
    <cellStyle name="Comma 4 2 5 3 2 5 2" xfId="18979" xr:uid="{EE84CC2A-ED45-4B4D-8B79-C686A39D8539}"/>
    <cellStyle name="Comma 4 2 5 3 2 5 2 2" xfId="42932" xr:uid="{C0E85BB6-F6D9-4636-9BA1-013E4779C35A}"/>
    <cellStyle name="Comma 4 2 5 3 2 5 3" xfId="31061" xr:uid="{87609BD8-D2EB-4F27-83A8-756B671A6D32}"/>
    <cellStyle name="Comma 4 2 5 3 2 6" xfId="13044" xr:uid="{8A30CA8E-70C9-412A-B897-7F31C56C1259}"/>
    <cellStyle name="Comma 4 2 5 3 2 6 2" xfId="36998" xr:uid="{3A396236-3D9A-4111-9E2D-38DFC1031526}"/>
    <cellStyle name="Comma 4 2 5 3 2 7" xfId="25105" xr:uid="{B84A65AD-0714-4815-9A23-30B7BF3808C3}"/>
    <cellStyle name="Comma 4 2 5 3 3" xfId="1446" xr:uid="{508073FF-57C7-4325-82B4-412CE0FFD9F9}"/>
    <cellStyle name="Comma 4 2 5 3 3 2" xfId="2874" xr:uid="{C1D346AE-30F3-47D2-A5C4-4616C5B38C65}"/>
    <cellStyle name="Comma 4 2 5 3 3 2 2" xfId="5864" xr:uid="{C698B049-2AC9-48CA-AF2F-89D5FB93D061}"/>
    <cellStyle name="Comma 4 2 5 3 3 2 2 2" xfId="11846" xr:uid="{D2FC4CBF-8E66-45EA-BC92-5A21291C3930}"/>
    <cellStyle name="Comma 4 2 5 3 3 2 2 2 2" xfId="23721" xr:uid="{9AC9E25D-5D13-405C-BC65-D30E073338F2}"/>
    <cellStyle name="Comma 4 2 5 3 3 2 2 2 2 2" xfId="47674" xr:uid="{A074E290-563B-47E6-96F5-F0EC7B1FD9A8}"/>
    <cellStyle name="Comma 4 2 5 3 3 2 2 2 3" xfId="35810" xr:uid="{71CEC06A-E482-4384-9D3A-63FBE2497551}"/>
    <cellStyle name="Comma 4 2 5 3 3 2 2 3" xfId="17785" xr:uid="{BABFEA6D-6ABD-4094-A1D9-51524C26C376}"/>
    <cellStyle name="Comma 4 2 5 3 3 2 2 3 2" xfId="41739" xr:uid="{2E4ABE64-652F-4FED-9337-0925343FB3EE}"/>
    <cellStyle name="Comma 4 2 5 3 3 2 2 4" xfId="29852" xr:uid="{13E7CAAE-D96A-486E-97B5-865F7D1B737A}"/>
    <cellStyle name="Comma 4 2 5 3 3 2 3" xfId="8896" xr:uid="{20E172FA-EA91-441A-8CE4-26FEA711D2D7}"/>
    <cellStyle name="Comma 4 2 5 3 3 2 3 2" xfId="20779" xr:uid="{240516FB-39CA-45AA-AC13-13573177CACC}"/>
    <cellStyle name="Comma 4 2 5 3 3 2 3 2 2" xfId="44732" xr:uid="{99F86C86-B26D-41A9-9BC0-C791573FE572}"/>
    <cellStyle name="Comma 4 2 5 3 3 2 3 3" xfId="32861" xr:uid="{6822231A-B5AF-4BFF-BB22-8F746393EE28}"/>
    <cellStyle name="Comma 4 2 5 3 3 2 4" xfId="14844" xr:uid="{247E8E40-D3FC-4634-80A1-F8C771F2EAF1}"/>
    <cellStyle name="Comma 4 2 5 3 3 2 4 2" xfId="38798" xr:uid="{B27E5AD2-D02F-4D68-93F5-2F1C88565BF2}"/>
    <cellStyle name="Comma 4 2 5 3 3 2 5" xfId="26904" xr:uid="{BB542E3E-A9AE-48D6-8DF5-F82A94870730}"/>
    <cellStyle name="Comma 4 2 5 3 3 3" xfId="4436" xr:uid="{68D66174-F094-4FAD-8050-91D12E192CF6}"/>
    <cellStyle name="Comma 4 2 5 3 3 3 2" xfId="10418" xr:uid="{0A5FE32C-6B3C-40AA-86F5-8C0D8DFD4BD3}"/>
    <cellStyle name="Comma 4 2 5 3 3 3 2 2" xfId="22293" xr:uid="{2AA756BA-6420-4D1F-9162-804EBCB562B2}"/>
    <cellStyle name="Comma 4 2 5 3 3 3 2 2 2" xfId="46246" xr:uid="{479503CF-ACC9-48B2-A23A-F7D589578912}"/>
    <cellStyle name="Comma 4 2 5 3 3 3 2 3" xfId="34382" xr:uid="{B179A102-703B-47BD-8163-C5AD12A20F50}"/>
    <cellStyle name="Comma 4 2 5 3 3 3 3" xfId="16357" xr:uid="{EE9DAC23-00E3-430C-B03B-0F9A05AE02FE}"/>
    <cellStyle name="Comma 4 2 5 3 3 3 3 2" xfId="40311" xr:uid="{EB9F8A3E-611C-40D1-A4A9-90AA5DA2FCE0}"/>
    <cellStyle name="Comma 4 2 5 3 3 3 4" xfId="28424" xr:uid="{D579ADAA-9B86-42E9-A7F9-B0B34A017E33}"/>
    <cellStyle name="Comma 4 2 5 3 3 4" xfId="7468" xr:uid="{EF4AA587-22C4-4E13-A39A-36A13E63F3D7}"/>
    <cellStyle name="Comma 4 2 5 3 3 4 2" xfId="19351" xr:uid="{03C7286D-AB63-4694-B391-A50C90BA14F4}"/>
    <cellStyle name="Comma 4 2 5 3 3 4 2 2" xfId="43304" xr:uid="{051770B9-4695-4E8B-8B48-E739DB50B8C2}"/>
    <cellStyle name="Comma 4 2 5 3 3 4 3" xfId="31433" xr:uid="{CA54F954-200E-49C7-ABFC-EE6C49094B3E}"/>
    <cellStyle name="Comma 4 2 5 3 3 5" xfId="13416" xr:uid="{E40786E4-A525-427F-9671-078B3AA1FF2E}"/>
    <cellStyle name="Comma 4 2 5 3 3 5 2" xfId="37370" xr:uid="{F2BF6D1C-DC48-4ACE-939B-FE2953D2C6C9}"/>
    <cellStyle name="Comma 4 2 5 3 3 6" xfId="25476" xr:uid="{5F254A4E-7CFC-416C-AD20-4ECF47BFCE2E}"/>
    <cellStyle name="Comma 4 2 5 3 4" xfId="2160" xr:uid="{5A1999CE-BDB5-40E2-A417-D42CA169DF4D}"/>
    <cellStyle name="Comma 4 2 5 3 4 2" xfId="5150" xr:uid="{A204FD1B-6316-4DAA-B0E8-C3FE6238E3F2}"/>
    <cellStyle name="Comma 4 2 5 3 4 2 2" xfId="11132" xr:uid="{71DFF397-8497-4AE3-B6FA-7DF022AFEA4D}"/>
    <cellStyle name="Comma 4 2 5 3 4 2 2 2" xfId="23007" xr:uid="{B63FA641-5042-4B6A-8B46-FEABF67893EA}"/>
    <cellStyle name="Comma 4 2 5 3 4 2 2 2 2" xfId="46960" xr:uid="{F3C88016-F089-48DD-B78F-8FD52762996E}"/>
    <cellStyle name="Comma 4 2 5 3 4 2 2 3" xfId="35096" xr:uid="{26617E97-9784-44B3-87F7-B8FAD81AC9F4}"/>
    <cellStyle name="Comma 4 2 5 3 4 2 3" xfId="17071" xr:uid="{F3AFBE92-5B0A-4331-ACEB-8FA59C9FF3BA}"/>
    <cellStyle name="Comma 4 2 5 3 4 2 3 2" xfId="41025" xr:uid="{C8008F24-BCC1-47C5-A98B-4BC377DD64BC}"/>
    <cellStyle name="Comma 4 2 5 3 4 2 4" xfId="29138" xr:uid="{3C1491FA-3D3B-4A46-B4D1-148339C5929C}"/>
    <cellStyle name="Comma 4 2 5 3 4 3" xfId="8182" xr:uid="{9ED15711-F471-4CA3-8ACB-C2B15B6B36E6}"/>
    <cellStyle name="Comma 4 2 5 3 4 3 2" xfId="20065" xr:uid="{B57C808A-441D-474F-871F-B9B83D13BEDA}"/>
    <cellStyle name="Comma 4 2 5 3 4 3 2 2" xfId="44018" xr:uid="{DCBD588C-4194-4815-AB71-BCA458640CEA}"/>
    <cellStyle name="Comma 4 2 5 3 4 3 3" xfId="32147" xr:uid="{87D5D3D3-1A8C-47BA-A737-5517B77BA258}"/>
    <cellStyle name="Comma 4 2 5 3 4 4" xfId="14130" xr:uid="{0395C3E7-C022-4714-9C66-C48910F56946}"/>
    <cellStyle name="Comma 4 2 5 3 4 4 2" xfId="38084" xr:uid="{8D977E46-E8F1-47FE-8B99-7A62D2C1B2FF}"/>
    <cellStyle name="Comma 4 2 5 3 4 5" xfId="26190" xr:uid="{D157E883-70F1-4F7D-AE60-1C2E684C7853}"/>
    <cellStyle name="Comma 4 2 5 3 5" xfId="3720" xr:uid="{51D74C30-126E-482D-A6CE-EF6EC8AFA4D2}"/>
    <cellStyle name="Comma 4 2 5 3 5 2" xfId="9702" xr:uid="{3D530EC4-64E6-4213-806A-FD23C3839466}"/>
    <cellStyle name="Comma 4 2 5 3 5 2 2" xfId="21577" xr:uid="{9C5CD8F7-E844-422E-8719-5FDFECDEC695}"/>
    <cellStyle name="Comma 4 2 5 3 5 2 2 2" xfId="45530" xr:uid="{27276F0A-B2DF-4AFE-BF59-9A69115E69B9}"/>
    <cellStyle name="Comma 4 2 5 3 5 2 3" xfId="33666" xr:uid="{FB1B4307-8910-4543-A0A9-5A0911EF40DA}"/>
    <cellStyle name="Comma 4 2 5 3 5 3" xfId="15641" xr:uid="{D67854A3-25EB-44E4-9A7C-71127102B04F}"/>
    <cellStyle name="Comma 4 2 5 3 5 3 2" xfId="39595" xr:uid="{8A2FAEB0-CAF7-40FD-9767-2A21CA749ACB}"/>
    <cellStyle name="Comma 4 2 5 3 5 4" xfId="27708" xr:uid="{35038B2D-41E4-47F5-A647-2E32B8E7A951}"/>
    <cellStyle name="Comma 4 2 5 3 6" xfId="6750" xr:uid="{D6309B7A-E719-4791-AD26-ED22E7AD0A5F}"/>
    <cellStyle name="Comma 4 2 5 3 6 2" xfId="18635" xr:uid="{FD3C0096-B566-4875-8835-5D1E1B46125A}"/>
    <cellStyle name="Comma 4 2 5 3 6 2 2" xfId="42588" xr:uid="{EA0CEC3D-BC85-4260-ABCF-FDDB5E613DB8}"/>
    <cellStyle name="Comma 4 2 5 3 6 3" xfId="30717" xr:uid="{BBF93603-B92F-4E77-9490-ABBA3FDEC827}"/>
    <cellStyle name="Comma 4 2 5 3 7" xfId="12700" xr:uid="{9522629A-8DB7-4FA4-BC9E-25631BF6E54E}"/>
    <cellStyle name="Comma 4 2 5 3 7 2" xfId="36654" xr:uid="{391FAF77-396A-4BEB-837B-0F23B09DBC29}"/>
    <cellStyle name="Comma 4 2 5 3 8" xfId="24763" xr:uid="{064F8F2B-D071-4BBB-B434-F8051E27E0FC}"/>
    <cellStyle name="Comma 4 2 5 4" xfId="915" xr:uid="{FF446418-9112-4DE1-A8E4-BAC75A5CF84F}"/>
    <cellStyle name="Comma 4 2 5 4 2" xfId="1628" xr:uid="{50C0234D-16A5-4185-998F-E79FB07CB469}"/>
    <cellStyle name="Comma 4 2 5 4 2 2" xfId="3056" xr:uid="{5F1A10DE-3410-49C0-9B91-F88EFDD8651D}"/>
    <cellStyle name="Comma 4 2 5 4 2 2 2" xfId="6046" xr:uid="{0DC72520-D436-442D-8159-2134ADFB81AF}"/>
    <cellStyle name="Comma 4 2 5 4 2 2 2 2" xfId="12028" xr:uid="{38E556B7-F0F5-4879-B91C-F57EB366DDFA}"/>
    <cellStyle name="Comma 4 2 5 4 2 2 2 2 2" xfId="23903" xr:uid="{79357094-C269-431F-8ED5-51AC3178E7B1}"/>
    <cellStyle name="Comma 4 2 5 4 2 2 2 2 2 2" xfId="47856" xr:uid="{2BD44A2E-7B64-421E-8E29-5FBBEA1BB64A}"/>
    <cellStyle name="Comma 4 2 5 4 2 2 2 2 3" xfId="35992" xr:uid="{DADB8D3D-71F6-4F03-A5A2-2B2C106A6415}"/>
    <cellStyle name="Comma 4 2 5 4 2 2 2 3" xfId="17967" xr:uid="{19AAA412-E50A-4CB0-92AC-D3574A38B95C}"/>
    <cellStyle name="Comma 4 2 5 4 2 2 2 3 2" xfId="41921" xr:uid="{4483213A-56CD-47AD-9469-E1522F0810FE}"/>
    <cellStyle name="Comma 4 2 5 4 2 2 2 4" xfId="30034" xr:uid="{5BB06C15-231A-4E40-8B71-268C196B3A19}"/>
    <cellStyle name="Comma 4 2 5 4 2 2 3" xfId="9078" xr:uid="{0E8AC3DE-4117-4EC6-80CC-A3F65D54F35D}"/>
    <cellStyle name="Comma 4 2 5 4 2 2 3 2" xfId="20961" xr:uid="{265BF5E7-8AC3-49B7-9D6E-476A247E85AC}"/>
    <cellStyle name="Comma 4 2 5 4 2 2 3 2 2" xfId="44914" xr:uid="{B0D0B617-2742-4534-B837-0D08A86E2DFA}"/>
    <cellStyle name="Comma 4 2 5 4 2 2 3 3" xfId="33043" xr:uid="{CE698CA3-71F3-4FD5-A287-B52891964FBF}"/>
    <cellStyle name="Comma 4 2 5 4 2 2 4" xfId="15026" xr:uid="{05F57E1C-9262-4AD4-8761-9866C328EAED}"/>
    <cellStyle name="Comma 4 2 5 4 2 2 4 2" xfId="38980" xr:uid="{447FF2B7-FE11-4943-9558-D5EB8724B95A}"/>
    <cellStyle name="Comma 4 2 5 4 2 2 5" xfId="27086" xr:uid="{DBC10815-138F-4C9C-8333-DDE24FF2FCF4}"/>
    <cellStyle name="Comma 4 2 5 4 2 3" xfId="4618" xr:uid="{684083B1-4F8E-4495-B250-E83073411612}"/>
    <cellStyle name="Comma 4 2 5 4 2 3 2" xfId="10600" xr:uid="{8DFA9DBF-F16F-4E94-BD45-B01100FA8243}"/>
    <cellStyle name="Comma 4 2 5 4 2 3 2 2" xfId="22475" xr:uid="{97849AB8-1204-4B2C-B7E8-D84460764D75}"/>
    <cellStyle name="Comma 4 2 5 4 2 3 2 2 2" xfId="46428" xr:uid="{38A4A517-F492-4120-A08B-C0B923DD499A}"/>
    <cellStyle name="Comma 4 2 5 4 2 3 2 3" xfId="34564" xr:uid="{13A8D260-6B36-415D-87F3-4B904602BA49}"/>
    <cellStyle name="Comma 4 2 5 4 2 3 3" xfId="16539" xr:uid="{1A2625E3-D7EF-48BA-960E-AE59ACAEDC8E}"/>
    <cellStyle name="Comma 4 2 5 4 2 3 3 2" xfId="40493" xr:uid="{5A95BDC2-6780-4363-BE93-893C472CE6BA}"/>
    <cellStyle name="Comma 4 2 5 4 2 3 4" xfId="28606" xr:uid="{6843F0ED-314F-4D09-B0D3-EC6BEE49361B}"/>
    <cellStyle name="Comma 4 2 5 4 2 4" xfId="7650" xr:uid="{AB9AB471-3526-4A50-9CE0-112A9CAC78E7}"/>
    <cellStyle name="Comma 4 2 5 4 2 4 2" xfId="19533" xr:uid="{A4F641A1-24F2-4CB1-9826-1F2ED799920B}"/>
    <cellStyle name="Comma 4 2 5 4 2 4 2 2" xfId="43486" xr:uid="{2699DC9D-D006-4E20-87A7-2F22B3F764CF}"/>
    <cellStyle name="Comma 4 2 5 4 2 4 3" xfId="31615" xr:uid="{601BD1E4-A8F7-438B-93FF-B20CF99B129A}"/>
    <cellStyle name="Comma 4 2 5 4 2 5" xfId="13598" xr:uid="{77232B80-0073-48B6-8146-77417B3ADA53}"/>
    <cellStyle name="Comma 4 2 5 4 2 5 2" xfId="37552" xr:uid="{B3B36052-53B7-4CCD-A925-8A622037E294}"/>
    <cellStyle name="Comma 4 2 5 4 2 6" xfId="25658" xr:uid="{F3A9279A-5385-4D97-BFBA-00FBD4F9FC2A}"/>
    <cellStyle name="Comma 4 2 5 4 3" xfId="2342" xr:uid="{EAC6E225-89DA-4FF1-AEAC-221AA5F17A60}"/>
    <cellStyle name="Comma 4 2 5 4 3 2" xfId="5332" xr:uid="{D1DBCA95-F3F8-4434-AE37-2970FA466646}"/>
    <cellStyle name="Comma 4 2 5 4 3 2 2" xfId="11314" xr:uid="{A4CEEE82-8BAC-4959-9532-02482517E1E8}"/>
    <cellStyle name="Comma 4 2 5 4 3 2 2 2" xfId="23189" xr:uid="{2B2A7432-8D7D-48CF-B859-D83E314823E0}"/>
    <cellStyle name="Comma 4 2 5 4 3 2 2 2 2" xfId="47142" xr:uid="{D62C88CE-1B04-4C35-A7A8-8ADA6D0F34ED}"/>
    <cellStyle name="Comma 4 2 5 4 3 2 2 3" xfId="35278" xr:uid="{BF51C637-8D4E-445C-8963-93731DD2CB30}"/>
    <cellStyle name="Comma 4 2 5 4 3 2 3" xfId="17253" xr:uid="{E2983605-8888-48E1-9278-1BA8F60A2595}"/>
    <cellStyle name="Comma 4 2 5 4 3 2 3 2" xfId="41207" xr:uid="{4BD34F05-AF00-4E59-86C8-3177D3A97960}"/>
    <cellStyle name="Comma 4 2 5 4 3 2 4" xfId="29320" xr:uid="{80A9DCD3-4DFF-4C87-AA33-FE3112F0029F}"/>
    <cellStyle name="Comma 4 2 5 4 3 3" xfId="8364" xr:uid="{B5267BDD-9709-484D-A3E1-4A1C04A9D452}"/>
    <cellStyle name="Comma 4 2 5 4 3 3 2" xfId="20247" xr:uid="{9DEB3450-BA2A-40FF-8DC6-75890ABC1503}"/>
    <cellStyle name="Comma 4 2 5 4 3 3 2 2" xfId="44200" xr:uid="{C7A40E66-F01C-4CEE-A211-302701F74960}"/>
    <cellStyle name="Comma 4 2 5 4 3 3 3" xfId="32329" xr:uid="{52F3455E-2C6B-4602-BA0C-B43D91963BD8}"/>
    <cellStyle name="Comma 4 2 5 4 3 4" xfId="14312" xr:uid="{D85DBE8A-72CF-4E3F-A631-18E508A71968}"/>
    <cellStyle name="Comma 4 2 5 4 3 4 2" xfId="38266" xr:uid="{693C9C6A-1417-497B-95AB-D822DDB203F1}"/>
    <cellStyle name="Comma 4 2 5 4 3 5" xfId="26372" xr:uid="{FCC537F3-8DED-4FD0-98E2-E70DCB1701A3}"/>
    <cellStyle name="Comma 4 2 5 4 4" xfId="3904" xr:uid="{8000A0B8-FA2F-4A4B-8C5E-81DA29E83786}"/>
    <cellStyle name="Comma 4 2 5 4 4 2" xfId="9886" xr:uid="{34E10FD3-6729-4762-94A6-A45B2FD299AC}"/>
    <cellStyle name="Comma 4 2 5 4 4 2 2" xfId="21761" xr:uid="{B3E1D993-85FE-40EE-9C11-092C23E12F79}"/>
    <cellStyle name="Comma 4 2 5 4 4 2 2 2" xfId="45714" xr:uid="{92CA960D-DD16-44D6-86C4-84CCC5A09878}"/>
    <cellStyle name="Comma 4 2 5 4 4 2 3" xfId="33850" xr:uid="{280B74BD-D87B-4817-B56D-0FA37C8BA945}"/>
    <cellStyle name="Comma 4 2 5 4 4 3" xfId="15825" xr:uid="{8F243A99-62B9-4204-99A9-E277EB498130}"/>
    <cellStyle name="Comma 4 2 5 4 4 3 2" xfId="39779" xr:uid="{FA7FACB4-12C4-4F34-A98C-61EF631A65E5}"/>
    <cellStyle name="Comma 4 2 5 4 4 4" xfId="27892" xr:uid="{2EAD7BBD-9690-4D53-AB6D-85A92ABBE3B5}"/>
    <cellStyle name="Comma 4 2 5 4 5" xfId="6936" xr:uid="{5874C705-F835-44C9-8C38-CBB76D6E92DD}"/>
    <cellStyle name="Comma 4 2 5 4 5 2" xfId="18819" xr:uid="{ABA02DC6-7017-4949-B8ED-75DC19D45EA8}"/>
    <cellStyle name="Comma 4 2 5 4 5 2 2" xfId="42772" xr:uid="{8B2C7196-181A-4162-9CBE-AD25DDE2EFCC}"/>
    <cellStyle name="Comma 4 2 5 4 5 3" xfId="30901" xr:uid="{63FDAF14-50CC-4204-B876-63EFF74FE8AA}"/>
    <cellStyle name="Comma 4 2 5 4 6" xfId="12884" xr:uid="{FE76D2D5-A014-4070-B7DC-9B7DC5C7AABA}"/>
    <cellStyle name="Comma 4 2 5 4 6 2" xfId="36838" xr:uid="{6E3B1BB0-8C40-4E5F-BB91-CC4CD7658632}"/>
    <cellStyle name="Comma 4 2 5 4 7" xfId="24945" xr:uid="{971B381B-B9B5-42E5-BF6C-E7E788AC8BEE}"/>
    <cellStyle name="Comma 4 2 5 5" xfId="1286" xr:uid="{FE066ED4-CD56-4EDD-80C7-BAA93645DF81}"/>
    <cellStyle name="Comma 4 2 5 5 2" xfId="2714" xr:uid="{F9B8074C-F607-4856-A2ED-B5193C85AD1F}"/>
    <cellStyle name="Comma 4 2 5 5 2 2" xfId="5704" xr:uid="{FEC07842-0BED-4C91-9D87-6A2251A755A5}"/>
    <cellStyle name="Comma 4 2 5 5 2 2 2" xfId="11686" xr:uid="{F3FE830D-13D4-408C-A7FB-EC12228B1832}"/>
    <cellStyle name="Comma 4 2 5 5 2 2 2 2" xfId="23561" xr:uid="{CBC84061-53F0-4EC5-BE80-ACE5028C14A8}"/>
    <cellStyle name="Comma 4 2 5 5 2 2 2 2 2" xfId="47514" xr:uid="{FEC993C4-61BC-4586-A994-1FFE0866EAB8}"/>
    <cellStyle name="Comma 4 2 5 5 2 2 2 3" xfId="35650" xr:uid="{000F9197-98AE-44E3-9B2E-B0AAC89AD05A}"/>
    <cellStyle name="Comma 4 2 5 5 2 2 3" xfId="17625" xr:uid="{E71D7436-7C3E-4B16-BD59-33C2BF29603A}"/>
    <cellStyle name="Comma 4 2 5 5 2 2 3 2" xfId="41579" xr:uid="{164E262F-1AC4-412E-8AED-ABC2618D4E95}"/>
    <cellStyle name="Comma 4 2 5 5 2 2 4" xfId="29692" xr:uid="{53FACCDF-F375-404E-89B0-764DED7BA43C}"/>
    <cellStyle name="Comma 4 2 5 5 2 3" xfId="8736" xr:uid="{8225EAFD-B5B1-4ACD-AD10-26DDCCFFFFCC}"/>
    <cellStyle name="Comma 4 2 5 5 2 3 2" xfId="20619" xr:uid="{474F7A3E-6C2E-4E48-B5A1-D23A9A45C62C}"/>
    <cellStyle name="Comma 4 2 5 5 2 3 2 2" xfId="44572" xr:uid="{24C66F5A-CF1F-403D-916C-8EE0A5B2B56E}"/>
    <cellStyle name="Comma 4 2 5 5 2 3 3" xfId="32701" xr:uid="{EA344D00-DAFE-4318-B0D5-E5C770ADBC85}"/>
    <cellStyle name="Comma 4 2 5 5 2 4" xfId="14684" xr:uid="{F5EAAE20-7900-483B-BD63-411FDE84311C}"/>
    <cellStyle name="Comma 4 2 5 5 2 4 2" xfId="38638" xr:uid="{E69311F8-8E41-4DB2-B252-8B3057BD0900}"/>
    <cellStyle name="Comma 4 2 5 5 2 5" xfId="26744" xr:uid="{DC03C911-4FC5-4287-B717-88C165857DD2}"/>
    <cellStyle name="Comma 4 2 5 5 3" xfId="4276" xr:uid="{15D3AB8E-F2B4-46BC-93D8-F4DDF83565B0}"/>
    <cellStyle name="Comma 4 2 5 5 3 2" xfId="10258" xr:uid="{C0F7FED6-B5E6-42CA-9AFC-FBEA9E3302C1}"/>
    <cellStyle name="Comma 4 2 5 5 3 2 2" xfId="22133" xr:uid="{18B0036F-776F-4C8F-83BE-20C4E85D0D35}"/>
    <cellStyle name="Comma 4 2 5 5 3 2 2 2" xfId="46086" xr:uid="{4017825E-3322-4C3D-B140-947CD68078AA}"/>
    <cellStyle name="Comma 4 2 5 5 3 2 3" xfId="34222" xr:uid="{5C6D1BF3-6299-461E-8742-00E0D55304A8}"/>
    <cellStyle name="Comma 4 2 5 5 3 3" xfId="16197" xr:uid="{489CB487-ECE5-4A0E-B597-BE1F3E4DA7E3}"/>
    <cellStyle name="Comma 4 2 5 5 3 3 2" xfId="40151" xr:uid="{20E21633-8BD0-4060-B718-8848984A6A11}"/>
    <cellStyle name="Comma 4 2 5 5 3 4" xfId="28264" xr:uid="{7CD39784-1BEC-41F3-B6A7-115AB52BFE8E}"/>
    <cellStyle name="Comma 4 2 5 5 4" xfId="7308" xr:uid="{81B65F31-19FF-493A-9B12-3D84ED8592AA}"/>
    <cellStyle name="Comma 4 2 5 5 4 2" xfId="19191" xr:uid="{BE5E4415-6299-40F4-B66E-F425E56FF58A}"/>
    <cellStyle name="Comma 4 2 5 5 4 2 2" xfId="43144" xr:uid="{B72C3E30-2311-47D6-B0D8-0798E0AB5811}"/>
    <cellStyle name="Comma 4 2 5 5 4 3" xfId="31273" xr:uid="{5535A3E1-EF8E-4AD5-BB1D-2C4385F92BAF}"/>
    <cellStyle name="Comma 4 2 5 5 5" xfId="13256" xr:uid="{6043164F-1085-48DA-B043-5E287C4DB668}"/>
    <cellStyle name="Comma 4 2 5 5 5 2" xfId="37210" xr:uid="{12FDD6C6-D217-4AB3-B5CD-A1A831322D9B}"/>
    <cellStyle name="Comma 4 2 5 5 6" xfId="25316" xr:uid="{B5A6AAEC-0AFB-46AA-8597-23C662677BD0}"/>
    <cellStyle name="Comma 4 2 5 6" xfId="2000" xr:uid="{E3974F90-DDFE-4176-95DD-FEE975BC2156}"/>
    <cellStyle name="Comma 4 2 5 6 2" xfId="4990" xr:uid="{36E5B9B5-5190-473A-8EDB-F2E12611FB20}"/>
    <cellStyle name="Comma 4 2 5 6 2 2" xfId="10972" xr:uid="{6616DF82-0AAA-446B-8078-25C8B0617806}"/>
    <cellStyle name="Comma 4 2 5 6 2 2 2" xfId="22847" xr:uid="{41AF82F2-EE5C-405A-8A3C-25E4A19E1C19}"/>
    <cellStyle name="Comma 4 2 5 6 2 2 2 2" xfId="46800" xr:uid="{2095A256-F307-47C8-BAD4-9A086FC551ED}"/>
    <cellStyle name="Comma 4 2 5 6 2 2 3" xfId="34936" xr:uid="{3A60F0D1-010E-4412-82D0-98F451581535}"/>
    <cellStyle name="Comma 4 2 5 6 2 3" xfId="16911" xr:uid="{7E70AF38-CDC1-4200-8C97-7BF506EC9972}"/>
    <cellStyle name="Comma 4 2 5 6 2 3 2" xfId="40865" xr:uid="{14E2054D-70C4-43B8-8AE8-9A0918F06EC5}"/>
    <cellStyle name="Comma 4 2 5 6 2 4" xfId="28978" xr:uid="{4FF083C1-A249-42F8-8FFC-980D08AF1BF6}"/>
    <cellStyle name="Comma 4 2 5 6 3" xfId="8022" xr:uid="{1ACE6D27-470A-4EE9-ABD2-8BE7783B0BEF}"/>
    <cellStyle name="Comma 4 2 5 6 3 2" xfId="19905" xr:uid="{68664CBF-7998-40FB-9568-DD544F5A1A34}"/>
    <cellStyle name="Comma 4 2 5 6 3 2 2" xfId="43858" xr:uid="{8E9647F9-77C8-48E1-BBBA-9938CF97B2CB}"/>
    <cellStyle name="Comma 4 2 5 6 3 3" xfId="31987" xr:uid="{6D39729B-A5E5-4E43-A169-6C68179D72A2}"/>
    <cellStyle name="Comma 4 2 5 6 4" xfId="13970" xr:uid="{1799CC9D-D19E-43FA-9C1E-5E1ED15B5FFF}"/>
    <cellStyle name="Comma 4 2 5 6 4 2" xfId="37924" xr:uid="{5ABF379F-0149-44BE-8414-641CF0D93DE8}"/>
    <cellStyle name="Comma 4 2 5 6 5" xfId="26030" xr:uid="{28444E9C-2E57-4FD2-BD5C-EB881E580FA1}"/>
    <cellStyle name="Comma 4 2 5 7" xfId="3559" xr:uid="{26F903C4-9274-4FCA-860B-2041BBA5924B}"/>
    <cellStyle name="Comma 4 2 5 7 2" xfId="9541" xr:uid="{99557968-178A-4CA5-90C9-9FBBC91C85B2}"/>
    <cellStyle name="Comma 4 2 5 7 2 2" xfId="21416" xr:uid="{FF79AA30-2AA6-48C3-B33C-0EAEFAA4D145}"/>
    <cellStyle name="Comma 4 2 5 7 2 2 2" xfId="45369" xr:uid="{A34C72C8-1256-413A-BC2F-1EF4C51CF97E}"/>
    <cellStyle name="Comma 4 2 5 7 2 3" xfId="33505" xr:uid="{CB794F7F-6D77-406F-9CAA-CC1AF3CCAE33}"/>
    <cellStyle name="Comma 4 2 5 7 3" xfId="15480" xr:uid="{7C2B926B-CA9C-4F77-8433-483391822B18}"/>
    <cellStyle name="Comma 4 2 5 7 3 2" xfId="39434" xr:uid="{2C3A05EE-8A01-4588-A6B8-297916BC1ECA}"/>
    <cellStyle name="Comma 4 2 5 7 4" xfId="27547" xr:uid="{789E4F25-59B9-44F2-A919-591CD97ECBCC}"/>
    <cellStyle name="Comma 4 2 5 8" xfId="6586" xr:uid="{A2DA2A98-ABAC-4196-85C6-11873E4E4D2A}"/>
    <cellStyle name="Comma 4 2 5 8 2" xfId="18474" xr:uid="{044E89A7-0985-4F7C-B03F-4EE80FB41519}"/>
    <cellStyle name="Comma 4 2 5 8 2 2" xfId="42427" xr:uid="{103064DD-D1C9-4F8A-88FB-AB9FBCFFCC2B}"/>
    <cellStyle name="Comma 4 2 5 8 3" xfId="30554" xr:uid="{88713378-2202-48B5-BAB8-2AE40718FCDD}"/>
    <cellStyle name="Comma 4 2 5 9" xfId="12539" xr:uid="{E89C7806-7F99-48EF-A97F-CE88E97E3F78}"/>
    <cellStyle name="Comma 4 2 5 9 2" xfId="36493" xr:uid="{8141B8B2-A9F8-4A2A-A60F-786A310345D9}"/>
    <cellStyle name="Comma 4 2 6" xfId="545" xr:uid="{EC2B31E7-3A4E-49BE-AE01-E713C681FA2F}"/>
    <cellStyle name="Comma 4 2 6 2" xfId="713" xr:uid="{35755C1F-656C-4606-904D-41EC2AAE1D5E}"/>
    <cellStyle name="Comma 4 2 6 2 2" xfId="1079" xr:uid="{ABBF035E-CC83-48CD-905F-86516FDB69DD}"/>
    <cellStyle name="Comma 4 2 6 2 2 2" xfId="1792" xr:uid="{6A6C372D-7B51-4531-8D15-14B57F333FF5}"/>
    <cellStyle name="Comma 4 2 6 2 2 2 2" xfId="3220" xr:uid="{BB54DAF7-3ABA-44FD-B253-CF163D8F7262}"/>
    <cellStyle name="Comma 4 2 6 2 2 2 2 2" xfId="6210" xr:uid="{820FA079-E53C-4884-9F4B-234248729A41}"/>
    <cellStyle name="Comma 4 2 6 2 2 2 2 2 2" xfId="12192" xr:uid="{8BA76589-C5EA-4569-95FF-61512CDA2EBA}"/>
    <cellStyle name="Comma 4 2 6 2 2 2 2 2 2 2" xfId="24067" xr:uid="{E11FA141-6048-4D16-8519-CD6D32704DF2}"/>
    <cellStyle name="Comma 4 2 6 2 2 2 2 2 2 2 2" xfId="48020" xr:uid="{18FF47FD-8B9A-4735-B676-078C6BACE9AE}"/>
    <cellStyle name="Comma 4 2 6 2 2 2 2 2 2 3" xfId="36156" xr:uid="{F80F40E6-07EE-4E33-ABD8-704C10BBB286}"/>
    <cellStyle name="Comma 4 2 6 2 2 2 2 2 3" xfId="18131" xr:uid="{E913A6A4-4064-44D8-AAEF-BBCB30B804B2}"/>
    <cellStyle name="Comma 4 2 6 2 2 2 2 2 3 2" xfId="42085" xr:uid="{87E49BA8-CB0D-4280-AC6C-EC1791B17841}"/>
    <cellStyle name="Comma 4 2 6 2 2 2 2 2 4" xfId="30198" xr:uid="{8123E66F-0E23-435D-8819-EFFEF3D0B45F}"/>
    <cellStyle name="Comma 4 2 6 2 2 2 2 3" xfId="9242" xr:uid="{985CB634-440B-491E-ABED-E6BB92A332C3}"/>
    <cellStyle name="Comma 4 2 6 2 2 2 2 3 2" xfId="21125" xr:uid="{C9D03444-D194-4F6A-A9D2-3E2C204176EF}"/>
    <cellStyle name="Comma 4 2 6 2 2 2 2 3 2 2" xfId="45078" xr:uid="{DD66C219-3417-4104-9421-E84305F7CD96}"/>
    <cellStyle name="Comma 4 2 6 2 2 2 2 3 3" xfId="33207" xr:uid="{198807C0-38B3-4BCA-9080-60B61A63A917}"/>
    <cellStyle name="Comma 4 2 6 2 2 2 2 4" xfId="15190" xr:uid="{53E5BEEA-4080-413A-8BA2-9DD6BB9B0E99}"/>
    <cellStyle name="Comma 4 2 6 2 2 2 2 4 2" xfId="39144" xr:uid="{4E4D3BCB-F698-472A-AC3C-20A07115CDA4}"/>
    <cellStyle name="Comma 4 2 6 2 2 2 2 5" xfId="27250" xr:uid="{B63B39AE-F043-43F4-AEBB-0BA145E1B08F}"/>
    <cellStyle name="Comma 4 2 6 2 2 2 3" xfId="4782" xr:uid="{B12FA9FB-E885-4977-BF38-B9C23773F2B8}"/>
    <cellStyle name="Comma 4 2 6 2 2 2 3 2" xfId="10764" xr:uid="{BBD06B7A-13EC-4296-9687-2B5BE12F19CD}"/>
    <cellStyle name="Comma 4 2 6 2 2 2 3 2 2" xfId="22639" xr:uid="{0FC9CBE7-6A5A-4556-B629-21E502723E80}"/>
    <cellStyle name="Comma 4 2 6 2 2 2 3 2 2 2" xfId="46592" xr:uid="{E17A8DF1-6765-4D98-8919-50AEB2BB0551}"/>
    <cellStyle name="Comma 4 2 6 2 2 2 3 2 3" xfId="34728" xr:uid="{39E60DB7-BAEA-4B79-BBD1-053640843358}"/>
    <cellStyle name="Comma 4 2 6 2 2 2 3 3" xfId="16703" xr:uid="{C7A9FB13-E90F-45E6-97E8-CA7F237C8BE1}"/>
    <cellStyle name="Comma 4 2 6 2 2 2 3 3 2" xfId="40657" xr:uid="{0A53CE02-8C28-46F2-8141-9E32E603D543}"/>
    <cellStyle name="Comma 4 2 6 2 2 2 3 4" xfId="28770" xr:uid="{87FD72FC-C385-4765-96EC-7B3224D14891}"/>
    <cellStyle name="Comma 4 2 6 2 2 2 4" xfId="7814" xr:uid="{89354B30-CE9B-4B5D-8D12-71355DFC0CAB}"/>
    <cellStyle name="Comma 4 2 6 2 2 2 4 2" xfId="19697" xr:uid="{BD0024D5-EF3E-4E4D-8E5C-69B1DDFE76FD}"/>
    <cellStyle name="Comma 4 2 6 2 2 2 4 2 2" xfId="43650" xr:uid="{AA3F4C36-545B-402A-A926-2A42B40B754E}"/>
    <cellStyle name="Comma 4 2 6 2 2 2 4 3" xfId="31779" xr:uid="{17A4CFDD-1D13-4B08-8BD2-DD0202012E4C}"/>
    <cellStyle name="Comma 4 2 6 2 2 2 5" xfId="13762" xr:uid="{598FE292-8502-4404-97A4-7F513E245A0A}"/>
    <cellStyle name="Comma 4 2 6 2 2 2 5 2" xfId="37716" xr:uid="{C2E5CD5A-0293-40B4-B2A1-CB5FCC683822}"/>
    <cellStyle name="Comma 4 2 6 2 2 2 6" xfId="25822" xr:uid="{406887B9-6D1A-4A1D-8AB6-1B41A8DB5FCF}"/>
    <cellStyle name="Comma 4 2 6 2 2 3" xfId="2506" xr:uid="{C1877BC1-7C84-4A52-835F-D034445A3997}"/>
    <cellStyle name="Comma 4 2 6 2 2 3 2" xfId="5496" xr:uid="{47651516-B294-4846-BB02-7C221F084AF4}"/>
    <cellStyle name="Comma 4 2 6 2 2 3 2 2" xfId="11478" xr:uid="{DB650B37-84F7-44B1-8A97-0ADB1B02264D}"/>
    <cellStyle name="Comma 4 2 6 2 2 3 2 2 2" xfId="23353" xr:uid="{5A38ECEE-C6C2-44F0-B946-77189DA52236}"/>
    <cellStyle name="Comma 4 2 6 2 2 3 2 2 2 2" xfId="47306" xr:uid="{62AA6D5A-29F8-45F1-BCBB-4A5EBE17CA7D}"/>
    <cellStyle name="Comma 4 2 6 2 2 3 2 2 3" xfId="35442" xr:uid="{29A6BE52-6646-44AF-A831-7AF698C2F1CC}"/>
    <cellStyle name="Comma 4 2 6 2 2 3 2 3" xfId="17417" xr:uid="{A093AE45-C645-4941-B5FB-8FFA3E78AD58}"/>
    <cellStyle name="Comma 4 2 6 2 2 3 2 3 2" xfId="41371" xr:uid="{758F6CC1-0B0F-4413-B0B5-F2A5BEC62A62}"/>
    <cellStyle name="Comma 4 2 6 2 2 3 2 4" xfId="29484" xr:uid="{E2D0379D-A3E8-43FC-B2B9-7A60D6B96C1C}"/>
    <cellStyle name="Comma 4 2 6 2 2 3 3" xfId="8528" xr:uid="{BC0B2119-1C28-43BD-94F9-6C706DB8C449}"/>
    <cellStyle name="Comma 4 2 6 2 2 3 3 2" xfId="20411" xr:uid="{47FD13F8-F7F1-4045-9881-8F8F6BA121F4}"/>
    <cellStyle name="Comma 4 2 6 2 2 3 3 2 2" xfId="44364" xr:uid="{CF3F8B81-6857-4CF8-BAF6-152807A9044E}"/>
    <cellStyle name="Comma 4 2 6 2 2 3 3 3" xfId="32493" xr:uid="{2ADED6BA-11F5-4535-B443-19A3A859BC07}"/>
    <cellStyle name="Comma 4 2 6 2 2 3 4" xfId="14476" xr:uid="{25A0E6AD-246A-4135-B645-75A5F6798251}"/>
    <cellStyle name="Comma 4 2 6 2 2 3 4 2" xfId="38430" xr:uid="{870E7F78-A370-497F-B8DD-D8F27ED10966}"/>
    <cellStyle name="Comma 4 2 6 2 2 3 5" xfId="26536" xr:uid="{12D4A824-A052-4B2B-A31E-5A29400D69D5}"/>
    <cellStyle name="Comma 4 2 6 2 2 4" xfId="4068" xr:uid="{1B32C839-824F-4B10-9F52-B4EF4B20696F}"/>
    <cellStyle name="Comma 4 2 6 2 2 4 2" xfId="10050" xr:uid="{9CDE82E8-8C9F-4819-A73B-6359921D9BF9}"/>
    <cellStyle name="Comma 4 2 6 2 2 4 2 2" xfId="21925" xr:uid="{9C99FE5D-8899-4CDB-9151-A1DB78BA60D9}"/>
    <cellStyle name="Comma 4 2 6 2 2 4 2 2 2" xfId="45878" xr:uid="{070791E3-2844-4407-AA70-D4D4D613FD26}"/>
    <cellStyle name="Comma 4 2 6 2 2 4 2 3" xfId="34014" xr:uid="{4613B473-53E2-4A2B-B74A-8E24CA08E5D9}"/>
    <cellStyle name="Comma 4 2 6 2 2 4 3" xfId="15989" xr:uid="{A5FE005B-F4AE-4C55-88CE-9B5876313A0F}"/>
    <cellStyle name="Comma 4 2 6 2 2 4 3 2" xfId="39943" xr:uid="{3AFF8EBD-7C80-464D-B09B-E260D5FE6B48}"/>
    <cellStyle name="Comma 4 2 6 2 2 4 4" xfId="28056" xr:uid="{4FE0AFCF-8AFE-4BA0-BBC0-0D9904C155C0}"/>
    <cellStyle name="Comma 4 2 6 2 2 5" xfId="7100" xr:uid="{8BD0EBC3-10F0-496E-9AC1-C0886C6E5A50}"/>
    <cellStyle name="Comma 4 2 6 2 2 5 2" xfId="18983" xr:uid="{60A01DB0-E468-4ECC-B676-B1ED781E0A43}"/>
    <cellStyle name="Comma 4 2 6 2 2 5 2 2" xfId="42936" xr:uid="{7DEC1C8F-E115-4F26-8F95-A4D61F66249D}"/>
    <cellStyle name="Comma 4 2 6 2 2 5 3" xfId="31065" xr:uid="{5A1F95A1-227F-4518-8206-6369C248217B}"/>
    <cellStyle name="Comma 4 2 6 2 2 6" xfId="13048" xr:uid="{9BBCDE16-CEC9-45DB-822C-27CCD9488C35}"/>
    <cellStyle name="Comma 4 2 6 2 2 6 2" xfId="37002" xr:uid="{8FDAD1D7-354D-4DEC-9E84-DAD19CF18A35}"/>
    <cellStyle name="Comma 4 2 6 2 2 7" xfId="25109" xr:uid="{42B70EE0-E204-4327-89D5-FB4D2ADDBD63}"/>
    <cellStyle name="Comma 4 2 6 2 3" xfId="1450" xr:uid="{54844C8D-6E5F-45AB-85D1-B92ECAB44DE1}"/>
    <cellStyle name="Comma 4 2 6 2 3 2" xfId="2878" xr:uid="{80C88EF3-4BB9-42AE-B650-C75477ED9648}"/>
    <cellStyle name="Comma 4 2 6 2 3 2 2" xfId="5868" xr:uid="{9E22F954-FECA-4143-84EB-C02BAE1E7A0A}"/>
    <cellStyle name="Comma 4 2 6 2 3 2 2 2" xfId="11850" xr:uid="{44C3D9DB-415B-4210-95EC-BB0A5EC81B6B}"/>
    <cellStyle name="Comma 4 2 6 2 3 2 2 2 2" xfId="23725" xr:uid="{C95EAACB-C1C4-47D3-A2A5-D67E33883A3E}"/>
    <cellStyle name="Comma 4 2 6 2 3 2 2 2 2 2" xfId="47678" xr:uid="{A288AC78-EFF3-4DE4-97F1-481EA49DBC81}"/>
    <cellStyle name="Comma 4 2 6 2 3 2 2 2 3" xfId="35814" xr:uid="{A306FFDB-B904-4BDD-A980-E71FF309EE25}"/>
    <cellStyle name="Comma 4 2 6 2 3 2 2 3" xfId="17789" xr:uid="{67AB476C-73BD-4CBD-B91A-7A12AA81AB8B}"/>
    <cellStyle name="Comma 4 2 6 2 3 2 2 3 2" xfId="41743" xr:uid="{69571908-FA47-45CB-BC77-6A739D7C678E}"/>
    <cellStyle name="Comma 4 2 6 2 3 2 2 4" xfId="29856" xr:uid="{EFF50D01-0E8E-49AD-9680-EA7EE4DCED41}"/>
    <cellStyle name="Comma 4 2 6 2 3 2 3" xfId="8900" xr:uid="{5D7C5EFB-5359-4DDE-AD68-C9EBD36D91A7}"/>
    <cellStyle name="Comma 4 2 6 2 3 2 3 2" xfId="20783" xr:uid="{C9BB57B6-546B-42DB-BCDD-B34D07123865}"/>
    <cellStyle name="Comma 4 2 6 2 3 2 3 2 2" xfId="44736" xr:uid="{B34CC82F-94E2-4EB6-831C-11A9B3CB6E49}"/>
    <cellStyle name="Comma 4 2 6 2 3 2 3 3" xfId="32865" xr:uid="{26FD8CB7-E569-498D-AC2E-341E670E0776}"/>
    <cellStyle name="Comma 4 2 6 2 3 2 4" xfId="14848" xr:uid="{4C75614B-FBBA-45CF-B14C-8ECEE6EFA5FC}"/>
    <cellStyle name="Comma 4 2 6 2 3 2 4 2" xfId="38802" xr:uid="{C1AA2B9C-1391-4AD1-A6EF-78B0952FA801}"/>
    <cellStyle name="Comma 4 2 6 2 3 2 5" xfId="26908" xr:uid="{D9C0FD3F-9E14-4FD8-B58F-1CE3A048D9F2}"/>
    <cellStyle name="Comma 4 2 6 2 3 3" xfId="4440" xr:uid="{559C15BC-8528-4F5B-8B25-459DEBABA20E}"/>
    <cellStyle name="Comma 4 2 6 2 3 3 2" xfId="10422" xr:uid="{6C2B70A3-333C-42D8-B580-CC1D1C3BAB44}"/>
    <cellStyle name="Comma 4 2 6 2 3 3 2 2" xfId="22297" xr:uid="{38935FEC-3DBE-4F8B-A607-DCDEEC2D1D0E}"/>
    <cellStyle name="Comma 4 2 6 2 3 3 2 2 2" xfId="46250" xr:uid="{47780F7C-6FAD-4D4D-A350-F3405E56302D}"/>
    <cellStyle name="Comma 4 2 6 2 3 3 2 3" xfId="34386" xr:uid="{3C5D4A3A-3877-4D44-88C8-EE5C0C7EC343}"/>
    <cellStyle name="Comma 4 2 6 2 3 3 3" xfId="16361" xr:uid="{282CD73D-1464-4653-A42E-E7A2E102B236}"/>
    <cellStyle name="Comma 4 2 6 2 3 3 3 2" xfId="40315" xr:uid="{750AB1DD-53BC-4901-9C35-975FFE173CC5}"/>
    <cellStyle name="Comma 4 2 6 2 3 3 4" xfId="28428" xr:uid="{1896C93A-E0CF-47B8-BAC9-F6DDFAE7B23D}"/>
    <cellStyle name="Comma 4 2 6 2 3 4" xfId="7472" xr:uid="{60E422FC-313B-4AEE-A8BE-BF9192C3BFE4}"/>
    <cellStyle name="Comma 4 2 6 2 3 4 2" xfId="19355" xr:uid="{15480F18-7241-433F-885D-43AA75C525A3}"/>
    <cellStyle name="Comma 4 2 6 2 3 4 2 2" xfId="43308" xr:uid="{F7FF80AC-C733-432F-8AF5-82581A8674F7}"/>
    <cellStyle name="Comma 4 2 6 2 3 4 3" xfId="31437" xr:uid="{2C62A344-77C2-4220-A929-48F64A5B41B4}"/>
    <cellStyle name="Comma 4 2 6 2 3 5" xfId="13420" xr:uid="{86F90FFA-0A65-4D11-81BF-83E2F601827B}"/>
    <cellStyle name="Comma 4 2 6 2 3 5 2" xfId="37374" xr:uid="{81811328-F65C-4B27-B0B5-2C4605C92EC6}"/>
    <cellStyle name="Comma 4 2 6 2 3 6" xfId="25480" xr:uid="{A2E62C73-CB7D-4AC3-9B2A-BB3F2089EE58}"/>
    <cellStyle name="Comma 4 2 6 2 4" xfId="2164" xr:uid="{2307E7A2-5898-46DE-AF4A-18DB2C9B831A}"/>
    <cellStyle name="Comma 4 2 6 2 4 2" xfId="5154" xr:uid="{13FC63F8-1350-4413-8512-1A88840A6E50}"/>
    <cellStyle name="Comma 4 2 6 2 4 2 2" xfId="11136" xr:uid="{DA1B20A5-C87C-47B5-B279-03590B888E41}"/>
    <cellStyle name="Comma 4 2 6 2 4 2 2 2" xfId="23011" xr:uid="{06C4DA36-8214-4F45-BB13-2F8CE85E83D2}"/>
    <cellStyle name="Comma 4 2 6 2 4 2 2 2 2" xfId="46964" xr:uid="{72309F4C-83CC-49AD-A38F-1967BDD34579}"/>
    <cellStyle name="Comma 4 2 6 2 4 2 2 3" xfId="35100" xr:uid="{D72AA862-D12A-4E4E-86FC-CC689ABB1ED7}"/>
    <cellStyle name="Comma 4 2 6 2 4 2 3" xfId="17075" xr:uid="{0C056A3B-3C6E-4DE4-9141-08EC0CF33F61}"/>
    <cellStyle name="Comma 4 2 6 2 4 2 3 2" xfId="41029" xr:uid="{BCADA430-6199-434F-B811-5D0E99623D58}"/>
    <cellStyle name="Comma 4 2 6 2 4 2 4" xfId="29142" xr:uid="{1746132A-F585-46F1-BDA0-E48C3251878C}"/>
    <cellStyle name="Comma 4 2 6 2 4 3" xfId="8186" xr:uid="{55F49668-5782-437B-A33C-60AD63ED43D4}"/>
    <cellStyle name="Comma 4 2 6 2 4 3 2" xfId="20069" xr:uid="{B0390DD0-6A50-4FE2-ABD1-E57AABCCFF15}"/>
    <cellStyle name="Comma 4 2 6 2 4 3 2 2" xfId="44022" xr:uid="{5C8FAAB8-2452-4DF1-9364-C37EA60A9308}"/>
    <cellStyle name="Comma 4 2 6 2 4 3 3" xfId="32151" xr:uid="{87A8BAC0-A588-4277-A658-B5288F9A5C10}"/>
    <cellStyle name="Comma 4 2 6 2 4 4" xfId="14134" xr:uid="{6B742A68-8250-489C-AE61-A4F754DA04E2}"/>
    <cellStyle name="Comma 4 2 6 2 4 4 2" xfId="38088" xr:uid="{4B5BD784-175C-422D-9797-0D949A26EC64}"/>
    <cellStyle name="Comma 4 2 6 2 4 5" xfId="26194" xr:uid="{CF0CDB3E-9470-4C97-BD04-F114B16377D9}"/>
    <cellStyle name="Comma 4 2 6 2 5" xfId="3724" xr:uid="{80A8956B-D39E-4DBB-A7A2-99B0719DAACB}"/>
    <cellStyle name="Comma 4 2 6 2 5 2" xfId="9706" xr:uid="{D52D3471-E3D4-4A9B-95B5-BE1CD99D252E}"/>
    <cellStyle name="Comma 4 2 6 2 5 2 2" xfId="21581" xr:uid="{FCBEB1F3-CFB9-4ED8-B34F-5C1E4D34614F}"/>
    <cellStyle name="Comma 4 2 6 2 5 2 2 2" xfId="45534" xr:uid="{70029930-32D1-4E73-BB05-A76062622026}"/>
    <cellStyle name="Comma 4 2 6 2 5 2 3" xfId="33670" xr:uid="{0289EB74-ABDA-46B7-AF47-0511C713C99E}"/>
    <cellStyle name="Comma 4 2 6 2 5 3" xfId="15645" xr:uid="{A11358B9-B255-481C-B7F7-66B549B70354}"/>
    <cellStyle name="Comma 4 2 6 2 5 3 2" xfId="39599" xr:uid="{C0F6805A-CE0E-4E01-BB1E-6FBFCAFC0696}"/>
    <cellStyle name="Comma 4 2 6 2 5 4" xfId="27712" xr:uid="{D7A90367-FAC0-44BC-B089-DBC86E20FD78}"/>
    <cellStyle name="Comma 4 2 6 2 6" xfId="6754" xr:uid="{CC802B11-9211-42EA-9B35-C63A915D8647}"/>
    <cellStyle name="Comma 4 2 6 2 6 2" xfId="18639" xr:uid="{96ACF7A9-1A01-4D75-AC39-4185E613623F}"/>
    <cellStyle name="Comma 4 2 6 2 6 2 2" xfId="42592" xr:uid="{531D37D3-DE28-41EA-9377-AE7F03911387}"/>
    <cellStyle name="Comma 4 2 6 2 6 3" xfId="30721" xr:uid="{A2F28C89-7814-4698-97BF-8B2DB77675FD}"/>
    <cellStyle name="Comma 4 2 6 2 7" xfId="12704" xr:uid="{524F02DC-35D0-46A3-80AD-C397004E15ED}"/>
    <cellStyle name="Comma 4 2 6 2 7 2" xfId="36658" xr:uid="{2C3A063D-1EE8-491F-A89C-275251C601FE}"/>
    <cellStyle name="Comma 4 2 6 2 8" xfId="24766" xr:uid="{D567303B-1AE2-4FC0-AE55-2A8A5B2E8C68}"/>
    <cellStyle name="Comma 4 2 6 3" xfId="919" xr:uid="{2C38F85F-74D3-49B7-A619-49FFA83264D1}"/>
    <cellStyle name="Comma 4 2 6 3 2" xfId="1632" xr:uid="{9E6EF8DB-1886-48B5-8BE9-E9485F13FC02}"/>
    <cellStyle name="Comma 4 2 6 3 2 2" xfId="3060" xr:uid="{222A8A91-5F24-4793-B60F-F1270582182B}"/>
    <cellStyle name="Comma 4 2 6 3 2 2 2" xfId="6050" xr:uid="{FF432B0D-65A1-40C5-AD04-83DCC96144BE}"/>
    <cellStyle name="Comma 4 2 6 3 2 2 2 2" xfId="12032" xr:uid="{51A0FD34-34E3-4455-BEF4-FC1D5D64A7F3}"/>
    <cellStyle name="Comma 4 2 6 3 2 2 2 2 2" xfId="23907" xr:uid="{FE434BBC-D300-4145-B95F-69ABFFC5F019}"/>
    <cellStyle name="Comma 4 2 6 3 2 2 2 2 2 2" xfId="47860" xr:uid="{D0CF7F1D-E9D0-4197-B314-A9BD23C71128}"/>
    <cellStyle name="Comma 4 2 6 3 2 2 2 2 3" xfId="35996" xr:uid="{2C148CCC-F3AF-4F69-B4F2-2CD18D386593}"/>
    <cellStyle name="Comma 4 2 6 3 2 2 2 3" xfId="17971" xr:uid="{2DEBD295-0026-469D-B55E-BB9C4F5B8A27}"/>
    <cellStyle name="Comma 4 2 6 3 2 2 2 3 2" xfId="41925" xr:uid="{95AA4013-C4FA-4DB0-9F29-E85A2B604FAA}"/>
    <cellStyle name="Comma 4 2 6 3 2 2 2 4" xfId="30038" xr:uid="{94C80F10-FFCB-4D97-AC98-FD0CE8DD95FB}"/>
    <cellStyle name="Comma 4 2 6 3 2 2 3" xfId="9082" xr:uid="{AF415B5D-429A-4C2A-8BFA-F505596B0FE5}"/>
    <cellStyle name="Comma 4 2 6 3 2 2 3 2" xfId="20965" xr:uid="{E285D219-CC4F-483D-ABF1-1E1BDBA54C5A}"/>
    <cellStyle name="Comma 4 2 6 3 2 2 3 2 2" xfId="44918" xr:uid="{3CF213B1-7C2E-4EEB-BBBB-3388578520C0}"/>
    <cellStyle name="Comma 4 2 6 3 2 2 3 3" xfId="33047" xr:uid="{84BF51D8-0203-4D9C-A328-8314C89C3AAB}"/>
    <cellStyle name="Comma 4 2 6 3 2 2 4" xfId="15030" xr:uid="{B132E4E5-4B99-4F2C-9BBD-2856F6058964}"/>
    <cellStyle name="Comma 4 2 6 3 2 2 4 2" xfId="38984" xr:uid="{CA4F9647-8855-4940-80D6-A4553551E200}"/>
    <cellStyle name="Comma 4 2 6 3 2 2 5" xfId="27090" xr:uid="{096B78D6-5413-45CB-90CF-1521D159583C}"/>
    <cellStyle name="Comma 4 2 6 3 2 3" xfId="4622" xr:uid="{B76F8498-4859-4FC9-B1EC-16F368FA9E4F}"/>
    <cellStyle name="Comma 4 2 6 3 2 3 2" xfId="10604" xr:uid="{FFCE0190-C095-4EF7-A83E-8FB2A52D12FD}"/>
    <cellStyle name="Comma 4 2 6 3 2 3 2 2" xfId="22479" xr:uid="{5B6DE630-D307-4AC3-8AFD-3646F53C55C9}"/>
    <cellStyle name="Comma 4 2 6 3 2 3 2 2 2" xfId="46432" xr:uid="{5C08F332-6659-484C-9D35-BEF7A3A0EE26}"/>
    <cellStyle name="Comma 4 2 6 3 2 3 2 3" xfId="34568" xr:uid="{435D4EEA-322C-43A4-AE53-B4430CD7F9B6}"/>
    <cellStyle name="Comma 4 2 6 3 2 3 3" xfId="16543" xr:uid="{884D960A-B078-4D5B-B347-573E7708CB16}"/>
    <cellStyle name="Comma 4 2 6 3 2 3 3 2" xfId="40497" xr:uid="{9E1395A5-AF51-41B0-A903-514C9A33F7FA}"/>
    <cellStyle name="Comma 4 2 6 3 2 3 4" xfId="28610" xr:uid="{0F83CFD4-DAB7-412E-8BEA-EF31C18AB972}"/>
    <cellStyle name="Comma 4 2 6 3 2 4" xfId="7654" xr:uid="{1B37A91A-6D87-412A-A797-DF2C5E1284C4}"/>
    <cellStyle name="Comma 4 2 6 3 2 4 2" xfId="19537" xr:uid="{02ABEFFD-3C70-4823-B4D3-11C031066376}"/>
    <cellStyle name="Comma 4 2 6 3 2 4 2 2" xfId="43490" xr:uid="{D86CA4D0-E80F-4EE3-AEE8-2ECC5E320C73}"/>
    <cellStyle name="Comma 4 2 6 3 2 4 3" xfId="31619" xr:uid="{0E68E543-D4CC-4ED0-8634-BB8AAE519F7B}"/>
    <cellStyle name="Comma 4 2 6 3 2 5" xfId="13602" xr:uid="{39E409D3-99AF-45A4-8EA1-6F6DC4D14F43}"/>
    <cellStyle name="Comma 4 2 6 3 2 5 2" xfId="37556" xr:uid="{D39020F9-B861-4324-9842-2D867F5A1E17}"/>
    <cellStyle name="Comma 4 2 6 3 2 6" xfId="25662" xr:uid="{48AD99E8-DDD8-4B18-A584-B3B44A56809F}"/>
    <cellStyle name="Comma 4 2 6 3 3" xfId="2346" xr:uid="{815EAFBD-DA1D-4E38-83AB-21CF337F16F2}"/>
    <cellStyle name="Comma 4 2 6 3 3 2" xfId="5336" xr:uid="{7C7DF249-279E-4489-9F8D-DE488DCD4619}"/>
    <cellStyle name="Comma 4 2 6 3 3 2 2" xfId="11318" xr:uid="{704030FA-6079-408E-AE62-AB29019A266D}"/>
    <cellStyle name="Comma 4 2 6 3 3 2 2 2" xfId="23193" xr:uid="{B940443B-1A4D-44A1-9CFD-2171C85CB47F}"/>
    <cellStyle name="Comma 4 2 6 3 3 2 2 2 2" xfId="47146" xr:uid="{4F1CD822-756A-4E03-87D5-FDBE9A24077F}"/>
    <cellStyle name="Comma 4 2 6 3 3 2 2 3" xfId="35282" xr:uid="{C6CE1A82-9C00-42CE-84B3-F003323D8C3A}"/>
    <cellStyle name="Comma 4 2 6 3 3 2 3" xfId="17257" xr:uid="{9D4A9DA9-334C-4EFE-B428-FD3A00091A74}"/>
    <cellStyle name="Comma 4 2 6 3 3 2 3 2" xfId="41211" xr:uid="{F6FBA6B0-6D68-4866-A21A-A8F6D0ACE125}"/>
    <cellStyle name="Comma 4 2 6 3 3 2 4" xfId="29324" xr:uid="{E32EAE92-29E7-486A-93BF-456AA31E42BD}"/>
    <cellStyle name="Comma 4 2 6 3 3 3" xfId="8368" xr:uid="{8127D124-F1CC-4B5E-A6C8-1021481E5F67}"/>
    <cellStyle name="Comma 4 2 6 3 3 3 2" xfId="20251" xr:uid="{87B6565D-E86B-45CB-AEAA-C03F5273885B}"/>
    <cellStyle name="Comma 4 2 6 3 3 3 2 2" xfId="44204" xr:uid="{E1E7E72A-3C57-4EA3-93A9-9D7ABEB104B4}"/>
    <cellStyle name="Comma 4 2 6 3 3 3 3" xfId="32333" xr:uid="{02121927-2C69-4283-BF27-6D67344659B4}"/>
    <cellStyle name="Comma 4 2 6 3 3 4" xfId="14316" xr:uid="{7C27F01C-99EC-4F02-B7B6-15147177BFB0}"/>
    <cellStyle name="Comma 4 2 6 3 3 4 2" xfId="38270" xr:uid="{C4D320BA-1A04-49E1-A951-A0AF154B7799}"/>
    <cellStyle name="Comma 4 2 6 3 3 5" xfId="26376" xr:uid="{7C2E4245-044D-4F10-97FB-B378FE8CE384}"/>
    <cellStyle name="Comma 4 2 6 3 4" xfId="3908" xr:uid="{4D46A921-0141-4966-B2E4-EDD9085E882B}"/>
    <cellStyle name="Comma 4 2 6 3 4 2" xfId="9890" xr:uid="{56BC87D5-B602-4CD0-820C-BE2B26F48EB0}"/>
    <cellStyle name="Comma 4 2 6 3 4 2 2" xfId="21765" xr:uid="{A269FD3A-E28A-4342-8184-9A966E2403B9}"/>
    <cellStyle name="Comma 4 2 6 3 4 2 2 2" xfId="45718" xr:uid="{95530700-BD15-45BB-A7A3-79EB0D13FDED}"/>
    <cellStyle name="Comma 4 2 6 3 4 2 3" xfId="33854" xr:uid="{2FC429B4-68FC-410D-AC55-B9E48810A0EA}"/>
    <cellStyle name="Comma 4 2 6 3 4 3" xfId="15829" xr:uid="{ADDA34C6-9807-4B48-B5FC-7312182C8FC0}"/>
    <cellStyle name="Comma 4 2 6 3 4 3 2" xfId="39783" xr:uid="{ECC92739-409D-496E-853D-95D63EE0498B}"/>
    <cellStyle name="Comma 4 2 6 3 4 4" xfId="27896" xr:uid="{DE6E1BF7-F83A-4412-B089-D25D9A3D329D}"/>
    <cellStyle name="Comma 4 2 6 3 5" xfId="6940" xr:uid="{F7D38627-C662-498B-9F0B-C14055C4D1B8}"/>
    <cellStyle name="Comma 4 2 6 3 5 2" xfId="18823" xr:uid="{E3F8111A-C2BE-449D-9EF1-E1AE06E33C6E}"/>
    <cellStyle name="Comma 4 2 6 3 5 2 2" xfId="42776" xr:uid="{F73342F0-63E3-43F9-A3E4-86A8BBA992AF}"/>
    <cellStyle name="Comma 4 2 6 3 5 3" xfId="30905" xr:uid="{F8D0CA42-4477-4407-BFB1-5034947EE799}"/>
    <cellStyle name="Comma 4 2 6 3 6" xfId="12888" xr:uid="{C7C2E26C-C249-4E62-BF57-EB1EB0D17A7E}"/>
    <cellStyle name="Comma 4 2 6 3 6 2" xfId="36842" xr:uid="{8643BF4A-A29C-407B-AAFF-7265BD67921C}"/>
    <cellStyle name="Comma 4 2 6 3 7" xfId="24949" xr:uid="{C2601E22-8FC1-4ADB-AE7C-9251C2DFCA37}"/>
    <cellStyle name="Comma 4 2 6 4" xfId="1290" xr:uid="{F57402FA-823A-4DB4-AD6A-5BA0473BBBED}"/>
    <cellStyle name="Comma 4 2 6 4 2" xfId="2718" xr:uid="{AB0D1DDD-47F0-4188-BFE5-FB48DFC601A2}"/>
    <cellStyle name="Comma 4 2 6 4 2 2" xfId="5708" xr:uid="{0BAC3350-1801-4762-AAF0-33402A3E8DF3}"/>
    <cellStyle name="Comma 4 2 6 4 2 2 2" xfId="11690" xr:uid="{33E4E023-1461-438D-9EC1-E121E7D7FA19}"/>
    <cellStyle name="Comma 4 2 6 4 2 2 2 2" xfId="23565" xr:uid="{6A90B521-CAE3-431A-A933-B44229A203A5}"/>
    <cellStyle name="Comma 4 2 6 4 2 2 2 2 2" xfId="47518" xr:uid="{DE18CDBD-B47B-4660-BAB6-5EB7CE21C2E6}"/>
    <cellStyle name="Comma 4 2 6 4 2 2 2 3" xfId="35654" xr:uid="{46EAC66A-8D0A-4C0A-93AA-B9710A25C29A}"/>
    <cellStyle name="Comma 4 2 6 4 2 2 3" xfId="17629" xr:uid="{D83803B9-5E82-4536-892A-29BE44ACCDF1}"/>
    <cellStyle name="Comma 4 2 6 4 2 2 3 2" xfId="41583" xr:uid="{AD3F7E55-2BCA-4E0E-8C5F-4B733FFB8C8C}"/>
    <cellStyle name="Comma 4 2 6 4 2 2 4" xfId="29696" xr:uid="{D40F2AFF-2D5D-4C03-AAA1-597A72BBA346}"/>
    <cellStyle name="Comma 4 2 6 4 2 3" xfId="8740" xr:uid="{3724AAE7-E9F3-487A-BD86-C4B2F2E7866E}"/>
    <cellStyle name="Comma 4 2 6 4 2 3 2" xfId="20623" xr:uid="{7069357E-7DEA-44F0-B0F6-4CB626C23B94}"/>
    <cellStyle name="Comma 4 2 6 4 2 3 2 2" xfId="44576" xr:uid="{8A2D1ABA-7581-4B0E-B678-413122C1B635}"/>
    <cellStyle name="Comma 4 2 6 4 2 3 3" xfId="32705" xr:uid="{20BA4BBB-ABF9-4712-BBAD-035C286B7A72}"/>
    <cellStyle name="Comma 4 2 6 4 2 4" xfId="14688" xr:uid="{A4011F17-C193-4F17-AD09-CB4136887DE9}"/>
    <cellStyle name="Comma 4 2 6 4 2 4 2" xfId="38642" xr:uid="{1FEE3D01-8308-4B95-974E-02486B17C1B4}"/>
    <cellStyle name="Comma 4 2 6 4 2 5" xfId="26748" xr:uid="{2271AC2E-78A6-4519-BB7C-748D423261D3}"/>
    <cellStyle name="Comma 4 2 6 4 3" xfId="4280" xr:uid="{A458084E-049B-4797-BBD5-8CD6303B5D3D}"/>
    <cellStyle name="Comma 4 2 6 4 3 2" xfId="10262" xr:uid="{9414B913-B2CD-4ABB-AEE2-3F3A216B03FF}"/>
    <cellStyle name="Comma 4 2 6 4 3 2 2" xfId="22137" xr:uid="{8B22D844-31CD-4AD8-A893-A968D199BCC7}"/>
    <cellStyle name="Comma 4 2 6 4 3 2 2 2" xfId="46090" xr:uid="{E640848F-88DE-4E2F-8180-AB16724D483D}"/>
    <cellStyle name="Comma 4 2 6 4 3 2 3" xfId="34226" xr:uid="{70B13468-EB11-4E25-B26B-F1626AC99A20}"/>
    <cellStyle name="Comma 4 2 6 4 3 3" xfId="16201" xr:uid="{E3DDCC37-3928-41D3-A328-E983313A83C1}"/>
    <cellStyle name="Comma 4 2 6 4 3 3 2" xfId="40155" xr:uid="{1079BA7C-365C-42A6-A29B-D7C539EEFBB0}"/>
    <cellStyle name="Comma 4 2 6 4 3 4" xfId="28268" xr:uid="{AA8F05B3-FA1C-4EDA-B2DC-B7ED55B0EA6D}"/>
    <cellStyle name="Comma 4 2 6 4 4" xfId="7312" xr:uid="{9A662C1C-CFA5-4125-90E1-405556455642}"/>
    <cellStyle name="Comma 4 2 6 4 4 2" xfId="19195" xr:uid="{D81D134C-054D-42D9-A623-0963668F3289}"/>
    <cellStyle name="Comma 4 2 6 4 4 2 2" xfId="43148" xr:uid="{7BB5D445-DE1F-4951-A071-9B132489DDDF}"/>
    <cellStyle name="Comma 4 2 6 4 4 3" xfId="31277" xr:uid="{9A325346-6ED2-42A2-BD50-E09E25AAEDAA}"/>
    <cellStyle name="Comma 4 2 6 4 5" xfId="13260" xr:uid="{106366DD-7813-4F7D-9BB4-FA77D42D733B}"/>
    <cellStyle name="Comma 4 2 6 4 5 2" xfId="37214" xr:uid="{22AA260F-0A5A-4E83-85EB-6DEFF3F2BAB2}"/>
    <cellStyle name="Comma 4 2 6 4 6" xfId="25320" xr:uid="{A18ACB78-4821-4327-985C-3045600F74F6}"/>
    <cellStyle name="Comma 4 2 6 5" xfId="2004" xr:uid="{0794B934-94E8-40BF-8F7B-8E43FDA16D1F}"/>
    <cellStyle name="Comma 4 2 6 5 2" xfId="4994" xr:uid="{B2B30065-9844-40BF-ADE2-C3EC4291E89E}"/>
    <cellStyle name="Comma 4 2 6 5 2 2" xfId="10976" xr:uid="{B5B6B88B-05A3-44A7-A984-72359315C884}"/>
    <cellStyle name="Comma 4 2 6 5 2 2 2" xfId="22851" xr:uid="{6FF1069F-CA24-439D-A168-D5DAEBB9A85B}"/>
    <cellStyle name="Comma 4 2 6 5 2 2 2 2" xfId="46804" xr:uid="{C81B4E81-24C8-4421-B7C3-9FDBCC5D121A}"/>
    <cellStyle name="Comma 4 2 6 5 2 2 3" xfId="34940" xr:uid="{A6289C38-D37B-4C81-ACE6-C6103C5775E5}"/>
    <cellStyle name="Comma 4 2 6 5 2 3" xfId="16915" xr:uid="{C63D2E4C-31AA-4C98-A078-0E60A842E9D3}"/>
    <cellStyle name="Comma 4 2 6 5 2 3 2" xfId="40869" xr:uid="{93EBD40D-90ED-489D-AA0A-821D6E330E2E}"/>
    <cellStyle name="Comma 4 2 6 5 2 4" xfId="28982" xr:uid="{014EBCA2-7D10-4E2D-9539-7663A7C1C655}"/>
    <cellStyle name="Comma 4 2 6 5 3" xfId="8026" xr:uid="{ED363C39-1832-4387-9E0B-930E0C2CBF83}"/>
    <cellStyle name="Comma 4 2 6 5 3 2" xfId="19909" xr:uid="{97B4E180-C3E5-4382-A95E-5F8520495F3B}"/>
    <cellStyle name="Comma 4 2 6 5 3 2 2" xfId="43862" xr:uid="{3ABEEC32-0671-4701-8819-D6D8202E4558}"/>
    <cellStyle name="Comma 4 2 6 5 3 3" xfId="31991" xr:uid="{78A5CF9C-5C1A-45A3-88A2-7B3307A8F727}"/>
    <cellStyle name="Comma 4 2 6 5 4" xfId="13974" xr:uid="{E6C48B22-D272-4E52-82FF-CE241043558F}"/>
    <cellStyle name="Comma 4 2 6 5 4 2" xfId="37928" xr:uid="{D7EABC78-C2F1-4370-92A1-DE51AF0F46A4}"/>
    <cellStyle name="Comma 4 2 6 5 5" xfId="26034" xr:uid="{ACAF098D-6698-499D-BD30-5265F31948ED}"/>
    <cellStyle name="Comma 4 2 6 6" xfId="3564" xr:uid="{E0962F45-790F-49DB-AF03-F88A87A78103}"/>
    <cellStyle name="Comma 4 2 6 6 2" xfId="9546" xr:uid="{9EDD3332-283B-45EA-AB4B-E8C876E4C72D}"/>
    <cellStyle name="Comma 4 2 6 6 2 2" xfId="21421" xr:uid="{CCE6E3D1-D130-46B5-A176-95FA3DFF7E6F}"/>
    <cellStyle name="Comma 4 2 6 6 2 2 2" xfId="45374" xr:uid="{47BC64BE-3A2B-49ED-B710-C95026A460EE}"/>
    <cellStyle name="Comma 4 2 6 6 2 3" xfId="33510" xr:uid="{A35968F1-6C1A-421E-850E-D4F537F442BD}"/>
    <cellStyle name="Comma 4 2 6 6 3" xfId="15485" xr:uid="{0978795C-B255-49C5-93EE-19B319ACCDF8}"/>
    <cellStyle name="Comma 4 2 6 6 3 2" xfId="39439" xr:uid="{656A17F3-2F44-45CA-9878-3A44004F1DD1}"/>
    <cellStyle name="Comma 4 2 6 6 4" xfId="27552" xr:uid="{4728CFBD-2B85-44AC-A70E-86423BF5AB27}"/>
    <cellStyle name="Comma 4 2 6 7" xfId="6591" xr:uid="{057C7C12-E2E4-4F92-9851-CE9287F29C01}"/>
    <cellStyle name="Comma 4 2 6 7 2" xfId="18479" xr:uid="{1D86DEC1-6D3D-4689-98B8-EBB144135C63}"/>
    <cellStyle name="Comma 4 2 6 7 2 2" xfId="42432" xr:uid="{04C5B9D5-6E7C-43CB-B5DD-98C010393E4C}"/>
    <cellStyle name="Comma 4 2 6 7 3" xfId="30559" xr:uid="{ADE360B0-5641-4BE3-AF04-1BC8E5B5094B}"/>
    <cellStyle name="Comma 4 2 6 8" xfId="12544" xr:uid="{ED914A58-F182-41EF-B658-8DC882428FDF}"/>
    <cellStyle name="Comma 4 2 6 8 2" xfId="36498" xr:uid="{6E8D9F44-B4E0-48CE-BC17-5C10C776848F}"/>
    <cellStyle name="Comma 4 2 6 9" xfId="24607" xr:uid="{8ED2401E-6B8A-4031-A748-601B3A70A4E1}"/>
    <cellStyle name="Comma 4 2 7" xfId="636" xr:uid="{532F5C97-9BC9-4625-9EFC-DD2AB4820F1A}"/>
    <cellStyle name="Comma 4 2 7 2" xfId="1000" xr:uid="{9E238506-5898-419C-AD72-B08BDD669A4E}"/>
    <cellStyle name="Comma 4 2 7 2 2" xfId="1713" xr:uid="{7AFCD0BA-7EEE-435C-A482-BEF4F2D8FD47}"/>
    <cellStyle name="Comma 4 2 7 2 2 2" xfId="3141" xr:uid="{F2B6A382-104D-4D6A-8702-BA33B6FEF507}"/>
    <cellStyle name="Comma 4 2 7 2 2 2 2" xfId="6131" xr:uid="{A931268D-67BE-4348-92BA-F6B1CA40213F}"/>
    <cellStyle name="Comma 4 2 7 2 2 2 2 2" xfId="12113" xr:uid="{B5AF80C5-0C34-46DB-B3DC-CDA2C666D0C2}"/>
    <cellStyle name="Comma 4 2 7 2 2 2 2 2 2" xfId="23988" xr:uid="{D03781ED-CB66-41F9-80A0-61DBAFA0FD52}"/>
    <cellStyle name="Comma 4 2 7 2 2 2 2 2 2 2" xfId="47941" xr:uid="{B1C7534D-B620-41B5-8DB6-C13649FEB4CD}"/>
    <cellStyle name="Comma 4 2 7 2 2 2 2 2 3" xfId="36077" xr:uid="{FC41A7C4-8929-4E32-B4A8-F96B9859FC57}"/>
    <cellStyle name="Comma 4 2 7 2 2 2 2 3" xfId="18052" xr:uid="{256FB3A4-B157-4720-A3B2-77890E488156}"/>
    <cellStyle name="Comma 4 2 7 2 2 2 2 3 2" xfId="42006" xr:uid="{8493E992-2E2A-4824-B6AC-CC373A2A9C67}"/>
    <cellStyle name="Comma 4 2 7 2 2 2 2 4" xfId="30119" xr:uid="{E1556997-8E3D-42D8-B137-8C334A1B3F16}"/>
    <cellStyle name="Comma 4 2 7 2 2 2 3" xfId="9163" xr:uid="{E4B69E6B-52D6-4F4D-AB42-CCEF8BC610E2}"/>
    <cellStyle name="Comma 4 2 7 2 2 2 3 2" xfId="21046" xr:uid="{1E689EDD-E71D-41EC-B23F-5C9E903128D4}"/>
    <cellStyle name="Comma 4 2 7 2 2 2 3 2 2" xfId="44999" xr:uid="{050C4CA6-3CC4-454A-A71F-4635383F8742}"/>
    <cellStyle name="Comma 4 2 7 2 2 2 3 3" xfId="33128" xr:uid="{0D4C3CEF-0B8D-41D7-AB9F-DAB858C8673E}"/>
    <cellStyle name="Comma 4 2 7 2 2 2 4" xfId="15111" xr:uid="{B7EF404A-450A-48EF-8741-84AD9C99AF0F}"/>
    <cellStyle name="Comma 4 2 7 2 2 2 4 2" xfId="39065" xr:uid="{B67AEF70-4890-4A54-A1E7-7A5E3041E893}"/>
    <cellStyle name="Comma 4 2 7 2 2 2 5" xfId="27171" xr:uid="{D0F76EAD-B5DB-46C6-9F74-9240A0B3815A}"/>
    <cellStyle name="Comma 4 2 7 2 2 3" xfId="4703" xr:uid="{0487E9F6-EC24-4FA7-A7DD-6A5311165E4A}"/>
    <cellStyle name="Comma 4 2 7 2 2 3 2" xfId="10685" xr:uid="{FCD3182D-DD3D-4317-A24A-59607DCBD3E7}"/>
    <cellStyle name="Comma 4 2 7 2 2 3 2 2" xfId="22560" xr:uid="{F0884292-0CC1-4A55-95C9-B7E7D6911235}"/>
    <cellStyle name="Comma 4 2 7 2 2 3 2 2 2" xfId="46513" xr:uid="{7AF0EE0B-1742-4E98-B431-B80A57B45C47}"/>
    <cellStyle name="Comma 4 2 7 2 2 3 2 3" xfId="34649" xr:uid="{047250AB-9233-4A1C-893C-06C8D2D1972D}"/>
    <cellStyle name="Comma 4 2 7 2 2 3 3" xfId="16624" xr:uid="{521CDF66-BFA6-4532-999C-0501597F3D3A}"/>
    <cellStyle name="Comma 4 2 7 2 2 3 3 2" xfId="40578" xr:uid="{9A935166-682E-423B-84C6-254AFC16E52F}"/>
    <cellStyle name="Comma 4 2 7 2 2 3 4" xfId="28691" xr:uid="{B795ED14-5F71-491F-BAC8-B895E71D5F46}"/>
    <cellStyle name="Comma 4 2 7 2 2 4" xfId="7735" xr:uid="{22F9B09A-3573-40B1-AB95-073F12597E87}"/>
    <cellStyle name="Comma 4 2 7 2 2 4 2" xfId="19618" xr:uid="{3B142030-1F84-4C40-92E6-6FE7FDF4E19E}"/>
    <cellStyle name="Comma 4 2 7 2 2 4 2 2" xfId="43571" xr:uid="{62AAE3E4-A5FE-497E-98E3-1AA68D61D31B}"/>
    <cellStyle name="Comma 4 2 7 2 2 4 3" xfId="31700" xr:uid="{806EC58D-A349-4784-A59D-FB4B68658086}"/>
    <cellStyle name="Comma 4 2 7 2 2 5" xfId="13683" xr:uid="{26567634-BA0D-471E-9D79-B7890E2E4E9A}"/>
    <cellStyle name="Comma 4 2 7 2 2 5 2" xfId="37637" xr:uid="{A0FFA71B-0B75-4B25-91E3-999F9BB1942C}"/>
    <cellStyle name="Comma 4 2 7 2 2 6" xfId="25743" xr:uid="{5822A0BC-8F90-4F3D-9B20-9B60065D3938}"/>
    <cellStyle name="Comma 4 2 7 2 3" xfId="2427" xr:uid="{BAE39C75-1E34-42FA-9691-100E2B1C965A}"/>
    <cellStyle name="Comma 4 2 7 2 3 2" xfId="5417" xr:uid="{2EFC6F47-3D1C-4114-A7A5-A191B032A96C}"/>
    <cellStyle name="Comma 4 2 7 2 3 2 2" xfId="11399" xr:uid="{6CD29299-5D11-478D-B74C-4FF22006E66E}"/>
    <cellStyle name="Comma 4 2 7 2 3 2 2 2" xfId="23274" xr:uid="{214C38E0-2737-4307-8865-BF853E1628CE}"/>
    <cellStyle name="Comma 4 2 7 2 3 2 2 2 2" xfId="47227" xr:uid="{41F79BFE-6514-41B9-B1AC-98645F74F45E}"/>
    <cellStyle name="Comma 4 2 7 2 3 2 2 3" xfId="35363" xr:uid="{D3AB3938-F360-4EC5-B027-7BA1782F580D}"/>
    <cellStyle name="Comma 4 2 7 2 3 2 3" xfId="17338" xr:uid="{6733BCB5-30B7-45D9-B174-E8F592E6EBE3}"/>
    <cellStyle name="Comma 4 2 7 2 3 2 3 2" xfId="41292" xr:uid="{8FA39E19-8F1F-49B7-A273-B99C93C403D4}"/>
    <cellStyle name="Comma 4 2 7 2 3 2 4" xfId="29405" xr:uid="{7A4D999D-C059-498B-A04B-BA94751C4766}"/>
    <cellStyle name="Comma 4 2 7 2 3 3" xfId="8449" xr:uid="{1DAAD9E7-E6D7-45B0-8824-440846F53E05}"/>
    <cellStyle name="Comma 4 2 7 2 3 3 2" xfId="20332" xr:uid="{396FB4F8-9446-4B55-B5D6-7E12CF565D18}"/>
    <cellStyle name="Comma 4 2 7 2 3 3 2 2" xfId="44285" xr:uid="{3048F241-7BA8-4D2A-A557-9B3F94DA63B7}"/>
    <cellStyle name="Comma 4 2 7 2 3 3 3" xfId="32414" xr:uid="{FA0379C5-9016-4414-9534-7E05561A13AF}"/>
    <cellStyle name="Comma 4 2 7 2 3 4" xfId="14397" xr:uid="{48883087-A194-46AE-A146-7DFC00FDBA6C}"/>
    <cellStyle name="Comma 4 2 7 2 3 4 2" xfId="38351" xr:uid="{550310DE-4AB7-49C3-B6C5-45855FCE1549}"/>
    <cellStyle name="Comma 4 2 7 2 3 5" xfId="26457" xr:uid="{10C231DB-DB1F-46E3-B7DB-A90207E7EA3A}"/>
    <cellStyle name="Comma 4 2 7 2 4" xfId="3989" xr:uid="{A76758D1-90A4-42AE-9D97-C5D964A88785}"/>
    <cellStyle name="Comma 4 2 7 2 4 2" xfId="9971" xr:uid="{2A5AFFB2-5B37-41D3-B703-982C17B6BE57}"/>
    <cellStyle name="Comma 4 2 7 2 4 2 2" xfId="21846" xr:uid="{77FB9A24-4193-4258-BBF5-728DD1ABBBA5}"/>
    <cellStyle name="Comma 4 2 7 2 4 2 2 2" xfId="45799" xr:uid="{DF866056-EC8D-4FFD-ACA1-BEBBECF0A410}"/>
    <cellStyle name="Comma 4 2 7 2 4 2 3" xfId="33935" xr:uid="{F1F9B448-7036-443D-A067-29B0AF4737C0}"/>
    <cellStyle name="Comma 4 2 7 2 4 3" xfId="15910" xr:uid="{EF907F23-4A6D-44E5-9B1D-DE5AAF5CF36A}"/>
    <cellStyle name="Comma 4 2 7 2 4 3 2" xfId="39864" xr:uid="{B8DBDB9D-6973-4F1C-8285-F6765F42FAE2}"/>
    <cellStyle name="Comma 4 2 7 2 4 4" xfId="27977" xr:uid="{979E0789-0318-4E1D-87C1-8297745EAF42}"/>
    <cellStyle name="Comma 4 2 7 2 5" xfId="7021" xr:uid="{FE6D951D-6440-47A6-9ECA-9CC6174E7ADB}"/>
    <cellStyle name="Comma 4 2 7 2 5 2" xfId="18904" xr:uid="{411CC430-C54F-45EE-8250-FEBE85421154}"/>
    <cellStyle name="Comma 4 2 7 2 5 2 2" xfId="42857" xr:uid="{296B5353-E4CF-4E03-8CBD-8E4A77B4948A}"/>
    <cellStyle name="Comma 4 2 7 2 5 3" xfId="30986" xr:uid="{D40DCABE-E8E7-4915-BD22-2D6788A90CBD}"/>
    <cellStyle name="Comma 4 2 7 2 6" xfId="12969" xr:uid="{7C2DCAFC-6268-4575-B3E1-8A206E932EBE}"/>
    <cellStyle name="Comma 4 2 7 2 6 2" xfId="36923" xr:uid="{E833A6D3-2F8F-4B73-9644-2D04D03DF496}"/>
    <cellStyle name="Comma 4 2 7 2 7" xfId="25030" xr:uid="{ADCE22C8-9CA0-4189-8C50-2AC226263494}"/>
    <cellStyle name="Comma 4 2 7 3" xfId="1371" xr:uid="{BCBC1072-F090-4CBA-80CA-F19CC5184770}"/>
    <cellStyle name="Comma 4 2 7 3 2" xfId="2799" xr:uid="{CEFD156F-A0F7-4E6E-B694-9456C8E86D66}"/>
    <cellStyle name="Comma 4 2 7 3 2 2" xfId="5789" xr:uid="{7FCEB681-6E9F-4CD8-BD5B-175469C567CD}"/>
    <cellStyle name="Comma 4 2 7 3 2 2 2" xfId="11771" xr:uid="{42075E9E-2A54-43B3-A82E-EE58AB0F86BA}"/>
    <cellStyle name="Comma 4 2 7 3 2 2 2 2" xfId="23646" xr:uid="{3A7DF562-4C47-46D3-A3B7-0092D6456A6C}"/>
    <cellStyle name="Comma 4 2 7 3 2 2 2 2 2" xfId="47599" xr:uid="{F30965F0-D92A-4D70-9421-46E77977C809}"/>
    <cellStyle name="Comma 4 2 7 3 2 2 2 3" xfId="35735" xr:uid="{0CDE4515-F56D-4939-B0B3-57B5D07E94EC}"/>
    <cellStyle name="Comma 4 2 7 3 2 2 3" xfId="17710" xr:uid="{2D4FE34B-110F-444A-9802-4FBFF97D67D1}"/>
    <cellStyle name="Comma 4 2 7 3 2 2 3 2" xfId="41664" xr:uid="{EB89950B-2F90-4D9A-917E-372BE6113A95}"/>
    <cellStyle name="Comma 4 2 7 3 2 2 4" xfId="29777" xr:uid="{E7507B9B-14B3-4706-9396-E5617AE8FA75}"/>
    <cellStyle name="Comma 4 2 7 3 2 3" xfId="8821" xr:uid="{D9AF124B-9092-4261-8407-FBF87BFDB93F}"/>
    <cellStyle name="Comma 4 2 7 3 2 3 2" xfId="20704" xr:uid="{B7B9BBBC-1E25-4070-BF82-13D25015BB91}"/>
    <cellStyle name="Comma 4 2 7 3 2 3 2 2" xfId="44657" xr:uid="{E75FC2C9-80B2-4BA1-975F-FFA6C90F104A}"/>
    <cellStyle name="Comma 4 2 7 3 2 3 3" xfId="32786" xr:uid="{97A21FCC-7E6D-466E-BA5F-D0C2556E55CB}"/>
    <cellStyle name="Comma 4 2 7 3 2 4" xfId="14769" xr:uid="{4A480068-01A0-4EE4-9BCB-AF8FFDA483AE}"/>
    <cellStyle name="Comma 4 2 7 3 2 4 2" xfId="38723" xr:uid="{6F571856-7970-4E42-8AA3-8E4FCC802598}"/>
    <cellStyle name="Comma 4 2 7 3 2 5" xfId="26829" xr:uid="{DEFD0CF7-C44C-49FD-8C45-D20D1CD56533}"/>
    <cellStyle name="Comma 4 2 7 3 3" xfId="4361" xr:uid="{DA0FF965-91DE-4BDA-98B1-DADFDE28197F}"/>
    <cellStyle name="Comma 4 2 7 3 3 2" xfId="10343" xr:uid="{7F51FC20-AF4E-42B0-8AF7-19BE8D2ED9D0}"/>
    <cellStyle name="Comma 4 2 7 3 3 2 2" xfId="22218" xr:uid="{45595F50-4ED1-48EC-A0AE-177D63E8877D}"/>
    <cellStyle name="Comma 4 2 7 3 3 2 2 2" xfId="46171" xr:uid="{FB4B5CF9-BD3E-44B9-9982-2193968526E5}"/>
    <cellStyle name="Comma 4 2 7 3 3 2 3" xfId="34307" xr:uid="{E8516B87-4EC1-4E3A-BB5A-6BC817478D28}"/>
    <cellStyle name="Comma 4 2 7 3 3 3" xfId="16282" xr:uid="{CDB56F58-8D53-4074-B3F6-6505C971F821}"/>
    <cellStyle name="Comma 4 2 7 3 3 3 2" xfId="40236" xr:uid="{B0E01E05-BF4E-4198-818E-D71D542E32A5}"/>
    <cellStyle name="Comma 4 2 7 3 3 4" xfId="28349" xr:uid="{6AA95B3F-F6C5-4E31-AA38-36DAA8BBDB5E}"/>
    <cellStyle name="Comma 4 2 7 3 4" xfId="7393" xr:uid="{9527FD29-D2B2-4D12-BE54-C28B624AA64E}"/>
    <cellStyle name="Comma 4 2 7 3 4 2" xfId="19276" xr:uid="{4D76F4E5-1096-4735-A3C0-E444F4DC43AC}"/>
    <cellStyle name="Comma 4 2 7 3 4 2 2" xfId="43229" xr:uid="{89B19A76-FD9F-4B35-9CB7-EED352D7382B}"/>
    <cellStyle name="Comma 4 2 7 3 4 3" xfId="31358" xr:uid="{401A7697-F72F-4E8C-B699-1DAE9817BB9E}"/>
    <cellStyle name="Comma 4 2 7 3 5" xfId="13341" xr:uid="{CD59F178-57AF-4A08-B1A0-9CD0F07C8BCB}"/>
    <cellStyle name="Comma 4 2 7 3 5 2" xfId="37295" xr:uid="{B36AB71D-8C9F-41E7-A2A7-BDCF4B862DB7}"/>
    <cellStyle name="Comma 4 2 7 3 6" xfId="25401" xr:uid="{9FC829A1-AA2A-44C4-867D-9EFD46231385}"/>
    <cellStyle name="Comma 4 2 7 4" xfId="2085" xr:uid="{92454C05-A285-4A03-914B-9D37CE629EC2}"/>
    <cellStyle name="Comma 4 2 7 4 2" xfId="5075" xr:uid="{8401D83B-7132-4A4C-A6E0-4C1319E6121D}"/>
    <cellStyle name="Comma 4 2 7 4 2 2" xfId="11057" xr:uid="{08BFF21B-4293-4AD9-85FC-E3704B6ACBCA}"/>
    <cellStyle name="Comma 4 2 7 4 2 2 2" xfId="22932" xr:uid="{01A97EB3-B467-4DC1-94B5-636650FC297C}"/>
    <cellStyle name="Comma 4 2 7 4 2 2 2 2" xfId="46885" xr:uid="{51080013-1FAE-45F8-BC8F-9073B01D90A1}"/>
    <cellStyle name="Comma 4 2 7 4 2 2 3" xfId="35021" xr:uid="{B1011527-D673-4354-B23C-791949514B5B}"/>
    <cellStyle name="Comma 4 2 7 4 2 3" xfId="16996" xr:uid="{1877EA30-8859-47E3-8CDB-B3EABEA2B2AC}"/>
    <cellStyle name="Comma 4 2 7 4 2 3 2" xfId="40950" xr:uid="{A1910AED-27AE-4555-B56B-EAA35944502A}"/>
    <cellStyle name="Comma 4 2 7 4 2 4" xfId="29063" xr:uid="{A44283AE-BB81-4BD4-B7D0-EA83B144B378}"/>
    <cellStyle name="Comma 4 2 7 4 3" xfId="8107" xr:uid="{04557278-1677-4D9F-A63C-E3ED6989091F}"/>
    <cellStyle name="Comma 4 2 7 4 3 2" xfId="19990" xr:uid="{2D311114-0C90-4500-A5EE-26F2BEEA54B6}"/>
    <cellStyle name="Comma 4 2 7 4 3 2 2" xfId="43943" xr:uid="{D056E920-C545-40A8-A26F-0BA03FA9C311}"/>
    <cellStyle name="Comma 4 2 7 4 3 3" xfId="32072" xr:uid="{1646504F-AA17-4F99-9F0F-8A1C57F47822}"/>
    <cellStyle name="Comma 4 2 7 4 4" xfId="14055" xr:uid="{A5C840E5-72A5-4B2A-8588-DD717632BFC9}"/>
    <cellStyle name="Comma 4 2 7 4 4 2" xfId="38009" xr:uid="{63DE8EEA-4928-468A-B4F8-EF261CD96FBC}"/>
    <cellStyle name="Comma 4 2 7 4 5" xfId="26115" xr:uid="{88DC1FAF-6C7A-4561-8DDB-E3F5AE6D6220}"/>
    <cellStyle name="Comma 4 2 7 5" xfId="3645" xr:uid="{F99801FB-DD0C-44F6-927A-055A01CEE00F}"/>
    <cellStyle name="Comma 4 2 7 5 2" xfId="9627" xr:uid="{0DFCB1B4-9EFA-4BBA-8330-303B37BE2DD4}"/>
    <cellStyle name="Comma 4 2 7 5 2 2" xfId="21502" xr:uid="{41CF9BE1-10F9-4A4E-90E4-2FEB7D9C29C4}"/>
    <cellStyle name="Comma 4 2 7 5 2 2 2" xfId="45455" xr:uid="{B3D32F7B-5533-43C7-9B3F-6BD6B2AD8479}"/>
    <cellStyle name="Comma 4 2 7 5 2 3" xfId="33591" xr:uid="{44A9E41F-61BC-4E97-BE96-AA3838402F75}"/>
    <cellStyle name="Comma 4 2 7 5 3" xfId="15566" xr:uid="{B80C063F-1493-4FF5-97B7-893A58185A65}"/>
    <cellStyle name="Comma 4 2 7 5 3 2" xfId="39520" xr:uid="{7C14D6BC-FA39-4C1B-9C67-FEA84064C61F}"/>
    <cellStyle name="Comma 4 2 7 5 4" xfId="27633" xr:uid="{F49E1636-3ADB-421E-97FB-228440B7DC21}"/>
    <cellStyle name="Comma 4 2 7 6" xfId="6675" xr:uid="{AD6608C8-7BEB-4D36-ACB8-518B492605EF}"/>
    <cellStyle name="Comma 4 2 7 6 2" xfId="18560" xr:uid="{486CE777-9EA6-41FE-94C7-6A94CAA7EA58}"/>
    <cellStyle name="Comma 4 2 7 6 2 2" xfId="42513" xr:uid="{316BC309-2D5E-422E-BB1F-29B8DEA1EEC3}"/>
    <cellStyle name="Comma 4 2 7 6 3" xfId="30642" xr:uid="{652C4FD8-6ED6-48F1-9C2E-13A763E51537}"/>
    <cellStyle name="Comma 4 2 7 7" xfId="12625" xr:uid="{B8D5AB55-BC93-4F53-93B3-9992B6222046}"/>
    <cellStyle name="Comma 4 2 7 7 2" xfId="36579" xr:uid="{923C4F6B-7675-4CB1-B5FC-C5D2CC375ADA}"/>
    <cellStyle name="Comma 4 2 7 8" xfId="24689" xr:uid="{DE8FEEA6-1DD1-482A-90DA-79547AB3A118}"/>
    <cellStyle name="Comma 4 2 8" xfId="803" xr:uid="{6DA2F3A6-D1D9-42C7-B47B-54C8594D6FDB}"/>
    <cellStyle name="Comma 4 2 8 2" xfId="1165" xr:uid="{1B0254B0-3BAB-4353-9C33-409FDFAAC4FB}"/>
    <cellStyle name="Comma 4 2 8 2 2" xfId="1879" xr:uid="{CCC0BC26-EF81-47BD-B445-67DB67069A6C}"/>
    <cellStyle name="Comma 4 2 8 2 2 2" xfId="3307" xr:uid="{ECC35625-B798-4526-85D7-0BFEE204655D}"/>
    <cellStyle name="Comma 4 2 8 2 2 2 2" xfId="6297" xr:uid="{16CD6B97-405A-4178-A129-D1C91512E862}"/>
    <cellStyle name="Comma 4 2 8 2 2 2 2 2" xfId="12279" xr:uid="{196E4D51-0A6C-47E6-AF96-D43D52CC5EC1}"/>
    <cellStyle name="Comma 4 2 8 2 2 2 2 2 2" xfId="24154" xr:uid="{13934DC4-AE94-4F7D-92A3-20F78028AAE8}"/>
    <cellStyle name="Comma 4 2 8 2 2 2 2 2 2 2" xfId="48107" xr:uid="{A8CBC339-5F0E-4A5C-A432-21ABB90E0AA3}"/>
    <cellStyle name="Comma 4 2 8 2 2 2 2 2 3" xfId="36243" xr:uid="{7109968E-EFE8-434C-A920-5BF2EB4026D4}"/>
    <cellStyle name="Comma 4 2 8 2 2 2 2 3" xfId="18218" xr:uid="{D0BCA812-2528-4654-B5B9-CB4770043084}"/>
    <cellStyle name="Comma 4 2 8 2 2 2 2 3 2" xfId="42172" xr:uid="{ABE5BDA0-ABB9-4683-AE91-3CC1D737FBA3}"/>
    <cellStyle name="Comma 4 2 8 2 2 2 2 4" xfId="30285" xr:uid="{3615810A-A5AB-4605-939E-1A020443039E}"/>
    <cellStyle name="Comma 4 2 8 2 2 2 3" xfId="9329" xr:uid="{FBC19C6B-EAEB-48CA-90C7-C0A4DA367C04}"/>
    <cellStyle name="Comma 4 2 8 2 2 2 3 2" xfId="21212" xr:uid="{5EF730F6-EA1A-4291-9B69-253B20CD860E}"/>
    <cellStyle name="Comma 4 2 8 2 2 2 3 2 2" xfId="45165" xr:uid="{DD641529-C050-4E22-B7D9-E9CA925F9C04}"/>
    <cellStyle name="Comma 4 2 8 2 2 2 3 3" xfId="33294" xr:uid="{25B2615C-3D60-42CA-8739-C06FC58145E5}"/>
    <cellStyle name="Comma 4 2 8 2 2 2 4" xfId="15277" xr:uid="{E2498CB3-8BBD-4DB2-AFBD-F4CBEA0BACB5}"/>
    <cellStyle name="Comma 4 2 8 2 2 2 4 2" xfId="39231" xr:uid="{5DA48895-22A1-4CD2-AA7F-58D64F7D5E0B}"/>
    <cellStyle name="Comma 4 2 8 2 2 2 5" xfId="27337" xr:uid="{4F78E33D-CA64-480B-A579-CEB50BF7D27D}"/>
    <cellStyle name="Comma 4 2 8 2 2 3" xfId="4869" xr:uid="{3D94BC58-B237-48BB-AB32-C0A8089DFFE8}"/>
    <cellStyle name="Comma 4 2 8 2 2 3 2" xfId="10851" xr:uid="{7EA86830-AE0C-4B08-8D8A-F0A8223E4F4D}"/>
    <cellStyle name="Comma 4 2 8 2 2 3 2 2" xfId="22726" xr:uid="{B16266F3-DE4B-4E77-916D-09E33D6F4403}"/>
    <cellStyle name="Comma 4 2 8 2 2 3 2 2 2" xfId="46679" xr:uid="{F2B63195-C805-4E21-AD5A-B4604BB17805}"/>
    <cellStyle name="Comma 4 2 8 2 2 3 2 3" xfId="34815" xr:uid="{03E05A1D-B539-4185-B3D9-64B231C21961}"/>
    <cellStyle name="Comma 4 2 8 2 2 3 3" xfId="16790" xr:uid="{F9A0E286-648B-4978-AD74-A2ED0ED3F2BF}"/>
    <cellStyle name="Comma 4 2 8 2 2 3 3 2" xfId="40744" xr:uid="{AD9D0A30-43E6-423C-ABE7-6075B019F5B9}"/>
    <cellStyle name="Comma 4 2 8 2 2 3 4" xfId="28857" xr:uid="{5855B54C-4909-4F75-BF26-866815FA4053}"/>
    <cellStyle name="Comma 4 2 8 2 2 4" xfId="7901" xr:uid="{36E16D3F-1931-40DD-8D10-CDED7CFBA210}"/>
    <cellStyle name="Comma 4 2 8 2 2 4 2" xfId="19784" xr:uid="{F8B2560A-DBD1-4C8F-BC21-71B492E1B573}"/>
    <cellStyle name="Comma 4 2 8 2 2 4 2 2" xfId="43737" xr:uid="{52680368-2D7E-4AEE-8CD9-53803EA3E1B6}"/>
    <cellStyle name="Comma 4 2 8 2 2 4 3" xfId="31866" xr:uid="{B101B967-C042-4668-84DF-6028B4FAD472}"/>
    <cellStyle name="Comma 4 2 8 2 2 5" xfId="13849" xr:uid="{342B518A-8578-4B26-B7DD-56DEC9DC5F73}"/>
    <cellStyle name="Comma 4 2 8 2 2 5 2" xfId="37803" xr:uid="{D0AC93EE-2FE0-46A8-A946-F799B905974F}"/>
    <cellStyle name="Comma 4 2 8 2 2 6" xfId="25909" xr:uid="{4C1E1B68-67F3-4390-9C0A-F7DA6A674960}"/>
    <cellStyle name="Comma 4 2 8 2 3" xfId="2593" xr:uid="{D5660ECF-45DB-47AA-A0E2-54FEE286BECA}"/>
    <cellStyle name="Comma 4 2 8 2 3 2" xfId="5583" xr:uid="{8F5BF5DA-65EF-4991-AB36-3DBE78E05BC0}"/>
    <cellStyle name="Comma 4 2 8 2 3 2 2" xfId="11565" xr:uid="{020454E8-211C-4A9B-95D9-1A1F71AA2FF9}"/>
    <cellStyle name="Comma 4 2 8 2 3 2 2 2" xfId="23440" xr:uid="{144607E6-8E45-4379-896D-AF03A475E1E4}"/>
    <cellStyle name="Comma 4 2 8 2 3 2 2 2 2" xfId="47393" xr:uid="{A1D650B1-6FA4-4104-ADA2-9168E7512DC9}"/>
    <cellStyle name="Comma 4 2 8 2 3 2 2 3" xfId="35529" xr:uid="{CCD614CC-023D-4EF4-9358-A0BE63787CE1}"/>
    <cellStyle name="Comma 4 2 8 2 3 2 3" xfId="17504" xr:uid="{EB6429D2-A51B-4D7B-B635-8FC8C9F9A06C}"/>
    <cellStyle name="Comma 4 2 8 2 3 2 3 2" xfId="41458" xr:uid="{8D56EFA7-863C-422E-B51E-BA2FDF4D09CC}"/>
    <cellStyle name="Comma 4 2 8 2 3 2 4" xfId="29571" xr:uid="{41FF513B-213F-4056-8B24-404BBAEF4053}"/>
    <cellStyle name="Comma 4 2 8 2 3 3" xfId="8615" xr:uid="{BF8AA3FB-B1D2-4516-9A97-819B62E3A498}"/>
    <cellStyle name="Comma 4 2 8 2 3 3 2" xfId="20498" xr:uid="{F0CEE2FE-86F9-4D75-B600-5FF2A850CFD2}"/>
    <cellStyle name="Comma 4 2 8 2 3 3 2 2" xfId="44451" xr:uid="{210C35A6-9BDB-401B-A521-E5D8E96C4E69}"/>
    <cellStyle name="Comma 4 2 8 2 3 3 3" xfId="32580" xr:uid="{61243F34-CF2E-420C-9C2E-840F4372F0F2}"/>
    <cellStyle name="Comma 4 2 8 2 3 4" xfId="14563" xr:uid="{4C29E5E2-E9BF-4A0F-8C83-230377663787}"/>
    <cellStyle name="Comma 4 2 8 2 3 4 2" xfId="38517" xr:uid="{2532D219-728A-4C5E-ACDC-60B3B1B38E33}"/>
    <cellStyle name="Comma 4 2 8 2 3 5" xfId="26623" xr:uid="{1F87D213-0A85-45B6-981E-67FDAD7380FD}"/>
    <cellStyle name="Comma 4 2 8 2 4" xfId="4155" xr:uid="{A1EEE43C-1843-480A-94BA-E630B3251803}"/>
    <cellStyle name="Comma 4 2 8 2 4 2" xfId="10137" xr:uid="{17E0C7DC-24AA-4834-B907-E0A188147564}"/>
    <cellStyle name="Comma 4 2 8 2 4 2 2" xfId="22012" xr:uid="{142077A4-D450-47A9-868E-7F334EE67A87}"/>
    <cellStyle name="Comma 4 2 8 2 4 2 2 2" xfId="45965" xr:uid="{161FB016-7C7B-4E79-A788-9B5EC3673FAD}"/>
    <cellStyle name="Comma 4 2 8 2 4 2 3" xfId="34101" xr:uid="{4651F5BB-FCE2-4B83-B945-C3E24C0B8FD2}"/>
    <cellStyle name="Comma 4 2 8 2 4 3" xfId="16076" xr:uid="{BE6AB7FA-548F-4C37-A990-165D22E81AD4}"/>
    <cellStyle name="Comma 4 2 8 2 4 3 2" xfId="40030" xr:uid="{46C07C92-F8A7-408A-9BC8-FC06EE9E02B5}"/>
    <cellStyle name="Comma 4 2 8 2 4 4" xfId="28143" xr:uid="{5827E370-027D-4479-91A2-574AD4658EC5}"/>
    <cellStyle name="Comma 4 2 8 2 5" xfId="7187" xr:uid="{4D354ADA-48C4-4D83-BB73-12EED925FA3C}"/>
    <cellStyle name="Comma 4 2 8 2 5 2" xfId="19070" xr:uid="{10E09BD3-1CB1-4A81-8D84-4619EEB3A8E8}"/>
    <cellStyle name="Comma 4 2 8 2 5 2 2" xfId="43023" xr:uid="{DB7D9A05-F94E-4DF2-9EF9-5008C99C7EE3}"/>
    <cellStyle name="Comma 4 2 8 2 5 3" xfId="31152" xr:uid="{10BBAFDF-E45F-4C37-B031-7216F81559F5}"/>
    <cellStyle name="Comma 4 2 8 2 6" xfId="13135" xr:uid="{35E4FB36-0F40-492E-9979-4EB97030CB56}"/>
    <cellStyle name="Comma 4 2 8 2 6 2" xfId="37089" xr:uid="{A3569388-662A-4C37-B771-76363F8807A1}"/>
    <cellStyle name="Comma 4 2 8 2 7" xfId="25195" xr:uid="{4BE6A393-226F-4CF6-84F8-C3B218CB32B6}"/>
    <cellStyle name="Comma 4 2 8 3" xfId="1537" xr:uid="{BB1654BD-ED3B-4B11-9821-FA2411213B4E}"/>
    <cellStyle name="Comma 4 2 8 3 2" xfId="2965" xr:uid="{20D5CC5F-DD2F-4C64-BE94-34940D8169BE}"/>
    <cellStyle name="Comma 4 2 8 3 2 2" xfId="5955" xr:uid="{91E68A38-BDF0-4BA1-BC08-BB9422ADBC57}"/>
    <cellStyle name="Comma 4 2 8 3 2 2 2" xfId="11937" xr:uid="{0505D0F8-82D3-41E5-9A20-15A294FA3D94}"/>
    <cellStyle name="Comma 4 2 8 3 2 2 2 2" xfId="23812" xr:uid="{2D01D35A-4CDB-44D9-8D3C-D5AD96301C88}"/>
    <cellStyle name="Comma 4 2 8 3 2 2 2 2 2" xfId="47765" xr:uid="{38D507D9-3662-4462-A55C-28ED86C2E119}"/>
    <cellStyle name="Comma 4 2 8 3 2 2 2 3" xfId="35901" xr:uid="{E845A63B-9C11-4681-B2BA-F92B50363E0E}"/>
    <cellStyle name="Comma 4 2 8 3 2 2 3" xfId="17876" xr:uid="{5D3D933B-C995-493E-B615-13D152477A86}"/>
    <cellStyle name="Comma 4 2 8 3 2 2 3 2" xfId="41830" xr:uid="{D0A8FF21-9902-4728-A1FC-03502C0E63FA}"/>
    <cellStyle name="Comma 4 2 8 3 2 2 4" xfId="29943" xr:uid="{C573754F-7584-402C-A34E-BDF6EC050B48}"/>
    <cellStyle name="Comma 4 2 8 3 2 3" xfId="8987" xr:uid="{B20151B1-67E1-483B-A70D-657AF55AD3E0}"/>
    <cellStyle name="Comma 4 2 8 3 2 3 2" xfId="20870" xr:uid="{6A043F4E-559F-473B-9499-39CA0E37B8D2}"/>
    <cellStyle name="Comma 4 2 8 3 2 3 2 2" xfId="44823" xr:uid="{D19870B0-158A-4A99-9FCC-51E96ED2776F}"/>
    <cellStyle name="Comma 4 2 8 3 2 3 3" xfId="32952" xr:uid="{1D352B9D-E611-47EF-BC09-F7B88718F716}"/>
    <cellStyle name="Comma 4 2 8 3 2 4" xfId="14935" xr:uid="{851D00D1-F8D0-42FC-9D3E-8E04487B4650}"/>
    <cellStyle name="Comma 4 2 8 3 2 4 2" xfId="38889" xr:uid="{9330E7E4-9C71-4B5C-AEE8-54C989621910}"/>
    <cellStyle name="Comma 4 2 8 3 2 5" xfId="26995" xr:uid="{7DFBF69D-2BB1-40EB-8618-95994A346489}"/>
    <cellStyle name="Comma 4 2 8 3 3" xfId="4527" xr:uid="{35197DD5-04CC-4D5D-A69B-5ED222D766BD}"/>
    <cellStyle name="Comma 4 2 8 3 3 2" xfId="10509" xr:uid="{A2B60948-EFC1-4825-8FF8-8B8FEF365E34}"/>
    <cellStyle name="Comma 4 2 8 3 3 2 2" xfId="22384" xr:uid="{80B1CC3E-4F27-46B5-BDFF-3A62222A4D19}"/>
    <cellStyle name="Comma 4 2 8 3 3 2 2 2" xfId="46337" xr:uid="{F41D2464-4AFF-4453-B6D5-5D08A6CB8107}"/>
    <cellStyle name="Comma 4 2 8 3 3 2 3" xfId="34473" xr:uid="{ADAE9D1A-1212-42AF-8402-FB7BC58D1178}"/>
    <cellStyle name="Comma 4 2 8 3 3 3" xfId="16448" xr:uid="{3844ECA5-D3BE-420F-B218-8AF852A43BDE}"/>
    <cellStyle name="Comma 4 2 8 3 3 3 2" xfId="40402" xr:uid="{E4F2B587-C713-4E5F-86DC-BA611F787CE2}"/>
    <cellStyle name="Comma 4 2 8 3 3 4" xfId="28515" xr:uid="{35412D4D-F2B7-4CA2-BF87-0EE86852CB38}"/>
    <cellStyle name="Comma 4 2 8 3 4" xfId="7559" xr:uid="{4723D7BF-4223-4F75-A4EA-8C000939F08A}"/>
    <cellStyle name="Comma 4 2 8 3 4 2" xfId="19442" xr:uid="{342E1E81-3008-4D12-9624-8948E873BF53}"/>
    <cellStyle name="Comma 4 2 8 3 4 2 2" xfId="43395" xr:uid="{0D6E7414-D5E0-411E-A2C6-0A144245A977}"/>
    <cellStyle name="Comma 4 2 8 3 4 3" xfId="31524" xr:uid="{A57EC65B-D3E8-451F-A4D2-0F384C3DFE7F}"/>
    <cellStyle name="Comma 4 2 8 3 5" xfId="13507" xr:uid="{B82A8C5E-1FF0-425C-9614-1C344C4C7C22}"/>
    <cellStyle name="Comma 4 2 8 3 5 2" xfId="37461" xr:uid="{A35FF6AB-C459-48ED-9C7C-DFCACEA58ADA}"/>
    <cellStyle name="Comma 4 2 8 3 6" xfId="25567" xr:uid="{782B865C-39F8-4BE6-BF59-7BE8FE623CE2}"/>
    <cellStyle name="Comma 4 2 8 4" xfId="2251" xr:uid="{1496C7FB-C8A0-40DF-AB5F-E1099361EF12}"/>
    <cellStyle name="Comma 4 2 8 4 2" xfId="5241" xr:uid="{D42C6F34-5D48-4F4E-9FEE-2B144EB1E007}"/>
    <cellStyle name="Comma 4 2 8 4 2 2" xfId="11223" xr:uid="{FAB02992-AE33-4F11-9129-CAFC68F72C48}"/>
    <cellStyle name="Comma 4 2 8 4 2 2 2" xfId="23098" xr:uid="{2A6ADB96-11E5-40A3-BB98-114A8669B92A}"/>
    <cellStyle name="Comma 4 2 8 4 2 2 2 2" xfId="47051" xr:uid="{FA0B2B6F-B81C-4593-B93A-6113D8771FF1}"/>
    <cellStyle name="Comma 4 2 8 4 2 2 3" xfId="35187" xr:uid="{742E68AB-A442-4A3F-80FA-8C147BC41192}"/>
    <cellStyle name="Comma 4 2 8 4 2 3" xfId="17162" xr:uid="{C213B3B6-CB48-4799-A6A9-0BD5F738FD8E}"/>
    <cellStyle name="Comma 4 2 8 4 2 3 2" xfId="41116" xr:uid="{765F27A3-0A17-4651-A34A-22650F826917}"/>
    <cellStyle name="Comma 4 2 8 4 2 4" xfId="29229" xr:uid="{8E37188E-EBC4-40E4-9AE8-5585C1225C22}"/>
    <cellStyle name="Comma 4 2 8 4 3" xfId="8273" xr:uid="{98F2C5F0-3CCC-42B2-BBCB-975A57587E1F}"/>
    <cellStyle name="Comma 4 2 8 4 3 2" xfId="20156" xr:uid="{326EAE0F-F760-4ABE-A2CB-BB828E9D0652}"/>
    <cellStyle name="Comma 4 2 8 4 3 2 2" xfId="44109" xr:uid="{D00356AC-498B-4DAC-92B8-1F862C417AF6}"/>
    <cellStyle name="Comma 4 2 8 4 3 3" xfId="32238" xr:uid="{5043A996-0D0F-4805-A870-F9D0F9779355}"/>
    <cellStyle name="Comma 4 2 8 4 4" xfId="14221" xr:uid="{F5A46C07-0B74-4A1D-99AC-25602A9899E3}"/>
    <cellStyle name="Comma 4 2 8 4 4 2" xfId="38175" xr:uid="{95DB5D2E-0EAD-4CAE-9263-8113CF5A1A18}"/>
    <cellStyle name="Comma 4 2 8 4 5" xfId="26281" xr:uid="{156CF175-360C-49D5-B966-40F026E198E6}"/>
    <cellStyle name="Comma 4 2 8 5" xfId="3811" xr:uid="{938E9FE1-AEE7-4BBF-851A-F861309B8EF5}"/>
    <cellStyle name="Comma 4 2 8 5 2" xfId="9793" xr:uid="{7CC219BA-A0E3-4421-A533-8D85D4429675}"/>
    <cellStyle name="Comma 4 2 8 5 2 2" xfId="21668" xr:uid="{402D2920-3A65-413F-83B0-73A20F16A3CF}"/>
    <cellStyle name="Comma 4 2 8 5 2 2 2" xfId="45621" xr:uid="{2FC48598-ACDE-41B7-8DF4-BF824422D65D}"/>
    <cellStyle name="Comma 4 2 8 5 2 3" xfId="33757" xr:uid="{960B2929-0B35-4C69-8D8E-A39909E86950}"/>
    <cellStyle name="Comma 4 2 8 5 3" xfId="15732" xr:uid="{6CBBB5C5-95C1-4B75-AA11-059F16D08423}"/>
    <cellStyle name="Comma 4 2 8 5 3 2" xfId="39686" xr:uid="{2307F0A0-E259-4D53-A8E8-F964392C203A}"/>
    <cellStyle name="Comma 4 2 8 5 4" xfId="27799" xr:uid="{CF469B54-E5F5-4E4B-A0A6-930E98AAA786}"/>
    <cellStyle name="Comma 4 2 8 6" xfId="6842" xr:uid="{93E3E5FA-2810-4BDF-9593-84ACB688EB86}"/>
    <cellStyle name="Comma 4 2 8 6 2" xfId="18726" xr:uid="{24EE07FB-5F9E-44A9-953B-CE7F6191F7E8}"/>
    <cellStyle name="Comma 4 2 8 6 2 2" xfId="42679" xr:uid="{FA98E9CD-E827-4110-9D3D-0A6309E43E61}"/>
    <cellStyle name="Comma 4 2 8 6 3" xfId="30808" xr:uid="{34BE38AC-D0DD-48AE-9648-AAE33CFEF92F}"/>
    <cellStyle name="Comma 4 2 8 7" xfId="12791" xr:uid="{61E294E0-ABFF-4421-A78D-475505D115AF}"/>
    <cellStyle name="Comma 4 2 8 7 2" xfId="36745" xr:uid="{B449E1F7-9057-4EDD-9945-79428C74A892}"/>
    <cellStyle name="Comma 4 2 8 8" xfId="24852" xr:uid="{6C542E91-2D31-46D4-B597-189497DDB49A}"/>
    <cellStyle name="Comma 4 2 9" xfId="837" xr:uid="{E830531C-B895-43C4-8D9E-7A0225D412A0}"/>
    <cellStyle name="Comma 4 2 9 2" xfId="1553" xr:uid="{3FB8A29D-8114-4927-AB8B-2711C1423A8D}"/>
    <cellStyle name="Comma 4 2 9 2 2" xfId="2981" xr:uid="{886D979E-74D4-43BB-BE0D-E3C7F0C340D4}"/>
    <cellStyle name="Comma 4 2 9 2 2 2" xfId="5971" xr:uid="{EFC8D594-ECA5-494A-87CD-2A16D73DA7BB}"/>
    <cellStyle name="Comma 4 2 9 2 2 2 2" xfId="11953" xr:uid="{7E6719C9-1837-4A17-8BC2-4957D0E0B3A2}"/>
    <cellStyle name="Comma 4 2 9 2 2 2 2 2" xfId="23828" xr:uid="{30DF9838-5C0A-4AC4-AECB-53E7D57DE3E8}"/>
    <cellStyle name="Comma 4 2 9 2 2 2 2 2 2" xfId="47781" xr:uid="{5A366240-29FE-4349-91D8-1CBB2A4056EF}"/>
    <cellStyle name="Comma 4 2 9 2 2 2 2 3" xfId="35917" xr:uid="{0CD4677C-61EC-422E-844E-BF6BDA035433}"/>
    <cellStyle name="Comma 4 2 9 2 2 2 3" xfId="17892" xr:uid="{0FD24C68-F327-4B60-965A-E4DC7C440CB5}"/>
    <cellStyle name="Comma 4 2 9 2 2 2 3 2" xfId="41846" xr:uid="{AEDD2CB0-791D-419F-814A-CA67C12181BC}"/>
    <cellStyle name="Comma 4 2 9 2 2 2 4" xfId="29959" xr:uid="{5F446D8E-2B22-466C-82E8-1D74464F9F7D}"/>
    <cellStyle name="Comma 4 2 9 2 2 3" xfId="9003" xr:uid="{572B7C26-58E8-49EE-AE64-CDA0E3B3D57D}"/>
    <cellStyle name="Comma 4 2 9 2 2 3 2" xfId="20886" xr:uid="{F31500B1-0180-4DCC-9B59-87BDF2439942}"/>
    <cellStyle name="Comma 4 2 9 2 2 3 2 2" xfId="44839" xr:uid="{25D67828-54B1-4CDE-8EA6-0332C60884A7}"/>
    <cellStyle name="Comma 4 2 9 2 2 3 3" xfId="32968" xr:uid="{1EC3FCBD-922F-425A-811C-BD802C270FB9}"/>
    <cellStyle name="Comma 4 2 9 2 2 4" xfId="14951" xr:uid="{365EE405-7480-49F4-9081-536C6DC6DDB4}"/>
    <cellStyle name="Comma 4 2 9 2 2 4 2" xfId="38905" xr:uid="{CD5051C5-42D6-48ED-B1B7-5FE035557F41}"/>
    <cellStyle name="Comma 4 2 9 2 2 5" xfId="27011" xr:uid="{DB4B80CC-A8BE-4E13-9F9D-7B4CC63ABBC1}"/>
    <cellStyle name="Comma 4 2 9 2 3" xfId="4543" xr:uid="{28A5BD2F-A81B-4DEB-AB5C-23AC23A44F85}"/>
    <cellStyle name="Comma 4 2 9 2 3 2" xfId="10525" xr:uid="{311B41D2-88CC-4E55-9ACF-CA39FCA1286A}"/>
    <cellStyle name="Comma 4 2 9 2 3 2 2" xfId="22400" xr:uid="{5E41CBEE-7DB5-45D3-BA0B-6C61313BE571}"/>
    <cellStyle name="Comma 4 2 9 2 3 2 2 2" xfId="46353" xr:uid="{B519D66B-AA09-494F-A697-9A9F8ABBFD17}"/>
    <cellStyle name="Comma 4 2 9 2 3 2 3" xfId="34489" xr:uid="{529B4940-E469-4198-B5CE-DEA58AB1FECF}"/>
    <cellStyle name="Comma 4 2 9 2 3 3" xfId="16464" xr:uid="{EDBCE80E-1FBD-4594-9AF3-C19CBA26A5FE}"/>
    <cellStyle name="Comma 4 2 9 2 3 3 2" xfId="40418" xr:uid="{BDBA0785-1AE8-4923-8202-943C63C8A66C}"/>
    <cellStyle name="Comma 4 2 9 2 3 4" xfId="28531" xr:uid="{57FA47AA-DB2D-4F1E-9C69-C4F8A23510A1}"/>
    <cellStyle name="Comma 4 2 9 2 4" xfId="7575" xr:uid="{05C14665-CE44-4C57-ABA7-431814876278}"/>
    <cellStyle name="Comma 4 2 9 2 4 2" xfId="19458" xr:uid="{B9CF5157-36BA-4A9E-9459-69C44BDAE4A2}"/>
    <cellStyle name="Comma 4 2 9 2 4 2 2" xfId="43411" xr:uid="{F14DC933-6FDE-41FF-94E1-57F9EE07E834}"/>
    <cellStyle name="Comma 4 2 9 2 4 3" xfId="31540" xr:uid="{BA817B6F-43B2-4903-BB3F-6C4D96ED027B}"/>
    <cellStyle name="Comma 4 2 9 2 5" xfId="13523" xr:uid="{8E1A8AF4-9CE2-44B4-8D36-6A4E0F255AF9}"/>
    <cellStyle name="Comma 4 2 9 2 5 2" xfId="37477" xr:uid="{5AF3DE18-9238-4BA4-85E8-6249C29F6A45}"/>
    <cellStyle name="Comma 4 2 9 2 6" xfId="25583" xr:uid="{9C0C746A-6048-493D-9E9F-B6F6F230BB1C}"/>
    <cellStyle name="Comma 4 2 9 3" xfId="2267" xr:uid="{F131B0E4-A103-4B72-91C8-D0489BFA99BF}"/>
    <cellStyle name="Comma 4 2 9 3 2" xfId="5257" xr:uid="{11B9AD4A-7432-4AFE-84E7-10881734D223}"/>
    <cellStyle name="Comma 4 2 9 3 2 2" xfId="11239" xr:uid="{B69463BA-8428-4413-988A-51CDACDE77BA}"/>
    <cellStyle name="Comma 4 2 9 3 2 2 2" xfId="23114" xr:uid="{0A14C729-AC27-4842-A4CD-0F2235EA5697}"/>
    <cellStyle name="Comma 4 2 9 3 2 2 2 2" xfId="47067" xr:uid="{B607C8A2-1BBA-4905-831E-29D4E3099F45}"/>
    <cellStyle name="Comma 4 2 9 3 2 2 3" xfId="35203" xr:uid="{C8888E04-A933-4BD1-880E-89F269BDEFCA}"/>
    <cellStyle name="Comma 4 2 9 3 2 3" xfId="17178" xr:uid="{6FBA3AEF-5604-46B9-9B6C-27E96F136DFF}"/>
    <cellStyle name="Comma 4 2 9 3 2 3 2" xfId="41132" xr:uid="{52E9D14F-F49E-435A-BE4C-04B194A4D3EC}"/>
    <cellStyle name="Comma 4 2 9 3 2 4" xfId="29245" xr:uid="{E9E030C9-616D-482E-A91A-31A1EE461F2D}"/>
    <cellStyle name="Comma 4 2 9 3 3" xfId="8289" xr:uid="{6CAB367A-2E52-4DF4-BE1C-36DD7B6F0982}"/>
    <cellStyle name="Comma 4 2 9 3 3 2" xfId="20172" xr:uid="{F52A192A-D8AF-4963-80A7-52A78676FCC4}"/>
    <cellStyle name="Comma 4 2 9 3 3 2 2" xfId="44125" xr:uid="{F79C1F3A-3AA7-4731-B6E4-9B1E0AFF2791}"/>
    <cellStyle name="Comma 4 2 9 3 3 3" xfId="32254" xr:uid="{7454B42E-9409-4EC0-A185-4F0FE0D229F1}"/>
    <cellStyle name="Comma 4 2 9 3 4" xfId="14237" xr:uid="{63553139-F733-4007-BCAA-921983220804}"/>
    <cellStyle name="Comma 4 2 9 3 4 2" xfId="38191" xr:uid="{38E647BD-9C01-4C6E-B04E-01B9DB818F78}"/>
    <cellStyle name="Comma 4 2 9 3 5" xfId="26297" xr:uid="{4732A30E-A0EB-4D81-AE1D-3B2AA776B039}"/>
    <cellStyle name="Comma 4 2 9 4" xfId="3829" xr:uid="{E1ECFC92-F011-4979-A4D5-086F33B51C9F}"/>
    <cellStyle name="Comma 4 2 9 4 2" xfId="9811" xr:uid="{2E7226BD-5BB7-4B9E-926D-3091E70F3B9C}"/>
    <cellStyle name="Comma 4 2 9 4 2 2" xfId="21686" xr:uid="{CD9A291C-45DC-462F-89AA-DAA0C4D7C437}"/>
    <cellStyle name="Comma 4 2 9 4 2 2 2" xfId="45639" xr:uid="{61E8F18F-8A27-4505-A814-E8BFDC1D4DFE}"/>
    <cellStyle name="Comma 4 2 9 4 2 3" xfId="33775" xr:uid="{A0E13A67-F7B0-4101-A812-8171F7494555}"/>
    <cellStyle name="Comma 4 2 9 4 3" xfId="15750" xr:uid="{7656DDE9-DF6F-48E3-B5C8-1435332F7FB2}"/>
    <cellStyle name="Comma 4 2 9 4 3 2" xfId="39704" xr:uid="{38F6BB2E-9FAC-40D7-ACD2-5DFC6F9773E5}"/>
    <cellStyle name="Comma 4 2 9 4 4" xfId="27817" xr:uid="{A30239F0-7672-4C56-9FFC-1CF81029963F}"/>
    <cellStyle name="Comma 4 2 9 5" xfId="6861" xr:uid="{EFF3E488-866D-4BC4-AE98-A2D9CD209BFC}"/>
    <cellStyle name="Comma 4 2 9 5 2" xfId="18744" xr:uid="{C4233329-F528-4FF0-BE63-938AEFE6651F}"/>
    <cellStyle name="Comma 4 2 9 5 2 2" xfId="42697" xr:uid="{DEBFE12C-925F-4714-BC58-A49D5CA2D232}"/>
    <cellStyle name="Comma 4 2 9 5 3" xfId="30826" xr:uid="{4CEA8EF2-494B-441B-AF2E-F2C13D2AAC98}"/>
    <cellStyle name="Comma 4 2 9 6" xfId="12809" xr:uid="{4551E282-708B-43EE-85D9-5B6F50621CC1}"/>
    <cellStyle name="Comma 4 2 9 6 2" xfId="36763" xr:uid="{B4D503A0-EB58-41BF-8ADA-ABAC9C747852}"/>
    <cellStyle name="Comma 4 2 9 7" xfId="24870" xr:uid="{9AE90E73-C319-4DBE-A5F8-CCFB999B9523}"/>
    <cellStyle name="Comma 4 20" xfId="3423" xr:uid="{36EC5CD2-8357-4F59-9120-C3D88BD7B445}"/>
    <cellStyle name="Comma 4 20 2" xfId="9405" xr:uid="{B60199A6-E2B1-41F0-BF72-4244F0B5393B}"/>
    <cellStyle name="Comma 4 20 2 2" xfId="21280" xr:uid="{EDB536DB-1C97-482F-867B-2F4CE0B12ADB}"/>
    <cellStyle name="Comma 4 20 2 2 2" xfId="45233" xr:uid="{98ED121A-599B-4DDC-AA03-7D27C2596968}"/>
    <cellStyle name="Comma 4 20 2 3" xfId="33369" xr:uid="{8A0257B5-C49C-4804-8B77-476F54DD43F3}"/>
    <cellStyle name="Comma 4 20 3" xfId="15344" xr:uid="{B075F116-08D2-40B9-8B40-3AA61FA9EEC2}"/>
    <cellStyle name="Comma 4 20 3 2" xfId="39298" xr:uid="{2C79FDB4-9789-4993-912A-B4206D6430AD}"/>
    <cellStyle name="Comma 4 20 4" xfId="27411" xr:uid="{832BB5FB-7F0A-48C7-A8FD-432D1DCDDF89}"/>
    <cellStyle name="Comma 4 21" xfId="6401" xr:uid="{438AA433-9E96-417F-B7F6-07BB7F8FA162}"/>
    <cellStyle name="Comma 4 21 2" xfId="18314" xr:uid="{E5C92708-60A8-4740-A177-89F069F9FC0B}"/>
    <cellStyle name="Comma 4 21 2 2" xfId="42267" xr:uid="{A7251C49-39DC-46AD-A404-89FE3D70D6AB}"/>
    <cellStyle name="Comma 4 21 3" xfId="30385" xr:uid="{A52BE5D6-E92D-4FEE-A786-4F7F118702CC}"/>
    <cellStyle name="Comma 4 22" xfId="6444" xr:uid="{B43EFE14-DA66-447A-8AB4-0963B5A6E35D}"/>
    <cellStyle name="Comma 4 22 2" xfId="18342" xr:uid="{F2FF3383-87BE-439E-B9BC-1BD90E5A080F}"/>
    <cellStyle name="Comma 4 22 2 2" xfId="42295" xr:uid="{139295B0-67C2-4D4F-8667-3371F031ABC3}"/>
    <cellStyle name="Comma 4 22 3" xfId="30417" xr:uid="{3B34874F-1C7B-45D1-98D8-4A29450F1489}"/>
    <cellStyle name="Comma 4 23" xfId="12403" xr:uid="{08EAA605-EBED-4D99-9F75-03C601965CAF}"/>
    <cellStyle name="Comma 4 23 2" xfId="36357" xr:uid="{5C5598F6-44E8-4752-AB4E-F07515C00D54}"/>
    <cellStyle name="Comma 4 24" xfId="24290" xr:uid="{955A6D47-AF8C-479A-83BC-CAEA702E915F}"/>
    <cellStyle name="Comma 4 24 2" xfId="48224" xr:uid="{FBCB9962-B420-44FB-954F-9376578E16E8}"/>
    <cellStyle name="Comma 4 25" xfId="24394" xr:uid="{1199C83B-8C9D-4086-BFB0-585AE8B8283B}"/>
    <cellStyle name="Comma 4 3" xfId="164" xr:uid="{608E4B1B-3E54-4BA0-A7ED-998AE0AFC3C0}"/>
    <cellStyle name="Comma 4 3 10" xfId="6493" xr:uid="{C0E74445-EE76-4101-967A-4CA52AFDA780}"/>
    <cellStyle name="Comma 4 3 10 2" xfId="18385" xr:uid="{096F0927-F86A-42BB-8873-0782FFC8DBC7}"/>
    <cellStyle name="Comma 4 3 10 2 2" xfId="42338" xr:uid="{B7DA9BF7-D300-4A5E-BA75-F9A8C92ECE0F}"/>
    <cellStyle name="Comma 4 3 10 3" xfId="30464" xr:uid="{D4D9C3EE-F946-48CD-9CFD-B16256C4A879}"/>
    <cellStyle name="Comma 4 3 11" xfId="12448" xr:uid="{D0F01FC6-31FF-4916-B3DA-01BB4DFCC01F}"/>
    <cellStyle name="Comma 4 3 11 2" xfId="36402" xr:uid="{A2E81620-2E4A-453F-8955-150B3B07889F}"/>
    <cellStyle name="Comma 4 3 12" xfId="322" xr:uid="{2BE6EEAA-DBB5-4004-91A6-D52B9023AE20}"/>
    <cellStyle name="Comma 4 3 12 2" xfId="24518" xr:uid="{3C701541-8C43-4B85-884C-8BEC2626D803}"/>
    <cellStyle name="Comma 4 3 13" xfId="24415" xr:uid="{29A48258-F9F0-436B-8E1B-CB90C40F298C}"/>
    <cellStyle name="Comma 4 3 2" xfId="496" xr:uid="{5AA49C1D-5EDA-4614-899A-01D9B5B82874}"/>
    <cellStyle name="Comma 4 3 2 10" xfId="24567" xr:uid="{E7EE155E-1A0B-4C1A-BDB0-3C773F344453}"/>
    <cellStyle name="Comma 4 3 2 2" xfId="585" xr:uid="{D10439BD-38AD-4FE1-B67C-79B9817144E1}"/>
    <cellStyle name="Comma 4 3 2 2 2" xfId="747" xr:uid="{EE16B2D6-8223-4FE5-9DEA-CA3D29107663}"/>
    <cellStyle name="Comma 4 3 2 2 2 2" xfId="1113" xr:uid="{0A590275-43A7-4992-87FC-182AE34983F5}"/>
    <cellStyle name="Comma 4 3 2 2 2 2 2" xfId="1826" xr:uid="{510A1030-A442-457C-AB15-0E2850EEB1FF}"/>
    <cellStyle name="Comma 4 3 2 2 2 2 2 2" xfId="3254" xr:uid="{C0350A54-3916-4A9F-B062-BAA0C8909968}"/>
    <cellStyle name="Comma 4 3 2 2 2 2 2 2 2" xfId="6244" xr:uid="{132D92BB-9731-4C54-8DD4-618DC261738E}"/>
    <cellStyle name="Comma 4 3 2 2 2 2 2 2 2 2" xfId="12226" xr:uid="{054AAEEC-A623-47B0-A4E9-C3BA8D7CF0D0}"/>
    <cellStyle name="Comma 4 3 2 2 2 2 2 2 2 2 2" xfId="24101" xr:uid="{F5F0DA6E-EDB2-4F9A-9ECA-E21EC09A1089}"/>
    <cellStyle name="Comma 4 3 2 2 2 2 2 2 2 2 2 2" xfId="48054" xr:uid="{61338D62-F40F-44FF-B588-A9A33DF3AB5D}"/>
    <cellStyle name="Comma 4 3 2 2 2 2 2 2 2 2 3" xfId="36190" xr:uid="{56BD7419-1DEB-481D-B29F-950304D25818}"/>
    <cellStyle name="Comma 4 3 2 2 2 2 2 2 2 3" xfId="18165" xr:uid="{DB264308-FEBF-4D99-BADA-6BF5EE86E5D0}"/>
    <cellStyle name="Comma 4 3 2 2 2 2 2 2 2 3 2" xfId="42119" xr:uid="{97F426DF-F09B-4835-9FDC-CD64B12FBE6D}"/>
    <cellStyle name="Comma 4 3 2 2 2 2 2 2 2 4" xfId="30232" xr:uid="{9F39E451-5ECF-4186-9C7E-9E93EA7DA823}"/>
    <cellStyle name="Comma 4 3 2 2 2 2 2 2 3" xfId="9276" xr:uid="{3788998B-8C91-4CED-832E-756BD354F856}"/>
    <cellStyle name="Comma 4 3 2 2 2 2 2 2 3 2" xfId="21159" xr:uid="{288C2400-67BA-48B6-BB9B-EA1EC6DB3CE2}"/>
    <cellStyle name="Comma 4 3 2 2 2 2 2 2 3 2 2" xfId="45112" xr:uid="{DC7C1C48-569F-4FA4-AC8F-B164774FB947}"/>
    <cellStyle name="Comma 4 3 2 2 2 2 2 2 3 3" xfId="33241" xr:uid="{60259D87-6138-4CF2-BFBE-F3A89AA79AB8}"/>
    <cellStyle name="Comma 4 3 2 2 2 2 2 2 4" xfId="15224" xr:uid="{9B26F8DC-9197-4D00-B18C-CC68F4F9AFFA}"/>
    <cellStyle name="Comma 4 3 2 2 2 2 2 2 4 2" xfId="39178" xr:uid="{71F15E30-1056-4BE3-BF56-D5B8FEDA8BD2}"/>
    <cellStyle name="Comma 4 3 2 2 2 2 2 2 5" xfId="27284" xr:uid="{86200C84-BE62-4D27-B2F1-2B16E2D94D83}"/>
    <cellStyle name="Comma 4 3 2 2 2 2 2 3" xfId="4816" xr:uid="{77544BEC-C0CD-434F-B4D3-E6393757701B}"/>
    <cellStyle name="Comma 4 3 2 2 2 2 2 3 2" xfId="10798" xr:uid="{F78DCF3B-1C91-4A9A-B8A3-3C3602E5C45F}"/>
    <cellStyle name="Comma 4 3 2 2 2 2 2 3 2 2" xfId="22673" xr:uid="{1569FB44-2B3C-4666-98D2-C4D54C91522A}"/>
    <cellStyle name="Comma 4 3 2 2 2 2 2 3 2 2 2" xfId="46626" xr:uid="{860CF6EA-C8A8-47C2-B0B5-BFA658E05EC1}"/>
    <cellStyle name="Comma 4 3 2 2 2 2 2 3 2 3" xfId="34762" xr:uid="{54CFF81E-F64C-4D1A-8A4A-2065D26675AD}"/>
    <cellStyle name="Comma 4 3 2 2 2 2 2 3 3" xfId="16737" xr:uid="{F3E680F7-4794-46DA-821F-952A1D21B54C}"/>
    <cellStyle name="Comma 4 3 2 2 2 2 2 3 3 2" xfId="40691" xr:uid="{513817CB-770C-46A8-980D-1CA60BBDA93A}"/>
    <cellStyle name="Comma 4 3 2 2 2 2 2 3 4" xfId="28804" xr:uid="{9672583A-DEB9-414E-BA8E-AE2B172F2D59}"/>
    <cellStyle name="Comma 4 3 2 2 2 2 2 4" xfId="7848" xr:uid="{C6E71B7E-94FE-4A89-A87B-D1942C5E3ECE}"/>
    <cellStyle name="Comma 4 3 2 2 2 2 2 4 2" xfId="19731" xr:uid="{DAA9ABB9-D515-46ED-AF12-BC3C63D7500D}"/>
    <cellStyle name="Comma 4 3 2 2 2 2 2 4 2 2" xfId="43684" xr:uid="{A1A080BF-7295-4129-A40B-CCAF143327F1}"/>
    <cellStyle name="Comma 4 3 2 2 2 2 2 4 3" xfId="31813" xr:uid="{FBB7E54A-5207-4439-802B-BAAE8EB8E61D}"/>
    <cellStyle name="Comma 4 3 2 2 2 2 2 5" xfId="13796" xr:uid="{710C6C01-713C-47F3-BC56-CB55D2876016}"/>
    <cellStyle name="Comma 4 3 2 2 2 2 2 5 2" xfId="37750" xr:uid="{063DBBE6-6BFD-476B-9BDD-13DDC7C9FFFB}"/>
    <cellStyle name="Comma 4 3 2 2 2 2 2 6" xfId="25856" xr:uid="{34B4A21A-315E-46CA-AAD4-1213E268F54F}"/>
    <cellStyle name="Comma 4 3 2 2 2 2 3" xfId="2540" xr:uid="{0C93FC8D-927E-4B95-BFAF-4347BA3ACCBD}"/>
    <cellStyle name="Comma 4 3 2 2 2 2 3 2" xfId="5530" xr:uid="{8EA36B7C-86CB-47E4-ACA8-A89F8023F2C0}"/>
    <cellStyle name="Comma 4 3 2 2 2 2 3 2 2" xfId="11512" xr:uid="{6C5A95B5-7410-4699-BB6E-0FBFFB9B71B2}"/>
    <cellStyle name="Comma 4 3 2 2 2 2 3 2 2 2" xfId="23387" xr:uid="{28F7F816-248E-466A-BEC4-54B8A1A8C321}"/>
    <cellStyle name="Comma 4 3 2 2 2 2 3 2 2 2 2" xfId="47340" xr:uid="{9EF6676E-54A2-4C46-9C87-D0BD99C86722}"/>
    <cellStyle name="Comma 4 3 2 2 2 2 3 2 2 3" xfId="35476" xr:uid="{ACBD03ED-C6CA-46B9-8E4C-E70708B9062C}"/>
    <cellStyle name="Comma 4 3 2 2 2 2 3 2 3" xfId="17451" xr:uid="{547C514F-63F3-4442-BDD5-F48072BAECDF}"/>
    <cellStyle name="Comma 4 3 2 2 2 2 3 2 3 2" xfId="41405" xr:uid="{A2276162-6A49-4DE2-974A-C898B8A3D460}"/>
    <cellStyle name="Comma 4 3 2 2 2 2 3 2 4" xfId="29518" xr:uid="{D1367C27-7203-4F3F-8FB9-98918DC42E29}"/>
    <cellStyle name="Comma 4 3 2 2 2 2 3 3" xfId="8562" xr:uid="{125507FA-4D63-4FD8-AA12-3AAA8D9C2B67}"/>
    <cellStyle name="Comma 4 3 2 2 2 2 3 3 2" xfId="20445" xr:uid="{FE35BB2F-7A5F-422F-81B7-CC58746D1EFE}"/>
    <cellStyle name="Comma 4 3 2 2 2 2 3 3 2 2" xfId="44398" xr:uid="{B46A33C0-534A-4FD8-9D53-46C46741B075}"/>
    <cellStyle name="Comma 4 3 2 2 2 2 3 3 3" xfId="32527" xr:uid="{193645F7-30A2-454D-91C0-0D2F65E265AC}"/>
    <cellStyle name="Comma 4 3 2 2 2 2 3 4" xfId="14510" xr:uid="{C5265D8E-D17A-4E2A-81DB-9A0D1D1DA30F}"/>
    <cellStyle name="Comma 4 3 2 2 2 2 3 4 2" xfId="38464" xr:uid="{8319607A-0829-4A38-BE1F-59CDB80D2603}"/>
    <cellStyle name="Comma 4 3 2 2 2 2 3 5" xfId="26570" xr:uid="{A026E73D-1E1B-4791-B730-71AB1AC57CA3}"/>
    <cellStyle name="Comma 4 3 2 2 2 2 4" xfId="4102" xr:uid="{FD3635B5-CCC7-42B2-A60A-3330E033BD07}"/>
    <cellStyle name="Comma 4 3 2 2 2 2 4 2" xfId="10084" xr:uid="{ECC73079-7EB6-4837-8B56-FF77F970CF18}"/>
    <cellStyle name="Comma 4 3 2 2 2 2 4 2 2" xfId="21959" xr:uid="{A8BA3DF4-84EF-4E5C-AAD7-8193299D37FB}"/>
    <cellStyle name="Comma 4 3 2 2 2 2 4 2 2 2" xfId="45912" xr:uid="{495C8A45-0CA4-456E-86D2-626B00827AAF}"/>
    <cellStyle name="Comma 4 3 2 2 2 2 4 2 3" xfId="34048" xr:uid="{279C9760-0AF7-429C-BE6D-B7272BCFE61F}"/>
    <cellStyle name="Comma 4 3 2 2 2 2 4 3" xfId="16023" xr:uid="{6A5CB7CB-95E9-4EAD-8C99-DE8A1C777AC7}"/>
    <cellStyle name="Comma 4 3 2 2 2 2 4 3 2" xfId="39977" xr:uid="{3599E576-321B-40BC-86BA-5A815BB1DFBD}"/>
    <cellStyle name="Comma 4 3 2 2 2 2 4 4" xfId="28090" xr:uid="{E048AA69-7488-468D-8ADA-0132BF57DB91}"/>
    <cellStyle name="Comma 4 3 2 2 2 2 5" xfId="7134" xr:uid="{97EF3F34-1D53-4958-BFA2-49487A4856F2}"/>
    <cellStyle name="Comma 4 3 2 2 2 2 5 2" xfId="19017" xr:uid="{92387437-ED94-49ED-8076-7DC400507D48}"/>
    <cellStyle name="Comma 4 3 2 2 2 2 5 2 2" xfId="42970" xr:uid="{ABA8BCB5-98E9-4F6B-8519-672DD0F6F206}"/>
    <cellStyle name="Comma 4 3 2 2 2 2 5 3" xfId="31099" xr:uid="{BA4C264C-D0D8-44B3-9975-A4F128BB283B}"/>
    <cellStyle name="Comma 4 3 2 2 2 2 6" xfId="13082" xr:uid="{D50197E5-C74D-4E25-8D7D-9D8CCB055553}"/>
    <cellStyle name="Comma 4 3 2 2 2 2 6 2" xfId="37036" xr:uid="{7ADED344-C467-4435-8E5C-5D9AD1E1D84A}"/>
    <cellStyle name="Comma 4 3 2 2 2 2 7" xfId="25143" xr:uid="{9B835C0A-46BF-49E7-A75F-C716908B2A89}"/>
    <cellStyle name="Comma 4 3 2 2 2 3" xfId="1484" xr:uid="{36EAF4FE-476C-4E8D-A614-E6BDB3F5FE4B}"/>
    <cellStyle name="Comma 4 3 2 2 2 3 2" xfId="2912" xr:uid="{D55A8129-B6CC-4352-BE18-16C62C453BD0}"/>
    <cellStyle name="Comma 4 3 2 2 2 3 2 2" xfId="5902" xr:uid="{B12A9E96-740C-4FB9-8014-98BCC97D43F1}"/>
    <cellStyle name="Comma 4 3 2 2 2 3 2 2 2" xfId="11884" xr:uid="{4A7FE750-1652-4ECA-910A-E647B504D15A}"/>
    <cellStyle name="Comma 4 3 2 2 2 3 2 2 2 2" xfId="23759" xr:uid="{5E86CA4C-4161-49C7-987A-46455E35884D}"/>
    <cellStyle name="Comma 4 3 2 2 2 3 2 2 2 2 2" xfId="47712" xr:uid="{8CEF11AB-6644-4092-8B4E-D9CFB6986A99}"/>
    <cellStyle name="Comma 4 3 2 2 2 3 2 2 2 3" xfId="35848" xr:uid="{871CAA4C-0561-4C78-9A15-303CEFC00B62}"/>
    <cellStyle name="Comma 4 3 2 2 2 3 2 2 3" xfId="17823" xr:uid="{57AF23D5-7FD4-4EC2-A08E-6A59165B1E6B}"/>
    <cellStyle name="Comma 4 3 2 2 2 3 2 2 3 2" xfId="41777" xr:uid="{4BC2F109-2ED0-4AF9-91F2-4A023E4171D9}"/>
    <cellStyle name="Comma 4 3 2 2 2 3 2 2 4" xfId="29890" xr:uid="{5B6D477A-B723-4B6D-8429-2D2BCA9AB29F}"/>
    <cellStyle name="Comma 4 3 2 2 2 3 2 3" xfId="8934" xr:uid="{A0DA9150-15C9-42A1-A2D3-CC500FC63D1A}"/>
    <cellStyle name="Comma 4 3 2 2 2 3 2 3 2" xfId="20817" xr:uid="{99BAE073-5B11-4718-89B9-3295E3EAC605}"/>
    <cellStyle name="Comma 4 3 2 2 2 3 2 3 2 2" xfId="44770" xr:uid="{3D6E7337-83B5-4F05-B026-BB40FEA436E6}"/>
    <cellStyle name="Comma 4 3 2 2 2 3 2 3 3" xfId="32899" xr:uid="{42DF158D-8ABC-40FB-964B-5EDF8A6F0291}"/>
    <cellStyle name="Comma 4 3 2 2 2 3 2 4" xfId="14882" xr:uid="{E7071D54-F396-4259-9A41-962D91F16AFC}"/>
    <cellStyle name="Comma 4 3 2 2 2 3 2 4 2" xfId="38836" xr:uid="{9A44E56B-E3FA-42CD-8210-C06B3CCBF3CF}"/>
    <cellStyle name="Comma 4 3 2 2 2 3 2 5" xfId="26942" xr:uid="{A1B19D88-30C2-4397-A33B-B3E1224FDC25}"/>
    <cellStyle name="Comma 4 3 2 2 2 3 3" xfId="4474" xr:uid="{AFFBD8B6-CBF0-4982-BBDD-FB95EC61DD12}"/>
    <cellStyle name="Comma 4 3 2 2 2 3 3 2" xfId="10456" xr:uid="{39E87FCA-CEC6-4B7C-BE29-1AF8FF8958D5}"/>
    <cellStyle name="Comma 4 3 2 2 2 3 3 2 2" xfId="22331" xr:uid="{40471AA6-6C67-465A-9B63-21577F4B3FFE}"/>
    <cellStyle name="Comma 4 3 2 2 2 3 3 2 2 2" xfId="46284" xr:uid="{91B3F4E3-BD4B-4F95-8762-3FEE4D0C2768}"/>
    <cellStyle name="Comma 4 3 2 2 2 3 3 2 3" xfId="34420" xr:uid="{CB5DC465-45FD-4DF0-8574-581AE4B311D8}"/>
    <cellStyle name="Comma 4 3 2 2 2 3 3 3" xfId="16395" xr:uid="{5829444F-E26A-4786-B7C8-400B6F296188}"/>
    <cellStyle name="Comma 4 3 2 2 2 3 3 3 2" xfId="40349" xr:uid="{F3F87A29-EE72-40EF-85EE-389F9F0A0CDF}"/>
    <cellStyle name="Comma 4 3 2 2 2 3 3 4" xfId="28462" xr:uid="{F3D0BEC3-DE09-43F1-BFA7-96EFC857E369}"/>
    <cellStyle name="Comma 4 3 2 2 2 3 4" xfId="7506" xr:uid="{028C7F4C-FE39-4D70-B89D-DC0C19FB31C9}"/>
    <cellStyle name="Comma 4 3 2 2 2 3 4 2" xfId="19389" xr:uid="{55DE5EB5-3B79-478E-889B-DBC82814C259}"/>
    <cellStyle name="Comma 4 3 2 2 2 3 4 2 2" xfId="43342" xr:uid="{F2B9648C-8C5B-4DD3-A71D-9217A7C0EE0B}"/>
    <cellStyle name="Comma 4 3 2 2 2 3 4 3" xfId="31471" xr:uid="{01CAD917-052D-4509-9044-5FAB4D129452}"/>
    <cellStyle name="Comma 4 3 2 2 2 3 5" xfId="13454" xr:uid="{391119C7-3634-49DC-AFFE-C309EEA083D9}"/>
    <cellStyle name="Comma 4 3 2 2 2 3 5 2" xfId="37408" xr:uid="{DAFA3285-72BE-4994-8E53-F67E11499591}"/>
    <cellStyle name="Comma 4 3 2 2 2 3 6" xfId="25514" xr:uid="{FFF6F0A3-FC69-43B6-91D5-FA846683D8FD}"/>
    <cellStyle name="Comma 4 3 2 2 2 4" xfId="2198" xr:uid="{C286E205-7908-44EA-8463-C2067F78B5E7}"/>
    <cellStyle name="Comma 4 3 2 2 2 4 2" xfId="5188" xr:uid="{26DEDE39-6E54-41AE-ACBB-470EAAA2DD5C}"/>
    <cellStyle name="Comma 4 3 2 2 2 4 2 2" xfId="11170" xr:uid="{0BB25FB6-7D26-43FB-BFE7-959C20D220F1}"/>
    <cellStyle name="Comma 4 3 2 2 2 4 2 2 2" xfId="23045" xr:uid="{3835371C-B1C9-4B90-8A10-29B80D0A8ABE}"/>
    <cellStyle name="Comma 4 3 2 2 2 4 2 2 2 2" xfId="46998" xr:uid="{9DC4C5DD-9143-4939-A16C-884E0AACF853}"/>
    <cellStyle name="Comma 4 3 2 2 2 4 2 2 3" xfId="35134" xr:uid="{2D286AC6-89E8-4950-A82D-768483B97356}"/>
    <cellStyle name="Comma 4 3 2 2 2 4 2 3" xfId="17109" xr:uid="{D9AB10BB-8657-466D-B997-CD193E07AE04}"/>
    <cellStyle name="Comma 4 3 2 2 2 4 2 3 2" xfId="41063" xr:uid="{CC0A992E-5476-4B1A-9F56-466DF6A30329}"/>
    <cellStyle name="Comma 4 3 2 2 2 4 2 4" xfId="29176" xr:uid="{3306E8D4-95E5-40E2-9B45-8C98430C2338}"/>
    <cellStyle name="Comma 4 3 2 2 2 4 3" xfId="8220" xr:uid="{1140F19C-C6A9-4167-A86D-289D50AEA7EB}"/>
    <cellStyle name="Comma 4 3 2 2 2 4 3 2" xfId="20103" xr:uid="{D4B1134A-FC0B-4C3C-8625-12C4391EA7F4}"/>
    <cellStyle name="Comma 4 3 2 2 2 4 3 2 2" xfId="44056" xr:uid="{CFB61D64-B33F-4494-B09E-D254841AE4B8}"/>
    <cellStyle name="Comma 4 3 2 2 2 4 3 3" xfId="32185" xr:uid="{ED05454E-6EEA-4A1A-8682-B4AFA6C86DAD}"/>
    <cellStyle name="Comma 4 3 2 2 2 4 4" xfId="14168" xr:uid="{9A6338DF-6BFF-4534-B829-A34570E1BEEB}"/>
    <cellStyle name="Comma 4 3 2 2 2 4 4 2" xfId="38122" xr:uid="{BE4AB357-BEEE-4B90-B2A6-5D9E0DAB6B25}"/>
    <cellStyle name="Comma 4 3 2 2 2 4 5" xfId="26228" xr:uid="{F102CE24-FD37-4967-8C03-CF322E55B7D4}"/>
    <cellStyle name="Comma 4 3 2 2 2 5" xfId="3758" xr:uid="{F4602562-92B0-47CE-AF59-C2D8F654D593}"/>
    <cellStyle name="Comma 4 3 2 2 2 5 2" xfId="9740" xr:uid="{6D34849B-F7E9-4EFE-AF77-56B55097E9F4}"/>
    <cellStyle name="Comma 4 3 2 2 2 5 2 2" xfId="21615" xr:uid="{1B7BD36E-2CB6-45A0-9A01-E96494761D99}"/>
    <cellStyle name="Comma 4 3 2 2 2 5 2 2 2" xfId="45568" xr:uid="{4DA4D2E6-724F-4E1D-A812-8D0C3CD7EBC6}"/>
    <cellStyle name="Comma 4 3 2 2 2 5 2 3" xfId="33704" xr:uid="{3EAA267D-8D63-4A08-9BCE-4D09E6E9AD23}"/>
    <cellStyle name="Comma 4 3 2 2 2 5 3" xfId="15679" xr:uid="{FD2C8305-380D-470B-A234-E85B694294EC}"/>
    <cellStyle name="Comma 4 3 2 2 2 5 3 2" xfId="39633" xr:uid="{C4552176-992D-4A1C-AAC6-43006DA5306F}"/>
    <cellStyle name="Comma 4 3 2 2 2 5 4" xfId="27746" xr:uid="{DDC66626-B614-4A17-B147-B060B9BFFDA0}"/>
    <cellStyle name="Comma 4 3 2 2 2 6" xfId="6788" xr:uid="{DEF63385-91D4-4A50-84C8-58DF86E71AC6}"/>
    <cellStyle name="Comma 4 3 2 2 2 6 2" xfId="18673" xr:uid="{07215E52-8EF6-42EE-ACEC-90E3146C2D0F}"/>
    <cellStyle name="Comma 4 3 2 2 2 6 2 2" xfId="42626" xr:uid="{379E28A5-D234-4B14-9453-21E5B39F626C}"/>
    <cellStyle name="Comma 4 3 2 2 2 6 3" xfId="30755" xr:uid="{0A6C1FC3-FB1B-4F4B-8C87-2251AC3B66EE}"/>
    <cellStyle name="Comma 4 3 2 2 2 7" xfId="12738" xr:uid="{EFD94B25-1791-44F7-B4C1-AD48048913CD}"/>
    <cellStyle name="Comma 4 3 2 2 2 7 2" xfId="36692" xr:uid="{0C7A1BF4-59D4-4568-9BD4-0D325D6B230C}"/>
    <cellStyle name="Comma 4 3 2 2 2 8" xfId="24800" xr:uid="{0F223881-0F97-40A5-90D0-0BED752FC48C}"/>
    <cellStyle name="Comma 4 3 2 2 3" xfId="953" xr:uid="{171E72C3-7966-41C9-9430-B1560A89E5A0}"/>
    <cellStyle name="Comma 4 3 2 2 3 2" xfId="1666" xr:uid="{AF30ECAE-D3C8-47FD-91A1-8283427917D5}"/>
    <cellStyle name="Comma 4 3 2 2 3 2 2" xfId="3094" xr:uid="{88BD03EE-7B5B-4E0A-9A77-537BD5C8A40F}"/>
    <cellStyle name="Comma 4 3 2 2 3 2 2 2" xfId="6084" xr:uid="{76817224-5293-4526-AD4B-EAFD572201B8}"/>
    <cellStyle name="Comma 4 3 2 2 3 2 2 2 2" xfId="12066" xr:uid="{3CF0C07F-2E9A-4C91-B880-A99D9FDF3992}"/>
    <cellStyle name="Comma 4 3 2 2 3 2 2 2 2 2" xfId="23941" xr:uid="{1FDB8D6C-6A97-4AC8-9685-42580DA2C5E2}"/>
    <cellStyle name="Comma 4 3 2 2 3 2 2 2 2 2 2" xfId="47894" xr:uid="{3FE9E0F5-AA27-4775-BFDC-10C88DDF21E7}"/>
    <cellStyle name="Comma 4 3 2 2 3 2 2 2 2 3" xfId="36030" xr:uid="{CC30210D-67D1-47F6-870D-1FF3DAADE215}"/>
    <cellStyle name="Comma 4 3 2 2 3 2 2 2 3" xfId="18005" xr:uid="{2E8B6D0C-F201-4BCB-9EE6-D0EF7684902C}"/>
    <cellStyle name="Comma 4 3 2 2 3 2 2 2 3 2" xfId="41959" xr:uid="{C8C3157F-71F3-4226-BA19-4FD422C3D757}"/>
    <cellStyle name="Comma 4 3 2 2 3 2 2 2 4" xfId="30072" xr:uid="{E8162C02-74DB-4091-A6D8-5C834021D6E2}"/>
    <cellStyle name="Comma 4 3 2 2 3 2 2 3" xfId="9116" xr:uid="{5DA2478E-CD12-4FB4-B7F8-AECDEADC9739}"/>
    <cellStyle name="Comma 4 3 2 2 3 2 2 3 2" xfId="20999" xr:uid="{CBD9127D-EB57-4184-9D3B-0CE937F66B67}"/>
    <cellStyle name="Comma 4 3 2 2 3 2 2 3 2 2" xfId="44952" xr:uid="{2123A57D-2D2C-4C89-BF67-0AB5F6D6806F}"/>
    <cellStyle name="Comma 4 3 2 2 3 2 2 3 3" xfId="33081" xr:uid="{084A3F0A-1AB1-4B80-B8E7-AAB9735EEFF9}"/>
    <cellStyle name="Comma 4 3 2 2 3 2 2 4" xfId="15064" xr:uid="{81BF7007-B0FE-4136-90DC-5D5F3833ED73}"/>
    <cellStyle name="Comma 4 3 2 2 3 2 2 4 2" xfId="39018" xr:uid="{9F575295-B70F-4242-89B6-1B6A71F7AB15}"/>
    <cellStyle name="Comma 4 3 2 2 3 2 2 5" xfId="27124" xr:uid="{B85B08BB-4D2C-4825-ADD2-755DC05CA02C}"/>
    <cellStyle name="Comma 4 3 2 2 3 2 3" xfId="4656" xr:uid="{27BB422F-CC55-4944-AEA1-A2B22C49B6C2}"/>
    <cellStyle name="Comma 4 3 2 2 3 2 3 2" xfId="10638" xr:uid="{7C83E150-E879-43F0-9918-741A5746F6C2}"/>
    <cellStyle name="Comma 4 3 2 2 3 2 3 2 2" xfId="22513" xr:uid="{7DB0D96B-853C-4854-8701-39B885142A92}"/>
    <cellStyle name="Comma 4 3 2 2 3 2 3 2 2 2" xfId="46466" xr:uid="{4F13A065-5127-408A-8B99-E7E8E46EBE99}"/>
    <cellStyle name="Comma 4 3 2 2 3 2 3 2 3" xfId="34602" xr:uid="{F528F115-6F38-4EBC-AA4E-3E28543A51D4}"/>
    <cellStyle name="Comma 4 3 2 2 3 2 3 3" xfId="16577" xr:uid="{16968A2A-716E-4ADD-B6D6-38D955D5F8A0}"/>
    <cellStyle name="Comma 4 3 2 2 3 2 3 3 2" xfId="40531" xr:uid="{D58B7D86-3EE1-49E5-B99D-2B3FCFA66998}"/>
    <cellStyle name="Comma 4 3 2 2 3 2 3 4" xfId="28644" xr:uid="{D2982044-1332-4A2B-89E3-0DFEC6CD66E9}"/>
    <cellStyle name="Comma 4 3 2 2 3 2 4" xfId="7688" xr:uid="{4DF450E3-05EB-4E86-B13C-4219D324F505}"/>
    <cellStyle name="Comma 4 3 2 2 3 2 4 2" xfId="19571" xr:uid="{B2948CA4-9CB8-4DF5-84B1-0B8BE7A394D0}"/>
    <cellStyle name="Comma 4 3 2 2 3 2 4 2 2" xfId="43524" xr:uid="{F8A42E30-9597-4579-B526-6D21D0B2AAF4}"/>
    <cellStyle name="Comma 4 3 2 2 3 2 4 3" xfId="31653" xr:uid="{D706F6FF-B7A2-436E-B17E-4049CEC0D5E8}"/>
    <cellStyle name="Comma 4 3 2 2 3 2 5" xfId="13636" xr:uid="{76C625C6-0B20-48AE-9EE9-2EE54C43F878}"/>
    <cellStyle name="Comma 4 3 2 2 3 2 5 2" xfId="37590" xr:uid="{F08E131F-D63A-484B-8D12-EB26477BE858}"/>
    <cellStyle name="Comma 4 3 2 2 3 2 6" xfId="25696" xr:uid="{2042316F-F6EA-449C-9397-E93CE4818D1F}"/>
    <cellStyle name="Comma 4 3 2 2 3 3" xfId="2380" xr:uid="{C0B8AD07-A8F2-43B4-9931-A25548A3FAF9}"/>
    <cellStyle name="Comma 4 3 2 2 3 3 2" xfId="5370" xr:uid="{451AB2AD-3601-4175-AF13-A08EB43AD6B1}"/>
    <cellStyle name="Comma 4 3 2 2 3 3 2 2" xfId="11352" xr:uid="{2CECAF6E-B5AF-4D3B-AFB6-18337D4D12A1}"/>
    <cellStyle name="Comma 4 3 2 2 3 3 2 2 2" xfId="23227" xr:uid="{6E5FE2D1-E2DA-4039-AABA-2A9FFDC1E088}"/>
    <cellStyle name="Comma 4 3 2 2 3 3 2 2 2 2" xfId="47180" xr:uid="{0C902852-EFF9-4C1B-8AF6-C1DD6BED0858}"/>
    <cellStyle name="Comma 4 3 2 2 3 3 2 2 3" xfId="35316" xr:uid="{6FD5AF15-A85F-486C-A57A-922CF4CFA418}"/>
    <cellStyle name="Comma 4 3 2 2 3 3 2 3" xfId="17291" xr:uid="{3C00855D-BBAB-4852-BD80-77F73437CCA8}"/>
    <cellStyle name="Comma 4 3 2 2 3 3 2 3 2" xfId="41245" xr:uid="{70024BFF-33CB-4AA2-98EB-C0B7730448B6}"/>
    <cellStyle name="Comma 4 3 2 2 3 3 2 4" xfId="29358" xr:uid="{9A895D83-4F35-44EF-847B-6448CE514A11}"/>
    <cellStyle name="Comma 4 3 2 2 3 3 3" xfId="8402" xr:uid="{FD9342DE-A0CB-4ACA-8DFC-8FD1861610FA}"/>
    <cellStyle name="Comma 4 3 2 2 3 3 3 2" xfId="20285" xr:uid="{D1D74C87-7050-44D4-88E0-535606170668}"/>
    <cellStyle name="Comma 4 3 2 2 3 3 3 2 2" xfId="44238" xr:uid="{6C017C35-0A6A-4A99-AE82-2CDF2BC9FFC0}"/>
    <cellStyle name="Comma 4 3 2 2 3 3 3 3" xfId="32367" xr:uid="{4D35F3E6-87B5-407C-85B2-09BE8925B9D0}"/>
    <cellStyle name="Comma 4 3 2 2 3 3 4" xfId="14350" xr:uid="{2AB7B6E7-4906-4F7D-AB05-D47B71EE39D4}"/>
    <cellStyle name="Comma 4 3 2 2 3 3 4 2" xfId="38304" xr:uid="{873AF506-6B26-4911-A073-AC7DDC4C2A8C}"/>
    <cellStyle name="Comma 4 3 2 2 3 3 5" xfId="26410" xr:uid="{5C121256-2BCA-476F-88E1-5583714FCFEC}"/>
    <cellStyle name="Comma 4 3 2 2 3 4" xfId="3942" xr:uid="{E6850D38-1ECC-4056-8ED1-8E008AF3792B}"/>
    <cellStyle name="Comma 4 3 2 2 3 4 2" xfId="9924" xr:uid="{30E34F8E-86FA-4526-9E8C-7145E2E53AD0}"/>
    <cellStyle name="Comma 4 3 2 2 3 4 2 2" xfId="21799" xr:uid="{608D944D-8B33-402E-9DC7-29DDE01D483D}"/>
    <cellStyle name="Comma 4 3 2 2 3 4 2 2 2" xfId="45752" xr:uid="{9439731E-6A56-4EC1-9B83-0CE58368BA47}"/>
    <cellStyle name="Comma 4 3 2 2 3 4 2 3" xfId="33888" xr:uid="{B5119D4C-2FA1-4E86-885D-4AABD95D5747}"/>
    <cellStyle name="Comma 4 3 2 2 3 4 3" xfId="15863" xr:uid="{C5439772-0E58-495D-B899-BE5FCC10DCB5}"/>
    <cellStyle name="Comma 4 3 2 2 3 4 3 2" xfId="39817" xr:uid="{F89619E5-15F7-4959-AC84-5E1E3E78F33D}"/>
    <cellStyle name="Comma 4 3 2 2 3 4 4" xfId="27930" xr:uid="{E7BDDD31-B7B1-47FF-BEEC-792EF362B8C9}"/>
    <cellStyle name="Comma 4 3 2 2 3 5" xfId="6974" xr:uid="{DBA6DFBE-A6E0-465B-8D74-EB9A2D2E1CB1}"/>
    <cellStyle name="Comma 4 3 2 2 3 5 2" xfId="18857" xr:uid="{16897298-9CC0-4D13-BDD0-EA02863FAD45}"/>
    <cellStyle name="Comma 4 3 2 2 3 5 2 2" xfId="42810" xr:uid="{66EFCB5D-F089-42E9-A332-5DD6CBD892EB}"/>
    <cellStyle name="Comma 4 3 2 2 3 5 3" xfId="30939" xr:uid="{55048DFD-8ADB-4CC3-93A7-C9B465EE79A8}"/>
    <cellStyle name="Comma 4 3 2 2 3 6" xfId="12922" xr:uid="{CF3842EC-8B14-469D-B037-FCA2C85B5958}"/>
    <cellStyle name="Comma 4 3 2 2 3 6 2" xfId="36876" xr:uid="{439F9D05-CE21-4B2C-A7A5-9288788E9D5E}"/>
    <cellStyle name="Comma 4 3 2 2 3 7" xfId="24983" xr:uid="{FCCF28BE-B9DD-4A1D-89D1-9DA768C30C9C}"/>
    <cellStyle name="Comma 4 3 2 2 4" xfId="1324" xr:uid="{3766B8DA-3DEF-4C44-804D-3EA4BD7D7D4F}"/>
    <cellStyle name="Comma 4 3 2 2 4 2" xfId="2752" xr:uid="{6BCF5497-C5DC-4268-9CCB-1A436151CE8D}"/>
    <cellStyle name="Comma 4 3 2 2 4 2 2" xfId="5742" xr:uid="{6331FE95-47A6-423F-94CB-11059E477343}"/>
    <cellStyle name="Comma 4 3 2 2 4 2 2 2" xfId="11724" xr:uid="{1C276C1E-3425-41C9-BECD-BAE747330900}"/>
    <cellStyle name="Comma 4 3 2 2 4 2 2 2 2" xfId="23599" xr:uid="{FA67E3E3-D936-4C6F-9F28-46554CE83F0E}"/>
    <cellStyle name="Comma 4 3 2 2 4 2 2 2 2 2" xfId="47552" xr:uid="{2C17C629-CF34-4578-96B6-95630E7C3966}"/>
    <cellStyle name="Comma 4 3 2 2 4 2 2 2 3" xfId="35688" xr:uid="{204EB0B3-A3F5-47C2-BF8A-EF75F8315836}"/>
    <cellStyle name="Comma 4 3 2 2 4 2 2 3" xfId="17663" xr:uid="{BC88D162-09B4-4445-A1B4-107A433CF968}"/>
    <cellStyle name="Comma 4 3 2 2 4 2 2 3 2" xfId="41617" xr:uid="{986C507A-8E2F-4ABF-90C9-78770B7BA173}"/>
    <cellStyle name="Comma 4 3 2 2 4 2 2 4" xfId="29730" xr:uid="{ABE668EC-D659-4CD0-A5A6-4F04F11BD229}"/>
    <cellStyle name="Comma 4 3 2 2 4 2 3" xfId="8774" xr:uid="{304648A1-5A42-41FC-8EB4-1B040818ABEE}"/>
    <cellStyle name="Comma 4 3 2 2 4 2 3 2" xfId="20657" xr:uid="{AF1533E1-F8EF-43F6-946D-BA0CB62D8AA9}"/>
    <cellStyle name="Comma 4 3 2 2 4 2 3 2 2" xfId="44610" xr:uid="{BDF86811-725E-4BE1-87C5-5F922315414B}"/>
    <cellStyle name="Comma 4 3 2 2 4 2 3 3" xfId="32739" xr:uid="{8C18C66F-F2AF-42D0-8833-652BEBA1E169}"/>
    <cellStyle name="Comma 4 3 2 2 4 2 4" xfId="14722" xr:uid="{51C26CFC-D4F1-4944-ABD0-2443FC5D78E0}"/>
    <cellStyle name="Comma 4 3 2 2 4 2 4 2" xfId="38676" xr:uid="{874B329D-C7ED-4E47-9661-F6E7864FCF4D}"/>
    <cellStyle name="Comma 4 3 2 2 4 2 5" xfId="26782" xr:uid="{F5B8F610-6631-4C65-A0AE-128E4F37A907}"/>
    <cellStyle name="Comma 4 3 2 2 4 3" xfId="4314" xr:uid="{295B4065-9A5B-438A-A49B-E882E982AEED}"/>
    <cellStyle name="Comma 4 3 2 2 4 3 2" xfId="10296" xr:uid="{4AFDC0E3-236D-4BE1-B5D8-2905032771F6}"/>
    <cellStyle name="Comma 4 3 2 2 4 3 2 2" xfId="22171" xr:uid="{6210FD66-4D8D-4C68-80AF-16A843D7FB4C}"/>
    <cellStyle name="Comma 4 3 2 2 4 3 2 2 2" xfId="46124" xr:uid="{92564943-6BBC-4D9A-80D7-E91EA8E23B35}"/>
    <cellStyle name="Comma 4 3 2 2 4 3 2 3" xfId="34260" xr:uid="{038EF5D8-DCFB-4996-8AD6-B42319201488}"/>
    <cellStyle name="Comma 4 3 2 2 4 3 3" xfId="16235" xr:uid="{653D6240-B115-4CCA-B194-CC75654E2851}"/>
    <cellStyle name="Comma 4 3 2 2 4 3 3 2" xfId="40189" xr:uid="{38959D75-4992-4F37-A817-CE2B2F72C223}"/>
    <cellStyle name="Comma 4 3 2 2 4 3 4" xfId="28302" xr:uid="{C7C82A84-8AE8-4981-8405-07AF0F20D12C}"/>
    <cellStyle name="Comma 4 3 2 2 4 4" xfId="7346" xr:uid="{E336EAE6-211A-456B-B999-AAED184ACA6E}"/>
    <cellStyle name="Comma 4 3 2 2 4 4 2" xfId="19229" xr:uid="{20EB69B2-B82E-4234-9099-EB397B0EADA0}"/>
    <cellStyle name="Comma 4 3 2 2 4 4 2 2" xfId="43182" xr:uid="{D3AB187F-A283-4FE6-8849-97D1B523281B}"/>
    <cellStyle name="Comma 4 3 2 2 4 4 3" xfId="31311" xr:uid="{85ACC042-B988-470F-8141-B772CACE2563}"/>
    <cellStyle name="Comma 4 3 2 2 4 5" xfId="13294" xr:uid="{03769177-FBA4-44BF-A434-C52640221DAC}"/>
    <cellStyle name="Comma 4 3 2 2 4 5 2" xfId="37248" xr:uid="{7E1318A0-FEA8-4640-A921-E5812739A460}"/>
    <cellStyle name="Comma 4 3 2 2 4 6" xfId="25354" xr:uid="{A5B83220-0567-4998-9E1A-F05E8C66397F}"/>
    <cellStyle name="Comma 4 3 2 2 5" xfId="2038" xr:uid="{B1284406-BBCF-4493-B636-9FECC2E03D99}"/>
    <cellStyle name="Comma 4 3 2 2 5 2" xfId="5028" xr:uid="{7656AD2D-697B-4738-8114-90E6BCD55DE6}"/>
    <cellStyle name="Comma 4 3 2 2 5 2 2" xfId="11010" xr:uid="{CF70C3A1-CAB7-4A9A-B12D-F387356F7EB2}"/>
    <cellStyle name="Comma 4 3 2 2 5 2 2 2" xfId="22885" xr:uid="{DEEE4810-D287-40E5-B299-643CF32EBAEE}"/>
    <cellStyle name="Comma 4 3 2 2 5 2 2 2 2" xfId="46838" xr:uid="{D5D215D9-0FCA-4FC8-873B-2195C057EAA2}"/>
    <cellStyle name="Comma 4 3 2 2 5 2 2 3" xfId="34974" xr:uid="{163BDC5A-4E1E-4BB9-A329-374621DD3E40}"/>
    <cellStyle name="Comma 4 3 2 2 5 2 3" xfId="16949" xr:uid="{B6AEC73A-28BA-41F7-AE3D-58521B1613D8}"/>
    <cellStyle name="Comma 4 3 2 2 5 2 3 2" xfId="40903" xr:uid="{3EB916D5-719E-4AAB-8F0E-2EC788D0909E}"/>
    <cellStyle name="Comma 4 3 2 2 5 2 4" xfId="29016" xr:uid="{5BDA070E-F2EF-49CA-BFB6-C0C5A5E543E4}"/>
    <cellStyle name="Comma 4 3 2 2 5 3" xfId="8060" xr:uid="{E90FF499-7E6E-4E01-A0F4-ED1776F80C1F}"/>
    <cellStyle name="Comma 4 3 2 2 5 3 2" xfId="19943" xr:uid="{180CDF28-E1FE-4EF9-A6CE-6355120986CF}"/>
    <cellStyle name="Comma 4 3 2 2 5 3 2 2" xfId="43896" xr:uid="{A5BA6975-C124-4E01-9D5C-3D58E9B6EF54}"/>
    <cellStyle name="Comma 4 3 2 2 5 3 3" xfId="32025" xr:uid="{CC44879C-5975-418F-8937-48D4456AC51D}"/>
    <cellStyle name="Comma 4 3 2 2 5 4" xfId="14008" xr:uid="{76C69313-4E51-477F-B8D7-07640797B11C}"/>
    <cellStyle name="Comma 4 3 2 2 5 4 2" xfId="37962" xr:uid="{22024597-B0F9-4903-BD44-78CA5C4BDC61}"/>
    <cellStyle name="Comma 4 3 2 2 5 5" xfId="26068" xr:uid="{3D04C09A-2509-40E3-85C0-AD4AF0843DAB}"/>
    <cellStyle name="Comma 4 3 2 2 6" xfId="3598" xr:uid="{0F01187A-2143-47C1-973A-2A0C1968F404}"/>
    <cellStyle name="Comma 4 3 2 2 6 2" xfId="9580" xr:uid="{B89C0C28-A3D1-4620-9932-B61971ACD8FF}"/>
    <cellStyle name="Comma 4 3 2 2 6 2 2" xfId="21455" xr:uid="{2FEDC64F-E00C-4B03-A6A3-9C1514D8238F}"/>
    <cellStyle name="Comma 4 3 2 2 6 2 2 2" xfId="45408" xr:uid="{79126A8B-FD67-41D7-8155-08B23C60FF7E}"/>
    <cellStyle name="Comma 4 3 2 2 6 2 3" xfId="33544" xr:uid="{5B3E89DF-9FB3-4D8B-BF4F-1CB584B408D1}"/>
    <cellStyle name="Comma 4 3 2 2 6 3" xfId="15519" xr:uid="{BB44E586-8B05-48E0-A474-91075206035A}"/>
    <cellStyle name="Comma 4 3 2 2 6 3 2" xfId="39473" xr:uid="{BCA00756-53BA-4565-B5DE-8364B51677FF}"/>
    <cellStyle name="Comma 4 3 2 2 6 4" xfId="27586" xr:uid="{25CDD49C-6A7C-49EA-B240-382E86E06A6C}"/>
    <cellStyle name="Comma 4 3 2 2 7" xfId="6626" xr:uid="{0FAA0F36-7C9D-4C6F-A03B-729D3177769D}"/>
    <cellStyle name="Comma 4 3 2 2 7 2" xfId="18513" xr:uid="{4D5FE91A-2F5A-4667-BC51-E973643DC2C8}"/>
    <cellStyle name="Comma 4 3 2 2 7 2 2" xfId="42466" xr:uid="{9BE10ED1-23EA-4763-8E65-8BCB0ADDDC8B}"/>
    <cellStyle name="Comma 4 3 2 2 7 3" xfId="30594" xr:uid="{9D024A4F-5C88-4BC9-9A24-050F9C1B086B}"/>
    <cellStyle name="Comma 4 3 2 2 8" xfId="12578" xr:uid="{C2DAA998-C770-4269-99A8-12E401970FBB}"/>
    <cellStyle name="Comma 4 3 2 2 8 2" xfId="36532" xr:uid="{12216504-F4C7-41AE-B71E-C59816145822}"/>
    <cellStyle name="Comma 4 3 2 2 9" xfId="24642" xr:uid="{C2D5DA30-FB49-4E37-84F6-E3D4FED2E3B3}"/>
    <cellStyle name="Comma 4 3 2 3" xfId="668" xr:uid="{E8919D35-E162-471B-BCD7-552DC516F128}"/>
    <cellStyle name="Comma 4 3 2 3 2" xfId="1032" xr:uid="{47955AB3-97A2-40EC-97A0-9B82D5613AA4}"/>
    <cellStyle name="Comma 4 3 2 3 2 2" xfId="1745" xr:uid="{957EB0B2-25F0-4D73-9EA5-1CEEB5B63F2A}"/>
    <cellStyle name="Comma 4 3 2 3 2 2 2" xfId="3173" xr:uid="{1E80D9A9-0EEA-4CA9-98B6-AAB426845D4F}"/>
    <cellStyle name="Comma 4 3 2 3 2 2 2 2" xfId="6163" xr:uid="{7AE6EE9C-13ED-4959-A0B5-D8366CB48AC9}"/>
    <cellStyle name="Comma 4 3 2 3 2 2 2 2 2" xfId="12145" xr:uid="{E6632301-6015-4888-B454-B3909B768D67}"/>
    <cellStyle name="Comma 4 3 2 3 2 2 2 2 2 2" xfId="24020" xr:uid="{BC7A1680-B27F-40F6-9684-9C5CD014F556}"/>
    <cellStyle name="Comma 4 3 2 3 2 2 2 2 2 2 2" xfId="47973" xr:uid="{016DE0CD-3D87-407B-9EA8-AEABD1F55645}"/>
    <cellStyle name="Comma 4 3 2 3 2 2 2 2 2 3" xfId="36109" xr:uid="{80830C17-A4CE-4D4D-A679-BB96B84F521F}"/>
    <cellStyle name="Comma 4 3 2 3 2 2 2 2 3" xfId="18084" xr:uid="{5F0FAA4C-0F61-4A70-8DBE-49DC67A2490F}"/>
    <cellStyle name="Comma 4 3 2 3 2 2 2 2 3 2" xfId="42038" xr:uid="{517903AA-D68A-4A7E-B905-699BAD198653}"/>
    <cellStyle name="Comma 4 3 2 3 2 2 2 2 4" xfId="30151" xr:uid="{3FF277BB-5C72-4421-98BA-182D6A00838D}"/>
    <cellStyle name="Comma 4 3 2 3 2 2 2 3" xfId="9195" xr:uid="{7A2A7E2F-261B-4AC5-AF4B-1F42521DE983}"/>
    <cellStyle name="Comma 4 3 2 3 2 2 2 3 2" xfId="21078" xr:uid="{C8700629-9B34-48B9-B93F-D84AA3D3102C}"/>
    <cellStyle name="Comma 4 3 2 3 2 2 2 3 2 2" xfId="45031" xr:uid="{50B1ACB1-8D34-42BF-A077-00D52F37A5A9}"/>
    <cellStyle name="Comma 4 3 2 3 2 2 2 3 3" xfId="33160" xr:uid="{E5386B4B-D532-46C9-BF69-8458E505A4FF}"/>
    <cellStyle name="Comma 4 3 2 3 2 2 2 4" xfId="15143" xr:uid="{911ECF52-DBB9-4F7A-B653-CBEAF3BBBAD8}"/>
    <cellStyle name="Comma 4 3 2 3 2 2 2 4 2" xfId="39097" xr:uid="{402887FD-C2F1-4B14-9A78-FD2F06F4DA95}"/>
    <cellStyle name="Comma 4 3 2 3 2 2 2 5" xfId="27203" xr:uid="{19FA7758-88A6-4B8A-8CDA-AC682B9DE9FF}"/>
    <cellStyle name="Comma 4 3 2 3 2 2 3" xfId="4735" xr:uid="{A50D099B-F37E-4CE5-926C-4BB482564400}"/>
    <cellStyle name="Comma 4 3 2 3 2 2 3 2" xfId="10717" xr:uid="{E65671D3-AA1C-4B6F-9983-68D6978A6EB7}"/>
    <cellStyle name="Comma 4 3 2 3 2 2 3 2 2" xfId="22592" xr:uid="{46F1AD3B-C912-4CF5-9DEF-3E8AE3DB8AC8}"/>
    <cellStyle name="Comma 4 3 2 3 2 2 3 2 2 2" xfId="46545" xr:uid="{CAA56CF4-5AD5-4705-9A13-6A7D5F6AFD3F}"/>
    <cellStyle name="Comma 4 3 2 3 2 2 3 2 3" xfId="34681" xr:uid="{C7E1399D-871A-4F7A-97D6-B0F0DBA06046}"/>
    <cellStyle name="Comma 4 3 2 3 2 2 3 3" xfId="16656" xr:uid="{23D7F6F6-F641-46FD-94CF-6439D552AA03}"/>
    <cellStyle name="Comma 4 3 2 3 2 2 3 3 2" xfId="40610" xr:uid="{61B0CE42-824D-4028-950D-284A0DFB91F4}"/>
    <cellStyle name="Comma 4 3 2 3 2 2 3 4" xfId="28723" xr:uid="{2316F123-3759-428F-9427-80FE2E043FE2}"/>
    <cellStyle name="Comma 4 3 2 3 2 2 4" xfId="7767" xr:uid="{E2156513-D9E9-4EDC-ABE3-CB69773D3DD0}"/>
    <cellStyle name="Comma 4 3 2 3 2 2 4 2" xfId="19650" xr:uid="{83F53FB6-B90D-4F39-9A88-F6F88B2C2334}"/>
    <cellStyle name="Comma 4 3 2 3 2 2 4 2 2" xfId="43603" xr:uid="{4FEB7DF7-0B95-4298-89A7-B8196359728E}"/>
    <cellStyle name="Comma 4 3 2 3 2 2 4 3" xfId="31732" xr:uid="{C3C7465E-B3F2-405A-8151-DEF62144CEEC}"/>
    <cellStyle name="Comma 4 3 2 3 2 2 5" xfId="13715" xr:uid="{4F0EBF29-4E6F-496C-BE45-FFB5B1DB597E}"/>
    <cellStyle name="Comma 4 3 2 3 2 2 5 2" xfId="37669" xr:uid="{0B82D184-552B-4C4D-983B-9B98A3200049}"/>
    <cellStyle name="Comma 4 3 2 3 2 2 6" xfId="25775" xr:uid="{111C1432-735F-4823-8491-CB52E6DEFB43}"/>
    <cellStyle name="Comma 4 3 2 3 2 3" xfId="2459" xr:uid="{449600DF-5BD3-4144-A2BF-8B67784190C4}"/>
    <cellStyle name="Comma 4 3 2 3 2 3 2" xfId="5449" xr:uid="{BB2B5FBE-7A9B-4576-88F8-0BC3CC914C63}"/>
    <cellStyle name="Comma 4 3 2 3 2 3 2 2" xfId="11431" xr:uid="{3D575C1E-05A1-4B89-81D4-DA9ECA78D6D0}"/>
    <cellStyle name="Comma 4 3 2 3 2 3 2 2 2" xfId="23306" xr:uid="{6F8A7B5C-AED4-4A81-9BB1-EC71B6761632}"/>
    <cellStyle name="Comma 4 3 2 3 2 3 2 2 2 2" xfId="47259" xr:uid="{139AFB22-38A2-45C4-8DD5-C670D01C54FE}"/>
    <cellStyle name="Comma 4 3 2 3 2 3 2 2 3" xfId="35395" xr:uid="{2B23D14B-851E-410A-829C-C2206FAE03B1}"/>
    <cellStyle name="Comma 4 3 2 3 2 3 2 3" xfId="17370" xr:uid="{308AFDBB-AD70-4A91-83ED-C3AB37F4907F}"/>
    <cellStyle name="Comma 4 3 2 3 2 3 2 3 2" xfId="41324" xr:uid="{88844083-033B-4C00-8A78-1F39A0CFD7CE}"/>
    <cellStyle name="Comma 4 3 2 3 2 3 2 4" xfId="29437" xr:uid="{5C9A2638-C3C8-4AB3-B907-1CD53BD97FDA}"/>
    <cellStyle name="Comma 4 3 2 3 2 3 3" xfId="8481" xr:uid="{790ECD0A-7C86-4562-896F-395CA10969CE}"/>
    <cellStyle name="Comma 4 3 2 3 2 3 3 2" xfId="20364" xr:uid="{F9DC226C-8B31-4416-B09D-032AEEBF5971}"/>
    <cellStyle name="Comma 4 3 2 3 2 3 3 2 2" xfId="44317" xr:uid="{3656052A-E11D-43A4-8278-2AAA94849E18}"/>
    <cellStyle name="Comma 4 3 2 3 2 3 3 3" xfId="32446" xr:uid="{98C1377D-2E6E-4467-938C-D9DA8D65A301}"/>
    <cellStyle name="Comma 4 3 2 3 2 3 4" xfId="14429" xr:uid="{EC2D1A6C-B0F3-4EFF-960E-4FEBF832B9E4}"/>
    <cellStyle name="Comma 4 3 2 3 2 3 4 2" xfId="38383" xr:uid="{54BDC2E1-9BE5-4F6C-A9DB-870615DBAAA1}"/>
    <cellStyle name="Comma 4 3 2 3 2 3 5" xfId="26489" xr:uid="{DAA5654A-DDAF-4EBD-A9F1-59429A87C7AF}"/>
    <cellStyle name="Comma 4 3 2 3 2 4" xfId="4021" xr:uid="{044F5437-BA78-4493-91B8-E0F394440AF2}"/>
    <cellStyle name="Comma 4 3 2 3 2 4 2" xfId="10003" xr:uid="{25005744-C626-4DB4-8E98-B06A0147A6E9}"/>
    <cellStyle name="Comma 4 3 2 3 2 4 2 2" xfId="21878" xr:uid="{CDAB84A8-B0C0-4473-BE6A-EA6DBF3E5827}"/>
    <cellStyle name="Comma 4 3 2 3 2 4 2 2 2" xfId="45831" xr:uid="{79A185B8-634B-43EB-8C55-27987B2012DA}"/>
    <cellStyle name="Comma 4 3 2 3 2 4 2 3" xfId="33967" xr:uid="{B3704EF9-C05E-4056-88DE-9A57D8B4931B}"/>
    <cellStyle name="Comma 4 3 2 3 2 4 3" xfId="15942" xr:uid="{7551AEE3-E6EE-4CF0-BA0D-31B865923F5E}"/>
    <cellStyle name="Comma 4 3 2 3 2 4 3 2" xfId="39896" xr:uid="{92259419-BAC9-43EB-9F94-9E972A426530}"/>
    <cellStyle name="Comma 4 3 2 3 2 4 4" xfId="28009" xr:uid="{4BCB7C74-6B19-4988-9715-8CC7333F4C1D}"/>
    <cellStyle name="Comma 4 3 2 3 2 5" xfId="7053" xr:uid="{4E6E63CC-4EAF-47AE-A429-778399639705}"/>
    <cellStyle name="Comma 4 3 2 3 2 5 2" xfId="18936" xr:uid="{78D829CB-A992-499F-9039-29D20F862F91}"/>
    <cellStyle name="Comma 4 3 2 3 2 5 2 2" xfId="42889" xr:uid="{DC7BD388-C460-4D82-BBBF-08A43DA5981C}"/>
    <cellStyle name="Comma 4 3 2 3 2 5 3" xfId="31018" xr:uid="{8D3FBC95-F449-47BF-9D6C-5588A60368B7}"/>
    <cellStyle name="Comma 4 3 2 3 2 6" xfId="13001" xr:uid="{6C2EAB34-CAD3-421C-BA87-FCFCDE029BD3}"/>
    <cellStyle name="Comma 4 3 2 3 2 6 2" xfId="36955" xr:uid="{2FC98A89-4C3A-4A6E-A56A-2CDFCE028265}"/>
    <cellStyle name="Comma 4 3 2 3 2 7" xfId="25062" xr:uid="{18D15DCF-AEC5-46A2-A68C-75D15B4F4E4A}"/>
    <cellStyle name="Comma 4 3 2 3 3" xfId="1403" xr:uid="{1D65D12F-4465-4A95-9572-F4B02048A2D0}"/>
    <cellStyle name="Comma 4 3 2 3 3 2" xfId="2831" xr:uid="{B0251919-D0BE-4C94-91D8-F1823C056DAA}"/>
    <cellStyle name="Comma 4 3 2 3 3 2 2" xfId="5821" xr:uid="{9499669C-8FB4-4C83-B6B2-06F83E85B93B}"/>
    <cellStyle name="Comma 4 3 2 3 3 2 2 2" xfId="11803" xr:uid="{BDDE56A1-EAE4-4BCF-B44E-BB4BA898FB8E}"/>
    <cellStyle name="Comma 4 3 2 3 3 2 2 2 2" xfId="23678" xr:uid="{3E2F4A81-E6A5-4399-8BDE-75BB57231FA5}"/>
    <cellStyle name="Comma 4 3 2 3 3 2 2 2 2 2" xfId="47631" xr:uid="{44540A9A-3117-4DB8-9974-81864BDAC742}"/>
    <cellStyle name="Comma 4 3 2 3 3 2 2 2 3" xfId="35767" xr:uid="{6D7F760B-16CE-43E5-89DB-F5024ECF889A}"/>
    <cellStyle name="Comma 4 3 2 3 3 2 2 3" xfId="17742" xr:uid="{44E27E57-1183-41B9-9225-B0EF28E4ABC2}"/>
    <cellStyle name="Comma 4 3 2 3 3 2 2 3 2" xfId="41696" xr:uid="{10C20AEF-1856-4060-ABAE-6A2362EAC545}"/>
    <cellStyle name="Comma 4 3 2 3 3 2 2 4" xfId="29809" xr:uid="{1938EE33-4BBA-471E-98C8-DA78BABFC628}"/>
    <cellStyle name="Comma 4 3 2 3 3 2 3" xfId="8853" xr:uid="{BB69AA4D-77A2-49B1-8AA7-DD4A4F8E2CCC}"/>
    <cellStyle name="Comma 4 3 2 3 3 2 3 2" xfId="20736" xr:uid="{1259AA9A-72A4-4757-AD1B-2F4F0407C2EC}"/>
    <cellStyle name="Comma 4 3 2 3 3 2 3 2 2" xfId="44689" xr:uid="{7A96FAB9-ACCB-4378-9F5A-D602F0B9F81B}"/>
    <cellStyle name="Comma 4 3 2 3 3 2 3 3" xfId="32818" xr:uid="{8ED231BF-4EEF-4B92-945E-2CB0D6DFADB2}"/>
    <cellStyle name="Comma 4 3 2 3 3 2 4" xfId="14801" xr:uid="{28A13819-BD7F-46FA-9C1C-7F92EA7BCE1A}"/>
    <cellStyle name="Comma 4 3 2 3 3 2 4 2" xfId="38755" xr:uid="{DAD8256E-EB0F-4450-B3AC-3B42D6267F17}"/>
    <cellStyle name="Comma 4 3 2 3 3 2 5" xfId="26861" xr:uid="{E3579130-FAFD-4331-AF1D-78407C0BC382}"/>
    <cellStyle name="Comma 4 3 2 3 3 3" xfId="4393" xr:uid="{EFA115F9-22DA-44B4-839C-D3860FE00320}"/>
    <cellStyle name="Comma 4 3 2 3 3 3 2" xfId="10375" xr:uid="{87E68DB4-3680-4C32-9ECC-6D7F583C2795}"/>
    <cellStyle name="Comma 4 3 2 3 3 3 2 2" xfId="22250" xr:uid="{44D85656-70DB-41C0-8F96-91EB5B4EABC8}"/>
    <cellStyle name="Comma 4 3 2 3 3 3 2 2 2" xfId="46203" xr:uid="{D2FE8DD0-A73D-47C2-9FB5-BD9905F3C80D}"/>
    <cellStyle name="Comma 4 3 2 3 3 3 2 3" xfId="34339" xr:uid="{76469BFD-8FAE-4408-B71E-FF17383AC1F3}"/>
    <cellStyle name="Comma 4 3 2 3 3 3 3" xfId="16314" xr:uid="{811F4F8C-18E2-4834-9CED-542E7F9E840F}"/>
    <cellStyle name="Comma 4 3 2 3 3 3 3 2" xfId="40268" xr:uid="{24C63AF5-70A0-4ADA-A249-D065EDBF92DF}"/>
    <cellStyle name="Comma 4 3 2 3 3 3 4" xfId="28381" xr:uid="{D6741BC8-A1D3-4222-A662-AA353D21081E}"/>
    <cellStyle name="Comma 4 3 2 3 3 4" xfId="7425" xr:uid="{DE8FFC3A-4503-4513-8116-090EF7EFDD6D}"/>
    <cellStyle name="Comma 4 3 2 3 3 4 2" xfId="19308" xr:uid="{440FF40C-1BBD-4BB3-A031-B5EBC9F14646}"/>
    <cellStyle name="Comma 4 3 2 3 3 4 2 2" xfId="43261" xr:uid="{123D269A-6C98-474B-B123-F9F03688CE33}"/>
    <cellStyle name="Comma 4 3 2 3 3 4 3" xfId="31390" xr:uid="{A8C692F0-0F8C-4BBD-95C6-F7850E372975}"/>
    <cellStyle name="Comma 4 3 2 3 3 5" xfId="13373" xr:uid="{CFE6B3CA-47C5-471A-8147-A5F46FB6A4FE}"/>
    <cellStyle name="Comma 4 3 2 3 3 5 2" xfId="37327" xr:uid="{A8F47E9F-227E-46FA-BE37-20E383CD95DD}"/>
    <cellStyle name="Comma 4 3 2 3 3 6" xfId="25433" xr:uid="{756E7EA3-98C4-4DFB-B712-FE6DF57FF206}"/>
    <cellStyle name="Comma 4 3 2 3 4" xfId="2117" xr:uid="{CCD283BD-F83F-4684-AC8E-F87FE089F7FB}"/>
    <cellStyle name="Comma 4 3 2 3 4 2" xfId="5107" xr:uid="{D19259C1-026B-45F0-8411-EB4A5DFD550C}"/>
    <cellStyle name="Comma 4 3 2 3 4 2 2" xfId="11089" xr:uid="{B98BC910-1768-4B2A-9B41-45417C6EE7EE}"/>
    <cellStyle name="Comma 4 3 2 3 4 2 2 2" xfId="22964" xr:uid="{F3396DDA-E96C-4F04-B382-ADA991E3B3F5}"/>
    <cellStyle name="Comma 4 3 2 3 4 2 2 2 2" xfId="46917" xr:uid="{13C5B752-438C-4A62-8479-48E93FC4C814}"/>
    <cellStyle name="Comma 4 3 2 3 4 2 2 3" xfId="35053" xr:uid="{636F00C1-9486-4B57-885D-8643D5878699}"/>
    <cellStyle name="Comma 4 3 2 3 4 2 3" xfId="17028" xr:uid="{89217142-86D4-4698-919D-DF46054F652F}"/>
    <cellStyle name="Comma 4 3 2 3 4 2 3 2" xfId="40982" xr:uid="{F360656E-1539-4933-BCB1-F053E19D42F5}"/>
    <cellStyle name="Comma 4 3 2 3 4 2 4" xfId="29095" xr:uid="{CD7055AA-9095-45E1-8DC7-CE847B44A81F}"/>
    <cellStyle name="Comma 4 3 2 3 4 3" xfId="8139" xr:uid="{4E18C49C-4563-4B56-9B6B-55BFABEE7070}"/>
    <cellStyle name="Comma 4 3 2 3 4 3 2" xfId="20022" xr:uid="{6C841C53-3416-4CDA-B771-D3A406871099}"/>
    <cellStyle name="Comma 4 3 2 3 4 3 2 2" xfId="43975" xr:uid="{36122C4C-3EDA-46AB-8766-547F7558EB19}"/>
    <cellStyle name="Comma 4 3 2 3 4 3 3" xfId="32104" xr:uid="{07A51CEB-619D-4109-AF12-DA37C87829AF}"/>
    <cellStyle name="Comma 4 3 2 3 4 4" xfId="14087" xr:uid="{0CC3B403-A28F-4BA7-999F-CCE8CEAFF5CD}"/>
    <cellStyle name="Comma 4 3 2 3 4 4 2" xfId="38041" xr:uid="{38ECAE7D-802F-428E-88E3-DEBA16AC9332}"/>
    <cellStyle name="Comma 4 3 2 3 4 5" xfId="26147" xr:uid="{25AACD1E-01CB-4571-87B6-85BE32CCCDDB}"/>
    <cellStyle name="Comma 4 3 2 3 5" xfId="3677" xr:uid="{F5694A26-6605-4203-BCC6-CCD8806708E2}"/>
    <cellStyle name="Comma 4 3 2 3 5 2" xfId="9659" xr:uid="{C8D3FA6B-C0F5-458B-B37A-970F82EB61C7}"/>
    <cellStyle name="Comma 4 3 2 3 5 2 2" xfId="21534" xr:uid="{7D62AC4C-0175-401B-BD62-74BBD1C3E56E}"/>
    <cellStyle name="Comma 4 3 2 3 5 2 2 2" xfId="45487" xr:uid="{117B9D59-D738-47C1-BC78-4BAA86D029AF}"/>
    <cellStyle name="Comma 4 3 2 3 5 2 3" xfId="33623" xr:uid="{971F10F6-F7CF-4A1D-BFDB-73E604860959}"/>
    <cellStyle name="Comma 4 3 2 3 5 3" xfId="15598" xr:uid="{36072A79-AF57-4FAE-AD79-5F3720A4F104}"/>
    <cellStyle name="Comma 4 3 2 3 5 3 2" xfId="39552" xr:uid="{3C7E1983-6621-40E0-98F4-BF6926A07984}"/>
    <cellStyle name="Comma 4 3 2 3 5 4" xfId="27665" xr:uid="{A7229318-C29B-471B-84DE-7668838240E0}"/>
    <cellStyle name="Comma 4 3 2 3 6" xfId="6707" xr:uid="{D2D6D4CF-B094-4269-A547-3C283F34F04A}"/>
    <cellStyle name="Comma 4 3 2 3 6 2" xfId="18592" xr:uid="{8E3C3C83-01F3-43A1-A36A-7B3F3D22BC60}"/>
    <cellStyle name="Comma 4 3 2 3 6 2 2" xfId="42545" xr:uid="{D33D13B1-7632-406A-BBCF-A4FD853CA118}"/>
    <cellStyle name="Comma 4 3 2 3 6 3" xfId="30674" xr:uid="{D8095CBC-7162-4A65-A540-88C573731CCE}"/>
    <cellStyle name="Comma 4 3 2 3 7" xfId="12657" xr:uid="{DC9A69B0-2EA2-4F74-B0DD-15032A3D9CC0}"/>
    <cellStyle name="Comma 4 3 2 3 7 2" xfId="36611" xr:uid="{4E5DEA37-5CDE-4646-8F72-893CAA7578F5}"/>
    <cellStyle name="Comma 4 3 2 3 8" xfId="24721" xr:uid="{2F15BCEC-A352-43B2-B784-492C52F85A65}"/>
    <cellStyle name="Comma 4 3 2 4" xfId="877" xr:uid="{ACA28F70-C3F0-4351-9DF4-170306D14019}"/>
    <cellStyle name="Comma 4 3 2 4 2" xfId="1590" xr:uid="{DCA28FDB-B303-4846-95EA-FBBDF3A1FB5B}"/>
    <cellStyle name="Comma 4 3 2 4 2 2" xfId="3018" xr:uid="{1733EB17-F849-4323-A64D-414E6DF876C9}"/>
    <cellStyle name="Comma 4 3 2 4 2 2 2" xfId="6008" xr:uid="{AC0D71F5-49D8-448B-9326-E841EEAEE660}"/>
    <cellStyle name="Comma 4 3 2 4 2 2 2 2" xfId="11990" xr:uid="{96580697-9AEE-4DD5-8AAC-2653DB7A1418}"/>
    <cellStyle name="Comma 4 3 2 4 2 2 2 2 2" xfId="23865" xr:uid="{F5E14415-A03C-4BFE-8F82-702FB8B76FDE}"/>
    <cellStyle name="Comma 4 3 2 4 2 2 2 2 2 2" xfId="47818" xr:uid="{F729687D-17E5-4183-BE47-4763A59BEF31}"/>
    <cellStyle name="Comma 4 3 2 4 2 2 2 2 3" xfId="35954" xr:uid="{DEC41F1B-D28D-4213-8972-2B00FA8B0F12}"/>
    <cellStyle name="Comma 4 3 2 4 2 2 2 3" xfId="17929" xr:uid="{62B0BDA8-24B1-4F9E-B981-96BC3CE80798}"/>
    <cellStyle name="Comma 4 3 2 4 2 2 2 3 2" xfId="41883" xr:uid="{E95FE382-AF5C-494D-8C98-47E0D1D5FFAC}"/>
    <cellStyle name="Comma 4 3 2 4 2 2 2 4" xfId="29996" xr:uid="{167B1B28-574E-4960-BBD6-F020BBD37B13}"/>
    <cellStyle name="Comma 4 3 2 4 2 2 3" xfId="9040" xr:uid="{AB20E299-0A13-4A1E-BFCA-74522E55B167}"/>
    <cellStyle name="Comma 4 3 2 4 2 2 3 2" xfId="20923" xr:uid="{73694E1F-C55A-4414-BEEB-6025405447B3}"/>
    <cellStyle name="Comma 4 3 2 4 2 2 3 2 2" xfId="44876" xr:uid="{2DF095FC-E2AB-4180-B115-3FAD6D13BD1E}"/>
    <cellStyle name="Comma 4 3 2 4 2 2 3 3" xfId="33005" xr:uid="{04654DE1-D4D8-417E-8E42-8C3F69CC556C}"/>
    <cellStyle name="Comma 4 3 2 4 2 2 4" xfId="14988" xr:uid="{8FF18D3B-E4DD-429A-A9BC-DF30B2F9E1B5}"/>
    <cellStyle name="Comma 4 3 2 4 2 2 4 2" xfId="38942" xr:uid="{C9EA56FB-B850-4CD3-BE88-F9CC6EF58B93}"/>
    <cellStyle name="Comma 4 3 2 4 2 2 5" xfId="27048" xr:uid="{7003855B-C7F0-447C-A6B1-573933FE43FF}"/>
    <cellStyle name="Comma 4 3 2 4 2 3" xfId="4580" xr:uid="{3474CC6F-DE49-4E19-A4CB-558FC58B9549}"/>
    <cellStyle name="Comma 4 3 2 4 2 3 2" xfId="10562" xr:uid="{79998CEF-5F09-4C57-9577-7DB07C557E65}"/>
    <cellStyle name="Comma 4 3 2 4 2 3 2 2" xfId="22437" xr:uid="{D09630F9-B446-400F-8648-4D92171EBF0C}"/>
    <cellStyle name="Comma 4 3 2 4 2 3 2 2 2" xfId="46390" xr:uid="{466B159A-2705-4842-9657-E38E2008563E}"/>
    <cellStyle name="Comma 4 3 2 4 2 3 2 3" xfId="34526" xr:uid="{606588E8-7855-4773-B582-33B51D92F88F}"/>
    <cellStyle name="Comma 4 3 2 4 2 3 3" xfId="16501" xr:uid="{56DBF177-EF8A-48D4-B553-E38E820AD0D5}"/>
    <cellStyle name="Comma 4 3 2 4 2 3 3 2" xfId="40455" xr:uid="{DDA8C9B8-5458-4110-A987-2C4C1C8AC18E}"/>
    <cellStyle name="Comma 4 3 2 4 2 3 4" xfId="28568" xr:uid="{7C8543C3-17BC-4FE7-AE15-4F1B07024F3F}"/>
    <cellStyle name="Comma 4 3 2 4 2 4" xfId="7612" xr:uid="{79F7A31C-E390-40D3-BB67-6DF08078BF13}"/>
    <cellStyle name="Comma 4 3 2 4 2 4 2" xfId="19495" xr:uid="{8893D282-3373-4C5F-B96A-88AE7504E0B8}"/>
    <cellStyle name="Comma 4 3 2 4 2 4 2 2" xfId="43448" xr:uid="{922C2F72-9BC5-4AF4-BD3C-5D46C3E78F84}"/>
    <cellStyle name="Comma 4 3 2 4 2 4 3" xfId="31577" xr:uid="{0B8917F7-ED35-465A-B025-39473A796B81}"/>
    <cellStyle name="Comma 4 3 2 4 2 5" xfId="13560" xr:uid="{8B4DB6A5-6023-4C9A-B5F9-10FB428763DE}"/>
    <cellStyle name="Comma 4 3 2 4 2 5 2" xfId="37514" xr:uid="{E0C27F6C-C44A-4662-A3D2-BEA784A3C5CC}"/>
    <cellStyle name="Comma 4 3 2 4 2 6" xfId="25620" xr:uid="{9170C6D6-0B77-4CDD-8C2F-60DA4216F5BD}"/>
    <cellStyle name="Comma 4 3 2 4 3" xfId="2304" xr:uid="{838C8DC9-0513-4FCC-B744-152284931D42}"/>
    <cellStyle name="Comma 4 3 2 4 3 2" xfId="5294" xr:uid="{F6B137E7-1A9B-4AD1-981D-9A23C553727E}"/>
    <cellStyle name="Comma 4 3 2 4 3 2 2" xfId="11276" xr:uid="{E822988B-F549-4978-80DA-0803604CEE5F}"/>
    <cellStyle name="Comma 4 3 2 4 3 2 2 2" xfId="23151" xr:uid="{0CEFFE7C-CE6C-4DAF-88C0-8B86CA405322}"/>
    <cellStyle name="Comma 4 3 2 4 3 2 2 2 2" xfId="47104" xr:uid="{69BFF978-08CE-4E27-8038-443196CF34FF}"/>
    <cellStyle name="Comma 4 3 2 4 3 2 2 3" xfId="35240" xr:uid="{60C59B15-F8D0-4B1D-A0D8-304BC0F86DDF}"/>
    <cellStyle name="Comma 4 3 2 4 3 2 3" xfId="17215" xr:uid="{E77E29FF-338E-4C07-9FE3-9C6B5B5D4CDA}"/>
    <cellStyle name="Comma 4 3 2 4 3 2 3 2" xfId="41169" xr:uid="{977B4EB2-826E-4218-BE70-F6FB893FC389}"/>
    <cellStyle name="Comma 4 3 2 4 3 2 4" xfId="29282" xr:uid="{B1965A66-2395-4D16-99AF-D68982DD8889}"/>
    <cellStyle name="Comma 4 3 2 4 3 3" xfId="8326" xr:uid="{9B500694-3408-4C49-A286-62FF8BFABDDA}"/>
    <cellStyle name="Comma 4 3 2 4 3 3 2" xfId="20209" xr:uid="{3F623538-643A-45C4-9BD2-A17A72F3FE98}"/>
    <cellStyle name="Comma 4 3 2 4 3 3 2 2" xfId="44162" xr:uid="{E6E4301C-DD9D-48C3-BD6F-7BC2EB508B9C}"/>
    <cellStyle name="Comma 4 3 2 4 3 3 3" xfId="32291" xr:uid="{1F9E1ABB-60B3-4F98-801E-F32F8B4E25BA}"/>
    <cellStyle name="Comma 4 3 2 4 3 4" xfId="14274" xr:uid="{200CDC46-D84C-4B4B-8113-DC4C3A2FCEC8}"/>
    <cellStyle name="Comma 4 3 2 4 3 4 2" xfId="38228" xr:uid="{2FE90E2D-2F8A-4049-9D86-0724C6DD0449}"/>
    <cellStyle name="Comma 4 3 2 4 3 5" xfId="26334" xr:uid="{10293435-305A-4593-83CE-B9951831D9F4}"/>
    <cellStyle name="Comma 4 3 2 4 4" xfId="3866" xr:uid="{B3E7E530-1969-412E-9DC5-5746A8B8ADD7}"/>
    <cellStyle name="Comma 4 3 2 4 4 2" xfId="9848" xr:uid="{9469A558-B996-4F72-97D8-121E4C87F9AD}"/>
    <cellStyle name="Comma 4 3 2 4 4 2 2" xfId="21723" xr:uid="{7F493325-1E8C-4831-B046-6500E0EC286E}"/>
    <cellStyle name="Comma 4 3 2 4 4 2 2 2" xfId="45676" xr:uid="{2113FCFF-F986-4184-9C71-8DD82BCF16F1}"/>
    <cellStyle name="Comma 4 3 2 4 4 2 3" xfId="33812" xr:uid="{697E468D-8F32-4E54-9D18-9AB3988F9681}"/>
    <cellStyle name="Comma 4 3 2 4 4 3" xfId="15787" xr:uid="{5F4195D0-32AB-47E9-A6EB-32F3C678E473}"/>
    <cellStyle name="Comma 4 3 2 4 4 3 2" xfId="39741" xr:uid="{D6A8E01A-9E95-45A2-A915-02C6ED6551BD}"/>
    <cellStyle name="Comma 4 3 2 4 4 4" xfId="27854" xr:uid="{91A75BAC-7732-4782-87CF-F854F661CD25}"/>
    <cellStyle name="Comma 4 3 2 4 5" xfId="6898" xr:uid="{E7097351-E95A-4D9D-9308-6D6AC30012E9}"/>
    <cellStyle name="Comma 4 3 2 4 5 2" xfId="18781" xr:uid="{22830F94-4F98-43C5-9702-895B00B91A01}"/>
    <cellStyle name="Comma 4 3 2 4 5 2 2" xfId="42734" xr:uid="{234B0907-8180-4943-A779-04DE517304DB}"/>
    <cellStyle name="Comma 4 3 2 4 5 3" xfId="30863" xr:uid="{61E1D003-9DDF-427D-A17F-06928902F51A}"/>
    <cellStyle name="Comma 4 3 2 4 6" xfId="12846" xr:uid="{AB2B2A5E-87F5-403D-879D-4A49F84BD70D}"/>
    <cellStyle name="Comma 4 3 2 4 6 2" xfId="36800" xr:uid="{F7DFDCA1-2D19-472A-AD7E-C9F6BEF305AC}"/>
    <cellStyle name="Comma 4 3 2 4 7" xfId="24907" xr:uid="{345D8130-3D27-4590-ADA4-6E5C3F872E1C}"/>
    <cellStyle name="Comma 4 3 2 5" xfId="1247" xr:uid="{10874F36-DAA0-4EC5-BABF-30C07991B7B0}"/>
    <cellStyle name="Comma 4 3 2 5 2" xfId="2675" xr:uid="{B2A483AF-4508-4AD4-B183-D82503FAE5F3}"/>
    <cellStyle name="Comma 4 3 2 5 2 2" xfId="5665" xr:uid="{FABEE0FC-8C7B-4FD8-B3CD-4A46D3CF531B}"/>
    <cellStyle name="Comma 4 3 2 5 2 2 2" xfId="11647" xr:uid="{FFF0B459-2C80-4036-BC39-1C904EE4876F}"/>
    <cellStyle name="Comma 4 3 2 5 2 2 2 2" xfId="23522" xr:uid="{46901496-A54F-4AF6-9721-73BFEDADC953}"/>
    <cellStyle name="Comma 4 3 2 5 2 2 2 2 2" xfId="47475" xr:uid="{388B229D-7538-4E67-8543-95C68C9B7846}"/>
    <cellStyle name="Comma 4 3 2 5 2 2 2 3" xfId="35611" xr:uid="{704F31DD-0FFF-4DC4-9FFC-CF0B6DDDEE67}"/>
    <cellStyle name="Comma 4 3 2 5 2 2 3" xfId="17586" xr:uid="{58965516-9A26-4951-B9F7-236446A138F1}"/>
    <cellStyle name="Comma 4 3 2 5 2 2 3 2" xfId="41540" xr:uid="{77B6B84D-F1A5-4C2F-B87F-BA8E52A29C99}"/>
    <cellStyle name="Comma 4 3 2 5 2 2 4" xfId="29653" xr:uid="{DA684803-A96A-4100-ABB5-5B74EAD70259}"/>
    <cellStyle name="Comma 4 3 2 5 2 3" xfId="8697" xr:uid="{AC353D9D-06E8-45AA-9AC3-DF2F8482784E}"/>
    <cellStyle name="Comma 4 3 2 5 2 3 2" xfId="20580" xr:uid="{62016963-B6E5-406E-8D72-1E877468EBE3}"/>
    <cellStyle name="Comma 4 3 2 5 2 3 2 2" xfId="44533" xr:uid="{8D285662-714B-45F4-A477-7AAF26DEE7D0}"/>
    <cellStyle name="Comma 4 3 2 5 2 3 3" xfId="32662" xr:uid="{FF295992-850C-4428-A8D7-95B12B5C8E94}"/>
    <cellStyle name="Comma 4 3 2 5 2 4" xfId="14645" xr:uid="{F8E4FC7A-9D5C-420B-A6CB-E1951F0FEFDB}"/>
    <cellStyle name="Comma 4 3 2 5 2 4 2" xfId="38599" xr:uid="{6CDE6810-526B-4EF4-B3E7-7AB1A8C9F41A}"/>
    <cellStyle name="Comma 4 3 2 5 2 5" xfId="26705" xr:uid="{973BEE03-60E4-45D7-8199-9C40FF4DC802}"/>
    <cellStyle name="Comma 4 3 2 5 3" xfId="4237" xr:uid="{77C02B53-BAB2-4973-A27A-8A620877BD2E}"/>
    <cellStyle name="Comma 4 3 2 5 3 2" xfId="10219" xr:uid="{A7BDBF90-975E-4F56-9501-7463A96F7348}"/>
    <cellStyle name="Comma 4 3 2 5 3 2 2" xfId="22094" xr:uid="{90136EAD-5B61-4F5E-B794-2266E22DD495}"/>
    <cellStyle name="Comma 4 3 2 5 3 2 2 2" xfId="46047" xr:uid="{CF0B2D51-7785-4AD3-B306-E2D886B8D5CB}"/>
    <cellStyle name="Comma 4 3 2 5 3 2 3" xfId="34183" xr:uid="{6D47EE17-B40F-42F9-A839-FA4584D2D04D}"/>
    <cellStyle name="Comma 4 3 2 5 3 3" xfId="16158" xr:uid="{F6E45BF0-D582-4D21-B29A-66BE76953E30}"/>
    <cellStyle name="Comma 4 3 2 5 3 3 2" xfId="40112" xr:uid="{76A309DC-6148-4FEB-8818-69491DF98271}"/>
    <cellStyle name="Comma 4 3 2 5 3 4" xfId="28225" xr:uid="{A1D9CC4E-2E91-4BB2-B57D-DC44305C057C}"/>
    <cellStyle name="Comma 4 3 2 5 4" xfId="7269" xr:uid="{A4F354B0-42B2-4FD4-94CD-AE43C3E088DF}"/>
    <cellStyle name="Comma 4 3 2 5 4 2" xfId="19152" xr:uid="{64EE71A8-D46E-4E43-A8E6-77656569CFE4}"/>
    <cellStyle name="Comma 4 3 2 5 4 2 2" xfId="43105" xr:uid="{99C09D35-B3FF-46AC-B432-3309D6083DBA}"/>
    <cellStyle name="Comma 4 3 2 5 4 3" xfId="31234" xr:uid="{6179C7BE-2EAA-4D44-8BDE-7AA0D4F5584F}"/>
    <cellStyle name="Comma 4 3 2 5 5" xfId="13217" xr:uid="{4E38C88D-74D9-4DC1-B2EA-F63233DB9EB8}"/>
    <cellStyle name="Comma 4 3 2 5 5 2" xfId="37171" xr:uid="{6F68CB73-3ED1-4DF2-B6C6-AB3C7F400994}"/>
    <cellStyle name="Comma 4 3 2 5 6" xfId="25277" xr:uid="{ABAB8771-F9DB-434E-8D14-D35F19616F96}"/>
    <cellStyle name="Comma 4 3 2 6" xfId="1961" xr:uid="{F93037CA-DEBD-4F14-ABDA-F9F39967EC8D}"/>
    <cellStyle name="Comma 4 3 2 6 2" xfId="4951" xr:uid="{799A266F-E168-4E24-B9BE-343153D934E8}"/>
    <cellStyle name="Comma 4 3 2 6 2 2" xfId="10933" xr:uid="{42E46913-9544-48E8-A04E-A6390D6645DE}"/>
    <cellStyle name="Comma 4 3 2 6 2 2 2" xfId="22808" xr:uid="{8F98F7E1-D2F9-4C65-8502-29B4B4FF3945}"/>
    <cellStyle name="Comma 4 3 2 6 2 2 2 2" xfId="46761" xr:uid="{9C492274-E9F4-4A35-AC1E-9D82FC6A74BA}"/>
    <cellStyle name="Comma 4 3 2 6 2 2 3" xfId="34897" xr:uid="{97B6AD38-764E-459A-A479-FC2A6C84EF68}"/>
    <cellStyle name="Comma 4 3 2 6 2 3" xfId="16872" xr:uid="{C34BADE0-FD55-47A5-903D-FBD22B2C2485}"/>
    <cellStyle name="Comma 4 3 2 6 2 3 2" xfId="40826" xr:uid="{31543B2E-865B-441D-A4FE-397D13FCAB83}"/>
    <cellStyle name="Comma 4 3 2 6 2 4" xfId="28939" xr:uid="{FA65E4DF-6D45-48BC-A755-6D1E192CE241}"/>
    <cellStyle name="Comma 4 3 2 6 3" xfId="7983" xr:uid="{0F7276AF-52DD-49FD-8735-0273A3A9B9FE}"/>
    <cellStyle name="Comma 4 3 2 6 3 2" xfId="19866" xr:uid="{CC7FA06B-FC97-4A43-8041-43FE93A9108C}"/>
    <cellStyle name="Comma 4 3 2 6 3 2 2" xfId="43819" xr:uid="{A948AEE8-85FE-4BEE-A88D-A98D23F310A9}"/>
    <cellStyle name="Comma 4 3 2 6 3 3" xfId="31948" xr:uid="{CFAAFA3D-17E5-47FA-86A4-67D3B2BE153B}"/>
    <cellStyle name="Comma 4 3 2 6 4" xfId="13931" xr:uid="{62F049F4-E4F6-48BA-AF98-6A8799B29F5F}"/>
    <cellStyle name="Comma 4 3 2 6 4 2" xfId="37885" xr:uid="{FA0A6938-124A-4DB5-BDC7-60D2F9B1A562}"/>
    <cellStyle name="Comma 4 3 2 6 5" xfId="25991" xr:uid="{7027B87C-1740-4C5B-8A28-06A747199C27}"/>
    <cellStyle name="Comma 4 3 2 7" xfId="3520" xr:uid="{BF17E6FB-0A02-4ED5-88D0-237152D730C2}"/>
    <cellStyle name="Comma 4 3 2 7 2" xfId="9502" xr:uid="{4044BB02-7369-47C2-BAE6-7FF01BD404EB}"/>
    <cellStyle name="Comma 4 3 2 7 2 2" xfId="21377" xr:uid="{8AFC4911-4C03-4FB3-B635-5EE4CAC7A9B0}"/>
    <cellStyle name="Comma 4 3 2 7 2 2 2" xfId="45330" xr:uid="{45495282-CD66-475A-841E-D90E302E3E34}"/>
    <cellStyle name="Comma 4 3 2 7 2 3" xfId="33466" xr:uid="{526EB426-88CF-4632-9935-C30CE5C3ADB1}"/>
    <cellStyle name="Comma 4 3 2 7 3" xfId="15441" xr:uid="{88AEBFB9-17B0-43D8-A966-B11E16F57733}"/>
    <cellStyle name="Comma 4 3 2 7 3 2" xfId="39395" xr:uid="{0BCC3378-032C-427D-8CDC-41A49CEBC9A5}"/>
    <cellStyle name="Comma 4 3 2 7 4" xfId="27508" xr:uid="{DE51A331-E624-4AD4-8136-742012D561F0}"/>
    <cellStyle name="Comma 4 3 2 8" xfId="6548" xr:uid="{60AF687C-865B-48B2-BA91-8148601521A3}"/>
    <cellStyle name="Comma 4 3 2 8 2" xfId="18436" xr:uid="{5AD99C19-68D4-430D-8302-0B95BBC7E406}"/>
    <cellStyle name="Comma 4 3 2 8 2 2" xfId="42389" xr:uid="{E4D4C667-AC97-46B5-A430-B0F4D81484A9}"/>
    <cellStyle name="Comma 4 3 2 8 3" xfId="30516" xr:uid="{B834EBF0-198D-455C-AA49-6189840DD1F1}"/>
    <cellStyle name="Comma 4 3 2 9" xfId="12500" xr:uid="{A1A1777A-37F9-4C6C-B5C3-5C611C7252DB}"/>
    <cellStyle name="Comma 4 3 2 9 2" xfId="36454" xr:uid="{AE21209E-8FCC-48F1-91FC-A2C64E765060}"/>
    <cellStyle name="Comma 4 3 3" xfId="582" xr:uid="{EF6EC075-5A2A-4695-9571-2F1E90D56E90}"/>
    <cellStyle name="Comma 4 3 3 10" xfId="24639" xr:uid="{8BEADC73-855C-4A2A-A854-44E18A270B1E}"/>
    <cellStyle name="Comma 4 3 3 2" xfId="744" xr:uid="{4844EC83-94F2-45AE-8E0D-9CCBA1C837F4}"/>
    <cellStyle name="Comma 4 3 3 2 2" xfId="1110" xr:uid="{18048875-4050-4EBA-8B14-D1D2523DFD56}"/>
    <cellStyle name="Comma 4 3 3 2 2 2" xfId="1823" xr:uid="{D55C30F6-BD12-4D03-BB7D-4938B3D22610}"/>
    <cellStyle name="Comma 4 3 3 2 2 2 2" xfId="3251" xr:uid="{0FE3A8DB-77BA-48BD-A6D5-C5484468529E}"/>
    <cellStyle name="Comma 4 3 3 2 2 2 2 2" xfId="6241" xr:uid="{4E42974D-29D1-435C-BB9A-F3464AE6E599}"/>
    <cellStyle name="Comma 4 3 3 2 2 2 2 2 2" xfId="12223" xr:uid="{858D1F4B-04F4-4C1E-8EB1-DBE71B5E416E}"/>
    <cellStyle name="Comma 4 3 3 2 2 2 2 2 2 2" xfId="24098" xr:uid="{C09AF405-C2EC-448A-BC27-AECFABAE3F71}"/>
    <cellStyle name="Comma 4 3 3 2 2 2 2 2 2 2 2" xfId="48051" xr:uid="{3AABA7D2-F989-40D0-9500-0F65558D8370}"/>
    <cellStyle name="Comma 4 3 3 2 2 2 2 2 2 3" xfId="36187" xr:uid="{B0E8ECEA-1B0A-4A00-8D72-7E1D0F47AFCD}"/>
    <cellStyle name="Comma 4 3 3 2 2 2 2 2 3" xfId="18162" xr:uid="{2ABAF908-71A9-4122-BC77-980F179D7817}"/>
    <cellStyle name="Comma 4 3 3 2 2 2 2 2 3 2" xfId="42116" xr:uid="{660E9F7A-5F1F-4029-BA50-0DAEFF495E8B}"/>
    <cellStyle name="Comma 4 3 3 2 2 2 2 2 4" xfId="30229" xr:uid="{2925FA41-5D07-46F7-827E-2D2B7BC3C655}"/>
    <cellStyle name="Comma 4 3 3 2 2 2 2 3" xfId="9273" xr:uid="{E6BBF73D-83D0-4424-BD5D-8ED0BCAA27BD}"/>
    <cellStyle name="Comma 4 3 3 2 2 2 2 3 2" xfId="21156" xr:uid="{BF664804-E75D-4AC6-9F0B-C3508A64F8E3}"/>
    <cellStyle name="Comma 4 3 3 2 2 2 2 3 2 2" xfId="45109" xr:uid="{609CE284-E802-4E77-85D2-A1B70B2BD766}"/>
    <cellStyle name="Comma 4 3 3 2 2 2 2 3 3" xfId="33238" xr:uid="{2A2BEC95-C872-4580-92EC-4AAFE726BCA9}"/>
    <cellStyle name="Comma 4 3 3 2 2 2 2 4" xfId="15221" xr:uid="{BB9CAC7D-3C96-48F1-9986-8598C3A2C244}"/>
    <cellStyle name="Comma 4 3 3 2 2 2 2 4 2" xfId="39175" xr:uid="{274F13A0-EE9F-47A7-B670-563DC11BFF6C}"/>
    <cellStyle name="Comma 4 3 3 2 2 2 2 5" xfId="27281" xr:uid="{D4561BC6-01AE-456B-9CE5-4C833A078641}"/>
    <cellStyle name="Comma 4 3 3 2 2 2 3" xfId="4813" xr:uid="{665943E5-EF2E-481C-8263-A21462008879}"/>
    <cellStyle name="Comma 4 3 3 2 2 2 3 2" xfId="10795" xr:uid="{E5611870-680A-41E2-B54F-425C62DB1171}"/>
    <cellStyle name="Comma 4 3 3 2 2 2 3 2 2" xfId="22670" xr:uid="{C61DADFF-279F-4362-A350-46F548EA0234}"/>
    <cellStyle name="Comma 4 3 3 2 2 2 3 2 2 2" xfId="46623" xr:uid="{E5BF76B7-0516-4999-9298-C8A17785A18C}"/>
    <cellStyle name="Comma 4 3 3 2 2 2 3 2 3" xfId="34759" xr:uid="{BB612D43-F05F-4BD2-BF16-D31161469CFA}"/>
    <cellStyle name="Comma 4 3 3 2 2 2 3 3" xfId="16734" xr:uid="{FE0DD3EE-C647-41C9-B8AB-E6798A9BDD02}"/>
    <cellStyle name="Comma 4 3 3 2 2 2 3 3 2" xfId="40688" xr:uid="{C575DBE5-0F12-4A71-BC16-4EADC8D4E3C5}"/>
    <cellStyle name="Comma 4 3 3 2 2 2 3 4" xfId="28801" xr:uid="{3FB4C4A4-8AAF-42C1-9748-EF7B6F80AC6E}"/>
    <cellStyle name="Comma 4 3 3 2 2 2 4" xfId="7845" xr:uid="{5D8F64B0-2E48-49BA-9389-E6380EF519D1}"/>
    <cellStyle name="Comma 4 3 3 2 2 2 4 2" xfId="19728" xr:uid="{A169B336-CFC8-4970-9F59-AF165B423051}"/>
    <cellStyle name="Comma 4 3 3 2 2 2 4 2 2" xfId="43681" xr:uid="{532C2F76-1F2F-44B3-96B7-C999987FC745}"/>
    <cellStyle name="Comma 4 3 3 2 2 2 4 3" xfId="31810" xr:uid="{7FEF8E7D-34CB-4AF8-AD01-BA516CCB73EC}"/>
    <cellStyle name="Comma 4 3 3 2 2 2 5" xfId="13793" xr:uid="{EBB2539F-609D-4910-AECE-DD4C037649C5}"/>
    <cellStyle name="Comma 4 3 3 2 2 2 5 2" xfId="37747" xr:uid="{BF6C1781-66FE-46D0-9CEE-24C3721E1B11}"/>
    <cellStyle name="Comma 4 3 3 2 2 2 6" xfId="25853" xr:uid="{9F2039F4-80F6-4304-A80F-0A747359EB06}"/>
    <cellStyle name="Comma 4 3 3 2 2 3" xfId="2537" xr:uid="{7D1A4810-75F6-486E-B718-F3189FE3DA1F}"/>
    <cellStyle name="Comma 4 3 3 2 2 3 2" xfId="5527" xr:uid="{CA69AF99-D8FD-44E3-9197-5A522918A40A}"/>
    <cellStyle name="Comma 4 3 3 2 2 3 2 2" xfId="11509" xr:uid="{26E536A5-1AC9-4F51-832B-E9BCDFD85A3B}"/>
    <cellStyle name="Comma 4 3 3 2 2 3 2 2 2" xfId="23384" xr:uid="{D37A3EBF-89B4-4119-A081-E18CA6664C0B}"/>
    <cellStyle name="Comma 4 3 3 2 2 3 2 2 2 2" xfId="47337" xr:uid="{3DE8224F-0631-4EDD-BC4F-525D10339DA8}"/>
    <cellStyle name="Comma 4 3 3 2 2 3 2 2 3" xfId="35473" xr:uid="{CECCB145-CFA0-4384-BC4B-7DE8B0F90A32}"/>
    <cellStyle name="Comma 4 3 3 2 2 3 2 3" xfId="17448" xr:uid="{DC8AF3DE-B9F8-48DE-86C0-C8249C96D275}"/>
    <cellStyle name="Comma 4 3 3 2 2 3 2 3 2" xfId="41402" xr:uid="{BE0ABC22-1C81-4D60-AE04-2DAADF82E4B9}"/>
    <cellStyle name="Comma 4 3 3 2 2 3 2 4" xfId="29515" xr:uid="{53F87ACB-4597-4D68-9F00-27D105C70A0E}"/>
    <cellStyle name="Comma 4 3 3 2 2 3 3" xfId="8559" xr:uid="{386D178C-13DE-425A-9620-7B3B8E889C69}"/>
    <cellStyle name="Comma 4 3 3 2 2 3 3 2" xfId="20442" xr:uid="{2DEA49AD-52A4-4131-84FF-052BA5AAA97D}"/>
    <cellStyle name="Comma 4 3 3 2 2 3 3 2 2" xfId="44395" xr:uid="{79ED1AF7-EDB3-4BC2-8954-705D7434209E}"/>
    <cellStyle name="Comma 4 3 3 2 2 3 3 3" xfId="32524" xr:uid="{9D3931B8-672C-41C6-9A05-1DA06D16ED55}"/>
    <cellStyle name="Comma 4 3 3 2 2 3 4" xfId="14507" xr:uid="{F21BC40E-FC74-4575-A285-EA793E5238FD}"/>
    <cellStyle name="Comma 4 3 3 2 2 3 4 2" xfId="38461" xr:uid="{1C5D245D-A70C-4308-9493-726721E41EA6}"/>
    <cellStyle name="Comma 4 3 3 2 2 3 5" xfId="26567" xr:uid="{2B68DAC1-4FE3-4F8D-AA4B-38B1F2C23266}"/>
    <cellStyle name="Comma 4 3 3 2 2 4" xfId="4099" xr:uid="{54E970E4-BFB9-44A9-A65B-4284A8735BA8}"/>
    <cellStyle name="Comma 4 3 3 2 2 4 2" xfId="10081" xr:uid="{07C65115-420B-470D-B2E0-15C6A34AC2FE}"/>
    <cellStyle name="Comma 4 3 3 2 2 4 2 2" xfId="21956" xr:uid="{F08CE20E-4A80-406B-9E76-0733204B508D}"/>
    <cellStyle name="Comma 4 3 3 2 2 4 2 2 2" xfId="45909" xr:uid="{391ADA45-B902-4B9D-8117-4A49EE44591C}"/>
    <cellStyle name="Comma 4 3 3 2 2 4 2 3" xfId="34045" xr:uid="{235FFDDE-F506-4072-9B81-9CB35198E283}"/>
    <cellStyle name="Comma 4 3 3 2 2 4 3" xfId="16020" xr:uid="{7F1DB3C0-7B66-4FF3-AD9F-6BE6249859E3}"/>
    <cellStyle name="Comma 4 3 3 2 2 4 3 2" xfId="39974" xr:uid="{D1000058-BE29-4EF5-9808-1994BF2A2AA1}"/>
    <cellStyle name="Comma 4 3 3 2 2 4 4" xfId="28087" xr:uid="{FD2AAE7F-D233-4D9D-A7D4-735E98DB67EB}"/>
    <cellStyle name="Comma 4 3 3 2 2 5" xfId="7131" xr:uid="{76B71540-81C1-4CF7-BA7C-5463879626D6}"/>
    <cellStyle name="Comma 4 3 3 2 2 5 2" xfId="19014" xr:uid="{C888E4A9-22D4-40D7-97BE-3C2EF87F9980}"/>
    <cellStyle name="Comma 4 3 3 2 2 5 2 2" xfId="42967" xr:uid="{BBABA813-840A-4962-82D6-DC44CD4EFE50}"/>
    <cellStyle name="Comma 4 3 3 2 2 5 3" xfId="31096" xr:uid="{469C6720-B6BB-4236-A3AD-95A1BDF2024A}"/>
    <cellStyle name="Comma 4 3 3 2 2 6" xfId="13079" xr:uid="{FCC88C6D-0879-4000-9976-FD26BB66760B}"/>
    <cellStyle name="Comma 4 3 3 2 2 6 2" xfId="37033" xr:uid="{8758ECE7-492C-4E89-94A4-9622B20DE75A}"/>
    <cellStyle name="Comma 4 3 3 2 2 7" xfId="25140" xr:uid="{408F2D23-8687-475E-B0C2-AE4D9AFF5F6D}"/>
    <cellStyle name="Comma 4 3 3 2 3" xfId="1481" xr:uid="{09FD997D-D736-44B7-95D8-73216ADA1C73}"/>
    <cellStyle name="Comma 4 3 3 2 3 2" xfId="2909" xr:uid="{0741C6E5-E065-4B75-846E-FEDF63A753AC}"/>
    <cellStyle name="Comma 4 3 3 2 3 2 2" xfId="5899" xr:uid="{1F94EBEF-599D-41F9-9D89-47D43BD6EFF1}"/>
    <cellStyle name="Comma 4 3 3 2 3 2 2 2" xfId="11881" xr:uid="{FB6770F9-C5AD-46ED-9C3E-E00D2A0C6837}"/>
    <cellStyle name="Comma 4 3 3 2 3 2 2 2 2" xfId="23756" xr:uid="{72608C1C-2292-4162-B563-E62EE542CDCB}"/>
    <cellStyle name="Comma 4 3 3 2 3 2 2 2 2 2" xfId="47709" xr:uid="{86648C51-AA3C-4717-9339-FC23B97EFDE4}"/>
    <cellStyle name="Comma 4 3 3 2 3 2 2 2 3" xfId="35845" xr:uid="{438696BD-0EAD-410B-B3B1-2FDE75CC6B06}"/>
    <cellStyle name="Comma 4 3 3 2 3 2 2 3" xfId="17820" xr:uid="{52F42BFF-1974-4670-88CF-D3CA12DA580E}"/>
    <cellStyle name="Comma 4 3 3 2 3 2 2 3 2" xfId="41774" xr:uid="{0D1240A8-122E-4BBC-B79C-4D94305FE4CA}"/>
    <cellStyle name="Comma 4 3 3 2 3 2 2 4" xfId="29887" xr:uid="{B2591D6B-4168-4422-B4DB-3BD197580EBD}"/>
    <cellStyle name="Comma 4 3 3 2 3 2 3" xfId="8931" xr:uid="{9C95B575-7D89-49A7-92F4-8317F04C0308}"/>
    <cellStyle name="Comma 4 3 3 2 3 2 3 2" xfId="20814" xr:uid="{9AC32CE4-5C9C-4E26-A531-D122ABF12C63}"/>
    <cellStyle name="Comma 4 3 3 2 3 2 3 2 2" xfId="44767" xr:uid="{47B9B7B1-8C11-41EA-B76D-4C9DD75F8A93}"/>
    <cellStyle name="Comma 4 3 3 2 3 2 3 3" xfId="32896" xr:uid="{2D3304D0-A4CD-4C3D-ADE8-0DF0B9EAA5EB}"/>
    <cellStyle name="Comma 4 3 3 2 3 2 4" xfId="14879" xr:uid="{DE2C3C9F-31F9-457A-A5CF-E094E791B3C8}"/>
    <cellStyle name="Comma 4 3 3 2 3 2 4 2" xfId="38833" xr:uid="{82D2B25C-2ACB-4228-88BD-3B983E8A5304}"/>
    <cellStyle name="Comma 4 3 3 2 3 2 5" xfId="26939" xr:uid="{80438B61-50D6-4398-ABF7-00D631218C69}"/>
    <cellStyle name="Comma 4 3 3 2 3 3" xfId="4471" xr:uid="{5A58A9C6-70DF-489F-A6CA-6F7368CC74D8}"/>
    <cellStyle name="Comma 4 3 3 2 3 3 2" xfId="10453" xr:uid="{667AE260-AF56-4F56-BF9B-3AE8D950A8E3}"/>
    <cellStyle name="Comma 4 3 3 2 3 3 2 2" xfId="22328" xr:uid="{028AC54C-51C9-4BA7-86EB-12601FDD3F17}"/>
    <cellStyle name="Comma 4 3 3 2 3 3 2 2 2" xfId="46281" xr:uid="{53DF0BB5-11A9-4D20-8ACA-45A8F094AC18}"/>
    <cellStyle name="Comma 4 3 3 2 3 3 2 3" xfId="34417" xr:uid="{9AF61FC7-F92E-47E7-AE39-B14E3377971F}"/>
    <cellStyle name="Comma 4 3 3 2 3 3 3" xfId="16392" xr:uid="{8F9D146C-B3F5-4FEF-9FBB-F7E3ED369121}"/>
    <cellStyle name="Comma 4 3 3 2 3 3 3 2" xfId="40346" xr:uid="{4B815846-274D-41F4-8ACE-F21C2DAD722D}"/>
    <cellStyle name="Comma 4 3 3 2 3 3 4" xfId="28459" xr:uid="{D36D787F-9B52-44E1-81A1-E650A3EBD15D}"/>
    <cellStyle name="Comma 4 3 3 2 3 4" xfId="7503" xr:uid="{14AA66DD-105C-448C-A899-C620BD036FAA}"/>
    <cellStyle name="Comma 4 3 3 2 3 4 2" xfId="19386" xr:uid="{EAB4EE2E-EBF0-4336-8B05-D811E7D22153}"/>
    <cellStyle name="Comma 4 3 3 2 3 4 2 2" xfId="43339" xr:uid="{A71EA821-9AA9-4E86-B895-B9DC5A90F667}"/>
    <cellStyle name="Comma 4 3 3 2 3 4 3" xfId="31468" xr:uid="{E02667DB-D8A8-465E-91E9-51D088B6ACDC}"/>
    <cellStyle name="Comma 4 3 3 2 3 5" xfId="13451" xr:uid="{3F893550-331B-407B-B54A-BE09E1EA8CCC}"/>
    <cellStyle name="Comma 4 3 3 2 3 5 2" xfId="37405" xr:uid="{5EAC30E2-0BB1-4AB9-9688-1458F8D1B4E6}"/>
    <cellStyle name="Comma 4 3 3 2 3 6" xfId="25511" xr:uid="{3617DE9B-DEA9-4F90-BC01-CE6A97F985CD}"/>
    <cellStyle name="Comma 4 3 3 2 4" xfId="2195" xr:uid="{905AFADF-B874-48DA-B77F-EE3BA15A5293}"/>
    <cellStyle name="Comma 4 3 3 2 4 2" xfId="5185" xr:uid="{32EAADF4-BFD6-4797-B047-A55FC3CD1B85}"/>
    <cellStyle name="Comma 4 3 3 2 4 2 2" xfId="11167" xr:uid="{5EA92429-7527-4E9A-B3A8-4028883A9881}"/>
    <cellStyle name="Comma 4 3 3 2 4 2 2 2" xfId="23042" xr:uid="{66D746B2-85B1-49DB-90AA-6798CF3FD0AD}"/>
    <cellStyle name="Comma 4 3 3 2 4 2 2 2 2" xfId="46995" xr:uid="{9BE6362A-ACB1-428A-A93F-F00A7F3017D9}"/>
    <cellStyle name="Comma 4 3 3 2 4 2 2 3" xfId="35131" xr:uid="{A3B6A1DE-3065-4596-959E-1A0E9DE46195}"/>
    <cellStyle name="Comma 4 3 3 2 4 2 3" xfId="17106" xr:uid="{95F78311-4E3D-4619-AE7B-11264EA8B295}"/>
    <cellStyle name="Comma 4 3 3 2 4 2 3 2" xfId="41060" xr:uid="{1DC9B94A-912B-458E-BE05-651E49749237}"/>
    <cellStyle name="Comma 4 3 3 2 4 2 4" xfId="29173" xr:uid="{2F18CE41-A29C-453F-BA53-D396E136DC09}"/>
    <cellStyle name="Comma 4 3 3 2 4 3" xfId="8217" xr:uid="{560B6345-8E8D-4D9D-9217-81585F1F05F9}"/>
    <cellStyle name="Comma 4 3 3 2 4 3 2" xfId="20100" xr:uid="{078B7BFA-BDC1-4E02-BAA2-6E52BAADAA14}"/>
    <cellStyle name="Comma 4 3 3 2 4 3 2 2" xfId="44053" xr:uid="{F2655860-3361-4F3B-A4C2-C6AE2C8BAE95}"/>
    <cellStyle name="Comma 4 3 3 2 4 3 3" xfId="32182" xr:uid="{7AC70B18-3C59-48BD-B1AD-270C9124ED89}"/>
    <cellStyle name="Comma 4 3 3 2 4 4" xfId="14165" xr:uid="{7DA81842-B7F6-46BE-881B-E73293781CAA}"/>
    <cellStyle name="Comma 4 3 3 2 4 4 2" xfId="38119" xr:uid="{EDD5B89A-DE42-4B8E-BB03-B81AEEE78A58}"/>
    <cellStyle name="Comma 4 3 3 2 4 5" xfId="26225" xr:uid="{3E074E85-9971-42B6-B5E6-699FB674FE3A}"/>
    <cellStyle name="Comma 4 3 3 2 5" xfId="3755" xr:uid="{14E2E93B-5F24-4EE8-B6BD-69F6FBAAB884}"/>
    <cellStyle name="Comma 4 3 3 2 5 2" xfId="9737" xr:uid="{A215BC26-2F50-422C-A445-E47D3AECC05C}"/>
    <cellStyle name="Comma 4 3 3 2 5 2 2" xfId="21612" xr:uid="{4392C9B5-80F0-4465-9949-3974664BE716}"/>
    <cellStyle name="Comma 4 3 3 2 5 2 2 2" xfId="45565" xr:uid="{1DAF78BE-ED3E-4271-9715-18E2263FC07E}"/>
    <cellStyle name="Comma 4 3 3 2 5 2 3" xfId="33701" xr:uid="{B7E9FF0C-D4DC-41EE-B249-768BEF17430E}"/>
    <cellStyle name="Comma 4 3 3 2 5 3" xfId="15676" xr:uid="{5A984114-06C1-4579-A429-C498DA8E8D6F}"/>
    <cellStyle name="Comma 4 3 3 2 5 3 2" xfId="39630" xr:uid="{B5595B9C-D59B-453F-AD1E-478FBEDB6041}"/>
    <cellStyle name="Comma 4 3 3 2 5 4" xfId="27743" xr:uid="{5149EF9D-7571-40C2-9959-EC45A2DB375F}"/>
    <cellStyle name="Comma 4 3 3 2 6" xfId="6785" xr:uid="{2445A9B6-28B1-478E-B2A5-370B4B8415E9}"/>
    <cellStyle name="Comma 4 3 3 2 6 2" xfId="18670" xr:uid="{45674582-DB49-4B35-9A6F-3FAB109FCC88}"/>
    <cellStyle name="Comma 4 3 3 2 6 2 2" xfId="42623" xr:uid="{BAF2FE1E-105A-49B7-A807-EDFA8B5F7A53}"/>
    <cellStyle name="Comma 4 3 3 2 6 3" xfId="30752" xr:uid="{BE92BB69-1A45-4ED1-9972-5B0E88854CD9}"/>
    <cellStyle name="Comma 4 3 3 2 7" xfId="12735" xr:uid="{5C1B6F06-B2E8-4FA9-8CFE-5FF058D83B9E}"/>
    <cellStyle name="Comma 4 3 3 2 7 2" xfId="36689" xr:uid="{29851828-8487-48C2-8279-FC4E48EDA27B}"/>
    <cellStyle name="Comma 4 3 3 2 8" xfId="24797" xr:uid="{514D4F55-A027-440C-A5C2-7CD9084A9571}"/>
    <cellStyle name="Comma 4 3 3 3" xfId="665" xr:uid="{D1835122-15BD-4167-926F-2BC837AED54A}"/>
    <cellStyle name="Comma 4 3 3 3 2" xfId="1029" xr:uid="{AAF70DA1-1903-4342-8799-A056118D3CA7}"/>
    <cellStyle name="Comma 4 3 3 3 2 2" xfId="1742" xr:uid="{CA81336B-49C0-43D1-ABDF-7BC26DF63DCE}"/>
    <cellStyle name="Comma 4 3 3 3 2 2 2" xfId="3170" xr:uid="{275D22E5-86E2-4C26-AFFE-84AF312D7C3C}"/>
    <cellStyle name="Comma 4 3 3 3 2 2 2 2" xfId="6160" xr:uid="{CB2045C4-FC1F-43AE-9B3E-7E409194165A}"/>
    <cellStyle name="Comma 4 3 3 3 2 2 2 2 2" xfId="12142" xr:uid="{13A4750B-EF11-4169-B200-32D280BD7049}"/>
    <cellStyle name="Comma 4 3 3 3 2 2 2 2 2 2" xfId="24017" xr:uid="{DEC462EF-BD62-4F5F-B3B4-B3F968DE92B3}"/>
    <cellStyle name="Comma 4 3 3 3 2 2 2 2 2 2 2" xfId="47970" xr:uid="{89DB66DA-0CA3-4C87-8A2C-883E5A292D60}"/>
    <cellStyle name="Comma 4 3 3 3 2 2 2 2 2 3" xfId="36106" xr:uid="{67CA5646-FC4A-4B65-B3C1-A524B54E188D}"/>
    <cellStyle name="Comma 4 3 3 3 2 2 2 2 3" xfId="18081" xr:uid="{DFC691AE-FAA4-4A44-B6F8-284F8DECEEC8}"/>
    <cellStyle name="Comma 4 3 3 3 2 2 2 2 3 2" xfId="42035" xr:uid="{1722202E-A5EF-457B-93EC-2FF02162685B}"/>
    <cellStyle name="Comma 4 3 3 3 2 2 2 2 4" xfId="30148" xr:uid="{6BCC970B-42FA-480A-87D4-5CCD42DC3770}"/>
    <cellStyle name="Comma 4 3 3 3 2 2 2 3" xfId="9192" xr:uid="{720A1660-8B5C-4008-9378-1A698A520084}"/>
    <cellStyle name="Comma 4 3 3 3 2 2 2 3 2" xfId="21075" xr:uid="{50D23503-2EEF-4E7A-BB09-CBCC631200EB}"/>
    <cellStyle name="Comma 4 3 3 3 2 2 2 3 2 2" xfId="45028" xr:uid="{6CDD0D8E-6C61-4AA4-BC85-6EDEEA964E5D}"/>
    <cellStyle name="Comma 4 3 3 3 2 2 2 3 3" xfId="33157" xr:uid="{33942849-DC56-4E3B-84D2-B0685055CFF9}"/>
    <cellStyle name="Comma 4 3 3 3 2 2 2 4" xfId="15140" xr:uid="{7ADBB9B5-9B96-4CC8-AAD8-19E2608F95F1}"/>
    <cellStyle name="Comma 4 3 3 3 2 2 2 4 2" xfId="39094" xr:uid="{D391DF08-97EE-47EE-9FAE-78A3446D8B9E}"/>
    <cellStyle name="Comma 4 3 3 3 2 2 2 5" xfId="27200" xr:uid="{73A77A75-0F54-4EE6-AAE5-601BAD415ABA}"/>
    <cellStyle name="Comma 4 3 3 3 2 2 3" xfId="4732" xr:uid="{9E7DDCD4-721A-4B57-98FD-F799C7831965}"/>
    <cellStyle name="Comma 4 3 3 3 2 2 3 2" xfId="10714" xr:uid="{97AD6523-A685-44B8-BD1F-DFDA059FD9E6}"/>
    <cellStyle name="Comma 4 3 3 3 2 2 3 2 2" xfId="22589" xr:uid="{26CC2633-FAD7-4365-B965-6DB221EDED44}"/>
    <cellStyle name="Comma 4 3 3 3 2 2 3 2 2 2" xfId="46542" xr:uid="{900D5BCB-46BD-4D24-8627-6ED638C5C580}"/>
    <cellStyle name="Comma 4 3 3 3 2 2 3 2 3" xfId="34678" xr:uid="{B328EC5A-B7A4-46A8-87FD-FB687EC11838}"/>
    <cellStyle name="Comma 4 3 3 3 2 2 3 3" xfId="16653" xr:uid="{FE61C853-46FD-41F6-AEC5-6BA8A4C80C62}"/>
    <cellStyle name="Comma 4 3 3 3 2 2 3 3 2" xfId="40607" xr:uid="{16BF8471-3C99-4C3E-8483-744121394E16}"/>
    <cellStyle name="Comma 4 3 3 3 2 2 3 4" xfId="28720" xr:uid="{262CECE8-0B47-42C8-BEA1-6FB385E019A9}"/>
    <cellStyle name="Comma 4 3 3 3 2 2 4" xfId="7764" xr:uid="{4B56E9DC-5A32-47A0-ABDE-FB8E5B8252A5}"/>
    <cellStyle name="Comma 4 3 3 3 2 2 4 2" xfId="19647" xr:uid="{7DFE4C68-010B-4D4F-A612-8EE4AFD72C96}"/>
    <cellStyle name="Comma 4 3 3 3 2 2 4 2 2" xfId="43600" xr:uid="{C05805F8-F258-429A-80C6-1F0B68FE3141}"/>
    <cellStyle name="Comma 4 3 3 3 2 2 4 3" xfId="31729" xr:uid="{7F3BEFE1-7ED7-4FC1-B1B6-4DE4AF5CA445}"/>
    <cellStyle name="Comma 4 3 3 3 2 2 5" xfId="13712" xr:uid="{2EFBFB48-2F57-4A34-9634-AC9AA85685EA}"/>
    <cellStyle name="Comma 4 3 3 3 2 2 5 2" xfId="37666" xr:uid="{2114C6FC-9E57-4042-BB78-36ED16C65CAB}"/>
    <cellStyle name="Comma 4 3 3 3 2 2 6" xfId="25772" xr:uid="{8212FDDC-B85D-47ED-B4D9-B0B561CD420D}"/>
    <cellStyle name="Comma 4 3 3 3 2 3" xfId="2456" xr:uid="{6308BFE5-C00A-4502-B771-5FF06D9B3919}"/>
    <cellStyle name="Comma 4 3 3 3 2 3 2" xfId="5446" xr:uid="{6B9D3682-7BA2-4211-AAC5-BA4BA690EBBF}"/>
    <cellStyle name="Comma 4 3 3 3 2 3 2 2" xfId="11428" xr:uid="{7941DAAF-31E0-4C0F-AD6B-4BB662B052DA}"/>
    <cellStyle name="Comma 4 3 3 3 2 3 2 2 2" xfId="23303" xr:uid="{3D6FEFEF-98E1-453F-AFE9-CE0A1584ED4B}"/>
    <cellStyle name="Comma 4 3 3 3 2 3 2 2 2 2" xfId="47256" xr:uid="{B02121A7-13A2-490F-8485-7FFD1A0224CC}"/>
    <cellStyle name="Comma 4 3 3 3 2 3 2 2 3" xfId="35392" xr:uid="{0542FC99-ADFF-4009-A2DF-DC82B6C0CBD4}"/>
    <cellStyle name="Comma 4 3 3 3 2 3 2 3" xfId="17367" xr:uid="{06246A81-18BB-4BB4-B49A-0DD1A930D648}"/>
    <cellStyle name="Comma 4 3 3 3 2 3 2 3 2" xfId="41321" xr:uid="{D8487CFB-41F8-41B2-89ED-06510584EFB8}"/>
    <cellStyle name="Comma 4 3 3 3 2 3 2 4" xfId="29434" xr:uid="{D41A8245-C3C5-4457-A80D-070DD17C1359}"/>
    <cellStyle name="Comma 4 3 3 3 2 3 3" xfId="8478" xr:uid="{87D134C5-076C-415F-B71A-6A99E01D1D26}"/>
    <cellStyle name="Comma 4 3 3 3 2 3 3 2" xfId="20361" xr:uid="{3B5E2A53-5F94-494B-99EA-4A7528264481}"/>
    <cellStyle name="Comma 4 3 3 3 2 3 3 2 2" xfId="44314" xr:uid="{364EA26A-2684-46FE-8462-1AAB61C77FEA}"/>
    <cellStyle name="Comma 4 3 3 3 2 3 3 3" xfId="32443" xr:uid="{61AD95AB-DCB4-4D48-A936-EAE9862177A9}"/>
    <cellStyle name="Comma 4 3 3 3 2 3 4" xfId="14426" xr:uid="{439C8E73-2CB6-47E6-8521-0FE160AC550C}"/>
    <cellStyle name="Comma 4 3 3 3 2 3 4 2" xfId="38380" xr:uid="{DB76DD25-58FB-4197-ACDC-A2CF6EBE3C1C}"/>
    <cellStyle name="Comma 4 3 3 3 2 3 5" xfId="26486" xr:uid="{9BCD10F3-3692-44FC-9084-A6B9292E0A68}"/>
    <cellStyle name="Comma 4 3 3 3 2 4" xfId="4018" xr:uid="{6322A7ED-D99F-4FE3-B9CA-A7A518784862}"/>
    <cellStyle name="Comma 4 3 3 3 2 4 2" xfId="10000" xr:uid="{CB48132C-F6AC-46AB-AE10-563BB0DAAB04}"/>
    <cellStyle name="Comma 4 3 3 3 2 4 2 2" xfId="21875" xr:uid="{315EA16D-356A-4094-A16E-59BF971ABBF8}"/>
    <cellStyle name="Comma 4 3 3 3 2 4 2 2 2" xfId="45828" xr:uid="{FAE28779-AB8B-476D-85CA-C9D8B7C85E2E}"/>
    <cellStyle name="Comma 4 3 3 3 2 4 2 3" xfId="33964" xr:uid="{A5B6D189-FE9F-4403-BD0C-A181CA2DA3BB}"/>
    <cellStyle name="Comma 4 3 3 3 2 4 3" xfId="15939" xr:uid="{2E17F8E0-D76A-40CC-B23D-9F3FBED1D2A5}"/>
    <cellStyle name="Comma 4 3 3 3 2 4 3 2" xfId="39893" xr:uid="{9901ACC3-60B2-4F7C-ACA0-D137D34446E7}"/>
    <cellStyle name="Comma 4 3 3 3 2 4 4" xfId="28006" xr:uid="{A8D9CA2B-6E0E-48B9-80BC-F53CCE8A1221}"/>
    <cellStyle name="Comma 4 3 3 3 2 5" xfId="7050" xr:uid="{4F39B46B-0A4F-416E-9C9E-CAA3DF25531E}"/>
    <cellStyle name="Comma 4 3 3 3 2 5 2" xfId="18933" xr:uid="{F0C7A04E-295D-4A2E-B063-27D2FBE36617}"/>
    <cellStyle name="Comma 4 3 3 3 2 5 2 2" xfId="42886" xr:uid="{95C2BE75-EAD6-4D44-A7ED-D9379E82B4DE}"/>
    <cellStyle name="Comma 4 3 3 3 2 5 3" xfId="31015" xr:uid="{621DBE30-AD0B-4FBB-970C-EF42EF60BDDF}"/>
    <cellStyle name="Comma 4 3 3 3 2 6" xfId="12998" xr:uid="{03D2C367-F6B5-4ED4-B665-6AA02BBC84DD}"/>
    <cellStyle name="Comma 4 3 3 3 2 6 2" xfId="36952" xr:uid="{8D5289E2-011E-44C2-8845-587125F1E3E0}"/>
    <cellStyle name="Comma 4 3 3 3 2 7" xfId="25059" xr:uid="{03FC705D-476B-4DAF-B0CB-0BBD5627D230}"/>
    <cellStyle name="Comma 4 3 3 3 3" xfId="1400" xr:uid="{DA41E40B-2724-475F-AD62-E9DA8A5A27AC}"/>
    <cellStyle name="Comma 4 3 3 3 3 2" xfId="2828" xr:uid="{7FEA6885-932F-44D5-8684-6AFEA2423657}"/>
    <cellStyle name="Comma 4 3 3 3 3 2 2" xfId="5818" xr:uid="{CA5B4172-8AA2-4FC7-8567-85F71E26AD63}"/>
    <cellStyle name="Comma 4 3 3 3 3 2 2 2" xfId="11800" xr:uid="{D1EDB4B0-333D-43FB-A0DC-94F7E4490C99}"/>
    <cellStyle name="Comma 4 3 3 3 3 2 2 2 2" xfId="23675" xr:uid="{32A0548E-7EC5-40E3-BA2B-3822F6645C0B}"/>
    <cellStyle name="Comma 4 3 3 3 3 2 2 2 2 2" xfId="47628" xr:uid="{9C382632-0796-4974-8A54-B441F2BB4EDF}"/>
    <cellStyle name="Comma 4 3 3 3 3 2 2 2 3" xfId="35764" xr:uid="{27F13927-BC59-4BDB-A94A-87EB03D7D06F}"/>
    <cellStyle name="Comma 4 3 3 3 3 2 2 3" xfId="17739" xr:uid="{41A1DEAE-4803-44AB-8855-B6DFAB39868F}"/>
    <cellStyle name="Comma 4 3 3 3 3 2 2 3 2" xfId="41693" xr:uid="{514DF9D4-EBFC-4AA7-9FC6-CFB231B3B643}"/>
    <cellStyle name="Comma 4 3 3 3 3 2 2 4" xfId="29806" xr:uid="{438A59AB-25A9-4783-8270-468257400856}"/>
    <cellStyle name="Comma 4 3 3 3 3 2 3" xfId="8850" xr:uid="{D6C254D0-F38C-4709-9634-6B71215A9770}"/>
    <cellStyle name="Comma 4 3 3 3 3 2 3 2" xfId="20733" xr:uid="{12D337BF-A8AA-43BD-BFEF-0A30D6F34F89}"/>
    <cellStyle name="Comma 4 3 3 3 3 2 3 2 2" xfId="44686" xr:uid="{34F551E2-41C8-43A6-8359-7F411939F50D}"/>
    <cellStyle name="Comma 4 3 3 3 3 2 3 3" xfId="32815" xr:uid="{99F5BE37-0059-4EFF-801B-72DEA5ADE98D}"/>
    <cellStyle name="Comma 4 3 3 3 3 2 4" xfId="14798" xr:uid="{A5633551-E9E5-4DFA-843A-90EE8E051B73}"/>
    <cellStyle name="Comma 4 3 3 3 3 2 4 2" xfId="38752" xr:uid="{59858E09-342C-4071-AC89-1650329A9024}"/>
    <cellStyle name="Comma 4 3 3 3 3 2 5" xfId="26858" xr:uid="{59F99E42-8A56-49A6-BBB6-C63B457EDB6A}"/>
    <cellStyle name="Comma 4 3 3 3 3 3" xfId="4390" xr:uid="{1FFEDF66-A1E3-4DFB-AA11-41E13956464C}"/>
    <cellStyle name="Comma 4 3 3 3 3 3 2" xfId="10372" xr:uid="{9324B53B-C76F-45DA-BBBD-7FCC66204726}"/>
    <cellStyle name="Comma 4 3 3 3 3 3 2 2" xfId="22247" xr:uid="{8788736E-9A90-4986-9A5D-3A066512A5DA}"/>
    <cellStyle name="Comma 4 3 3 3 3 3 2 2 2" xfId="46200" xr:uid="{F54A2F8B-CFCD-4A63-B5EB-49264454854B}"/>
    <cellStyle name="Comma 4 3 3 3 3 3 2 3" xfId="34336" xr:uid="{94BA50DA-1C40-431B-AD60-5561DD745C58}"/>
    <cellStyle name="Comma 4 3 3 3 3 3 3" xfId="16311" xr:uid="{AF35C6B8-F639-4EEE-84AB-8B530F85BD36}"/>
    <cellStyle name="Comma 4 3 3 3 3 3 3 2" xfId="40265" xr:uid="{D611B539-7435-40BE-8A9C-B96254695F32}"/>
    <cellStyle name="Comma 4 3 3 3 3 3 4" xfId="28378" xr:uid="{E76D3C42-816F-4D7A-B975-32EF8A82AC90}"/>
    <cellStyle name="Comma 4 3 3 3 3 4" xfId="7422" xr:uid="{F1A1069A-4CF9-4786-96ED-5C6542B4AD3A}"/>
    <cellStyle name="Comma 4 3 3 3 3 4 2" xfId="19305" xr:uid="{A44DA103-7982-49DE-B022-0565C2F71B2E}"/>
    <cellStyle name="Comma 4 3 3 3 3 4 2 2" xfId="43258" xr:uid="{6F2C399B-0C06-44AE-9E88-EDA1AC424129}"/>
    <cellStyle name="Comma 4 3 3 3 3 4 3" xfId="31387" xr:uid="{C7D5E707-DCB8-47FC-8F3D-4DFA4CDB3DA7}"/>
    <cellStyle name="Comma 4 3 3 3 3 5" xfId="13370" xr:uid="{354A5210-1B71-43C7-91CD-08ABAB03CCBB}"/>
    <cellStyle name="Comma 4 3 3 3 3 5 2" xfId="37324" xr:uid="{8E4958D9-FBDD-4BCE-B208-4A780DF10BEA}"/>
    <cellStyle name="Comma 4 3 3 3 3 6" xfId="25430" xr:uid="{D42AEDF8-2081-4FF2-88C1-A832907DBBE1}"/>
    <cellStyle name="Comma 4 3 3 3 4" xfId="2114" xr:uid="{95D75E97-AE68-4942-961E-F6A456F3356F}"/>
    <cellStyle name="Comma 4 3 3 3 4 2" xfId="5104" xr:uid="{738FB167-F68B-427C-9101-63D42680DB13}"/>
    <cellStyle name="Comma 4 3 3 3 4 2 2" xfId="11086" xr:uid="{6EDA8D29-78C4-4FD6-BEB2-4FE98643F5C1}"/>
    <cellStyle name="Comma 4 3 3 3 4 2 2 2" xfId="22961" xr:uid="{61398CCB-E5CC-41B9-B62D-03120A01A9D3}"/>
    <cellStyle name="Comma 4 3 3 3 4 2 2 2 2" xfId="46914" xr:uid="{0D77C884-7642-414F-8CB6-98C30BBF2BA8}"/>
    <cellStyle name="Comma 4 3 3 3 4 2 2 3" xfId="35050" xr:uid="{D501A808-D720-4BB4-A6DD-D5CAB88943C3}"/>
    <cellStyle name="Comma 4 3 3 3 4 2 3" xfId="17025" xr:uid="{84FDFFAE-5D66-4FA8-8D36-9FCCF21397A0}"/>
    <cellStyle name="Comma 4 3 3 3 4 2 3 2" xfId="40979" xr:uid="{5F2B323D-9C7F-4379-85FE-1C6EDCE4EF58}"/>
    <cellStyle name="Comma 4 3 3 3 4 2 4" xfId="29092" xr:uid="{6BBE29EF-233D-4B12-ABF8-1CE9F72F20BE}"/>
    <cellStyle name="Comma 4 3 3 3 4 3" xfId="8136" xr:uid="{8494F309-DC83-4F51-B9C8-6A014D34C33E}"/>
    <cellStyle name="Comma 4 3 3 3 4 3 2" xfId="20019" xr:uid="{CA5EC372-22AD-4FB7-AF02-F78EB54857D1}"/>
    <cellStyle name="Comma 4 3 3 3 4 3 2 2" xfId="43972" xr:uid="{2D71CF5D-DC7C-4ACD-B0F4-FD1F17C35DC5}"/>
    <cellStyle name="Comma 4 3 3 3 4 3 3" xfId="32101" xr:uid="{66C0759C-8B56-4291-8CE2-EFFEF8A5991D}"/>
    <cellStyle name="Comma 4 3 3 3 4 4" xfId="14084" xr:uid="{89F73EC1-AD13-43D9-9CB2-D3852020260D}"/>
    <cellStyle name="Comma 4 3 3 3 4 4 2" xfId="38038" xr:uid="{5D322C25-CD8D-4E96-AC37-D55300323D38}"/>
    <cellStyle name="Comma 4 3 3 3 4 5" xfId="26144" xr:uid="{E675E336-9B97-40B0-9910-8FAA53EEE1B7}"/>
    <cellStyle name="Comma 4 3 3 3 5" xfId="3674" xr:uid="{7965ADEE-D150-43D4-B1F4-C1B99141FFDD}"/>
    <cellStyle name="Comma 4 3 3 3 5 2" xfId="9656" xr:uid="{CE4DEB3F-0EA8-40A4-BECA-2F5765C20962}"/>
    <cellStyle name="Comma 4 3 3 3 5 2 2" xfId="21531" xr:uid="{569A3AF0-6BCA-4B8E-A2E5-66D6EC2C3CA8}"/>
    <cellStyle name="Comma 4 3 3 3 5 2 2 2" xfId="45484" xr:uid="{E3EFC0A0-368A-47FC-8147-E9D433F6CDC6}"/>
    <cellStyle name="Comma 4 3 3 3 5 2 3" xfId="33620" xr:uid="{4D39F7B4-CEFA-4F90-B7B8-B98FE8442336}"/>
    <cellStyle name="Comma 4 3 3 3 5 3" xfId="15595" xr:uid="{12AEF148-7638-4C6A-93CA-5FE69125C846}"/>
    <cellStyle name="Comma 4 3 3 3 5 3 2" xfId="39549" xr:uid="{75415546-A125-4983-AD4A-BD16B467ADF2}"/>
    <cellStyle name="Comma 4 3 3 3 5 4" xfId="27662" xr:uid="{EE0165F6-EFA2-4188-BFCA-EB36BC6C5D5C}"/>
    <cellStyle name="Comma 4 3 3 3 6" xfId="6704" xr:uid="{805AB1FD-C755-41F4-AB60-DE9605E9D565}"/>
    <cellStyle name="Comma 4 3 3 3 6 2" xfId="18589" xr:uid="{9DA20C97-713E-4766-91FC-4EA9AF9EE1F6}"/>
    <cellStyle name="Comma 4 3 3 3 6 2 2" xfId="42542" xr:uid="{A0C14301-25CF-4BA9-B7B5-9B95FB8D6019}"/>
    <cellStyle name="Comma 4 3 3 3 6 3" xfId="30671" xr:uid="{68535BB6-F528-403F-A65D-10AE21798BF4}"/>
    <cellStyle name="Comma 4 3 3 3 7" xfId="12654" xr:uid="{39F7A8E0-838E-42C5-88EB-AF6B77E323AF}"/>
    <cellStyle name="Comma 4 3 3 3 7 2" xfId="36608" xr:uid="{A261E606-16BF-4DED-8455-62CBB21F8EED}"/>
    <cellStyle name="Comma 4 3 3 3 8" xfId="24718" xr:uid="{F9E4196F-835F-4A0E-821B-1CB8B0D76273}"/>
    <cellStyle name="Comma 4 3 3 4" xfId="950" xr:uid="{61AA01B8-710D-46EE-9C03-DD1456C36A6A}"/>
    <cellStyle name="Comma 4 3 3 4 2" xfId="1663" xr:uid="{963DC5EE-BB05-40E2-A65C-969435DD36DB}"/>
    <cellStyle name="Comma 4 3 3 4 2 2" xfId="3091" xr:uid="{96AA56B6-2A58-4273-88BC-A13BCD1D867D}"/>
    <cellStyle name="Comma 4 3 3 4 2 2 2" xfId="6081" xr:uid="{C2DBDC0A-B5DD-4D11-8D77-B12ECC7C275D}"/>
    <cellStyle name="Comma 4 3 3 4 2 2 2 2" xfId="12063" xr:uid="{E44348F7-3C57-4785-AE29-6E981A106DB7}"/>
    <cellStyle name="Comma 4 3 3 4 2 2 2 2 2" xfId="23938" xr:uid="{7F291AD8-1459-4903-94C9-F5D482DD08A6}"/>
    <cellStyle name="Comma 4 3 3 4 2 2 2 2 2 2" xfId="47891" xr:uid="{C80F9B4A-45D7-4AD6-B415-F4432820BD57}"/>
    <cellStyle name="Comma 4 3 3 4 2 2 2 2 3" xfId="36027" xr:uid="{8FF70B01-7536-451B-88D3-76B6B23276B3}"/>
    <cellStyle name="Comma 4 3 3 4 2 2 2 3" xfId="18002" xr:uid="{CA9B27DE-3B15-4BDC-AF56-9DA325123D37}"/>
    <cellStyle name="Comma 4 3 3 4 2 2 2 3 2" xfId="41956" xr:uid="{10AC6622-D844-4BCD-9463-9645442E6D15}"/>
    <cellStyle name="Comma 4 3 3 4 2 2 2 4" xfId="30069" xr:uid="{42B0C723-67A8-474A-905A-58C743D18742}"/>
    <cellStyle name="Comma 4 3 3 4 2 2 3" xfId="9113" xr:uid="{C8F6B9D4-955B-4123-A370-A59A983C2BCA}"/>
    <cellStyle name="Comma 4 3 3 4 2 2 3 2" xfId="20996" xr:uid="{579F34A3-2DFC-4F31-8D56-A6DEA58926BB}"/>
    <cellStyle name="Comma 4 3 3 4 2 2 3 2 2" xfId="44949" xr:uid="{56CB9FDA-41D3-4A77-B665-BAB87307951E}"/>
    <cellStyle name="Comma 4 3 3 4 2 2 3 3" xfId="33078" xr:uid="{C727C753-4EF7-4278-B00E-57092C443143}"/>
    <cellStyle name="Comma 4 3 3 4 2 2 4" xfId="15061" xr:uid="{EF4198BB-2604-466C-A43E-90CD658E7482}"/>
    <cellStyle name="Comma 4 3 3 4 2 2 4 2" xfId="39015" xr:uid="{F8D05BA4-E0C7-4C8E-9A00-EE1DE42FDE37}"/>
    <cellStyle name="Comma 4 3 3 4 2 2 5" xfId="27121" xr:uid="{AE7A6579-8C96-43D7-A7C8-8A4B552D679B}"/>
    <cellStyle name="Comma 4 3 3 4 2 3" xfId="4653" xr:uid="{7FAD7454-B596-4A39-9475-2E19612D0B49}"/>
    <cellStyle name="Comma 4 3 3 4 2 3 2" xfId="10635" xr:uid="{EF5709A2-EEC8-4E07-9EDF-CDFD1E4FF391}"/>
    <cellStyle name="Comma 4 3 3 4 2 3 2 2" xfId="22510" xr:uid="{27EB8536-74AB-4652-AD38-E7715BEB7560}"/>
    <cellStyle name="Comma 4 3 3 4 2 3 2 2 2" xfId="46463" xr:uid="{2534F34C-5569-412A-A575-1C46088828EE}"/>
    <cellStyle name="Comma 4 3 3 4 2 3 2 3" xfId="34599" xr:uid="{BBA903B2-1018-4275-AEF5-FE9A0ACAA471}"/>
    <cellStyle name="Comma 4 3 3 4 2 3 3" xfId="16574" xr:uid="{5F239409-48D1-4527-A844-28A577BD7C51}"/>
    <cellStyle name="Comma 4 3 3 4 2 3 3 2" xfId="40528" xr:uid="{B6D76D9A-1759-40DE-A98D-1E128153DFF5}"/>
    <cellStyle name="Comma 4 3 3 4 2 3 4" xfId="28641" xr:uid="{6030681C-EEE1-48CA-8967-DD4DA2F57003}"/>
    <cellStyle name="Comma 4 3 3 4 2 4" xfId="7685" xr:uid="{D7DD0FB4-923E-4ACB-88B7-AA544166D071}"/>
    <cellStyle name="Comma 4 3 3 4 2 4 2" xfId="19568" xr:uid="{65364320-6B70-49CE-8F4B-E9179BCDD6CD}"/>
    <cellStyle name="Comma 4 3 3 4 2 4 2 2" xfId="43521" xr:uid="{037ABC2F-8291-4887-82A4-9E5997E257BB}"/>
    <cellStyle name="Comma 4 3 3 4 2 4 3" xfId="31650" xr:uid="{D2D6D83A-58A2-4C79-8795-A55BAFF99F40}"/>
    <cellStyle name="Comma 4 3 3 4 2 5" xfId="13633" xr:uid="{94A6626A-22E3-44E2-990E-D06CCA223D89}"/>
    <cellStyle name="Comma 4 3 3 4 2 5 2" xfId="37587" xr:uid="{F48154A9-F74F-40F7-93C6-A06969720E33}"/>
    <cellStyle name="Comma 4 3 3 4 2 6" xfId="25693" xr:uid="{7462D7DD-8640-49BB-9702-1E4399B1C1B5}"/>
    <cellStyle name="Comma 4 3 3 4 3" xfId="2377" xr:uid="{8E1AF26E-4295-4A91-B073-B90B7F0A3E6B}"/>
    <cellStyle name="Comma 4 3 3 4 3 2" xfId="5367" xr:uid="{31BEDCA4-DA46-4ABC-9FE7-A16C2E9601C0}"/>
    <cellStyle name="Comma 4 3 3 4 3 2 2" xfId="11349" xr:uid="{A573EC03-51CD-42E4-94D1-D54FF46FCD42}"/>
    <cellStyle name="Comma 4 3 3 4 3 2 2 2" xfId="23224" xr:uid="{9AE0CF3D-2163-4887-994F-1666EF2BBC05}"/>
    <cellStyle name="Comma 4 3 3 4 3 2 2 2 2" xfId="47177" xr:uid="{387E44B0-8B17-4FE0-93F5-52ABC44AE600}"/>
    <cellStyle name="Comma 4 3 3 4 3 2 2 3" xfId="35313" xr:uid="{7F8DF41F-1BD9-49D9-B2EA-0ADCE0039262}"/>
    <cellStyle name="Comma 4 3 3 4 3 2 3" xfId="17288" xr:uid="{E7BAF486-9F57-41B7-AF42-0C5CCB7E5CFD}"/>
    <cellStyle name="Comma 4 3 3 4 3 2 3 2" xfId="41242" xr:uid="{C0AE13CD-7281-4466-A14F-B1B19AD0E35D}"/>
    <cellStyle name="Comma 4 3 3 4 3 2 4" xfId="29355" xr:uid="{5478D793-BFE6-464B-9843-54C84B214554}"/>
    <cellStyle name="Comma 4 3 3 4 3 3" xfId="8399" xr:uid="{BF6BE9D3-8FE4-433B-B5E7-3879BD480152}"/>
    <cellStyle name="Comma 4 3 3 4 3 3 2" xfId="20282" xr:uid="{488295DD-365D-4BB2-A07D-1DEE79F85E42}"/>
    <cellStyle name="Comma 4 3 3 4 3 3 2 2" xfId="44235" xr:uid="{480D5A5F-B152-4B26-A149-E3ED1CEDC88D}"/>
    <cellStyle name="Comma 4 3 3 4 3 3 3" xfId="32364" xr:uid="{F2FE3C7A-430C-42DD-B911-367468DF337A}"/>
    <cellStyle name="Comma 4 3 3 4 3 4" xfId="14347" xr:uid="{1C119C96-DE8D-4F28-B9FE-A95BEB957F76}"/>
    <cellStyle name="Comma 4 3 3 4 3 4 2" xfId="38301" xr:uid="{328A943A-E7FD-4F78-93F5-8F1AA44CCF1B}"/>
    <cellStyle name="Comma 4 3 3 4 3 5" xfId="26407" xr:uid="{3DDE9998-B014-4753-82B1-6EDCB55A3484}"/>
    <cellStyle name="Comma 4 3 3 4 4" xfId="3939" xr:uid="{6F08A0FB-4191-4B9A-A076-45E5317DD73C}"/>
    <cellStyle name="Comma 4 3 3 4 4 2" xfId="9921" xr:uid="{85116E3A-2806-4B90-9B08-3916260A0C77}"/>
    <cellStyle name="Comma 4 3 3 4 4 2 2" xfId="21796" xr:uid="{98940FDD-8AAD-4D1E-8505-BA13F0725676}"/>
    <cellStyle name="Comma 4 3 3 4 4 2 2 2" xfId="45749" xr:uid="{807BE873-DAB4-429D-9267-FC247F56F038}"/>
    <cellStyle name="Comma 4 3 3 4 4 2 3" xfId="33885" xr:uid="{2E813875-57A1-4014-9D97-C17184A3E357}"/>
    <cellStyle name="Comma 4 3 3 4 4 3" xfId="15860" xr:uid="{B6AF24FD-13F0-4402-A607-0C382F390C7A}"/>
    <cellStyle name="Comma 4 3 3 4 4 3 2" xfId="39814" xr:uid="{02BAE1E3-1337-4A6F-9678-2126FFF711EC}"/>
    <cellStyle name="Comma 4 3 3 4 4 4" xfId="27927" xr:uid="{349B8DA9-5F29-404D-8676-2F85D3F35BBE}"/>
    <cellStyle name="Comma 4 3 3 4 5" xfId="6971" xr:uid="{97EBCC08-77F7-416F-B90E-B0A08301958D}"/>
    <cellStyle name="Comma 4 3 3 4 5 2" xfId="18854" xr:uid="{155A5298-EC50-48BC-A307-552C3C2A9615}"/>
    <cellStyle name="Comma 4 3 3 4 5 2 2" xfId="42807" xr:uid="{D7BAC4A1-21A9-4EDE-92CD-83A4F23C3CD7}"/>
    <cellStyle name="Comma 4 3 3 4 5 3" xfId="30936" xr:uid="{FA18C535-9A2F-48E6-B3B6-95D0C1FC7C9A}"/>
    <cellStyle name="Comma 4 3 3 4 6" xfId="12919" xr:uid="{90D1BA0A-7979-4A20-ACCB-C9A216DAC588}"/>
    <cellStyle name="Comma 4 3 3 4 6 2" xfId="36873" xr:uid="{F5499133-D161-49B2-B160-F664F17DA175}"/>
    <cellStyle name="Comma 4 3 3 4 7" xfId="24980" xr:uid="{02D2E92B-7CEE-483D-AA46-9E9D8BD3E354}"/>
    <cellStyle name="Comma 4 3 3 5" xfId="1321" xr:uid="{6CF509AF-50E2-4B19-83C3-3DBEDB0ED990}"/>
    <cellStyle name="Comma 4 3 3 5 2" xfId="2749" xr:uid="{73EA01E0-6D3E-4DC7-8F78-AFD6E9097B38}"/>
    <cellStyle name="Comma 4 3 3 5 2 2" xfId="5739" xr:uid="{31A480A4-B4A6-4D11-B4AE-D463A4A00DCC}"/>
    <cellStyle name="Comma 4 3 3 5 2 2 2" xfId="11721" xr:uid="{65246309-0C1C-4269-867C-B57911AB48AF}"/>
    <cellStyle name="Comma 4 3 3 5 2 2 2 2" xfId="23596" xr:uid="{5B595B08-7637-44DD-B1A3-3212FFA29C77}"/>
    <cellStyle name="Comma 4 3 3 5 2 2 2 2 2" xfId="47549" xr:uid="{E89066D4-D7C0-47AD-8082-17DFFFC9CB50}"/>
    <cellStyle name="Comma 4 3 3 5 2 2 2 3" xfId="35685" xr:uid="{F8279F41-BAEE-492A-8BA8-D9DD14F25AF1}"/>
    <cellStyle name="Comma 4 3 3 5 2 2 3" xfId="17660" xr:uid="{F68822A3-C911-49BA-B973-A9B31E5A6594}"/>
    <cellStyle name="Comma 4 3 3 5 2 2 3 2" xfId="41614" xr:uid="{F53CD551-1435-4754-94EA-30B952663472}"/>
    <cellStyle name="Comma 4 3 3 5 2 2 4" xfId="29727" xr:uid="{8D122D95-75AE-4901-9526-38714DB96A72}"/>
    <cellStyle name="Comma 4 3 3 5 2 3" xfId="8771" xr:uid="{5435A382-BC4D-4F50-B763-2868B361C7FD}"/>
    <cellStyle name="Comma 4 3 3 5 2 3 2" xfId="20654" xr:uid="{E80451E0-0C53-4600-BEAA-D64060B4A789}"/>
    <cellStyle name="Comma 4 3 3 5 2 3 2 2" xfId="44607" xr:uid="{B4F0DDC1-59FE-444F-95E0-65B45E369E63}"/>
    <cellStyle name="Comma 4 3 3 5 2 3 3" xfId="32736" xr:uid="{A8C3242B-2BD9-4E11-9D41-41984EA2F0E5}"/>
    <cellStyle name="Comma 4 3 3 5 2 4" xfId="14719" xr:uid="{C069DD96-DBED-4DC6-9A21-27292063579E}"/>
    <cellStyle name="Comma 4 3 3 5 2 4 2" xfId="38673" xr:uid="{0C8BA38C-244B-454C-B12A-1F01C3CA9F7D}"/>
    <cellStyle name="Comma 4 3 3 5 2 5" xfId="26779" xr:uid="{C5528CF3-347F-4BF6-934F-8D3C2A76AF0E}"/>
    <cellStyle name="Comma 4 3 3 5 3" xfId="4311" xr:uid="{C7B890DB-C69E-41D0-9FD7-0FB76A96F692}"/>
    <cellStyle name="Comma 4 3 3 5 3 2" xfId="10293" xr:uid="{148D865F-A7EB-478C-9D32-D90D707A85A3}"/>
    <cellStyle name="Comma 4 3 3 5 3 2 2" xfId="22168" xr:uid="{ADA38E41-BCA3-4E32-B6BA-3DC95A32AE8C}"/>
    <cellStyle name="Comma 4 3 3 5 3 2 2 2" xfId="46121" xr:uid="{C5ECE131-E262-4B0E-9D8E-4A648AF0F79F}"/>
    <cellStyle name="Comma 4 3 3 5 3 2 3" xfId="34257" xr:uid="{CA22DB43-96CB-4AF5-979C-2C61D10A766E}"/>
    <cellStyle name="Comma 4 3 3 5 3 3" xfId="16232" xr:uid="{313913BF-399A-40A4-8785-D0CD6C3C1780}"/>
    <cellStyle name="Comma 4 3 3 5 3 3 2" xfId="40186" xr:uid="{C11665E2-C0B9-4ACD-B212-D05509F0DD91}"/>
    <cellStyle name="Comma 4 3 3 5 3 4" xfId="28299" xr:uid="{673AF209-ABDA-47AF-9F90-45F90EE483B5}"/>
    <cellStyle name="Comma 4 3 3 5 4" xfId="7343" xr:uid="{1BEB1829-8D1F-439A-AD49-EC8E0A5B5E79}"/>
    <cellStyle name="Comma 4 3 3 5 4 2" xfId="19226" xr:uid="{4E1928E3-7450-4E54-B29F-B74377F413DA}"/>
    <cellStyle name="Comma 4 3 3 5 4 2 2" xfId="43179" xr:uid="{8B5F929E-5342-4D87-9817-AF2FEAE704DB}"/>
    <cellStyle name="Comma 4 3 3 5 4 3" xfId="31308" xr:uid="{3D5AE059-35CA-4123-8CB1-9A1AC6ECFC3D}"/>
    <cellStyle name="Comma 4 3 3 5 5" xfId="13291" xr:uid="{65189025-94B9-4CE9-87A3-740A82D325FE}"/>
    <cellStyle name="Comma 4 3 3 5 5 2" xfId="37245" xr:uid="{F8B7C8AF-7C5C-4E84-816D-3A0FEE49492F}"/>
    <cellStyle name="Comma 4 3 3 5 6" xfId="25351" xr:uid="{2D64B8E7-B388-426D-AAD1-B5CC676EB3CC}"/>
    <cellStyle name="Comma 4 3 3 6" xfId="2035" xr:uid="{299AB1FB-CCBB-423F-86A6-E106D257F9C0}"/>
    <cellStyle name="Comma 4 3 3 6 2" xfId="5025" xr:uid="{E0F21DE8-CB9A-4EC2-8D7B-2C578FD7ACBF}"/>
    <cellStyle name="Comma 4 3 3 6 2 2" xfId="11007" xr:uid="{09CD492F-A0A8-4AEB-A226-73033F813387}"/>
    <cellStyle name="Comma 4 3 3 6 2 2 2" xfId="22882" xr:uid="{2B80E0DF-E42D-4BA5-8643-E70E6C521CE9}"/>
    <cellStyle name="Comma 4 3 3 6 2 2 2 2" xfId="46835" xr:uid="{B54CB44C-AD6E-47D2-B076-97B98887AB71}"/>
    <cellStyle name="Comma 4 3 3 6 2 2 3" xfId="34971" xr:uid="{205C5FD9-F502-442F-85F4-03AC2F1FB5C4}"/>
    <cellStyle name="Comma 4 3 3 6 2 3" xfId="16946" xr:uid="{00C2A34F-41E9-4570-BBC9-888F7484D2E6}"/>
    <cellStyle name="Comma 4 3 3 6 2 3 2" xfId="40900" xr:uid="{FDAFAED1-6277-467D-86F2-083E5F4BECE2}"/>
    <cellStyle name="Comma 4 3 3 6 2 4" xfId="29013" xr:uid="{40B16600-7104-4C41-9095-B6B50CF161E8}"/>
    <cellStyle name="Comma 4 3 3 6 3" xfId="8057" xr:uid="{1426D753-CB13-4774-AB62-58332F4AE682}"/>
    <cellStyle name="Comma 4 3 3 6 3 2" xfId="19940" xr:uid="{2C5D523F-0D6D-4278-B55F-0F1B7214B555}"/>
    <cellStyle name="Comma 4 3 3 6 3 2 2" xfId="43893" xr:uid="{E7127B7D-F462-4D43-83F1-9D006523B73F}"/>
    <cellStyle name="Comma 4 3 3 6 3 3" xfId="32022" xr:uid="{9193B7C4-859A-40D0-9F14-1D6A593283E2}"/>
    <cellStyle name="Comma 4 3 3 6 4" xfId="14005" xr:uid="{0187E9F5-5A63-4778-ABEB-DEA43CADE548}"/>
    <cellStyle name="Comma 4 3 3 6 4 2" xfId="37959" xr:uid="{9967D80F-E2CD-45AD-96B0-BDFA169E574D}"/>
    <cellStyle name="Comma 4 3 3 6 5" xfId="26065" xr:uid="{5296BAD2-6159-4B11-86F5-9E2F8073E10B}"/>
    <cellStyle name="Comma 4 3 3 7" xfId="3595" xr:uid="{BE83406D-BFC1-4C8F-AB4E-0FBE8D3AC14E}"/>
    <cellStyle name="Comma 4 3 3 7 2" xfId="9577" xr:uid="{471DCE3B-3763-48A1-8E7A-5E5FFC53B4BA}"/>
    <cellStyle name="Comma 4 3 3 7 2 2" xfId="21452" xr:uid="{9A71CD15-B873-4AF5-9C73-78677DDAF5EF}"/>
    <cellStyle name="Comma 4 3 3 7 2 2 2" xfId="45405" xr:uid="{937E7C29-65EA-4785-8AC9-D1D0D36A3F70}"/>
    <cellStyle name="Comma 4 3 3 7 2 3" xfId="33541" xr:uid="{8191857B-9EFA-4377-B08F-F928DF4EBA95}"/>
    <cellStyle name="Comma 4 3 3 7 3" xfId="15516" xr:uid="{8A78B0F0-4480-4148-9AD7-F23B64975D8E}"/>
    <cellStyle name="Comma 4 3 3 7 3 2" xfId="39470" xr:uid="{7B779314-51EA-4F91-8765-A3CCC87AB2B9}"/>
    <cellStyle name="Comma 4 3 3 7 4" xfId="27583" xr:uid="{C0939C18-D564-45DF-B36C-7F6FC9BF0DEF}"/>
    <cellStyle name="Comma 4 3 3 8" xfId="6623" xr:uid="{B79A7D22-FF8B-477F-BB8B-9BA107B680D9}"/>
    <cellStyle name="Comma 4 3 3 8 2" xfId="18510" xr:uid="{355C36F4-2356-4759-B60A-B37D4EB335D6}"/>
    <cellStyle name="Comma 4 3 3 8 2 2" xfId="42463" xr:uid="{C26DCDB3-CEEF-4941-BCA8-2235E5C46FB3}"/>
    <cellStyle name="Comma 4 3 3 8 3" xfId="30591" xr:uid="{9235FC40-C0B7-4828-A932-132AD2AC44CA}"/>
    <cellStyle name="Comma 4 3 3 9" xfId="12575" xr:uid="{36DFCE17-1DA1-465C-BE42-6EC386EDC2AC}"/>
    <cellStyle name="Comma 4 3 3 9 2" xfId="36529" xr:uid="{644FD542-04EB-4EC2-9763-A0B64367A676}"/>
    <cellStyle name="Comma 4 3 4" xfId="546" xr:uid="{F215EFB3-EEF6-4DA2-8CB5-C66D87A5FE8B}"/>
    <cellStyle name="Comma 4 3 4 2" xfId="714" xr:uid="{4251F327-9481-47F5-BC43-7930CAB9B7F4}"/>
    <cellStyle name="Comma 4 3 4 2 2" xfId="1080" xr:uid="{C444ABB4-E6EC-4A5F-8F82-2A6320270833}"/>
    <cellStyle name="Comma 4 3 4 2 2 2" xfId="1793" xr:uid="{E83E8920-AD11-4ECA-94E7-4348953FEE25}"/>
    <cellStyle name="Comma 4 3 4 2 2 2 2" xfId="3221" xr:uid="{17444E63-C510-4E4E-9132-1C9EF6A8A174}"/>
    <cellStyle name="Comma 4 3 4 2 2 2 2 2" xfId="6211" xr:uid="{2CEE95A7-B311-4E30-BC74-A6488F7B2BB6}"/>
    <cellStyle name="Comma 4 3 4 2 2 2 2 2 2" xfId="12193" xr:uid="{FAFA103D-F610-4C32-B05E-CFEDEFACA056}"/>
    <cellStyle name="Comma 4 3 4 2 2 2 2 2 2 2" xfId="24068" xr:uid="{71C1687A-D5BF-4CDF-B3BA-6120A7180E67}"/>
    <cellStyle name="Comma 4 3 4 2 2 2 2 2 2 2 2" xfId="48021" xr:uid="{43F2F99A-57CF-4BDC-89B1-0533E3B458CA}"/>
    <cellStyle name="Comma 4 3 4 2 2 2 2 2 2 3" xfId="36157" xr:uid="{1F25652E-E7F6-4841-ACCB-BAE213306EAC}"/>
    <cellStyle name="Comma 4 3 4 2 2 2 2 2 3" xfId="18132" xr:uid="{D4C5D7F8-1230-422A-AD28-629B41237049}"/>
    <cellStyle name="Comma 4 3 4 2 2 2 2 2 3 2" xfId="42086" xr:uid="{ECC84C5C-1C89-49BA-85F8-61A312DCE12E}"/>
    <cellStyle name="Comma 4 3 4 2 2 2 2 2 4" xfId="30199" xr:uid="{D6486772-72BE-46BA-A7CC-581D9EE8C5C9}"/>
    <cellStyle name="Comma 4 3 4 2 2 2 2 3" xfId="9243" xr:uid="{9893C03F-EAA6-4659-A903-9F8B82C73EBE}"/>
    <cellStyle name="Comma 4 3 4 2 2 2 2 3 2" xfId="21126" xr:uid="{B6F8944C-811A-4C02-A593-51B5C7EDD488}"/>
    <cellStyle name="Comma 4 3 4 2 2 2 2 3 2 2" xfId="45079" xr:uid="{848EA22F-C52E-48C5-8D31-93D5631186E9}"/>
    <cellStyle name="Comma 4 3 4 2 2 2 2 3 3" xfId="33208" xr:uid="{7693A2CB-97A6-4669-BCF9-7F87661699A9}"/>
    <cellStyle name="Comma 4 3 4 2 2 2 2 4" xfId="15191" xr:uid="{27D50177-FD17-4729-9ABF-0ED9BC519879}"/>
    <cellStyle name="Comma 4 3 4 2 2 2 2 4 2" xfId="39145" xr:uid="{5F89A6E5-1959-4BE0-A6BF-4EC2C0DCAEB5}"/>
    <cellStyle name="Comma 4 3 4 2 2 2 2 5" xfId="27251" xr:uid="{CAF36ADD-F43D-4ABE-BBE5-7FC7E4BBB152}"/>
    <cellStyle name="Comma 4 3 4 2 2 2 3" xfId="4783" xr:uid="{4326026C-FA32-4E6E-91EB-E6296935FC06}"/>
    <cellStyle name="Comma 4 3 4 2 2 2 3 2" xfId="10765" xr:uid="{536E48B3-FA1E-4F59-BAD2-DB2DC3DDC0FE}"/>
    <cellStyle name="Comma 4 3 4 2 2 2 3 2 2" xfId="22640" xr:uid="{0664D778-61A1-4DE3-B66C-736390F39FF8}"/>
    <cellStyle name="Comma 4 3 4 2 2 2 3 2 2 2" xfId="46593" xr:uid="{1DEA5FF5-0D0F-4758-97FF-166FD96DB849}"/>
    <cellStyle name="Comma 4 3 4 2 2 2 3 2 3" xfId="34729" xr:uid="{FF6F5B17-F643-4D47-B15A-54EF764BC03E}"/>
    <cellStyle name="Comma 4 3 4 2 2 2 3 3" xfId="16704" xr:uid="{7D974921-84CE-487B-ABA7-727953657FF2}"/>
    <cellStyle name="Comma 4 3 4 2 2 2 3 3 2" xfId="40658" xr:uid="{8890F4C9-3766-48E2-AA69-11A6DD6549BA}"/>
    <cellStyle name="Comma 4 3 4 2 2 2 3 4" xfId="28771" xr:uid="{BFECBCBC-88F7-42DA-95A2-BD789C0BEEA4}"/>
    <cellStyle name="Comma 4 3 4 2 2 2 4" xfId="7815" xr:uid="{46EB6E13-C152-41F6-9B98-B5C5FEFA1CFD}"/>
    <cellStyle name="Comma 4 3 4 2 2 2 4 2" xfId="19698" xr:uid="{B5001C71-6E97-4E66-B147-B62CE671F511}"/>
    <cellStyle name="Comma 4 3 4 2 2 2 4 2 2" xfId="43651" xr:uid="{E89D59CA-C96D-4086-90F4-681736CE8FE6}"/>
    <cellStyle name="Comma 4 3 4 2 2 2 4 3" xfId="31780" xr:uid="{B7E3A3D7-F94F-438E-9E47-BD31AC5F2D4F}"/>
    <cellStyle name="Comma 4 3 4 2 2 2 5" xfId="13763" xr:uid="{262C1389-EE18-4E14-99F1-36A12820D914}"/>
    <cellStyle name="Comma 4 3 4 2 2 2 5 2" xfId="37717" xr:uid="{FE2CDA6E-154C-4B81-A4CF-849E67857B83}"/>
    <cellStyle name="Comma 4 3 4 2 2 2 6" xfId="25823" xr:uid="{69F55915-6A5B-4F84-BACD-E71C64C4995D}"/>
    <cellStyle name="Comma 4 3 4 2 2 3" xfId="2507" xr:uid="{21BBE724-A2F3-40B8-BE3B-340FD7F92304}"/>
    <cellStyle name="Comma 4 3 4 2 2 3 2" xfId="5497" xr:uid="{54194D49-4810-4148-966E-E6D770D6C862}"/>
    <cellStyle name="Comma 4 3 4 2 2 3 2 2" xfId="11479" xr:uid="{719BD469-4E77-4040-B4AD-795A82D3E7C6}"/>
    <cellStyle name="Comma 4 3 4 2 2 3 2 2 2" xfId="23354" xr:uid="{0CFB32CB-BC22-4D7E-A12E-203165E0881D}"/>
    <cellStyle name="Comma 4 3 4 2 2 3 2 2 2 2" xfId="47307" xr:uid="{E8EE10E1-26C0-472F-91F3-AD6AC4491E25}"/>
    <cellStyle name="Comma 4 3 4 2 2 3 2 2 3" xfId="35443" xr:uid="{5EA62142-3C03-44C6-82F0-4676EF895C61}"/>
    <cellStyle name="Comma 4 3 4 2 2 3 2 3" xfId="17418" xr:uid="{F1BD1B07-97A1-4CAC-AD55-D9DBAA70C7DC}"/>
    <cellStyle name="Comma 4 3 4 2 2 3 2 3 2" xfId="41372" xr:uid="{E1562AFF-3A88-47DE-8075-AC4662C8ED21}"/>
    <cellStyle name="Comma 4 3 4 2 2 3 2 4" xfId="29485" xr:uid="{3DDD7DE2-F0AE-49AD-BB99-D9CC54C7F1E1}"/>
    <cellStyle name="Comma 4 3 4 2 2 3 3" xfId="8529" xr:uid="{7DFFFC94-1437-4C40-8DAA-7C2188F9D08E}"/>
    <cellStyle name="Comma 4 3 4 2 2 3 3 2" xfId="20412" xr:uid="{A6CFCD2C-90CC-49C3-A254-FB1057BF79EE}"/>
    <cellStyle name="Comma 4 3 4 2 2 3 3 2 2" xfId="44365" xr:uid="{FA6E7855-2A98-4586-88C6-BB87C948817F}"/>
    <cellStyle name="Comma 4 3 4 2 2 3 3 3" xfId="32494" xr:uid="{72C37DDC-DFDC-4A8E-BB51-2CAE2D9F5B2D}"/>
    <cellStyle name="Comma 4 3 4 2 2 3 4" xfId="14477" xr:uid="{C0BE96C8-B125-4E9E-A8CF-096CC969C49D}"/>
    <cellStyle name="Comma 4 3 4 2 2 3 4 2" xfId="38431" xr:uid="{FC77F4C0-3788-4AD0-A7C2-406754BC7491}"/>
    <cellStyle name="Comma 4 3 4 2 2 3 5" xfId="26537" xr:uid="{A6CEED2B-0D6A-441C-9FC9-735F2809BF62}"/>
    <cellStyle name="Comma 4 3 4 2 2 4" xfId="4069" xr:uid="{8A17C14D-E88C-4BA9-8CF6-D41D54F55759}"/>
    <cellStyle name="Comma 4 3 4 2 2 4 2" xfId="10051" xr:uid="{F6ACB53D-17AD-4D2A-9835-742EF638B863}"/>
    <cellStyle name="Comma 4 3 4 2 2 4 2 2" xfId="21926" xr:uid="{F5AF00D7-2200-42E7-826B-AFE6BF058C62}"/>
    <cellStyle name="Comma 4 3 4 2 2 4 2 2 2" xfId="45879" xr:uid="{5D317684-E536-4D75-9137-2F9AE656FE4B}"/>
    <cellStyle name="Comma 4 3 4 2 2 4 2 3" xfId="34015" xr:uid="{9502C53B-04C7-4902-AF93-1FBB7F8B9897}"/>
    <cellStyle name="Comma 4 3 4 2 2 4 3" xfId="15990" xr:uid="{005AEAD4-7F27-4F2E-9C21-5A415A4DD7D1}"/>
    <cellStyle name="Comma 4 3 4 2 2 4 3 2" xfId="39944" xr:uid="{5148600B-E2BE-48B6-A3D9-42A43A7924E5}"/>
    <cellStyle name="Comma 4 3 4 2 2 4 4" xfId="28057" xr:uid="{D328F36A-105F-497D-9136-517D9B07DB06}"/>
    <cellStyle name="Comma 4 3 4 2 2 5" xfId="7101" xr:uid="{1D9DC343-D333-4D22-9F59-8EB38A379F69}"/>
    <cellStyle name="Comma 4 3 4 2 2 5 2" xfId="18984" xr:uid="{45A8E8ED-701F-48BE-94A5-026B210F2720}"/>
    <cellStyle name="Comma 4 3 4 2 2 5 2 2" xfId="42937" xr:uid="{50323E60-62CD-4D3B-B824-6DFF73AAC13A}"/>
    <cellStyle name="Comma 4 3 4 2 2 5 3" xfId="31066" xr:uid="{D3A9618B-488F-4281-8879-D77CE4DF7D8D}"/>
    <cellStyle name="Comma 4 3 4 2 2 6" xfId="13049" xr:uid="{337AFA35-83D3-4E66-A09E-54EE138F9DB5}"/>
    <cellStyle name="Comma 4 3 4 2 2 6 2" xfId="37003" xr:uid="{6E964FA8-D02A-4566-8C0B-21B9C3468CBF}"/>
    <cellStyle name="Comma 4 3 4 2 2 7" xfId="25110" xr:uid="{87049511-E73C-4676-AD8B-784DB6FC9CCB}"/>
    <cellStyle name="Comma 4 3 4 2 3" xfId="1451" xr:uid="{3C8F2F8C-139D-4C56-8BC9-33C9D6B49118}"/>
    <cellStyle name="Comma 4 3 4 2 3 2" xfId="2879" xr:uid="{B33B03CC-8DF6-45A2-955A-F8E5D4789081}"/>
    <cellStyle name="Comma 4 3 4 2 3 2 2" xfId="5869" xr:uid="{64BF7FB8-6542-44EF-8C20-9F52F96953EE}"/>
    <cellStyle name="Comma 4 3 4 2 3 2 2 2" xfId="11851" xr:uid="{1CC3F889-E786-4C5C-8BEB-A4B13F4EB4FE}"/>
    <cellStyle name="Comma 4 3 4 2 3 2 2 2 2" xfId="23726" xr:uid="{C5A655AB-7C96-47BD-A9B6-EB8566DAA238}"/>
    <cellStyle name="Comma 4 3 4 2 3 2 2 2 2 2" xfId="47679" xr:uid="{97AE2971-7FC4-4653-84E2-6E0F4E7C8655}"/>
    <cellStyle name="Comma 4 3 4 2 3 2 2 2 3" xfId="35815" xr:uid="{CF90F537-65D1-468D-A78D-5492F8A7B19B}"/>
    <cellStyle name="Comma 4 3 4 2 3 2 2 3" xfId="17790" xr:uid="{7988AD1D-9A01-4224-AD2C-FF17E5E30290}"/>
    <cellStyle name="Comma 4 3 4 2 3 2 2 3 2" xfId="41744" xr:uid="{2ABAFB15-6CC8-4242-AE53-82E8B1E80CD8}"/>
    <cellStyle name="Comma 4 3 4 2 3 2 2 4" xfId="29857" xr:uid="{8A38A004-302C-4C64-B90A-91462D41E7A0}"/>
    <cellStyle name="Comma 4 3 4 2 3 2 3" xfId="8901" xr:uid="{15177642-06C3-4BE5-9B18-9FBA6DF6651C}"/>
    <cellStyle name="Comma 4 3 4 2 3 2 3 2" xfId="20784" xr:uid="{170245AA-2E92-4E8A-A89B-51E5C301695D}"/>
    <cellStyle name="Comma 4 3 4 2 3 2 3 2 2" xfId="44737" xr:uid="{BFBC99D4-9F0A-4AC1-B812-288890CF05E9}"/>
    <cellStyle name="Comma 4 3 4 2 3 2 3 3" xfId="32866" xr:uid="{C6EE1A6B-C235-4B60-9AE9-B5EADC180D6B}"/>
    <cellStyle name="Comma 4 3 4 2 3 2 4" xfId="14849" xr:uid="{641B4AB9-EDFA-43FD-84A0-000E31A6B1A3}"/>
    <cellStyle name="Comma 4 3 4 2 3 2 4 2" xfId="38803" xr:uid="{BBD7AC66-C8C9-4DB7-9AF9-6C9A55EA9B5C}"/>
    <cellStyle name="Comma 4 3 4 2 3 2 5" xfId="26909" xr:uid="{936F12C8-3033-43B3-9854-78B5D79331FF}"/>
    <cellStyle name="Comma 4 3 4 2 3 3" xfId="4441" xr:uid="{3FF06BF8-51F1-4503-ABAF-ABF5802D11DE}"/>
    <cellStyle name="Comma 4 3 4 2 3 3 2" xfId="10423" xr:uid="{CE24EC6A-32E9-4A8B-96DF-68E94AF42ED1}"/>
    <cellStyle name="Comma 4 3 4 2 3 3 2 2" xfId="22298" xr:uid="{2E9A264F-6EB8-49B4-AF0F-03E67DAD6742}"/>
    <cellStyle name="Comma 4 3 4 2 3 3 2 2 2" xfId="46251" xr:uid="{6EFB89B9-FE69-434B-B95D-F744B38FF388}"/>
    <cellStyle name="Comma 4 3 4 2 3 3 2 3" xfId="34387" xr:uid="{4C1B4122-7F72-4708-9EED-115EB03F3EFF}"/>
    <cellStyle name="Comma 4 3 4 2 3 3 3" xfId="16362" xr:uid="{56AEC418-EAFE-483F-B696-BA6C7EAC580F}"/>
    <cellStyle name="Comma 4 3 4 2 3 3 3 2" xfId="40316" xr:uid="{C3D4290F-AC9E-479D-A5A8-A7E62FFB535E}"/>
    <cellStyle name="Comma 4 3 4 2 3 3 4" xfId="28429" xr:uid="{089911BC-F1EA-4E39-AE5E-ECBE62E4F2D8}"/>
    <cellStyle name="Comma 4 3 4 2 3 4" xfId="7473" xr:uid="{3AFB097F-6DAE-4751-9359-E38882000C70}"/>
    <cellStyle name="Comma 4 3 4 2 3 4 2" xfId="19356" xr:uid="{4B7FFD2E-D054-44CB-BBDE-F8667324F613}"/>
    <cellStyle name="Comma 4 3 4 2 3 4 2 2" xfId="43309" xr:uid="{D3756E91-EB79-45EE-BBD0-A93A0F4F4333}"/>
    <cellStyle name="Comma 4 3 4 2 3 4 3" xfId="31438" xr:uid="{509BB30F-EC0E-4B13-A3E9-77B02F51B2A8}"/>
    <cellStyle name="Comma 4 3 4 2 3 5" xfId="13421" xr:uid="{01240D51-8AFB-46C2-B2FC-925F7AB8991D}"/>
    <cellStyle name="Comma 4 3 4 2 3 5 2" xfId="37375" xr:uid="{EAEAF077-F430-4B1C-BEEB-7DAB2073C7B6}"/>
    <cellStyle name="Comma 4 3 4 2 3 6" xfId="25481" xr:uid="{6DEE079C-319E-48A2-B08D-A4C9197D530D}"/>
    <cellStyle name="Comma 4 3 4 2 4" xfId="2165" xr:uid="{7DACD272-96FF-4C52-93AC-4E9FA9E80BD8}"/>
    <cellStyle name="Comma 4 3 4 2 4 2" xfId="5155" xr:uid="{A0D71101-EBE6-48FF-B79A-4E95BA8065DB}"/>
    <cellStyle name="Comma 4 3 4 2 4 2 2" xfId="11137" xr:uid="{E5808F5B-93B1-44C6-BC55-5F5A47D8A774}"/>
    <cellStyle name="Comma 4 3 4 2 4 2 2 2" xfId="23012" xr:uid="{B4542260-4182-4A8C-857A-6915C1B5D552}"/>
    <cellStyle name="Comma 4 3 4 2 4 2 2 2 2" xfId="46965" xr:uid="{D51F9023-3916-46B0-A490-3A76F1DB5FE8}"/>
    <cellStyle name="Comma 4 3 4 2 4 2 2 3" xfId="35101" xr:uid="{22621B0C-F6B0-4635-AF15-F07DD35DF562}"/>
    <cellStyle name="Comma 4 3 4 2 4 2 3" xfId="17076" xr:uid="{0BA30426-F2DC-40FA-A0F5-EAC14C1F1353}"/>
    <cellStyle name="Comma 4 3 4 2 4 2 3 2" xfId="41030" xr:uid="{06BCAE0E-432F-49F3-BE13-5657D6494F99}"/>
    <cellStyle name="Comma 4 3 4 2 4 2 4" xfId="29143" xr:uid="{5395C620-4577-404B-B6EA-CFB953D49518}"/>
    <cellStyle name="Comma 4 3 4 2 4 3" xfId="8187" xr:uid="{65C4B20C-53CC-4776-BFFE-ACF3C5BB969F}"/>
    <cellStyle name="Comma 4 3 4 2 4 3 2" xfId="20070" xr:uid="{273577C2-1614-4CF5-A9D2-58020A95ABE2}"/>
    <cellStyle name="Comma 4 3 4 2 4 3 2 2" xfId="44023" xr:uid="{9E6A3B55-15A4-4925-8D67-48DE3677009E}"/>
    <cellStyle name="Comma 4 3 4 2 4 3 3" xfId="32152" xr:uid="{673070CE-8A8F-4B06-9B1B-19F13F0D7D4E}"/>
    <cellStyle name="Comma 4 3 4 2 4 4" xfId="14135" xr:uid="{55C0884B-A2F1-4192-8BD2-DEE4384E9613}"/>
    <cellStyle name="Comma 4 3 4 2 4 4 2" xfId="38089" xr:uid="{0B5022B4-1762-4B06-B749-2699FCD3151F}"/>
    <cellStyle name="Comma 4 3 4 2 4 5" xfId="26195" xr:uid="{B5F9972F-848A-4BEE-A3AB-D9DFA3AE4D62}"/>
    <cellStyle name="Comma 4 3 4 2 5" xfId="3725" xr:uid="{ED01561D-CDD9-4845-A15F-16657933093A}"/>
    <cellStyle name="Comma 4 3 4 2 5 2" xfId="9707" xr:uid="{22B210F3-ABF5-462B-8403-0C9AE70E2190}"/>
    <cellStyle name="Comma 4 3 4 2 5 2 2" xfId="21582" xr:uid="{82C2D608-431A-4F13-9BD2-E120AAA27797}"/>
    <cellStyle name="Comma 4 3 4 2 5 2 2 2" xfId="45535" xr:uid="{7D3498C6-ED8E-4631-B5BB-E4A7C164AC5E}"/>
    <cellStyle name="Comma 4 3 4 2 5 2 3" xfId="33671" xr:uid="{827D4B0F-C3AC-4755-B0DC-6C9A6B84C725}"/>
    <cellStyle name="Comma 4 3 4 2 5 3" xfId="15646" xr:uid="{391BCE2F-9823-46B2-9E4B-3DCECEFC7D47}"/>
    <cellStyle name="Comma 4 3 4 2 5 3 2" xfId="39600" xr:uid="{14E5C895-F2CC-4516-AA9D-E6F87609FBF1}"/>
    <cellStyle name="Comma 4 3 4 2 5 4" xfId="27713" xr:uid="{E3E82682-D396-40CF-BE72-0C6D9B888A96}"/>
    <cellStyle name="Comma 4 3 4 2 6" xfId="6755" xr:uid="{20694AEB-9728-4A5D-8E86-A822BB274F78}"/>
    <cellStyle name="Comma 4 3 4 2 6 2" xfId="18640" xr:uid="{88872168-5FD8-40BD-9544-02187265A588}"/>
    <cellStyle name="Comma 4 3 4 2 6 2 2" xfId="42593" xr:uid="{D496A5A9-91BB-426F-B719-26908C8A5CAC}"/>
    <cellStyle name="Comma 4 3 4 2 6 3" xfId="30722" xr:uid="{99DDD38C-9D4A-45B9-90A6-2CF009FCB635}"/>
    <cellStyle name="Comma 4 3 4 2 7" xfId="12705" xr:uid="{70569F2F-F77B-41E3-BC12-C0452839566B}"/>
    <cellStyle name="Comma 4 3 4 2 7 2" xfId="36659" xr:uid="{AE32E54A-E44D-4CF5-B169-42E094DDC8C0}"/>
    <cellStyle name="Comma 4 3 4 2 8" xfId="24767" xr:uid="{3A493B69-425F-4112-A248-C44D7DE4A10A}"/>
    <cellStyle name="Comma 4 3 4 3" xfId="920" xr:uid="{BB39003C-6988-4AF7-AB50-97AC7DE5CD66}"/>
    <cellStyle name="Comma 4 3 4 3 2" xfId="1633" xr:uid="{A37D9048-3F7C-468D-9ACC-EC86902AB60F}"/>
    <cellStyle name="Comma 4 3 4 3 2 2" xfId="3061" xr:uid="{F8EBF29E-00EF-4EF4-B5C4-225A727C91A8}"/>
    <cellStyle name="Comma 4 3 4 3 2 2 2" xfId="6051" xr:uid="{82729C6E-1798-4F8F-BD5E-2C30A0A96BBD}"/>
    <cellStyle name="Comma 4 3 4 3 2 2 2 2" xfId="12033" xr:uid="{E65F9FCF-F72D-40E3-B21B-2BE20378DEB0}"/>
    <cellStyle name="Comma 4 3 4 3 2 2 2 2 2" xfId="23908" xr:uid="{C8A30E24-68D1-41E5-A239-00DD574CB950}"/>
    <cellStyle name="Comma 4 3 4 3 2 2 2 2 2 2" xfId="47861" xr:uid="{374251D5-B853-4F12-A611-E6096CDE18C6}"/>
    <cellStyle name="Comma 4 3 4 3 2 2 2 2 3" xfId="35997" xr:uid="{E2D683A6-8CB6-47F9-878D-2AA0194F4F36}"/>
    <cellStyle name="Comma 4 3 4 3 2 2 2 3" xfId="17972" xr:uid="{349E92CC-129B-4C60-9FB4-9470195F62D9}"/>
    <cellStyle name="Comma 4 3 4 3 2 2 2 3 2" xfId="41926" xr:uid="{7329CA55-27C9-4E5F-94C9-65B2AA879D0F}"/>
    <cellStyle name="Comma 4 3 4 3 2 2 2 4" xfId="30039" xr:uid="{3BB6534E-5CBB-429B-86C2-D5C6E052FD52}"/>
    <cellStyle name="Comma 4 3 4 3 2 2 3" xfId="9083" xr:uid="{A10DFF39-672E-4834-A2A6-932C11A6D719}"/>
    <cellStyle name="Comma 4 3 4 3 2 2 3 2" xfId="20966" xr:uid="{2D783CB7-0F13-444C-AE99-CECFF71F0920}"/>
    <cellStyle name="Comma 4 3 4 3 2 2 3 2 2" xfId="44919" xr:uid="{496047EC-1DB3-4400-8B3B-F7387DE10918}"/>
    <cellStyle name="Comma 4 3 4 3 2 2 3 3" xfId="33048" xr:uid="{F0C34F95-D592-468E-A326-0DD875B77E91}"/>
    <cellStyle name="Comma 4 3 4 3 2 2 4" xfId="15031" xr:uid="{2D4DC53F-1784-45B5-AA7F-38D2ED4D157B}"/>
    <cellStyle name="Comma 4 3 4 3 2 2 4 2" xfId="38985" xr:uid="{25774E48-903F-4F38-B4BB-355B391B92ED}"/>
    <cellStyle name="Comma 4 3 4 3 2 2 5" xfId="27091" xr:uid="{DBB49EC2-48C9-4267-B6F7-889FDC3BB85E}"/>
    <cellStyle name="Comma 4 3 4 3 2 3" xfId="4623" xr:uid="{BF60320F-25BA-4492-AD3E-166C5D69B9F8}"/>
    <cellStyle name="Comma 4 3 4 3 2 3 2" xfId="10605" xr:uid="{FAD4F816-440A-48E9-9D5E-E393E10BD1B7}"/>
    <cellStyle name="Comma 4 3 4 3 2 3 2 2" xfId="22480" xr:uid="{968E6B8D-B73C-4608-AA83-6C0713702A45}"/>
    <cellStyle name="Comma 4 3 4 3 2 3 2 2 2" xfId="46433" xr:uid="{77D063CA-DABE-4AFA-8E3C-0F6B12B5B5B5}"/>
    <cellStyle name="Comma 4 3 4 3 2 3 2 3" xfId="34569" xr:uid="{A3A75A39-46A9-4C3E-8340-5BCC91EE4B0B}"/>
    <cellStyle name="Comma 4 3 4 3 2 3 3" xfId="16544" xr:uid="{F2C2EECA-C0B6-4E45-8F62-CD1C162BCC96}"/>
    <cellStyle name="Comma 4 3 4 3 2 3 3 2" xfId="40498" xr:uid="{E0BA62DB-AEE7-43EB-A640-B18FF0244462}"/>
    <cellStyle name="Comma 4 3 4 3 2 3 4" xfId="28611" xr:uid="{E1D0C9F6-18C0-499C-ACAC-6CFBED87B585}"/>
    <cellStyle name="Comma 4 3 4 3 2 4" xfId="7655" xr:uid="{58E28053-D743-4BC7-84D0-CD52C329CBDC}"/>
    <cellStyle name="Comma 4 3 4 3 2 4 2" xfId="19538" xr:uid="{1E683F8D-D13E-4FBA-B3D8-1644CDF5B875}"/>
    <cellStyle name="Comma 4 3 4 3 2 4 2 2" xfId="43491" xr:uid="{C9ADB182-0AA8-4E78-B372-BDCF73621020}"/>
    <cellStyle name="Comma 4 3 4 3 2 4 3" xfId="31620" xr:uid="{5A04182F-B48B-47DF-9509-6AEDEF88B934}"/>
    <cellStyle name="Comma 4 3 4 3 2 5" xfId="13603" xr:uid="{954CE898-14CA-4EDD-8017-6F9BFEA4EC01}"/>
    <cellStyle name="Comma 4 3 4 3 2 5 2" xfId="37557" xr:uid="{0F5E1E09-D8B5-4EAC-AC15-6747D72CD0A7}"/>
    <cellStyle name="Comma 4 3 4 3 2 6" xfId="25663" xr:uid="{1C3EEEB4-7A51-49A1-9B36-25FBC8D9B3C7}"/>
    <cellStyle name="Comma 4 3 4 3 3" xfId="2347" xr:uid="{2F79E966-0F02-43F0-9200-5E6B193E93D9}"/>
    <cellStyle name="Comma 4 3 4 3 3 2" xfId="5337" xr:uid="{C02B5D18-6FFD-424D-AE8B-363342782936}"/>
    <cellStyle name="Comma 4 3 4 3 3 2 2" xfId="11319" xr:uid="{459A7134-C349-42D3-BA35-29CC199FCDC2}"/>
    <cellStyle name="Comma 4 3 4 3 3 2 2 2" xfId="23194" xr:uid="{A9A40AE2-F52A-4D7B-AA31-E8D0E3A5E710}"/>
    <cellStyle name="Comma 4 3 4 3 3 2 2 2 2" xfId="47147" xr:uid="{BEF75C75-F94C-4081-B029-22C360A367FA}"/>
    <cellStyle name="Comma 4 3 4 3 3 2 2 3" xfId="35283" xr:uid="{B5D8FC10-BE7A-40A6-8347-BA7FD89AAAF4}"/>
    <cellStyle name="Comma 4 3 4 3 3 2 3" xfId="17258" xr:uid="{5A80E667-EBFA-4C5B-AA60-909C196F782C}"/>
    <cellStyle name="Comma 4 3 4 3 3 2 3 2" xfId="41212" xr:uid="{6EE4AE1E-BDE2-405E-B7EF-1871D6F08242}"/>
    <cellStyle name="Comma 4 3 4 3 3 2 4" xfId="29325" xr:uid="{7324EC26-D50F-476F-ABB7-4E8763EF4EE3}"/>
    <cellStyle name="Comma 4 3 4 3 3 3" xfId="8369" xr:uid="{A6798088-C433-4C75-B44B-09B8655F481D}"/>
    <cellStyle name="Comma 4 3 4 3 3 3 2" xfId="20252" xr:uid="{D7225B1A-80ED-4A0F-92AF-D7015D0F53B0}"/>
    <cellStyle name="Comma 4 3 4 3 3 3 2 2" xfId="44205" xr:uid="{131CD698-8065-4FAD-B4E3-5C7B0B81B696}"/>
    <cellStyle name="Comma 4 3 4 3 3 3 3" xfId="32334" xr:uid="{096875CF-E0F3-4A63-9C76-C04009DBBFF9}"/>
    <cellStyle name="Comma 4 3 4 3 3 4" xfId="14317" xr:uid="{E6E5096C-98C3-4948-8EC2-ADEF70352827}"/>
    <cellStyle name="Comma 4 3 4 3 3 4 2" xfId="38271" xr:uid="{9B75D8DF-9B01-431A-AB7F-12A89D72C6BA}"/>
    <cellStyle name="Comma 4 3 4 3 3 5" xfId="26377" xr:uid="{E267A836-09F9-4FDF-ABE4-6F4D7E9471C9}"/>
    <cellStyle name="Comma 4 3 4 3 4" xfId="3909" xr:uid="{4DC01ABD-8D63-49CA-9403-8742161F5E66}"/>
    <cellStyle name="Comma 4 3 4 3 4 2" xfId="9891" xr:uid="{2B524362-3146-465F-AA72-00F174798FA4}"/>
    <cellStyle name="Comma 4 3 4 3 4 2 2" xfId="21766" xr:uid="{FA3B9DD9-B920-4B67-81F2-885917FCBD25}"/>
    <cellStyle name="Comma 4 3 4 3 4 2 2 2" xfId="45719" xr:uid="{7675E492-CE2C-4F31-A1F1-65B901C1E9FA}"/>
    <cellStyle name="Comma 4 3 4 3 4 2 3" xfId="33855" xr:uid="{A1F4AB1A-496B-4C21-8F12-617148366530}"/>
    <cellStyle name="Comma 4 3 4 3 4 3" xfId="15830" xr:uid="{9DC43EFD-4F06-4B84-9871-ED9A0411A3C9}"/>
    <cellStyle name="Comma 4 3 4 3 4 3 2" xfId="39784" xr:uid="{BDE2824A-6C16-4FA0-A172-DE395013E8F5}"/>
    <cellStyle name="Comma 4 3 4 3 4 4" xfId="27897" xr:uid="{ABCC0307-48D2-407C-9F61-203C64C9F3BA}"/>
    <cellStyle name="Comma 4 3 4 3 5" xfId="6941" xr:uid="{D7C0D031-580C-482B-8F94-4769205F720D}"/>
    <cellStyle name="Comma 4 3 4 3 5 2" xfId="18824" xr:uid="{63E830D1-B0F3-4BD8-A638-B6BA955CDDD6}"/>
    <cellStyle name="Comma 4 3 4 3 5 2 2" xfId="42777" xr:uid="{228B171D-2545-465F-B487-7536A4CBE90C}"/>
    <cellStyle name="Comma 4 3 4 3 5 3" xfId="30906" xr:uid="{F597B464-AF5B-42FB-8D76-152B23429845}"/>
    <cellStyle name="Comma 4 3 4 3 6" xfId="12889" xr:uid="{192E8D4F-DAA7-4CB1-9DD8-5B5674AD189D}"/>
    <cellStyle name="Comma 4 3 4 3 6 2" xfId="36843" xr:uid="{978F8910-6CC7-4382-BD7C-A1AF036811AF}"/>
    <cellStyle name="Comma 4 3 4 3 7" xfId="24950" xr:uid="{98CD291E-6575-4DC5-B1E6-5042CC8E1F8B}"/>
    <cellStyle name="Comma 4 3 4 4" xfId="1291" xr:uid="{EA6950A2-DDD6-4A2A-ADB8-254DE8ADC7D7}"/>
    <cellStyle name="Comma 4 3 4 4 2" xfId="2719" xr:uid="{5C0FE8D3-8081-4418-8B77-2AFBD941EBC9}"/>
    <cellStyle name="Comma 4 3 4 4 2 2" xfId="5709" xr:uid="{6094D3A0-124F-4FF9-BAB6-08DFABDE6BF3}"/>
    <cellStyle name="Comma 4 3 4 4 2 2 2" xfId="11691" xr:uid="{B7BA897D-87C3-4BB2-9990-CEF0857A11C9}"/>
    <cellStyle name="Comma 4 3 4 4 2 2 2 2" xfId="23566" xr:uid="{15277AAB-D3E1-40CC-816E-33FDD8976B78}"/>
    <cellStyle name="Comma 4 3 4 4 2 2 2 2 2" xfId="47519" xr:uid="{8283A321-4C25-4E6D-96EF-1ACD61B18A7C}"/>
    <cellStyle name="Comma 4 3 4 4 2 2 2 3" xfId="35655" xr:uid="{CFA20582-E881-4107-852B-08668523F81B}"/>
    <cellStyle name="Comma 4 3 4 4 2 2 3" xfId="17630" xr:uid="{9E7F9ECE-6CF0-45FE-836A-A6C5A00FEB9B}"/>
    <cellStyle name="Comma 4 3 4 4 2 2 3 2" xfId="41584" xr:uid="{F5E32763-81AB-4F51-9721-F0E934284051}"/>
    <cellStyle name="Comma 4 3 4 4 2 2 4" xfId="29697" xr:uid="{E518E71A-E098-4ECF-8994-313A1C837AA5}"/>
    <cellStyle name="Comma 4 3 4 4 2 3" xfId="8741" xr:uid="{D479C6E2-7FC5-40E9-AFEF-5C0C4FDE022D}"/>
    <cellStyle name="Comma 4 3 4 4 2 3 2" xfId="20624" xr:uid="{D6878428-27D3-4C5B-A616-4180C0C78711}"/>
    <cellStyle name="Comma 4 3 4 4 2 3 2 2" xfId="44577" xr:uid="{8614AAE2-8FE4-4A6D-8C35-B81ABAD1F2AD}"/>
    <cellStyle name="Comma 4 3 4 4 2 3 3" xfId="32706" xr:uid="{3C14B00D-0F6C-4ECE-8E8F-B28656D38200}"/>
    <cellStyle name="Comma 4 3 4 4 2 4" xfId="14689" xr:uid="{9F006E3B-3362-478A-AFF9-3FF56D9E1B52}"/>
    <cellStyle name="Comma 4 3 4 4 2 4 2" xfId="38643" xr:uid="{B7681C6B-B41C-4AB7-A722-5EF3E1100EDF}"/>
    <cellStyle name="Comma 4 3 4 4 2 5" xfId="26749" xr:uid="{5E84F90C-C141-42AA-84C4-5D946E8C3DF0}"/>
    <cellStyle name="Comma 4 3 4 4 3" xfId="4281" xr:uid="{CB011D22-AE95-4AC9-B8E4-899796F08304}"/>
    <cellStyle name="Comma 4 3 4 4 3 2" xfId="10263" xr:uid="{2803D291-B792-45A7-A99A-C94952370C98}"/>
    <cellStyle name="Comma 4 3 4 4 3 2 2" xfId="22138" xr:uid="{3C8785EC-46D8-4350-8FBB-FE524EC209BF}"/>
    <cellStyle name="Comma 4 3 4 4 3 2 2 2" xfId="46091" xr:uid="{44831215-A86E-4037-A85A-DAB7D44B067B}"/>
    <cellStyle name="Comma 4 3 4 4 3 2 3" xfId="34227" xr:uid="{F82B5BB6-4F79-4381-9631-5C1C3E570B14}"/>
    <cellStyle name="Comma 4 3 4 4 3 3" xfId="16202" xr:uid="{C5001DCE-DC17-45FD-B7A8-E7E07C722AF9}"/>
    <cellStyle name="Comma 4 3 4 4 3 3 2" xfId="40156" xr:uid="{B694CA4F-C0F8-4828-BF1C-C37C836DCA66}"/>
    <cellStyle name="Comma 4 3 4 4 3 4" xfId="28269" xr:uid="{34E1F49A-5598-452D-8A63-CFC0399D3BB4}"/>
    <cellStyle name="Comma 4 3 4 4 4" xfId="7313" xr:uid="{4B1EF112-0B2C-461F-BF0F-BC946AD7D8D9}"/>
    <cellStyle name="Comma 4 3 4 4 4 2" xfId="19196" xr:uid="{C659F439-E3C2-47D7-A562-227D2EED927D}"/>
    <cellStyle name="Comma 4 3 4 4 4 2 2" xfId="43149" xr:uid="{5BA63852-6721-4F40-BD19-99196F6BA0B5}"/>
    <cellStyle name="Comma 4 3 4 4 4 3" xfId="31278" xr:uid="{F621FEF2-B167-4DA5-BF67-8A67B71D7126}"/>
    <cellStyle name="Comma 4 3 4 4 5" xfId="13261" xr:uid="{8EB2563F-D1FD-42D3-BF5E-D411FDB02EE3}"/>
    <cellStyle name="Comma 4 3 4 4 5 2" xfId="37215" xr:uid="{21ABE30C-CEA5-427E-8820-8B4EF6637A0F}"/>
    <cellStyle name="Comma 4 3 4 4 6" xfId="25321" xr:uid="{8A3CF241-C932-47A2-BBBD-83CCBD79534D}"/>
    <cellStyle name="Comma 4 3 4 5" xfId="2005" xr:uid="{7E8C024E-8F4D-4589-B966-89C0548A469F}"/>
    <cellStyle name="Comma 4 3 4 5 2" xfId="4995" xr:uid="{98EEBFE3-AF56-46E0-8811-E9AD18134DE2}"/>
    <cellStyle name="Comma 4 3 4 5 2 2" xfId="10977" xr:uid="{99CC75DB-A52E-4792-AF4D-9795AF90F888}"/>
    <cellStyle name="Comma 4 3 4 5 2 2 2" xfId="22852" xr:uid="{AC8929A1-09BF-470C-B22F-69BA3512539B}"/>
    <cellStyle name="Comma 4 3 4 5 2 2 2 2" xfId="46805" xr:uid="{2770B406-0497-4CF8-8233-21A200801408}"/>
    <cellStyle name="Comma 4 3 4 5 2 2 3" xfId="34941" xr:uid="{7F06EB2E-6288-4895-A229-2AFA42DD34FF}"/>
    <cellStyle name="Comma 4 3 4 5 2 3" xfId="16916" xr:uid="{B504E36B-15D7-4EE1-ADBE-D543A8154E23}"/>
    <cellStyle name="Comma 4 3 4 5 2 3 2" xfId="40870" xr:uid="{650F498A-BF6A-422C-83B4-5D997E7DD364}"/>
    <cellStyle name="Comma 4 3 4 5 2 4" xfId="28983" xr:uid="{52191DD1-4D41-4BF3-B3FA-E67BE1EC3C29}"/>
    <cellStyle name="Comma 4 3 4 5 3" xfId="8027" xr:uid="{2800427B-2BF4-43D7-B178-9F43A7E496CA}"/>
    <cellStyle name="Comma 4 3 4 5 3 2" xfId="19910" xr:uid="{F4E08956-7DD2-4486-AF51-EE02A2C97A33}"/>
    <cellStyle name="Comma 4 3 4 5 3 2 2" xfId="43863" xr:uid="{343BDD53-4440-4F5E-B8DE-4EF078F3A3ED}"/>
    <cellStyle name="Comma 4 3 4 5 3 3" xfId="31992" xr:uid="{86E53656-34FC-4FCE-843D-84FAEF0B6BE2}"/>
    <cellStyle name="Comma 4 3 4 5 4" xfId="13975" xr:uid="{136107E6-21BF-4AE0-A697-76A3E2B64352}"/>
    <cellStyle name="Comma 4 3 4 5 4 2" xfId="37929" xr:uid="{84B0B31F-EA92-44F4-B9BA-E2EAEAA64888}"/>
    <cellStyle name="Comma 4 3 4 5 5" xfId="26035" xr:uid="{00816CD2-7EC7-403F-9F4F-F5CAE57FE9DC}"/>
    <cellStyle name="Comma 4 3 4 6" xfId="3565" xr:uid="{69804565-6532-4A59-BDE4-9AA830B811FD}"/>
    <cellStyle name="Comma 4 3 4 6 2" xfId="9547" xr:uid="{2D707355-A779-4C6D-8BB0-10086FAD6F48}"/>
    <cellStyle name="Comma 4 3 4 6 2 2" xfId="21422" xr:uid="{89F3BCA4-7AAB-4312-8F06-E3B2788DE2F7}"/>
    <cellStyle name="Comma 4 3 4 6 2 2 2" xfId="45375" xr:uid="{162965EC-807C-43AD-8CCD-2CA357AE9E98}"/>
    <cellStyle name="Comma 4 3 4 6 2 3" xfId="33511" xr:uid="{3FA4E6BC-B388-4752-9EA9-F3A99EEA2E44}"/>
    <cellStyle name="Comma 4 3 4 6 3" xfId="15486" xr:uid="{55385B3F-7C0A-4A84-B950-74D2EDE4766B}"/>
    <cellStyle name="Comma 4 3 4 6 3 2" xfId="39440" xr:uid="{1050C4B1-FAE0-48D5-8E87-EF8C502CBE25}"/>
    <cellStyle name="Comma 4 3 4 6 4" xfId="27553" xr:uid="{902D5275-D00E-48FD-9706-AD582445B44F}"/>
    <cellStyle name="Comma 4 3 4 7" xfId="6592" xr:uid="{48D49E2E-BFC2-4469-964D-348E9939FCC7}"/>
    <cellStyle name="Comma 4 3 4 7 2" xfId="18480" xr:uid="{87D2E995-E667-4EA8-8341-1304CF4CEEDD}"/>
    <cellStyle name="Comma 4 3 4 7 2 2" xfId="42433" xr:uid="{E9DEFD00-4103-46D9-97A8-DCB5835105C2}"/>
    <cellStyle name="Comma 4 3 4 7 3" xfId="30560" xr:uid="{08A08733-9668-48B7-B93D-61F746D81322}"/>
    <cellStyle name="Comma 4 3 4 8" xfId="12545" xr:uid="{7D1300B0-393F-4E5D-A3B5-0DEB43E02082}"/>
    <cellStyle name="Comma 4 3 4 8 2" xfId="36499" xr:uid="{5EB77E4A-BE37-443E-B193-CA2033FB4697}"/>
    <cellStyle name="Comma 4 3 4 9" xfId="24608" xr:uid="{56486734-9F68-4C78-AD93-1F49A187FEDD}"/>
    <cellStyle name="Comma 4 3 5" xfId="873" xr:uid="{98CCE83A-DB60-475D-A6FE-833EAD834993}"/>
    <cellStyle name="Comma 4 3 5 2" xfId="1587" xr:uid="{784EB5CE-3C54-48FF-AA7E-88D7C407384C}"/>
    <cellStyle name="Comma 4 3 5 2 2" xfId="3015" xr:uid="{CEAD7DAA-7FF0-4D99-8B27-639B1F3D2A69}"/>
    <cellStyle name="Comma 4 3 5 2 2 2" xfId="6005" xr:uid="{40FF78CC-5B7E-43B2-84A8-93E83B5204D4}"/>
    <cellStyle name="Comma 4 3 5 2 2 2 2" xfId="11987" xr:uid="{525C897D-3564-4914-B809-0B89D4030183}"/>
    <cellStyle name="Comma 4 3 5 2 2 2 2 2" xfId="23862" xr:uid="{6A9A11F1-05D0-4B93-A177-F88FE243C02C}"/>
    <cellStyle name="Comma 4 3 5 2 2 2 2 2 2" xfId="47815" xr:uid="{ADB2BE91-6604-47A7-9765-C8CADF4C77DA}"/>
    <cellStyle name="Comma 4 3 5 2 2 2 2 3" xfId="35951" xr:uid="{D42F702B-8430-47DC-9DC5-A6A32291D671}"/>
    <cellStyle name="Comma 4 3 5 2 2 2 3" xfId="17926" xr:uid="{70588CEE-A0A7-4E22-A472-153B8E252727}"/>
    <cellStyle name="Comma 4 3 5 2 2 2 3 2" xfId="41880" xr:uid="{4CEEE90A-4AFD-4FBE-90B7-5B102867C650}"/>
    <cellStyle name="Comma 4 3 5 2 2 2 4" xfId="29993" xr:uid="{05AD738E-E0CC-4EBA-A0B6-257F6F718D22}"/>
    <cellStyle name="Comma 4 3 5 2 2 3" xfId="9037" xr:uid="{73C02E9D-0624-4C36-AEB3-866AE0C601FE}"/>
    <cellStyle name="Comma 4 3 5 2 2 3 2" xfId="20920" xr:uid="{983C808F-0741-49E6-8F40-1C4D73AAA13E}"/>
    <cellStyle name="Comma 4 3 5 2 2 3 2 2" xfId="44873" xr:uid="{C3B244E5-25CA-4238-89DA-7CF82895E62E}"/>
    <cellStyle name="Comma 4 3 5 2 2 3 3" xfId="33002" xr:uid="{2B9F1828-8DE0-4FC2-B02C-39378C0D7FB8}"/>
    <cellStyle name="Comma 4 3 5 2 2 4" xfId="14985" xr:uid="{F38BA935-F512-40E3-A2ED-3BA0F9581142}"/>
    <cellStyle name="Comma 4 3 5 2 2 4 2" xfId="38939" xr:uid="{31B33658-F6FA-40B1-812B-946AB683DAFD}"/>
    <cellStyle name="Comma 4 3 5 2 2 5" xfId="27045" xr:uid="{2421C52F-9EEA-4F77-AEA1-57BDB3EED48A}"/>
    <cellStyle name="Comma 4 3 5 2 3" xfId="4577" xr:uid="{3311D76E-178E-4156-9CB7-782CF893CD06}"/>
    <cellStyle name="Comma 4 3 5 2 3 2" xfId="10559" xr:uid="{B5AA3D89-57AF-4C28-8715-5F2B4704BEAF}"/>
    <cellStyle name="Comma 4 3 5 2 3 2 2" xfId="22434" xr:uid="{CBB78239-1F95-4DF9-B6EE-5026DA6D0ABE}"/>
    <cellStyle name="Comma 4 3 5 2 3 2 2 2" xfId="46387" xr:uid="{984AE10B-E051-4D3B-B337-E91EC2E3CBFF}"/>
    <cellStyle name="Comma 4 3 5 2 3 2 3" xfId="34523" xr:uid="{AB322E0E-CF83-40A1-8718-353AF14011A4}"/>
    <cellStyle name="Comma 4 3 5 2 3 3" xfId="16498" xr:uid="{E0109DE2-D5FC-4445-8E65-5C8DAC2BA705}"/>
    <cellStyle name="Comma 4 3 5 2 3 3 2" xfId="40452" xr:uid="{D6D04F09-41DF-471F-87D9-6BF971B21F3A}"/>
    <cellStyle name="Comma 4 3 5 2 3 4" xfId="28565" xr:uid="{FE34A79D-798F-4FDD-B835-60F098234F42}"/>
    <cellStyle name="Comma 4 3 5 2 4" xfId="7609" xr:uid="{3E1D2F3E-06EF-45AF-A6A4-3FDC46729B81}"/>
    <cellStyle name="Comma 4 3 5 2 4 2" xfId="19492" xr:uid="{0A8304D3-F77A-4620-9F28-958B2C9C4378}"/>
    <cellStyle name="Comma 4 3 5 2 4 2 2" xfId="43445" xr:uid="{608ECE22-EA64-4B68-864B-62EADD9FCC43}"/>
    <cellStyle name="Comma 4 3 5 2 4 3" xfId="31574" xr:uid="{44280C27-FF34-48FD-A7FD-621D9B683102}"/>
    <cellStyle name="Comma 4 3 5 2 5" xfId="13557" xr:uid="{D2328025-6199-4F55-BA74-5DE18D26B457}"/>
    <cellStyle name="Comma 4 3 5 2 5 2" xfId="37511" xr:uid="{4C9321F8-020B-462F-A688-6E4FDB80D603}"/>
    <cellStyle name="Comma 4 3 5 2 6" xfId="25617" xr:uid="{95280F22-D458-475D-BC2A-54C85EF0BC0C}"/>
    <cellStyle name="Comma 4 3 5 3" xfId="2301" xr:uid="{024B926E-5E15-4275-891A-AEDB6D0DC878}"/>
    <cellStyle name="Comma 4 3 5 3 2" xfId="5291" xr:uid="{BAC14D3F-6FD9-4A47-8BDF-79753FA6F710}"/>
    <cellStyle name="Comma 4 3 5 3 2 2" xfId="11273" xr:uid="{4B9DB8D8-7696-465B-900C-A229EB889D79}"/>
    <cellStyle name="Comma 4 3 5 3 2 2 2" xfId="23148" xr:uid="{EC40CFA3-2BD6-4BFD-9891-E90E5E4F19F8}"/>
    <cellStyle name="Comma 4 3 5 3 2 2 2 2" xfId="47101" xr:uid="{7AC224A4-B162-4A89-8936-52E20C22510D}"/>
    <cellStyle name="Comma 4 3 5 3 2 2 3" xfId="35237" xr:uid="{403CD516-5C5D-4CCB-9964-97524DF03EB3}"/>
    <cellStyle name="Comma 4 3 5 3 2 3" xfId="17212" xr:uid="{0636B9C5-19D1-4B1B-B209-DAADB80CEDCF}"/>
    <cellStyle name="Comma 4 3 5 3 2 3 2" xfId="41166" xr:uid="{2A0944F9-4A50-497F-B614-EB622F7AB956}"/>
    <cellStyle name="Comma 4 3 5 3 2 4" xfId="29279" xr:uid="{CCB715BF-04BA-43A3-A9CC-992BED66E207}"/>
    <cellStyle name="Comma 4 3 5 3 3" xfId="8323" xr:uid="{B0306E7C-EBEC-4C58-9E94-286E8EA8E7FE}"/>
    <cellStyle name="Comma 4 3 5 3 3 2" xfId="20206" xr:uid="{02D575FA-7A6A-48D6-B58C-3FFF333A352F}"/>
    <cellStyle name="Comma 4 3 5 3 3 2 2" xfId="44159" xr:uid="{8EE5487E-38BD-4337-BCE1-9220AFFE77E9}"/>
    <cellStyle name="Comma 4 3 5 3 3 3" xfId="32288" xr:uid="{4426903A-3B02-4FAB-B517-855D7E718569}"/>
    <cellStyle name="Comma 4 3 5 3 4" xfId="14271" xr:uid="{FA4FAB0C-6893-457B-B33B-F71A989CE351}"/>
    <cellStyle name="Comma 4 3 5 3 4 2" xfId="38225" xr:uid="{09F51D8E-C7D5-455E-8A11-BFE833A1B4B0}"/>
    <cellStyle name="Comma 4 3 5 3 5" xfId="26331" xr:uid="{D2B0FF52-B873-4B4D-979B-BED6A7067DAD}"/>
    <cellStyle name="Comma 4 3 5 4" xfId="3863" xr:uid="{142E94E8-1E19-4521-AE98-9A957E0B3936}"/>
    <cellStyle name="Comma 4 3 5 4 2" xfId="9845" xr:uid="{CB1CE71D-333A-4E18-BB19-7F20A7DF2BCC}"/>
    <cellStyle name="Comma 4 3 5 4 2 2" xfId="21720" xr:uid="{A4596F17-2E40-4630-9A01-64586934FD7A}"/>
    <cellStyle name="Comma 4 3 5 4 2 2 2" xfId="45673" xr:uid="{76C62968-AF91-4A9A-BD59-493EEF546AF6}"/>
    <cellStyle name="Comma 4 3 5 4 2 3" xfId="33809" xr:uid="{CC71679B-9601-41E4-BD0E-F91BD2465D44}"/>
    <cellStyle name="Comma 4 3 5 4 3" xfId="15784" xr:uid="{CA0E625E-BCC7-4464-AB2E-9402A37E7B8C}"/>
    <cellStyle name="Comma 4 3 5 4 3 2" xfId="39738" xr:uid="{1F41622C-7226-4125-8B2E-B59177EE31EE}"/>
    <cellStyle name="Comma 4 3 5 4 4" xfId="27851" xr:uid="{CA89703A-101E-4EB5-8235-5E8E202149E2}"/>
    <cellStyle name="Comma 4 3 5 5" xfId="6895" xr:uid="{5C69AAF4-4872-4068-B07C-96612EDB0F1B}"/>
    <cellStyle name="Comma 4 3 5 5 2" xfId="18778" xr:uid="{726241EA-9E14-4814-A079-294C04CA7FE7}"/>
    <cellStyle name="Comma 4 3 5 5 2 2" xfId="42731" xr:uid="{9E55A81C-2CD4-48BE-92EA-E44C7BEE1B01}"/>
    <cellStyle name="Comma 4 3 5 5 3" xfId="30860" xr:uid="{E242657B-382A-4FD0-973E-9D0E5CCB107D}"/>
    <cellStyle name="Comma 4 3 5 6" xfId="12843" xr:uid="{1F32B14D-B235-40F9-8507-5953C86324F9}"/>
    <cellStyle name="Comma 4 3 5 6 2" xfId="36797" xr:uid="{E9A80E94-AB06-43AD-ABCB-2853F5C5A467}"/>
    <cellStyle name="Comma 4 3 5 7" xfId="24904" xr:uid="{31AEE805-EA47-4620-8C26-3BBBDD482E0B}"/>
    <cellStyle name="Comma 4 3 6" xfId="490" xr:uid="{5FD7D829-3E37-4F80-9844-0FD3D0BF4995}"/>
    <cellStyle name="Comma 4 3 6 2" xfId="1244" xr:uid="{C22EFE56-9D95-459A-9E66-766DD34FE569}"/>
    <cellStyle name="Comma 4 3 6 2 2" xfId="2672" xr:uid="{5DAAA14D-EDE1-4EB3-842A-2675C2B5161E}"/>
    <cellStyle name="Comma 4 3 6 2 2 2" xfId="5662" xr:uid="{592D51CD-3C10-4CEA-A8CB-D4AEA0485CCB}"/>
    <cellStyle name="Comma 4 3 6 2 2 2 2" xfId="11644" xr:uid="{31BC6026-A515-494C-8F27-AFF00E650710}"/>
    <cellStyle name="Comma 4 3 6 2 2 2 2 2" xfId="23519" xr:uid="{8921AEDA-B659-4E1F-BDE5-527E7DA86982}"/>
    <cellStyle name="Comma 4 3 6 2 2 2 2 2 2" xfId="47472" xr:uid="{9FD3D2E7-E777-4682-9D03-F9AEDBDDDF42}"/>
    <cellStyle name="Comma 4 3 6 2 2 2 2 3" xfId="35608" xr:uid="{A9091D62-95E9-48EC-B08D-0E2FA3788189}"/>
    <cellStyle name="Comma 4 3 6 2 2 2 3" xfId="17583" xr:uid="{5615AC25-F58A-446D-A8BD-19A0DD93B1E6}"/>
    <cellStyle name="Comma 4 3 6 2 2 2 3 2" xfId="41537" xr:uid="{4D6E1011-1042-447A-B944-27C3B9195B54}"/>
    <cellStyle name="Comma 4 3 6 2 2 2 4" xfId="29650" xr:uid="{7BA70B8F-8EE9-4D65-9B92-4C66AAC94406}"/>
    <cellStyle name="Comma 4 3 6 2 2 3" xfId="8694" xr:uid="{DB995B4B-3B42-4DB5-8BC0-A2BFC8EA4B44}"/>
    <cellStyle name="Comma 4 3 6 2 2 3 2" xfId="20577" xr:uid="{B3C0E7FA-C2C3-49B9-8616-2C20873CF70A}"/>
    <cellStyle name="Comma 4 3 6 2 2 3 2 2" xfId="44530" xr:uid="{0BDD835C-4061-4A5A-953B-802B908823A2}"/>
    <cellStyle name="Comma 4 3 6 2 2 3 3" xfId="32659" xr:uid="{3FB34AF2-779D-4682-B58E-8AFBA7337C8B}"/>
    <cellStyle name="Comma 4 3 6 2 2 4" xfId="14642" xr:uid="{0C5486B9-62E6-4926-A5E2-68FDF71DDDA4}"/>
    <cellStyle name="Comma 4 3 6 2 2 4 2" xfId="38596" xr:uid="{1430359E-DB83-43DA-91F7-69866AFA24DF}"/>
    <cellStyle name="Comma 4 3 6 2 2 5" xfId="26702" xr:uid="{5FFBF4B6-4DA7-49AD-8A59-81641E05F95C}"/>
    <cellStyle name="Comma 4 3 6 2 3" xfId="4234" xr:uid="{B6348B3C-1081-4A76-8C76-FF309EE09542}"/>
    <cellStyle name="Comma 4 3 6 2 3 2" xfId="10216" xr:uid="{57A89D89-7F45-41E9-B44C-A1A21F163701}"/>
    <cellStyle name="Comma 4 3 6 2 3 2 2" xfId="22091" xr:uid="{66E0BDD8-7EEF-498E-86C8-2BD91467560E}"/>
    <cellStyle name="Comma 4 3 6 2 3 2 2 2" xfId="46044" xr:uid="{224E542D-6747-4781-A291-1F8B4055CCBD}"/>
    <cellStyle name="Comma 4 3 6 2 3 2 3" xfId="34180" xr:uid="{899D4E31-C92F-44C6-95A5-2318E1818A56}"/>
    <cellStyle name="Comma 4 3 6 2 3 3" xfId="16155" xr:uid="{B3C1E7CD-03E3-4F17-AD50-E73819DC24BC}"/>
    <cellStyle name="Comma 4 3 6 2 3 3 2" xfId="40109" xr:uid="{F3FD8E51-2095-4337-98DE-9C8C74102CEB}"/>
    <cellStyle name="Comma 4 3 6 2 3 4" xfId="28222" xr:uid="{DC837282-DEBD-44C9-AE21-B74F5CD0F154}"/>
    <cellStyle name="Comma 4 3 6 2 4" xfId="7266" xr:uid="{571B4075-3045-4D40-A508-AB9477B0E736}"/>
    <cellStyle name="Comma 4 3 6 2 4 2" xfId="19149" xr:uid="{E63AC042-E00C-4D9C-AD47-A9D1605C6A78}"/>
    <cellStyle name="Comma 4 3 6 2 4 2 2" xfId="43102" xr:uid="{37FF0DBB-8896-4C7C-B675-08744CD28862}"/>
    <cellStyle name="Comma 4 3 6 2 4 3" xfId="31231" xr:uid="{4EB3DFA8-F07D-42A0-9C12-17AE5A245D72}"/>
    <cellStyle name="Comma 4 3 6 2 5" xfId="13214" xr:uid="{116F530D-1248-4C2A-B2CF-6A882DCA67D5}"/>
    <cellStyle name="Comma 4 3 6 2 5 2" xfId="37168" xr:uid="{FDDE6E6F-E645-419C-B26C-98D4868CA6A3}"/>
    <cellStyle name="Comma 4 3 6 2 6" xfId="25274" xr:uid="{87464DFC-C1BF-4F2F-881B-79315A6CC665}"/>
    <cellStyle name="Comma 4 3 6 3" xfId="1958" xr:uid="{DE8CB1A4-32B9-4F5D-B5A9-6AB9056DB2D9}"/>
    <cellStyle name="Comma 4 3 6 3 2" xfId="4948" xr:uid="{FF69DBF2-FAE7-4237-9BA3-8894822D719C}"/>
    <cellStyle name="Comma 4 3 6 3 2 2" xfId="10930" xr:uid="{6BE6A6CF-B9B3-49C1-A3D2-D09FE46781B8}"/>
    <cellStyle name="Comma 4 3 6 3 2 2 2" xfId="22805" xr:uid="{15F9D72C-AA5A-41C5-9147-671C1E9893DB}"/>
    <cellStyle name="Comma 4 3 6 3 2 2 2 2" xfId="46758" xr:uid="{E78B5968-DC98-437D-8008-80CD071E9ECA}"/>
    <cellStyle name="Comma 4 3 6 3 2 2 3" xfId="34894" xr:uid="{4AFCD43E-0729-4E83-B2A1-1721D00429FD}"/>
    <cellStyle name="Comma 4 3 6 3 2 3" xfId="16869" xr:uid="{317F634B-CE3F-4743-ADCC-5B5A9BFFD96E}"/>
    <cellStyle name="Comma 4 3 6 3 2 3 2" xfId="40823" xr:uid="{D881FE47-A541-41A3-A611-D16821D70BF8}"/>
    <cellStyle name="Comma 4 3 6 3 2 4" xfId="28936" xr:uid="{E60C4069-266E-4463-A9B8-13626B34C8C9}"/>
    <cellStyle name="Comma 4 3 6 3 3" xfId="7980" xr:uid="{F289AD7C-AD33-4597-A145-D90050A90AD9}"/>
    <cellStyle name="Comma 4 3 6 3 3 2" xfId="19863" xr:uid="{96493965-B629-450E-B3B4-19E6D14435C9}"/>
    <cellStyle name="Comma 4 3 6 3 3 2 2" xfId="43816" xr:uid="{E60F9C6C-4E0F-43A1-98FA-A91322FE6D6C}"/>
    <cellStyle name="Comma 4 3 6 3 3 3" xfId="31945" xr:uid="{42B31D73-A5A8-4149-B91D-4C3829C06266}"/>
    <cellStyle name="Comma 4 3 6 3 4" xfId="13928" xr:uid="{B56161FC-D664-4646-8775-20261DADF847}"/>
    <cellStyle name="Comma 4 3 6 3 4 2" xfId="37882" xr:uid="{1138F3F1-E482-4C6E-A0CD-DC5B265AED23}"/>
    <cellStyle name="Comma 4 3 6 3 5" xfId="25988" xr:uid="{98456350-E32A-46D3-A963-E568228F3EC8}"/>
    <cellStyle name="Comma 4 3 6 4" xfId="3517" xr:uid="{B711FD97-450A-49C8-8525-4375E3D1942C}"/>
    <cellStyle name="Comma 4 3 6 4 2" xfId="9499" xr:uid="{8F493AE9-FB0F-4BF3-8589-C87ACA99503C}"/>
    <cellStyle name="Comma 4 3 6 4 2 2" xfId="21374" xr:uid="{ED1F6A24-D81B-4AC3-84B6-38A68BB986F9}"/>
    <cellStyle name="Comma 4 3 6 4 2 2 2" xfId="45327" xr:uid="{2E1FA599-E539-4A7E-857A-EC36CADB226B}"/>
    <cellStyle name="Comma 4 3 6 4 2 3" xfId="33463" xr:uid="{FF1A0962-B18D-4993-9DF2-21ECEA579D53}"/>
    <cellStyle name="Comma 4 3 6 4 3" xfId="15438" xr:uid="{14925074-E274-4849-86B5-45D8F6A6FAF5}"/>
    <cellStyle name="Comma 4 3 6 4 3 2" xfId="39392" xr:uid="{C22C21D8-57E6-4F72-BEB5-45ACCE568739}"/>
    <cellStyle name="Comma 4 3 6 4 4" xfId="27505" xr:uid="{47EB7736-4ACE-49FC-BB92-4D750F3F63CF}"/>
    <cellStyle name="Comma 4 3 6 5" xfId="6545" xr:uid="{C0DE8E78-3F23-424E-8B30-6324625DDB4C}"/>
    <cellStyle name="Comma 4 3 6 5 2" xfId="18433" xr:uid="{B92F9FB4-F229-403E-BD67-04586780E34B}"/>
    <cellStyle name="Comma 4 3 6 5 2 2" xfId="42386" xr:uid="{C2FF82B5-F9C4-42FD-9F8B-781BE94273AA}"/>
    <cellStyle name="Comma 4 3 6 5 3" xfId="30513" xr:uid="{A604E4B9-E736-4F18-A095-54BC90FB3917}"/>
    <cellStyle name="Comma 4 3 6 6" xfId="12497" xr:uid="{0C54A4DC-6497-4CFB-972F-E508F96703BC}"/>
    <cellStyle name="Comma 4 3 6 6 2" xfId="36451" xr:uid="{DEE809A8-E8AF-4D15-A5CE-71CE75556BC4}"/>
    <cellStyle name="Comma 4 3 6 7" xfId="24564" xr:uid="{E5B6C2EA-C07E-4717-996E-A545070CF5F6}"/>
    <cellStyle name="Comma 4 3 7" xfId="1199" xr:uid="{02FA02D5-F356-42D3-AB06-EADF5D28738D}"/>
    <cellStyle name="Comma 4 3 7 2" xfId="2627" xr:uid="{1D88363B-F204-4A91-9C07-5A0A2D94ACDB}"/>
    <cellStyle name="Comma 4 3 7 2 2" xfId="5617" xr:uid="{F8CC3326-6544-46E9-88F4-20BF7BF5BF2B}"/>
    <cellStyle name="Comma 4 3 7 2 2 2" xfId="11599" xr:uid="{2250E7AC-1FFB-4850-9B79-A4DAE8A9F3FD}"/>
    <cellStyle name="Comma 4 3 7 2 2 2 2" xfId="23474" xr:uid="{00E42050-1EA3-4459-8AAA-058EAB4CB6DB}"/>
    <cellStyle name="Comma 4 3 7 2 2 2 2 2" xfId="47427" xr:uid="{743517C4-11AB-491C-8D60-6A018AC2BC8B}"/>
    <cellStyle name="Comma 4 3 7 2 2 2 3" xfId="35563" xr:uid="{9E8FC3E4-E82D-4EA2-855F-103899D22CB1}"/>
    <cellStyle name="Comma 4 3 7 2 2 3" xfId="17538" xr:uid="{B0FFC071-67C4-4BEE-828C-5BCB57D0D920}"/>
    <cellStyle name="Comma 4 3 7 2 2 3 2" xfId="41492" xr:uid="{49DBE7D5-4B18-49E3-85B1-0F388756AC47}"/>
    <cellStyle name="Comma 4 3 7 2 2 4" xfId="29605" xr:uid="{14BD9098-1B7E-4E04-BBB2-5240C0F4D664}"/>
    <cellStyle name="Comma 4 3 7 2 3" xfId="8649" xr:uid="{7A10FE89-1EA7-4F5B-9239-1115B38E2307}"/>
    <cellStyle name="Comma 4 3 7 2 3 2" xfId="20532" xr:uid="{575AB148-E10C-4ADB-B88D-D8622D2C8F1A}"/>
    <cellStyle name="Comma 4 3 7 2 3 2 2" xfId="44485" xr:uid="{6EDF567A-EFF5-4B9A-9E33-FA4524885DD1}"/>
    <cellStyle name="Comma 4 3 7 2 3 3" xfId="32614" xr:uid="{CE1B2E34-2848-4C73-9F95-744088BA7B21}"/>
    <cellStyle name="Comma 4 3 7 2 4" xfId="14597" xr:uid="{1D3244AF-0377-42F1-974C-65296F75FA3E}"/>
    <cellStyle name="Comma 4 3 7 2 4 2" xfId="38551" xr:uid="{91AD1172-14DE-4424-9411-BE3BDBB88B49}"/>
    <cellStyle name="Comma 4 3 7 2 5" xfId="26657" xr:uid="{AD4F0AFE-EDB8-45FA-BE3F-CC16B21D8A47}"/>
    <cellStyle name="Comma 4 3 7 3" xfId="4189" xr:uid="{A60860C2-BF05-4FF7-87BF-7F9111231295}"/>
    <cellStyle name="Comma 4 3 7 3 2" xfId="10171" xr:uid="{54B9C74B-AC78-4F13-A3F2-A1E7FEF10F71}"/>
    <cellStyle name="Comma 4 3 7 3 2 2" xfId="22046" xr:uid="{DD31E85B-2825-4923-9953-C822B5EF6E27}"/>
    <cellStyle name="Comma 4 3 7 3 2 2 2" xfId="45999" xr:uid="{471318B6-C38C-4AEB-AFBC-D941069208CE}"/>
    <cellStyle name="Comma 4 3 7 3 2 3" xfId="34135" xr:uid="{6C616263-3E43-4819-ACA3-EC483C6395CC}"/>
    <cellStyle name="Comma 4 3 7 3 3" xfId="16110" xr:uid="{BC02176C-2327-43C3-BD56-F80A2E331453}"/>
    <cellStyle name="Comma 4 3 7 3 3 2" xfId="40064" xr:uid="{959896C9-9136-4693-8E77-6910559AA095}"/>
    <cellStyle name="Comma 4 3 7 3 4" xfId="28177" xr:uid="{3026CCEA-5781-44A5-BC3A-D724560C1851}"/>
    <cellStyle name="Comma 4 3 7 4" xfId="7221" xr:uid="{B0FCE8AD-C65D-4A69-939D-274F882FE7E7}"/>
    <cellStyle name="Comma 4 3 7 4 2" xfId="19104" xr:uid="{0524E216-A240-439E-B4F1-3F3249B8B833}"/>
    <cellStyle name="Comma 4 3 7 4 2 2" xfId="43057" xr:uid="{E3510C6C-F8CC-4577-8D8E-7A03902517D1}"/>
    <cellStyle name="Comma 4 3 7 4 3" xfId="31186" xr:uid="{5C997AFE-0D85-4601-9C2A-991937F52A71}"/>
    <cellStyle name="Comma 4 3 7 5" xfId="13169" xr:uid="{6F8A7747-90F6-44E0-A3E4-F766AC9CFE78}"/>
    <cellStyle name="Comma 4 3 7 5 2" xfId="37123" xr:uid="{B284AA31-48E7-48AC-8710-25F08F25A19F}"/>
    <cellStyle name="Comma 4 3 7 6" xfId="25229" xr:uid="{39A80C20-9DFF-45E8-A6B9-2E290D100E57}"/>
    <cellStyle name="Comma 4 3 8" xfId="1913" xr:uid="{B675A5D2-BD64-41AB-A9E7-76359DE5DA97}"/>
    <cellStyle name="Comma 4 3 8 2" xfId="4903" xr:uid="{C4D7466F-8F10-44C5-91A8-933940C745BD}"/>
    <cellStyle name="Comma 4 3 8 2 2" xfId="10885" xr:uid="{40158B7C-6582-4F90-86D8-855A6F696D07}"/>
    <cellStyle name="Comma 4 3 8 2 2 2" xfId="22760" xr:uid="{CB6E14DD-1D6D-48A9-ABDF-837238ECAF60}"/>
    <cellStyle name="Comma 4 3 8 2 2 2 2" xfId="46713" xr:uid="{3BDBAD71-C82F-4755-884F-792023D0BB64}"/>
    <cellStyle name="Comma 4 3 8 2 2 3" xfId="34849" xr:uid="{413634ED-F665-4BC0-8E4C-9E36D0E84E01}"/>
    <cellStyle name="Comma 4 3 8 2 3" xfId="16824" xr:uid="{34FFA3FE-D112-4DB9-A8EF-8DE2E7AC1159}"/>
    <cellStyle name="Comma 4 3 8 2 3 2" xfId="40778" xr:uid="{FB0A2881-6A20-4DAC-91AA-35FB0175A29C}"/>
    <cellStyle name="Comma 4 3 8 2 4" xfId="28891" xr:uid="{D06F3F48-A3F8-4FB2-A2B8-DA532CE2ECD9}"/>
    <cellStyle name="Comma 4 3 8 3" xfId="7935" xr:uid="{922B93E3-1ACD-4373-ACC0-8E35595FFD9E}"/>
    <cellStyle name="Comma 4 3 8 3 2" xfId="19818" xr:uid="{ECE38C53-4FF1-4604-98F9-267F17A018A7}"/>
    <cellStyle name="Comma 4 3 8 3 2 2" xfId="43771" xr:uid="{73C6AFDA-0AF5-4CF3-AFC3-A5DF72AA82BE}"/>
    <cellStyle name="Comma 4 3 8 3 3" xfId="31900" xr:uid="{FED98B1B-65CA-42D9-BEB4-ECD216B2D8CC}"/>
    <cellStyle name="Comma 4 3 8 4" xfId="13883" xr:uid="{B7654FFE-B54B-484F-8F05-A4FCAB6D3AAF}"/>
    <cellStyle name="Comma 4 3 8 4 2" xfId="37837" xr:uid="{D408F4FA-E545-4F7E-8C14-7844C73FF1A3}"/>
    <cellStyle name="Comma 4 3 8 5" xfId="24304" xr:uid="{D239267D-1248-4F68-B7D4-C2DF73441E88}"/>
    <cellStyle name="Comma 4 3 8 5 2" xfId="48238" xr:uid="{6F85E7D9-4500-4F7E-91C2-AE8C8203A580}"/>
    <cellStyle name="Comma 4 3 8 6" xfId="25943" xr:uid="{763A5149-FF29-41E1-9FCA-45C8E39DE545}"/>
    <cellStyle name="Comma 4 3 9" xfId="3468" xr:uid="{23189504-1E3B-419F-B7FD-F1ADEDFF62DE}"/>
    <cellStyle name="Comma 4 3 9 2" xfId="9450" xr:uid="{3FE15254-21E3-4D81-8DB5-EFE992A261B8}"/>
    <cellStyle name="Comma 4 3 9 2 2" xfId="21325" xr:uid="{EA5D9E7D-12EE-4CF3-8C56-9909BA4B1DD1}"/>
    <cellStyle name="Comma 4 3 9 2 2 2" xfId="45278" xr:uid="{2BFB3EC4-1A7B-4A44-B1C2-A8DDD803133B}"/>
    <cellStyle name="Comma 4 3 9 2 3" xfId="33414" xr:uid="{F392AFB0-13DF-4C06-BA7F-1FA2454A6A87}"/>
    <cellStyle name="Comma 4 3 9 3" xfId="15389" xr:uid="{DDEA2081-E030-4A7F-A73C-8D2B0969F31F}"/>
    <cellStyle name="Comma 4 3 9 3 2" xfId="39343" xr:uid="{DC503955-B30A-41AA-8FE9-1898B89A6B4F}"/>
    <cellStyle name="Comma 4 3 9 4" xfId="27456" xr:uid="{14DF72B0-1422-48EC-BBFF-B73AE45340BB}"/>
    <cellStyle name="Comma 4 4" xfId="306" xr:uid="{5DD8C4D2-D9A2-4F4C-92DD-B1C6B1C6CA52}"/>
    <cellStyle name="Comma 4 4 10" xfId="6482" xr:uid="{2C5CBE44-B8AF-41C1-A8EB-782973B842B3}"/>
    <cellStyle name="Comma 4 4 10 2" xfId="18375" xr:uid="{DEC45366-E5E1-4575-8B71-758AEF43A46F}"/>
    <cellStyle name="Comma 4 4 10 2 2" xfId="42328" xr:uid="{21542BD1-F5FA-4644-8EBA-FB4E2C247FBC}"/>
    <cellStyle name="Comma 4 4 10 3" xfId="30454" xr:uid="{AAA92CC7-4BE6-4DBA-8389-97AF10EC3565}"/>
    <cellStyle name="Comma 4 4 11" xfId="12438" xr:uid="{5591CE4D-592B-441D-8CED-A1A79248826F}"/>
    <cellStyle name="Comma 4 4 11 2" xfId="36392" xr:uid="{232D96F3-8CF5-458C-ADC3-5ED0016FBCAA}"/>
    <cellStyle name="Comma 4 4 12" xfId="24510" xr:uid="{AF88447D-A32E-49DA-9020-C583900363B0}"/>
    <cellStyle name="Comma 4 4 2" xfId="555" xr:uid="{C223F818-A751-486D-A649-0A3FBE8D1840}"/>
    <cellStyle name="Comma 4 4 2 2" xfId="718" xr:uid="{D1CC88D9-8458-4C35-A1B5-CBC6A80E1180}"/>
    <cellStyle name="Comma 4 4 2 2 2" xfId="1084" xr:uid="{F24C1A84-849C-4CC4-998C-EDF6D4014BDD}"/>
    <cellStyle name="Comma 4 4 2 2 2 2" xfId="1797" xr:uid="{BEBB034A-E326-42D5-BEE3-BA426C593BB9}"/>
    <cellStyle name="Comma 4 4 2 2 2 2 2" xfId="3225" xr:uid="{B8324878-99A2-43D5-9132-984E35C13422}"/>
    <cellStyle name="Comma 4 4 2 2 2 2 2 2" xfId="6215" xr:uid="{A9597B9F-CB5D-4BA4-BF2E-0E01F5542D71}"/>
    <cellStyle name="Comma 4 4 2 2 2 2 2 2 2" xfId="12197" xr:uid="{96480A1A-2DC2-4F11-A649-A6B3A70D1809}"/>
    <cellStyle name="Comma 4 4 2 2 2 2 2 2 2 2" xfId="24072" xr:uid="{86BD6661-F893-42F7-8961-F892D2DF9019}"/>
    <cellStyle name="Comma 4 4 2 2 2 2 2 2 2 2 2" xfId="48025" xr:uid="{99B8123E-77B5-41A6-AA6B-630D485A7B74}"/>
    <cellStyle name="Comma 4 4 2 2 2 2 2 2 2 3" xfId="36161" xr:uid="{00CFA00C-2E07-44C8-9E28-FBF194DBC7B9}"/>
    <cellStyle name="Comma 4 4 2 2 2 2 2 2 3" xfId="18136" xr:uid="{1EF3BAD1-040D-475C-8507-61EC8EF275E9}"/>
    <cellStyle name="Comma 4 4 2 2 2 2 2 2 3 2" xfId="42090" xr:uid="{8777E131-1B34-425D-A80C-6E1AC5EE44BC}"/>
    <cellStyle name="Comma 4 4 2 2 2 2 2 2 4" xfId="30203" xr:uid="{C168DE49-B844-4E81-B1BA-9312D3BE60C7}"/>
    <cellStyle name="Comma 4 4 2 2 2 2 2 3" xfId="9247" xr:uid="{2701F369-9543-4AA4-88A9-45089BEB7C4B}"/>
    <cellStyle name="Comma 4 4 2 2 2 2 2 3 2" xfId="21130" xr:uid="{6674DE30-C51B-4B6A-800F-2A7E9D47F7E0}"/>
    <cellStyle name="Comma 4 4 2 2 2 2 2 3 2 2" xfId="45083" xr:uid="{5971C345-45DA-4554-B2B5-AAA8CC489666}"/>
    <cellStyle name="Comma 4 4 2 2 2 2 2 3 3" xfId="33212" xr:uid="{B4FF6C58-3F78-4CAB-81DE-EFF9789B519B}"/>
    <cellStyle name="Comma 4 4 2 2 2 2 2 4" xfId="15195" xr:uid="{08B61C56-5841-4A6E-B179-67D3DFF72965}"/>
    <cellStyle name="Comma 4 4 2 2 2 2 2 4 2" xfId="39149" xr:uid="{8D1F4EF8-E440-4B8D-B5D9-7B2BD10505CE}"/>
    <cellStyle name="Comma 4 4 2 2 2 2 2 5" xfId="27255" xr:uid="{0173EF39-ED9F-4432-B07B-24F1628A9056}"/>
    <cellStyle name="Comma 4 4 2 2 2 2 3" xfId="4787" xr:uid="{B6932A40-6A84-44A8-8B65-2276821C8E0D}"/>
    <cellStyle name="Comma 4 4 2 2 2 2 3 2" xfId="10769" xr:uid="{F98D22B0-954C-40D4-A177-A751A3A6417C}"/>
    <cellStyle name="Comma 4 4 2 2 2 2 3 2 2" xfId="22644" xr:uid="{53CA076F-F545-42DD-894D-D77A4979AF7F}"/>
    <cellStyle name="Comma 4 4 2 2 2 2 3 2 2 2" xfId="46597" xr:uid="{5B0E9E21-CA07-4CF9-BF01-0FCB4F29F04F}"/>
    <cellStyle name="Comma 4 4 2 2 2 2 3 2 3" xfId="34733" xr:uid="{54A64890-D18F-4AEB-90DD-9757CB72584B}"/>
    <cellStyle name="Comma 4 4 2 2 2 2 3 3" xfId="16708" xr:uid="{60592015-ED0B-4C70-A15B-1E5F5361698D}"/>
    <cellStyle name="Comma 4 4 2 2 2 2 3 3 2" xfId="40662" xr:uid="{9A318D3F-4D25-48D5-803B-5DFC4AE7C8E1}"/>
    <cellStyle name="Comma 4 4 2 2 2 2 3 4" xfId="28775" xr:uid="{1B25B55D-B4C7-48F6-98C7-9A0B7EA321DE}"/>
    <cellStyle name="Comma 4 4 2 2 2 2 4" xfId="7819" xr:uid="{EFD26A1D-2D52-423C-84CE-8D71E9C73045}"/>
    <cellStyle name="Comma 4 4 2 2 2 2 4 2" xfId="19702" xr:uid="{C35BD592-512B-453E-9983-C8BF52FD18B2}"/>
    <cellStyle name="Comma 4 4 2 2 2 2 4 2 2" xfId="43655" xr:uid="{A2BB768A-C658-40FD-958A-68D5E7FF5F7E}"/>
    <cellStyle name="Comma 4 4 2 2 2 2 4 3" xfId="31784" xr:uid="{279E4893-9183-4CEF-8362-D52CB6DDDFCE}"/>
    <cellStyle name="Comma 4 4 2 2 2 2 5" xfId="13767" xr:uid="{365615EE-3C0B-4E9F-A1A2-251D553DAD9B}"/>
    <cellStyle name="Comma 4 4 2 2 2 2 5 2" xfId="37721" xr:uid="{86694D26-AF77-4534-9287-DB8C2B5DBDD8}"/>
    <cellStyle name="Comma 4 4 2 2 2 2 6" xfId="25827" xr:uid="{C46B9F58-9009-4749-ACA1-0E92879509C0}"/>
    <cellStyle name="Comma 4 4 2 2 2 3" xfId="2511" xr:uid="{9C08ABEE-3500-47CE-9ACA-DFD96CD96031}"/>
    <cellStyle name="Comma 4 4 2 2 2 3 2" xfId="5501" xr:uid="{B43FA156-BD7B-4A13-8BDF-C839419C4360}"/>
    <cellStyle name="Comma 4 4 2 2 2 3 2 2" xfId="11483" xr:uid="{5AFF62D1-9244-4306-A3E7-5B2FE408EA16}"/>
    <cellStyle name="Comma 4 4 2 2 2 3 2 2 2" xfId="23358" xr:uid="{354D69C2-6A78-43FC-B644-CE6113FA54DD}"/>
    <cellStyle name="Comma 4 4 2 2 2 3 2 2 2 2" xfId="47311" xr:uid="{63588548-D17F-439F-A3CE-A389F3B1C98D}"/>
    <cellStyle name="Comma 4 4 2 2 2 3 2 2 3" xfId="35447" xr:uid="{EAC6EF5C-FADA-4616-A680-C65067C267C6}"/>
    <cellStyle name="Comma 4 4 2 2 2 3 2 3" xfId="17422" xr:uid="{A907E355-DE51-45E1-BC8D-4898882900EE}"/>
    <cellStyle name="Comma 4 4 2 2 2 3 2 3 2" xfId="41376" xr:uid="{ADB9AE19-D527-4E02-880D-FFAFCC871BC8}"/>
    <cellStyle name="Comma 4 4 2 2 2 3 2 4" xfId="29489" xr:uid="{0513B874-76F8-4B94-8CAF-BD55F691BE89}"/>
    <cellStyle name="Comma 4 4 2 2 2 3 3" xfId="8533" xr:uid="{5A7A15F3-B120-4402-A340-9A6C4A6081D1}"/>
    <cellStyle name="Comma 4 4 2 2 2 3 3 2" xfId="20416" xr:uid="{FAC1655A-E947-4881-B388-79544CE63F06}"/>
    <cellStyle name="Comma 4 4 2 2 2 3 3 2 2" xfId="44369" xr:uid="{20795924-8246-4A79-8B07-637AC0E02435}"/>
    <cellStyle name="Comma 4 4 2 2 2 3 3 3" xfId="32498" xr:uid="{933AE601-23E2-40BF-9D37-555E06E626A5}"/>
    <cellStyle name="Comma 4 4 2 2 2 3 4" xfId="14481" xr:uid="{280F1AF1-941A-4E47-8204-23D71550DEA8}"/>
    <cellStyle name="Comma 4 4 2 2 2 3 4 2" xfId="38435" xr:uid="{863CDF07-2639-4715-AD87-474A662D88D0}"/>
    <cellStyle name="Comma 4 4 2 2 2 3 5" xfId="26541" xr:uid="{EC98CE2B-06E0-4EA0-910A-836A06229B0F}"/>
    <cellStyle name="Comma 4 4 2 2 2 4" xfId="4073" xr:uid="{2C39FC0F-F2CC-413D-AC2C-660F5EFB7169}"/>
    <cellStyle name="Comma 4 4 2 2 2 4 2" xfId="10055" xr:uid="{00EE59DA-D373-4703-8B89-171147F1495A}"/>
    <cellStyle name="Comma 4 4 2 2 2 4 2 2" xfId="21930" xr:uid="{06E01D61-27FA-404B-A7EF-BAA99631B2BE}"/>
    <cellStyle name="Comma 4 4 2 2 2 4 2 2 2" xfId="45883" xr:uid="{28791931-CCD4-4321-8D22-87CAF5D6C4BE}"/>
    <cellStyle name="Comma 4 4 2 2 2 4 2 3" xfId="34019" xr:uid="{C5A8D525-D5D1-45BD-A4F7-ACB1AFF0149F}"/>
    <cellStyle name="Comma 4 4 2 2 2 4 3" xfId="15994" xr:uid="{C2973ADE-5DD2-4517-AB6D-1FD73A8A27B9}"/>
    <cellStyle name="Comma 4 4 2 2 2 4 3 2" xfId="39948" xr:uid="{062C89A2-F037-4A93-8CEA-DBAC3084F028}"/>
    <cellStyle name="Comma 4 4 2 2 2 4 4" xfId="28061" xr:uid="{A79E1E2C-0B54-4447-8A64-D61F252664BE}"/>
    <cellStyle name="Comma 4 4 2 2 2 5" xfId="7105" xr:uid="{1CFCE0D9-6BEB-443C-8DA7-FDCF736384A1}"/>
    <cellStyle name="Comma 4 4 2 2 2 5 2" xfId="18988" xr:uid="{32A181A5-D327-47FA-82C1-BB3EAEEF816A}"/>
    <cellStyle name="Comma 4 4 2 2 2 5 2 2" xfId="42941" xr:uid="{01D2BC97-813B-488E-8697-F40296A9323F}"/>
    <cellStyle name="Comma 4 4 2 2 2 5 3" xfId="31070" xr:uid="{CE5CC253-AF30-4CB4-A621-7C4B7FE5C4C4}"/>
    <cellStyle name="Comma 4 4 2 2 2 6" xfId="13053" xr:uid="{5F441B45-A392-40C2-A3ED-2B3D6A417800}"/>
    <cellStyle name="Comma 4 4 2 2 2 6 2" xfId="37007" xr:uid="{236F9B39-CA7D-4069-9693-E9E67164B9EF}"/>
    <cellStyle name="Comma 4 4 2 2 2 7" xfId="25114" xr:uid="{E8E29E3D-5E21-485A-886B-409BA7FAD171}"/>
    <cellStyle name="Comma 4 4 2 2 3" xfId="1455" xr:uid="{29A04B15-83AD-4BEB-9C22-F63E588E6440}"/>
    <cellStyle name="Comma 4 4 2 2 3 2" xfId="2883" xr:uid="{C1BA8B69-6EC5-4B3C-8AA0-745CF8B4AFAA}"/>
    <cellStyle name="Comma 4 4 2 2 3 2 2" xfId="5873" xr:uid="{98FF3D5F-72E7-4D4B-A235-540C0FC14698}"/>
    <cellStyle name="Comma 4 4 2 2 3 2 2 2" xfId="11855" xr:uid="{1A359CE4-81B3-475D-9D80-33F3A2DB7CF6}"/>
    <cellStyle name="Comma 4 4 2 2 3 2 2 2 2" xfId="23730" xr:uid="{FC67D847-C585-425D-B47C-BCDBDD9B368E}"/>
    <cellStyle name="Comma 4 4 2 2 3 2 2 2 2 2" xfId="47683" xr:uid="{00E45424-5396-4010-A30D-092692559CF9}"/>
    <cellStyle name="Comma 4 4 2 2 3 2 2 2 3" xfId="35819" xr:uid="{D3D813F0-7EAC-4F56-A04A-3F44185D2687}"/>
    <cellStyle name="Comma 4 4 2 2 3 2 2 3" xfId="17794" xr:uid="{5629ED27-B9E6-49D3-8D31-AC7C9A3703F2}"/>
    <cellStyle name="Comma 4 4 2 2 3 2 2 3 2" xfId="41748" xr:uid="{B307ABB6-49C4-4157-9907-BFA2E1EB2D8F}"/>
    <cellStyle name="Comma 4 4 2 2 3 2 2 4" xfId="29861" xr:uid="{E118BA3C-7F1B-4C1D-BE6F-DEB15D565A0E}"/>
    <cellStyle name="Comma 4 4 2 2 3 2 3" xfId="8905" xr:uid="{DB07C4A9-A243-4E54-8C0A-8E43049C204F}"/>
    <cellStyle name="Comma 4 4 2 2 3 2 3 2" xfId="20788" xr:uid="{3D89A802-E45C-4193-91A8-0963F867E4BF}"/>
    <cellStyle name="Comma 4 4 2 2 3 2 3 2 2" xfId="44741" xr:uid="{55290CEE-A67C-4460-BD74-BF20D2865BF7}"/>
    <cellStyle name="Comma 4 4 2 2 3 2 3 3" xfId="32870" xr:uid="{E2941F93-C56D-4AB3-84AF-AD7E5CD4011E}"/>
    <cellStyle name="Comma 4 4 2 2 3 2 4" xfId="14853" xr:uid="{318BCE1B-D610-4F7C-AE4C-3B2B78AE3EED}"/>
    <cellStyle name="Comma 4 4 2 2 3 2 4 2" xfId="38807" xr:uid="{3655574A-9F9A-40E3-8CD1-A3F7344F5D07}"/>
    <cellStyle name="Comma 4 4 2 2 3 2 5" xfId="26913" xr:uid="{A116160E-7A0F-451E-86FF-868507E22625}"/>
    <cellStyle name="Comma 4 4 2 2 3 3" xfId="4445" xr:uid="{A26CD26D-2C28-46D0-B0D7-AE25F3D143B5}"/>
    <cellStyle name="Comma 4 4 2 2 3 3 2" xfId="10427" xr:uid="{7F87BF82-9B1D-48C8-A7FE-7FE37A548B1F}"/>
    <cellStyle name="Comma 4 4 2 2 3 3 2 2" xfId="22302" xr:uid="{79B1B0A6-0AF3-4807-A0A3-E54083E0E990}"/>
    <cellStyle name="Comma 4 4 2 2 3 3 2 2 2" xfId="46255" xr:uid="{FC9C0767-46F3-4516-AA71-916A800DFE06}"/>
    <cellStyle name="Comma 4 4 2 2 3 3 2 3" xfId="34391" xr:uid="{08A8C2DA-91A6-4A94-9FF7-BC48A8A1D27F}"/>
    <cellStyle name="Comma 4 4 2 2 3 3 3" xfId="16366" xr:uid="{2883C579-0B40-4915-85B6-8881958BF4AC}"/>
    <cellStyle name="Comma 4 4 2 2 3 3 3 2" xfId="40320" xr:uid="{71F6C796-174B-4F0C-B8D5-B52DDDD677BC}"/>
    <cellStyle name="Comma 4 4 2 2 3 3 4" xfId="28433" xr:uid="{541E95AF-D02A-4990-9394-24152CE20860}"/>
    <cellStyle name="Comma 4 4 2 2 3 4" xfId="7477" xr:uid="{0811B43C-5DCB-45BB-9862-600FF61ED840}"/>
    <cellStyle name="Comma 4 4 2 2 3 4 2" xfId="19360" xr:uid="{7195EBF6-F17A-47D3-9A90-378630017B11}"/>
    <cellStyle name="Comma 4 4 2 2 3 4 2 2" xfId="43313" xr:uid="{42129E0F-A63F-417B-92C5-5BEF90CDAB1E}"/>
    <cellStyle name="Comma 4 4 2 2 3 4 3" xfId="31442" xr:uid="{751E895B-60DC-4F85-B7BE-23502328DFCA}"/>
    <cellStyle name="Comma 4 4 2 2 3 5" xfId="13425" xr:uid="{6D242400-ACAE-4212-9EED-F5E47465EB35}"/>
    <cellStyle name="Comma 4 4 2 2 3 5 2" xfId="37379" xr:uid="{F8166A81-18F7-4415-834C-FE459E51B229}"/>
    <cellStyle name="Comma 4 4 2 2 3 6" xfId="25485" xr:uid="{0B840E69-CE23-4893-B97B-F587BBB1AEE8}"/>
    <cellStyle name="Comma 4 4 2 2 4" xfId="2169" xr:uid="{E6CA6010-F3C2-4A0C-817C-713C0AAAE5EA}"/>
    <cellStyle name="Comma 4 4 2 2 4 2" xfId="5159" xr:uid="{ACE32F21-6E71-4B8B-AFC8-5E558930DA9A}"/>
    <cellStyle name="Comma 4 4 2 2 4 2 2" xfId="11141" xr:uid="{B50AB7AB-FFE6-4A2B-80C9-52D61CD82B14}"/>
    <cellStyle name="Comma 4 4 2 2 4 2 2 2" xfId="23016" xr:uid="{3E73FC3C-F87F-45D0-A305-8683D6C8B592}"/>
    <cellStyle name="Comma 4 4 2 2 4 2 2 2 2" xfId="46969" xr:uid="{69C40AD9-2650-49C7-9AEF-97A090DFEB96}"/>
    <cellStyle name="Comma 4 4 2 2 4 2 2 3" xfId="35105" xr:uid="{F9CDCE38-F3CA-4061-BA18-920944E3064B}"/>
    <cellStyle name="Comma 4 4 2 2 4 2 3" xfId="17080" xr:uid="{9A0B6398-DE57-44CC-A66B-0DE345E44BB4}"/>
    <cellStyle name="Comma 4 4 2 2 4 2 3 2" xfId="41034" xr:uid="{A4B6CAAE-81BA-4C6E-A918-6E329A393716}"/>
    <cellStyle name="Comma 4 4 2 2 4 2 4" xfId="29147" xr:uid="{02E969D8-9AF7-45F7-A2CE-7F7B2DEB997E}"/>
    <cellStyle name="Comma 4 4 2 2 4 3" xfId="8191" xr:uid="{5BDC4FE3-ABBC-4362-A9EB-5F14FDEDB055}"/>
    <cellStyle name="Comma 4 4 2 2 4 3 2" xfId="20074" xr:uid="{8E2D3824-CAC0-4B9D-9195-FCDFBA411BF1}"/>
    <cellStyle name="Comma 4 4 2 2 4 3 2 2" xfId="44027" xr:uid="{1D436A99-CF59-4325-AD91-A33E109E4BDB}"/>
    <cellStyle name="Comma 4 4 2 2 4 3 3" xfId="32156" xr:uid="{23714CEE-F5C6-4376-A958-90548EEC6D94}"/>
    <cellStyle name="Comma 4 4 2 2 4 4" xfId="14139" xr:uid="{45932B86-1942-4F1A-860E-3DFDB1B0E75B}"/>
    <cellStyle name="Comma 4 4 2 2 4 4 2" xfId="38093" xr:uid="{6D0E2E00-7DD0-4991-B283-C58D7B257C3F}"/>
    <cellStyle name="Comma 4 4 2 2 4 5" xfId="26199" xr:uid="{543A1B1B-E1F3-452F-9A24-91FD684D0172}"/>
    <cellStyle name="Comma 4 4 2 2 5" xfId="3729" xr:uid="{4386D2E9-9BB4-40CB-BEB4-63FBC63181F4}"/>
    <cellStyle name="Comma 4 4 2 2 5 2" xfId="9711" xr:uid="{A4DE3030-6984-43F0-9DE1-A36D449D2C85}"/>
    <cellStyle name="Comma 4 4 2 2 5 2 2" xfId="21586" xr:uid="{5D6333BB-0CE6-4E8C-B21A-8B6C790AF5E3}"/>
    <cellStyle name="Comma 4 4 2 2 5 2 2 2" xfId="45539" xr:uid="{D1F1B9EE-E24A-4417-B547-B536E6F599DF}"/>
    <cellStyle name="Comma 4 4 2 2 5 2 3" xfId="33675" xr:uid="{D8248580-EB9D-4595-9A3D-CFABEACD9A8A}"/>
    <cellStyle name="Comma 4 4 2 2 5 3" xfId="15650" xr:uid="{BD85D0E6-BFC3-41CF-8A62-BB2005D6C7C6}"/>
    <cellStyle name="Comma 4 4 2 2 5 3 2" xfId="39604" xr:uid="{83181915-17F3-4E4C-B1F8-2865164BD5BB}"/>
    <cellStyle name="Comma 4 4 2 2 5 4" xfId="27717" xr:uid="{F384600A-84E8-415F-AB91-5B7EC9659ABE}"/>
    <cellStyle name="Comma 4 4 2 2 6" xfId="6759" xr:uid="{52420343-D4EA-4F45-A894-79AD868CE875}"/>
    <cellStyle name="Comma 4 4 2 2 6 2" xfId="18644" xr:uid="{708C8410-24F2-4652-8C25-83816FD9A5E2}"/>
    <cellStyle name="Comma 4 4 2 2 6 2 2" xfId="42597" xr:uid="{056E0750-9640-4EDD-ACD4-735E981C295A}"/>
    <cellStyle name="Comma 4 4 2 2 6 3" xfId="30726" xr:uid="{42A6752E-66FE-459B-A6A7-512B65E415D2}"/>
    <cellStyle name="Comma 4 4 2 2 7" xfId="12709" xr:uid="{1C3B37D7-5E91-4922-8BE3-EB42A7CE01C2}"/>
    <cellStyle name="Comma 4 4 2 2 7 2" xfId="36663" xr:uid="{5ED31470-2F8B-4D2B-872B-D3560B35C546}"/>
    <cellStyle name="Comma 4 4 2 2 8" xfId="24771" xr:uid="{81BA0B15-AE20-4A95-BF83-67779768660C}"/>
    <cellStyle name="Comma 4 4 2 3" xfId="924" xr:uid="{16F6A1B0-0839-44F0-9AFE-68A9133A5B18}"/>
    <cellStyle name="Comma 4 4 2 3 2" xfId="1637" xr:uid="{BFA91F03-2027-4516-ACF9-E10F571F145A}"/>
    <cellStyle name="Comma 4 4 2 3 2 2" xfId="3065" xr:uid="{137906ED-B642-4836-8C63-82CDE796347A}"/>
    <cellStyle name="Comma 4 4 2 3 2 2 2" xfId="6055" xr:uid="{8A6A4D90-831B-4495-A7F9-B04A6B5C1DB7}"/>
    <cellStyle name="Comma 4 4 2 3 2 2 2 2" xfId="12037" xr:uid="{4D627B1D-F309-42F0-ADC9-135B3ECEC318}"/>
    <cellStyle name="Comma 4 4 2 3 2 2 2 2 2" xfId="23912" xr:uid="{653EAB94-BB8B-42D6-AED8-F0176099490D}"/>
    <cellStyle name="Comma 4 4 2 3 2 2 2 2 2 2" xfId="47865" xr:uid="{AF144AAD-7784-45C6-A20C-A2D46C01E5CE}"/>
    <cellStyle name="Comma 4 4 2 3 2 2 2 2 3" xfId="36001" xr:uid="{EB1E8D37-C916-4F49-BBD2-8CCD26056D34}"/>
    <cellStyle name="Comma 4 4 2 3 2 2 2 3" xfId="17976" xr:uid="{864633F5-8D33-4124-A34F-FD7A7CFC644A}"/>
    <cellStyle name="Comma 4 4 2 3 2 2 2 3 2" xfId="41930" xr:uid="{05055609-7090-4D15-AA52-27C901BCF975}"/>
    <cellStyle name="Comma 4 4 2 3 2 2 2 4" xfId="30043" xr:uid="{A688D51D-4217-4CF0-8673-B85AD3DB7740}"/>
    <cellStyle name="Comma 4 4 2 3 2 2 3" xfId="9087" xr:uid="{DB41F51C-DD7E-4D99-AC17-A58F317AA876}"/>
    <cellStyle name="Comma 4 4 2 3 2 2 3 2" xfId="20970" xr:uid="{0267EABB-AB2F-4D14-85F7-CAB665F7ECF5}"/>
    <cellStyle name="Comma 4 4 2 3 2 2 3 2 2" xfId="44923" xr:uid="{B4A96160-3C39-4B54-962E-18A51CA6BE9D}"/>
    <cellStyle name="Comma 4 4 2 3 2 2 3 3" xfId="33052" xr:uid="{3865EC5F-15AA-40FE-B18D-1E86A7CBE6F6}"/>
    <cellStyle name="Comma 4 4 2 3 2 2 4" xfId="15035" xr:uid="{A196BEAE-60B5-4AC9-B536-B44A8BB5F3FA}"/>
    <cellStyle name="Comma 4 4 2 3 2 2 4 2" xfId="38989" xr:uid="{EE164109-B4B4-44EC-AEB0-2DD8B12C3DD4}"/>
    <cellStyle name="Comma 4 4 2 3 2 2 5" xfId="27095" xr:uid="{5F169E2D-F0B1-4378-9FA3-CC082272390B}"/>
    <cellStyle name="Comma 4 4 2 3 2 3" xfId="4627" xr:uid="{BB7F1F90-54D9-4E19-BDBB-0D2EF09DE7F6}"/>
    <cellStyle name="Comma 4 4 2 3 2 3 2" xfId="10609" xr:uid="{7BBCD646-8816-412C-BE8C-6C4CA75CF132}"/>
    <cellStyle name="Comma 4 4 2 3 2 3 2 2" xfId="22484" xr:uid="{941783E6-7FA9-4532-B8F2-4689D44AB000}"/>
    <cellStyle name="Comma 4 4 2 3 2 3 2 2 2" xfId="46437" xr:uid="{CFC09797-E0A8-4C0E-B94B-04E0A8F40E32}"/>
    <cellStyle name="Comma 4 4 2 3 2 3 2 3" xfId="34573" xr:uid="{0A3FC01F-4662-444E-95F4-5FF6B6A72559}"/>
    <cellStyle name="Comma 4 4 2 3 2 3 3" xfId="16548" xr:uid="{55940C7C-D450-4038-86F9-2FA1121FBEFA}"/>
    <cellStyle name="Comma 4 4 2 3 2 3 3 2" xfId="40502" xr:uid="{2774523D-5F43-4649-94D8-24029EF98DAB}"/>
    <cellStyle name="Comma 4 4 2 3 2 3 4" xfId="28615" xr:uid="{7EEA267D-0A3E-4635-8527-D737CBEE016F}"/>
    <cellStyle name="Comma 4 4 2 3 2 4" xfId="7659" xr:uid="{C1011EEC-567B-4FDD-9EE3-F1DAE92CF3C0}"/>
    <cellStyle name="Comma 4 4 2 3 2 4 2" xfId="19542" xr:uid="{6D13E749-7F28-46E9-A95C-5FF4072EFDDD}"/>
    <cellStyle name="Comma 4 4 2 3 2 4 2 2" xfId="43495" xr:uid="{93BD07D5-4F65-4322-B0F4-BB90DD9F4D15}"/>
    <cellStyle name="Comma 4 4 2 3 2 4 3" xfId="31624" xr:uid="{7DDC937F-D448-4872-8DCF-01BA56395E7F}"/>
    <cellStyle name="Comma 4 4 2 3 2 5" xfId="13607" xr:uid="{1C90DDDA-2A4B-4CD4-A9D7-20A57713B96A}"/>
    <cellStyle name="Comma 4 4 2 3 2 5 2" xfId="37561" xr:uid="{51D03178-04B6-4018-95A2-BB8D1AF5837B}"/>
    <cellStyle name="Comma 4 4 2 3 2 6" xfId="25667" xr:uid="{DDACEE86-EABD-4098-A1C7-999673C8320A}"/>
    <cellStyle name="Comma 4 4 2 3 3" xfId="2351" xr:uid="{D6AE9789-589E-403F-B58E-EEBF2A564D6F}"/>
    <cellStyle name="Comma 4 4 2 3 3 2" xfId="5341" xr:uid="{DA7D14E3-D8BF-4DA1-9E45-C13F712C7241}"/>
    <cellStyle name="Comma 4 4 2 3 3 2 2" xfId="11323" xr:uid="{FA7DE92A-B25A-43F5-9BB9-345B1F1560ED}"/>
    <cellStyle name="Comma 4 4 2 3 3 2 2 2" xfId="23198" xr:uid="{B911DB13-8C5A-4387-BF47-48B76B806BD7}"/>
    <cellStyle name="Comma 4 4 2 3 3 2 2 2 2" xfId="47151" xr:uid="{2EDBF3A4-E2DD-44A9-95C6-D284EDD69F62}"/>
    <cellStyle name="Comma 4 4 2 3 3 2 2 3" xfId="35287" xr:uid="{6F407CA2-0908-4D42-BD64-D8B42A536D51}"/>
    <cellStyle name="Comma 4 4 2 3 3 2 3" xfId="17262" xr:uid="{CD53D8B4-58A9-4BDD-AE26-679CDB56F6AB}"/>
    <cellStyle name="Comma 4 4 2 3 3 2 3 2" xfId="41216" xr:uid="{4BE4B42B-7A56-40CD-8BA7-FD3A9C94E397}"/>
    <cellStyle name="Comma 4 4 2 3 3 2 4" xfId="29329" xr:uid="{A25A1FF5-5C3C-43FD-BA1B-46B429896A21}"/>
    <cellStyle name="Comma 4 4 2 3 3 3" xfId="8373" xr:uid="{2C915B94-4009-4669-98F0-9A32220E5DA8}"/>
    <cellStyle name="Comma 4 4 2 3 3 3 2" xfId="20256" xr:uid="{7440A61F-1544-4876-ADC0-9667C0943C04}"/>
    <cellStyle name="Comma 4 4 2 3 3 3 2 2" xfId="44209" xr:uid="{21C6866A-A1E9-4BC7-BFFD-D038530D18F4}"/>
    <cellStyle name="Comma 4 4 2 3 3 3 3" xfId="32338" xr:uid="{0F5D1228-E9B2-40B8-A4DA-A3873D09A38C}"/>
    <cellStyle name="Comma 4 4 2 3 3 4" xfId="14321" xr:uid="{9FEBEFBE-EFB7-44A6-AF85-A7821C50E5D6}"/>
    <cellStyle name="Comma 4 4 2 3 3 4 2" xfId="38275" xr:uid="{93E0B907-927B-4A94-A141-6E11FE6ED418}"/>
    <cellStyle name="Comma 4 4 2 3 3 5" xfId="26381" xr:uid="{4E06E6A9-6EBB-41A3-8210-1BB8B59AB3E3}"/>
    <cellStyle name="Comma 4 4 2 3 4" xfId="3913" xr:uid="{B931C45C-D871-4202-A05E-804891AF2063}"/>
    <cellStyle name="Comma 4 4 2 3 4 2" xfId="9895" xr:uid="{50294E74-B963-4865-BA04-2931F508AB55}"/>
    <cellStyle name="Comma 4 4 2 3 4 2 2" xfId="21770" xr:uid="{D839BACC-968B-4D1C-AEA5-8C8FF4ACC53F}"/>
    <cellStyle name="Comma 4 4 2 3 4 2 2 2" xfId="45723" xr:uid="{C12CED35-F798-4BEC-B552-58AF1D72E46C}"/>
    <cellStyle name="Comma 4 4 2 3 4 2 3" xfId="33859" xr:uid="{B345358B-BA87-4371-A213-5946D7DCC6E6}"/>
    <cellStyle name="Comma 4 4 2 3 4 3" xfId="15834" xr:uid="{BCBFFEB1-F7B6-4E6D-986D-AE15770F8EFE}"/>
    <cellStyle name="Comma 4 4 2 3 4 3 2" xfId="39788" xr:uid="{FEE28D51-572C-45BF-A1AE-6C3231A94263}"/>
    <cellStyle name="Comma 4 4 2 3 4 4" xfId="27901" xr:uid="{843AFFB4-B07F-467B-B22D-C4679778D5FF}"/>
    <cellStyle name="Comma 4 4 2 3 5" xfId="6945" xr:uid="{EADEB4FB-D84F-48DB-A1CB-5961C30D1F60}"/>
    <cellStyle name="Comma 4 4 2 3 5 2" xfId="18828" xr:uid="{F6776FBA-02E9-4178-BAEC-27EA5998F2FD}"/>
    <cellStyle name="Comma 4 4 2 3 5 2 2" xfId="42781" xr:uid="{799677D1-EDA9-4C21-9F62-6583BAD9D903}"/>
    <cellStyle name="Comma 4 4 2 3 5 3" xfId="30910" xr:uid="{1CC3EC75-1521-4A20-8F6F-7702A107E3F9}"/>
    <cellStyle name="Comma 4 4 2 3 6" xfId="12893" xr:uid="{AC9258D0-369D-4CD1-9991-776EA91ECCC1}"/>
    <cellStyle name="Comma 4 4 2 3 6 2" xfId="36847" xr:uid="{A0610D4B-75D9-409E-91F7-DA1A6E6F1338}"/>
    <cellStyle name="Comma 4 4 2 3 7" xfId="24954" xr:uid="{5F5C9617-5919-4459-8151-9F5F34E1584B}"/>
    <cellStyle name="Comma 4 4 2 4" xfId="1295" xr:uid="{7C3CC27B-CB7D-4568-A16B-C9F8F16A36C6}"/>
    <cellStyle name="Comma 4 4 2 4 2" xfId="2723" xr:uid="{929885D3-7869-4032-9D02-E42AF8B5A2D4}"/>
    <cellStyle name="Comma 4 4 2 4 2 2" xfId="5713" xr:uid="{2ABEBAA9-F198-4958-88A4-EA5CAB06F7DE}"/>
    <cellStyle name="Comma 4 4 2 4 2 2 2" xfId="11695" xr:uid="{04A298BE-0F75-4E3F-B2E6-3C41C5439DDA}"/>
    <cellStyle name="Comma 4 4 2 4 2 2 2 2" xfId="23570" xr:uid="{C9929E89-1311-4055-9DF1-A5607C2B0826}"/>
    <cellStyle name="Comma 4 4 2 4 2 2 2 2 2" xfId="47523" xr:uid="{E4542265-6DE7-4255-AAD7-6933D9178FDA}"/>
    <cellStyle name="Comma 4 4 2 4 2 2 2 3" xfId="35659" xr:uid="{43D0D0BB-AF7D-4DA2-BC56-28DF6228FD63}"/>
    <cellStyle name="Comma 4 4 2 4 2 2 3" xfId="17634" xr:uid="{CF421B8D-0AC5-49CC-9692-FC4C832B87F0}"/>
    <cellStyle name="Comma 4 4 2 4 2 2 3 2" xfId="41588" xr:uid="{437C6534-E978-440F-9845-EF5EE889DB97}"/>
    <cellStyle name="Comma 4 4 2 4 2 2 4" xfId="29701" xr:uid="{668141C4-D95A-419F-AAD8-D3F681F71249}"/>
    <cellStyle name="Comma 4 4 2 4 2 3" xfId="8745" xr:uid="{22117B3E-0A68-45D7-9BF6-5A24A9293A68}"/>
    <cellStyle name="Comma 4 4 2 4 2 3 2" xfId="20628" xr:uid="{3D781F9E-7207-4AA8-AC6D-B85C7C5F79A1}"/>
    <cellStyle name="Comma 4 4 2 4 2 3 2 2" xfId="44581" xr:uid="{C7E6EDC1-0737-4F4D-A00C-A3A13BFCE04D}"/>
    <cellStyle name="Comma 4 4 2 4 2 3 3" xfId="32710" xr:uid="{C89F4169-C9BE-4DD0-93EB-2CD83D2E569B}"/>
    <cellStyle name="Comma 4 4 2 4 2 4" xfId="14693" xr:uid="{1DFAED70-BB23-4C94-853C-276364F91E8E}"/>
    <cellStyle name="Comma 4 4 2 4 2 4 2" xfId="38647" xr:uid="{BBEA03E9-1885-404A-A331-27DC72520D68}"/>
    <cellStyle name="Comma 4 4 2 4 2 5" xfId="26753" xr:uid="{7E68F44F-4CEF-40AF-B1C0-C790FAB32EB9}"/>
    <cellStyle name="Comma 4 4 2 4 3" xfId="4285" xr:uid="{9412478E-0FCF-4612-96B6-D51A5E1E274F}"/>
    <cellStyle name="Comma 4 4 2 4 3 2" xfId="10267" xr:uid="{609B480E-324D-4374-90F3-949F0B3154B0}"/>
    <cellStyle name="Comma 4 4 2 4 3 2 2" xfId="22142" xr:uid="{085E5DA5-0A71-42B1-8EF2-9197871E38C3}"/>
    <cellStyle name="Comma 4 4 2 4 3 2 2 2" xfId="46095" xr:uid="{A2D7EE8B-BADB-43A3-BF12-5E3626B5EF1E}"/>
    <cellStyle name="Comma 4 4 2 4 3 2 3" xfId="34231" xr:uid="{442E50C9-1976-4B8D-91C8-94F14BA2D0C7}"/>
    <cellStyle name="Comma 4 4 2 4 3 3" xfId="16206" xr:uid="{0588C646-C481-4E4F-9F50-3123BE3644DB}"/>
    <cellStyle name="Comma 4 4 2 4 3 3 2" xfId="40160" xr:uid="{12366511-B51A-4E8B-B7C7-7891B8D0F181}"/>
    <cellStyle name="Comma 4 4 2 4 3 4" xfId="28273" xr:uid="{0A2E2D06-9617-47EC-9947-AF97406B7FF4}"/>
    <cellStyle name="Comma 4 4 2 4 4" xfId="7317" xr:uid="{3844C674-1FD3-46FF-8296-2FAB8F585ECD}"/>
    <cellStyle name="Comma 4 4 2 4 4 2" xfId="19200" xr:uid="{57DB4858-7D01-45E9-969B-2491E8681BBE}"/>
    <cellStyle name="Comma 4 4 2 4 4 2 2" xfId="43153" xr:uid="{FADC7CBB-0F66-48FC-A05F-29706EF7732B}"/>
    <cellStyle name="Comma 4 4 2 4 4 3" xfId="31282" xr:uid="{FBE05ED8-A092-4529-815C-66A7177C4337}"/>
    <cellStyle name="Comma 4 4 2 4 5" xfId="13265" xr:uid="{F1DF53B7-D1F8-4C0D-A951-9D870E3DA42E}"/>
    <cellStyle name="Comma 4 4 2 4 5 2" xfId="37219" xr:uid="{63A18D59-EE3C-4525-97F0-26BFAC713EE5}"/>
    <cellStyle name="Comma 4 4 2 4 6" xfId="25325" xr:uid="{87DA3FB0-A702-42A6-B6AB-C1D5C34AFF17}"/>
    <cellStyle name="Comma 4 4 2 5" xfId="2009" xr:uid="{BA18E9E1-83FA-48A4-9AC9-8E4214C644D0}"/>
    <cellStyle name="Comma 4 4 2 5 2" xfId="4999" xr:uid="{598361E3-0C66-4FE7-A91E-221D59DCC037}"/>
    <cellStyle name="Comma 4 4 2 5 2 2" xfId="10981" xr:uid="{DB3817DE-7276-4E81-A3A8-F42C08CF3793}"/>
    <cellStyle name="Comma 4 4 2 5 2 2 2" xfId="22856" xr:uid="{0B43C6A8-BE5E-4BCD-9C3D-B89EFC80F707}"/>
    <cellStyle name="Comma 4 4 2 5 2 2 2 2" xfId="46809" xr:uid="{D0483996-AA14-44DD-901F-D3D13B8E3C8B}"/>
    <cellStyle name="Comma 4 4 2 5 2 2 3" xfId="34945" xr:uid="{A45FC55E-595E-4716-96B2-83EC2F62DB69}"/>
    <cellStyle name="Comma 4 4 2 5 2 3" xfId="16920" xr:uid="{7830F0FC-418A-4339-B92F-E59848BDBBA9}"/>
    <cellStyle name="Comma 4 4 2 5 2 3 2" xfId="40874" xr:uid="{E5FFC064-00A4-4146-8264-857A5B8C1257}"/>
    <cellStyle name="Comma 4 4 2 5 2 4" xfId="28987" xr:uid="{4D329DFC-8C6A-4843-9895-07DC5DFCAA0A}"/>
    <cellStyle name="Comma 4 4 2 5 3" xfId="8031" xr:uid="{3DBC9916-9088-4DB0-8A40-50BFDDD74F4C}"/>
    <cellStyle name="Comma 4 4 2 5 3 2" xfId="19914" xr:uid="{72AFC164-34A6-4592-9B15-1571606A165D}"/>
    <cellStyle name="Comma 4 4 2 5 3 2 2" xfId="43867" xr:uid="{D75C2483-0C8A-4E8A-89EB-FC4DD1D10E70}"/>
    <cellStyle name="Comma 4 4 2 5 3 3" xfId="31996" xr:uid="{92A60FF3-ACF3-44CD-8A10-2DC2A6F9BF06}"/>
    <cellStyle name="Comma 4 4 2 5 4" xfId="13979" xr:uid="{DB0C947A-7C67-4E45-92C8-9140EAD3D18A}"/>
    <cellStyle name="Comma 4 4 2 5 4 2" xfId="37933" xr:uid="{010BC1C7-814D-4030-9F2B-D0E2E2C83DF9}"/>
    <cellStyle name="Comma 4 4 2 5 5" xfId="26039" xr:uid="{303CD5C3-7F43-4749-87A0-04F4DC5FA9F8}"/>
    <cellStyle name="Comma 4 4 2 6" xfId="3569" xr:uid="{032B6C69-00CD-4B8C-AB48-200C4D60EBFA}"/>
    <cellStyle name="Comma 4 4 2 6 2" xfId="9551" xr:uid="{9B6D0485-08B5-4A22-9AB5-3D162FB82363}"/>
    <cellStyle name="Comma 4 4 2 6 2 2" xfId="21426" xr:uid="{03D5C99C-4FA8-4A49-878D-D79FAFBFC08C}"/>
    <cellStyle name="Comma 4 4 2 6 2 2 2" xfId="45379" xr:uid="{4277C0A6-97AC-4028-A0F3-368E8E464AD9}"/>
    <cellStyle name="Comma 4 4 2 6 2 3" xfId="33515" xr:uid="{8A6B6C79-4DE4-4EDE-9D02-8E5EEBC66558}"/>
    <cellStyle name="Comma 4 4 2 6 3" xfId="15490" xr:uid="{DBB5DB36-C616-4AB1-88D8-99E56CAD06CA}"/>
    <cellStyle name="Comma 4 4 2 6 3 2" xfId="39444" xr:uid="{9030643F-70F2-4E9A-8D38-8C05AE8C92D3}"/>
    <cellStyle name="Comma 4 4 2 6 4" xfId="27557" xr:uid="{0314AF7B-7570-469E-943D-49AF3CA9BD92}"/>
    <cellStyle name="Comma 4 4 2 7" xfId="6597" xr:uid="{582EA328-D017-439D-93E9-44CBC3FB0A45}"/>
    <cellStyle name="Comma 4 4 2 7 2" xfId="18484" xr:uid="{4175C629-BB54-480E-A133-590AE8C3BA2A}"/>
    <cellStyle name="Comma 4 4 2 7 2 2" xfId="42437" xr:uid="{19242EFD-51ED-4A61-9B96-A5FE3E6E1479}"/>
    <cellStyle name="Comma 4 4 2 7 3" xfId="30565" xr:uid="{A0E8D3F4-DDF2-4FBF-B20A-A0E6BEFAA130}"/>
    <cellStyle name="Comma 4 4 2 8" xfId="12549" xr:uid="{AFF86A18-6ACB-45D4-B874-CC388DCCAAC2}"/>
    <cellStyle name="Comma 4 4 2 8 2" xfId="36503" xr:uid="{F5E96F1D-2E41-4AEA-B74B-C5FC7ECDF233}"/>
    <cellStyle name="Comma 4 4 2 9" xfId="24613" xr:uid="{B773F7D1-71B8-4528-8DE3-AAC626DE1496}"/>
    <cellStyle name="Comma 4 4 3" xfId="639" xr:uid="{86F852D2-3B9E-4263-BEB4-5AA9E84B6B61}"/>
    <cellStyle name="Comma 4 4 3 2" xfId="1003" xr:uid="{FF4DA150-686F-421B-A68F-74C4A6DEB098}"/>
    <cellStyle name="Comma 4 4 3 2 2" xfId="1716" xr:uid="{0D0C60F2-0339-4F42-8499-6F412AAE7E4B}"/>
    <cellStyle name="Comma 4 4 3 2 2 2" xfId="3144" xr:uid="{0C9422C9-5192-4811-92A6-208DF10E9BF3}"/>
    <cellStyle name="Comma 4 4 3 2 2 2 2" xfId="6134" xr:uid="{5CCC21CE-A45F-4295-B171-1A079AE4FB1D}"/>
    <cellStyle name="Comma 4 4 3 2 2 2 2 2" xfId="12116" xr:uid="{FE5D8B1E-1F1E-4641-A990-EC345F420745}"/>
    <cellStyle name="Comma 4 4 3 2 2 2 2 2 2" xfId="23991" xr:uid="{84CD5E8A-E5E1-4CEB-8F7D-630E8A4879F6}"/>
    <cellStyle name="Comma 4 4 3 2 2 2 2 2 2 2" xfId="47944" xr:uid="{40373BA0-9922-4E1B-9E0D-11666D3B04B1}"/>
    <cellStyle name="Comma 4 4 3 2 2 2 2 2 3" xfId="36080" xr:uid="{00EDA57F-BFDA-48E4-BF4E-7621563B71BA}"/>
    <cellStyle name="Comma 4 4 3 2 2 2 2 3" xfId="18055" xr:uid="{45BA91AF-1C11-453A-8696-288BBD4B0A80}"/>
    <cellStyle name="Comma 4 4 3 2 2 2 2 3 2" xfId="42009" xr:uid="{80B844CC-1452-4F1B-B83E-3C4A0EB11778}"/>
    <cellStyle name="Comma 4 4 3 2 2 2 2 4" xfId="30122" xr:uid="{6E07D9E0-DE8F-4A40-9E13-E23CD4C8B8E4}"/>
    <cellStyle name="Comma 4 4 3 2 2 2 3" xfId="9166" xr:uid="{D6C2AB0E-722C-44C7-A6A8-5EFE9732BE78}"/>
    <cellStyle name="Comma 4 4 3 2 2 2 3 2" xfId="21049" xr:uid="{BDC1159F-F457-4FEB-8134-0199CC224FB2}"/>
    <cellStyle name="Comma 4 4 3 2 2 2 3 2 2" xfId="45002" xr:uid="{DCB25DEA-0EF1-4A17-B887-3B702181657D}"/>
    <cellStyle name="Comma 4 4 3 2 2 2 3 3" xfId="33131" xr:uid="{3825D826-1D90-42AE-9269-D4CFE92208AC}"/>
    <cellStyle name="Comma 4 4 3 2 2 2 4" xfId="15114" xr:uid="{481819F2-8F23-4A31-8F44-E9D5A24BB0C5}"/>
    <cellStyle name="Comma 4 4 3 2 2 2 4 2" xfId="39068" xr:uid="{968167CD-DFAD-478C-9253-A0BC7763BD1A}"/>
    <cellStyle name="Comma 4 4 3 2 2 2 5" xfId="27174" xr:uid="{7E311F3E-8954-4C3D-87C7-02C265870886}"/>
    <cellStyle name="Comma 4 4 3 2 2 3" xfId="4706" xr:uid="{A2C8EB69-AD36-4137-9EB3-2987171DF7D7}"/>
    <cellStyle name="Comma 4 4 3 2 2 3 2" xfId="10688" xr:uid="{2AF7288B-4C62-4772-88D0-361A476DC49D}"/>
    <cellStyle name="Comma 4 4 3 2 2 3 2 2" xfId="22563" xr:uid="{2012CFE0-50F0-4C4E-8CB4-164934D76A0C}"/>
    <cellStyle name="Comma 4 4 3 2 2 3 2 2 2" xfId="46516" xr:uid="{4766E3F1-730B-4EBE-81DA-E7654DF7ACB5}"/>
    <cellStyle name="Comma 4 4 3 2 2 3 2 3" xfId="34652" xr:uid="{F39042B8-E8E4-465D-B037-6F3AEA0C6C89}"/>
    <cellStyle name="Comma 4 4 3 2 2 3 3" xfId="16627" xr:uid="{6B61ADBE-BBB7-4451-85E9-6A8E57A432F5}"/>
    <cellStyle name="Comma 4 4 3 2 2 3 3 2" xfId="40581" xr:uid="{B0BDC701-4AED-4213-8B78-71E20FD1B7D7}"/>
    <cellStyle name="Comma 4 4 3 2 2 3 4" xfId="28694" xr:uid="{591EFB22-F88B-428A-8AF2-32189E1D15FB}"/>
    <cellStyle name="Comma 4 4 3 2 2 4" xfId="7738" xr:uid="{7EC5C712-8A41-4132-9EDA-8571DCBF6429}"/>
    <cellStyle name="Comma 4 4 3 2 2 4 2" xfId="19621" xr:uid="{DCCD768D-B250-40CD-969C-55CDDD4823EF}"/>
    <cellStyle name="Comma 4 4 3 2 2 4 2 2" xfId="43574" xr:uid="{E84B3FC3-7DA8-4B3D-8F53-BB6B8A54C1D8}"/>
    <cellStyle name="Comma 4 4 3 2 2 4 3" xfId="31703" xr:uid="{A702EA17-F33E-42AB-A985-E64EED910C62}"/>
    <cellStyle name="Comma 4 4 3 2 2 5" xfId="13686" xr:uid="{604A4834-1850-418B-8768-FAF843F5B4E6}"/>
    <cellStyle name="Comma 4 4 3 2 2 5 2" xfId="37640" xr:uid="{1ED12A40-14E7-420B-9712-90D5701E4071}"/>
    <cellStyle name="Comma 4 4 3 2 2 6" xfId="25746" xr:uid="{69327E66-80BF-4F03-B404-AB847A0CE93C}"/>
    <cellStyle name="Comma 4 4 3 2 3" xfId="2430" xr:uid="{C081E02F-E8ED-4DBD-AD97-63198DD94CFF}"/>
    <cellStyle name="Comma 4 4 3 2 3 2" xfId="5420" xr:uid="{507CF126-0704-4F12-A0E0-25159984BBD6}"/>
    <cellStyle name="Comma 4 4 3 2 3 2 2" xfId="11402" xr:uid="{901EF06A-3016-4EDE-B47D-51A84182B21A}"/>
    <cellStyle name="Comma 4 4 3 2 3 2 2 2" xfId="23277" xr:uid="{7E74359E-B782-4405-83BD-1EDBE20BE44A}"/>
    <cellStyle name="Comma 4 4 3 2 3 2 2 2 2" xfId="47230" xr:uid="{2C8461A1-5E36-4372-A169-803AED78718E}"/>
    <cellStyle name="Comma 4 4 3 2 3 2 2 3" xfId="35366" xr:uid="{B1DD407B-A149-4C16-9E25-0CD150A6C5F2}"/>
    <cellStyle name="Comma 4 4 3 2 3 2 3" xfId="17341" xr:uid="{0345FEEF-543F-40A9-8792-99F0B307A9A1}"/>
    <cellStyle name="Comma 4 4 3 2 3 2 3 2" xfId="41295" xr:uid="{19506E41-71F4-4E3E-9061-EF460AE424B6}"/>
    <cellStyle name="Comma 4 4 3 2 3 2 4" xfId="29408" xr:uid="{FFBF3D36-3241-4083-A6C1-F6E11EFC0014}"/>
    <cellStyle name="Comma 4 4 3 2 3 3" xfId="8452" xr:uid="{943194E7-998E-4E79-B424-41E8E99EEC57}"/>
    <cellStyle name="Comma 4 4 3 2 3 3 2" xfId="20335" xr:uid="{14A20A61-2B97-436B-BFCA-29FB39AEA2E0}"/>
    <cellStyle name="Comma 4 4 3 2 3 3 2 2" xfId="44288" xr:uid="{C83B7D23-68FA-4266-BD5A-2976627BDC69}"/>
    <cellStyle name="Comma 4 4 3 2 3 3 3" xfId="32417" xr:uid="{052CA808-8081-48EA-9884-4EFCA0764039}"/>
    <cellStyle name="Comma 4 4 3 2 3 4" xfId="14400" xr:uid="{1691E81D-BB75-41A5-95DA-577A263DD61B}"/>
    <cellStyle name="Comma 4 4 3 2 3 4 2" xfId="38354" xr:uid="{C8350DFA-54DA-4283-A79A-B4A743C6233B}"/>
    <cellStyle name="Comma 4 4 3 2 3 5" xfId="26460" xr:uid="{F175B4BB-2C80-4202-B641-10E162B74B53}"/>
    <cellStyle name="Comma 4 4 3 2 4" xfId="3992" xr:uid="{46FB3B89-CA50-4D85-B0D9-EB00F6D5A9B8}"/>
    <cellStyle name="Comma 4 4 3 2 4 2" xfId="9974" xr:uid="{3EC28D72-8EEC-4B71-A257-EDABC3FF57F8}"/>
    <cellStyle name="Comma 4 4 3 2 4 2 2" xfId="21849" xr:uid="{0CA98397-E2B7-463C-8D7B-B6448FE185B7}"/>
    <cellStyle name="Comma 4 4 3 2 4 2 2 2" xfId="45802" xr:uid="{5BAD73EA-47DB-4EC1-969E-4BBCBB78464F}"/>
    <cellStyle name="Comma 4 4 3 2 4 2 3" xfId="33938" xr:uid="{F526721F-A6B2-4721-952A-F7ACC11D5EBD}"/>
    <cellStyle name="Comma 4 4 3 2 4 3" xfId="15913" xr:uid="{95F91675-432D-4E20-AD15-1B95B373893D}"/>
    <cellStyle name="Comma 4 4 3 2 4 3 2" xfId="39867" xr:uid="{7F23DA97-FDFA-425D-8C7C-87A33159E1D9}"/>
    <cellStyle name="Comma 4 4 3 2 4 4" xfId="27980" xr:uid="{B0B760DF-9761-4435-B9B9-80D6266437EA}"/>
    <cellStyle name="Comma 4 4 3 2 5" xfId="7024" xr:uid="{B9FB8EAF-E664-4706-B359-B6EE606098F7}"/>
    <cellStyle name="Comma 4 4 3 2 5 2" xfId="18907" xr:uid="{DDF6BC3E-1AAC-41E6-B01C-3D1C6BD2A92D}"/>
    <cellStyle name="Comma 4 4 3 2 5 2 2" xfId="42860" xr:uid="{45CACEC8-7C0E-4F32-BCB3-5F9BBA10D881}"/>
    <cellStyle name="Comma 4 4 3 2 5 3" xfId="30989" xr:uid="{E844D265-1A2A-498F-88CF-D5B4229F0598}"/>
    <cellStyle name="Comma 4 4 3 2 6" xfId="12972" xr:uid="{C514270D-A20B-4261-A8F6-0E002E5F692A}"/>
    <cellStyle name="Comma 4 4 3 2 6 2" xfId="36926" xr:uid="{52D6E69E-4FCB-4029-9DF6-2AD0DD4CF681}"/>
    <cellStyle name="Comma 4 4 3 2 7" xfId="25033" xr:uid="{982874F2-F509-4381-B039-63A0F9A01B0D}"/>
    <cellStyle name="Comma 4 4 3 3" xfId="1374" xr:uid="{8C3D6191-A96A-4747-B2C9-8CE02811B636}"/>
    <cellStyle name="Comma 4 4 3 3 2" xfId="2802" xr:uid="{C2A8BCFB-B033-4EB9-AB08-057D0E4102AD}"/>
    <cellStyle name="Comma 4 4 3 3 2 2" xfId="5792" xr:uid="{BD5B1887-75EB-4BBA-A818-88807C41C873}"/>
    <cellStyle name="Comma 4 4 3 3 2 2 2" xfId="11774" xr:uid="{23A92B90-342A-49BB-B0E6-71554B83DBAE}"/>
    <cellStyle name="Comma 4 4 3 3 2 2 2 2" xfId="23649" xr:uid="{4E3E38F6-F622-42C6-8661-1CCC04D744AE}"/>
    <cellStyle name="Comma 4 4 3 3 2 2 2 2 2" xfId="47602" xr:uid="{B484CF16-D938-4DB7-B864-BDC4233D7796}"/>
    <cellStyle name="Comma 4 4 3 3 2 2 2 3" xfId="35738" xr:uid="{C3BD1421-8542-4407-86A6-6DE286EE74C6}"/>
    <cellStyle name="Comma 4 4 3 3 2 2 3" xfId="17713" xr:uid="{35E6C33D-272C-4FF5-A98D-A5F3CD281E86}"/>
    <cellStyle name="Comma 4 4 3 3 2 2 3 2" xfId="41667" xr:uid="{08BED48E-2F47-4068-B385-F5ED68D5D447}"/>
    <cellStyle name="Comma 4 4 3 3 2 2 4" xfId="29780" xr:uid="{FE926CEA-39EF-4C84-BB48-68801A57E833}"/>
    <cellStyle name="Comma 4 4 3 3 2 3" xfId="8824" xr:uid="{49024238-9CB9-4036-8B55-8C6765F1ACB9}"/>
    <cellStyle name="Comma 4 4 3 3 2 3 2" xfId="20707" xr:uid="{4AFB2733-9160-4614-9CB0-972FAA8F6B10}"/>
    <cellStyle name="Comma 4 4 3 3 2 3 2 2" xfId="44660" xr:uid="{44404D8E-F1AB-489C-B886-74D3A6A20604}"/>
    <cellStyle name="Comma 4 4 3 3 2 3 3" xfId="32789" xr:uid="{8C1730B7-731B-4E04-A99C-12CE8094E08E}"/>
    <cellStyle name="Comma 4 4 3 3 2 4" xfId="14772" xr:uid="{4994CEDA-2017-4C02-A24A-A626BFDD2B3B}"/>
    <cellStyle name="Comma 4 4 3 3 2 4 2" xfId="38726" xr:uid="{0AD9128E-C39C-4927-9ABD-46D0CD7EE31D}"/>
    <cellStyle name="Comma 4 4 3 3 2 5" xfId="26832" xr:uid="{CBAF7A82-B529-44FA-A53A-F923A0B4F0AA}"/>
    <cellStyle name="Comma 4 4 3 3 3" xfId="4364" xr:uid="{C631F2A1-202A-4F9E-8C68-7AD12FA8DD00}"/>
    <cellStyle name="Comma 4 4 3 3 3 2" xfId="10346" xr:uid="{649D0D03-A38D-45E4-B5A0-A091D76D2E39}"/>
    <cellStyle name="Comma 4 4 3 3 3 2 2" xfId="22221" xr:uid="{532E247A-8B1D-4726-80B8-C82426A3D64E}"/>
    <cellStyle name="Comma 4 4 3 3 3 2 2 2" xfId="46174" xr:uid="{333F27A0-5EAD-4A96-999C-7A3392082B77}"/>
    <cellStyle name="Comma 4 4 3 3 3 2 3" xfId="34310" xr:uid="{310A1921-0D01-46A1-B1D7-1D21672653C1}"/>
    <cellStyle name="Comma 4 4 3 3 3 3" xfId="16285" xr:uid="{3B3EA286-F754-4300-B361-4F5137A07870}"/>
    <cellStyle name="Comma 4 4 3 3 3 3 2" xfId="40239" xr:uid="{615BE4A3-1B2F-4AAC-A0A6-B49DA9D14959}"/>
    <cellStyle name="Comma 4 4 3 3 3 4" xfId="28352" xr:uid="{21844477-D881-4C54-B5C5-91AF86E03EE3}"/>
    <cellStyle name="Comma 4 4 3 3 4" xfId="7396" xr:uid="{A2FB16DB-6BF9-4755-A9EE-B5057F9FE739}"/>
    <cellStyle name="Comma 4 4 3 3 4 2" xfId="19279" xr:uid="{03A3BB72-6381-4B4E-A5CC-9BDCEA3F0C09}"/>
    <cellStyle name="Comma 4 4 3 3 4 2 2" xfId="43232" xr:uid="{CC3257C6-7C0C-45E2-B366-DCBA7920D38C}"/>
    <cellStyle name="Comma 4 4 3 3 4 3" xfId="31361" xr:uid="{A00A6823-169B-4EDD-8317-0558494E1170}"/>
    <cellStyle name="Comma 4 4 3 3 5" xfId="13344" xr:uid="{22A6F13F-E9F7-4A80-AEDB-291D27618244}"/>
    <cellStyle name="Comma 4 4 3 3 5 2" xfId="37298" xr:uid="{CC1D2410-E7C1-40ED-B46C-8E66985EDD3A}"/>
    <cellStyle name="Comma 4 4 3 3 6" xfId="25404" xr:uid="{883106EE-DA3D-496E-AF86-C33BA2E7B467}"/>
    <cellStyle name="Comma 4 4 3 4" xfId="2088" xr:uid="{382DE3CB-EC52-4071-9F8E-ADA6A637F01A}"/>
    <cellStyle name="Comma 4 4 3 4 2" xfId="5078" xr:uid="{CC9F2654-DA49-46DE-A221-B3A2380EEED1}"/>
    <cellStyle name="Comma 4 4 3 4 2 2" xfId="11060" xr:uid="{2B56E1A7-6174-4BF5-A9D7-970DAFA899F1}"/>
    <cellStyle name="Comma 4 4 3 4 2 2 2" xfId="22935" xr:uid="{20B529EB-1BE1-4401-A0E1-D4A2BDD4E49B}"/>
    <cellStyle name="Comma 4 4 3 4 2 2 2 2" xfId="46888" xr:uid="{C8826435-8268-45EF-AEEA-04DBB889800F}"/>
    <cellStyle name="Comma 4 4 3 4 2 2 3" xfId="35024" xr:uid="{C154F5C9-888B-4C55-8C18-C90275977C6C}"/>
    <cellStyle name="Comma 4 4 3 4 2 3" xfId="16999" xr:uid="{013B50F1-9F0C-4771-A5DE-E344F6B3C059}"/>
    <cellStyle name="Comma 4 4 3 4 2 3 2" xfId="40953" xr:uid="{2004189C-EA1E-4EB1-9389-9DF7FE175483}"/>
    <cellStyle name="Comma 4 4 3 4 2 4" xfId="29066" xr:uid="{E0D75AA0-1036-4887-9D1D-161768685761}"/>
    <cellStyle name="Comma 4 4 3 4 3" xfId="8110" xr:uid="{241D4C67-BF16-4DE9-B804-A7F003BCED32}"/>
    <cellStyle name="Comma 4 4 3 4 3 2" xfId="19993" xr:uid="{6F0A48A7-CA29-466E-9AA6-E3EBDE197530}"/>
    <cellStyle name="Comma 4 4 3 4 3 2 2" xfId="43946" xr:uid="{F4BF26CF-2AC5-49CE-B902-61A87984A784}"/>
    <cellStyle name="Comma 4 4 3 4 3 3" xfId="32075" xr:uid="{6C8D6629-80C7-4880-8C7A-52D28590A817}"/>
    <cellStyle name="Comma 4 4 3 4 4" xfId="14058" xr:uid="{527AFA34-716F-415C-8EFB-938DB4B33EF7}"/>
    <cellStyle name="Comma 4 4 3 4 4 2" xfId="38012" xr:uid="{052B8B0B-17D7-44DD-BD72-D26E3FDDA719}"/>
    <cellStyle name="Comma 4 4 3 4 5" xfId="26118" xr:uid="{D6A0F9CA-D2DC-43DD-B914-2007324F419C}"/>
    <cellStyle name="Comma 4 4 3 5" xfId="3648" xr:uid="{AD1F9109-B312-4C4F-B1B5-97AA1EC33443}"/>
    <cellStyle name="Comma 4 4 3 5 2" xfId="9630" xr:uid="{71FADA44-7CB3-468A-8343-28A6FA326D70}"/>
    <cellStyle name="Comma 4 4 3 5 2 2" xfId="21505" xr:uid="{4D9BF959-2A59-45F3-A5BE-D4EB70386250}"/>
    <cellStyle name="Comma 4 4 3 5 2 2 2" xfId="45458" xr:uid="{701D93BD-1CB5-4BFE-8CD0-E55E0588F13C}"/>
    <cellStyle name="Comma 4 4 3 5 2 3" xfId="33594" xr:uid="{14A5D78A-0372-45D6-9B1B-758F48074AAA}"/>
    <cellStyle name="Comma 4 4 3 5 3" xfId="15569" xr:uid="{5488577F-DC2E-4179-9BC9-31E5182341D3}"/>
    <cellStyle name="Comma 4 4 3 5 3 2" xfId="39523" xr:uid="{8B7AB2F8-07C0-4F8C-86B5-B8722C13F7B0}"/>
    <cellStyle name="Comma 4 4 3 5 4" xfId="27636" xr:uid="{DA11AD53-6FAF-46C4-B7A3-260E12212063}"/>
    <cellStyle name="Comma 4 4 3 6" xfId="6678" xr:uid="{04215D5B-4F6D-49E3-AB6C-DE7494BFC89C}"/>
    <cellStyle name="Comma 4 4 3 6 2" xfId="18563" xr:uid="{E03FB058-F440-4403-92C0-06F2E5BF7C5E}"/>
    <cellStyle name="Comma 4 4 3 6 2 2" xfId="42516" xr:uid="{34DEF7FE-7316-4535-8FEC-B4EA30C2FD8F}"/>
    <cellStyle name="Comma 4 4 3 6 3" xfId="30645" xr:uid="{A283720C-480D-426F-BEE7-09DE301F9BCB}"/>
    <cellStyle name="Comma 4 4 3 7" xfId="12628" xr:uid="{8B44592C-3D2D-4AF2-8118-D92237AA8D46}"/>
    <cellStyle name="Comma 4 4 3 7 2" xfId="36582" xr:uid="{173A7CD1-0B4B-43D4-AC14-6917B3089D91}"/>
    <cellStyle name="Comma 4 4 3 8" xfId="24692" xr:uid="{A39F3AB8-E3FF-4835-83C1-ECBD1B02C2D1}"/>
    <cellStyle name="Comma 4 4 4" xfId="807" xr:uid="{A3EBFFED-D753-44DF-AF1D-B65B35AC144E}"/>
    <cellStyle name="Comma 4 4 4 2" xfId="1169" xr:uid="{CE7AD3B3-87D8-4FF4-A552-6CC905A66D8C}"/>
    <cellStyle name="Comma 4 4 4 2 2" xfId="1883" xr:uid="{2973A457-DB1F-437E-BE74-F6A725617CDC}"/>
    <cellStyle name="Comma 4 4 4 2 2 2" xfId="3311" xr:uid="{014AA222-A8DB-4B13-A372-61F5AC5DE531}"/>
    <cellStyle name="Comma 4 4 4 2 2 2 2" xfId="6301" xr:uid="{D9656C99-F0A1-4DD6-A97C-C7323DB59CC7}"/>
    <cellStyle name="Comma 4 4 4 2 2 2 2 2" xfId="12283" xr:uid="{CB472742-BB6D-4BE0-8330-A667285EC622}"/>
    <cellStyle name="Comma 4 4 4 2 2 2 2 2 2" xfId="24158" xr:uid="{060DC5F6-DAB5-4B3A-8E9B-16D1FA8C1FBA}"/>
    <cellStyle name="Comma 4 4 4 2 2 2 2 2 2 2" xfId="48111" xr:uid="{207AE9AE-068E-4DE0-B19E-32CDBEE813C1}"/>
    <cellStyle name="Comma 4 4 4 2 2 2 2 2 3" xfId="36247" xr:uid="{4E2AF695-9FC1-496C-9C27-7F1D9A797524}"/>
    <cellStyle name="Comma 4 4 4 2 2 2 2 3" xfId="18222" xr:uid="{77D74B0A-F19C-40C1-9B64-4E4D0199615D}"/>
    <cellStyle name="Comma 4 4 4 2 2 2 2 3 2" xfId="42176" xr:uid="{EA14C3BD-661D-4F54-84C7-D818488095AC}"/>
    <cellStyle name="Comma 4 4 4 2 2 2 2 4" xfId="30289" xr:uid="{FD28F193-E96F-4FB4-9DEC-6533A6CEF468}"/>
    <cellStyle name="Comma 4 4 4 2 2 2 3" xfId="9333" xr:uid="{1573993C-6883-4B81-BDA8-F2E17272BF5D}"/>
    <cellStyle name="Comma 4 4 4 2 2 2 3 2" xfId="21216" xr:uid="{10C5EFDB-0AAB-4B19-8A57-7EC649CB0A16}"/>
    <cellStyle name="Comma 4 4 4 2 2 2 3 2 2" xfId="45169" xr:uid="{15B2D678-BAA8-4CA6-9C90-B0744FA176E3}"/>
    <cellStyle name="Comma 4 4 4 2 2 2 3 3" xfId="33298" xr:uid="{3C8EE1A0-56E9-4319-9A3B-B2B506786176}"/>
    <cellStyle name="Comma 4 4 4 2 2 2 4" xfId="15281" xr:uid="{AC53C6DF-F74C-4E36-B215-7C9EA37C1AE5}"/>
    <cellStyle name="Comma 4 4 4 2 2 2 4 2" xfId="39235" xr:uid="{BA81BE78-FC8B-43DC-816A-BE520C60BE4C}"/>
    <cellStyle name="Comma 4 4 4 2 2 2 5" xfId="27341" xr:uid="{302995B2-B071-4E06-80F2-4A3BF76C991D}"/>
    <cellStyle name="Comma 4 4 4 2 2 3" xfId="4873" xr:uid="{B96543C8-CEC0-4B92-A245-5C3E576F9DEF}"/>
    <cellStyle name="Comma 4 4 4 2 2 3 2" xfId="10855" xr:uid="{182D42AC-9E0C-4631-903E-F9A36C665A94}"/>
    <cellStyle name="Comma 4 4 4 2 2 3 2 2" xfId="22730" xr:uid="{631EAC9F-990D-4B42-8BC0-F2FB1104A5AF}"/>
    <cellStyle name="Comma 4 4 4 2 2 3 2 2 2" xfId="46683" xr:uid="{C091CC7E-9E4C-4C6A-9C18-60BE34745EAB}"/>
    <cellStyle name="Comma 4 4 4 2 2 3 2 3" xfId="34819" xr:uid="{BE10F936-7C31-428F-92D0-432EF400CE34}"/>
    <cellStyle name="Comma 4 4 4 2 2 3 3" xfId="16794" xr:uid="{A7C042F3-9A4F-4DA2-B0D6-239DF117705D}"/>
    <cellStyle name="Comma 4 4 4 2 2 3 3 2" xfId="40748" xr:uid="{44F00B68-E6C6-4F7E-AC96-B75E1ECE08D3}"/>
    <cellStyle name="Comma 4 4 4 2 2 3 4" xfId="28861" xr:uid="{2D1489CF-0057-4C48-B891-732AEB1AF91A}"/>
    <cellStyle name="Comma 4 4 4 2 2 4" xfId="7905" xr:uid="{8948AFEE-2494-41E7-8813-B2A1DC1E82F8}"/>
    <cellStyle name="Comma 4 4 4 2 2 4 2" xfId="19788" xr:uid="{75C5D09F-0124-483E-A781-4784CEEE32C2}"/>
    <cellStyle name="Comma 4 4 4 2 2 4 2 2" xfId="43741" xr:uid="{C12A54A4-FEE9-4B23-8A20-A6DE2038673C}"/>
    <cellStyle name="Comma 4 4 4 2 2 4 3" xfId="31870" xr:uid="{7025EABB-FFCA-4355-B809-127B1BA35813}"/>
    <cellStyle name="Comma 4 4 4 2 2 5" xfId="13853" xr:uid="{70F6F0F2-B67C-4332-98F5-650528491325}"/>
    <cellStyle name="Comma 4 4 4 2 2 5 2" xfId="37807" xr:uid="{47A5B505-8D62-45A0-9A2A-2DB5287F2D63}"/>
    <cellStyle name="Comma 4 4 4 2 2 6" xfId="25913" xr:uid="{8F92C7D5-95C9-4C99-BD58-A129E0678861}"/>
    <cellStyle name="Comma 4 4 4 2 3" xfId="2597" xr:uid="{24FEE582-3A8D-4CB2-BBC6-EA7B4D226612}"/>
    <cellStyle name="Comma 4 4 4 2 3 2" xfId="5587" xr:uid="{C0634F67-5263-4BFF-9AE5-74F79C5C8EC5}"/>
    <cellStyle name="Comma 4 4 4 2 3 2 2" xfId="11569" xr:uid="{423162E2-3B6C-4766-9ADD-CDFD29F573D5}"/>
    <cellStyle name="Comma 4 4 4 2 3 2 2 2" xfId="23444" xr:uid="{E9D39512-240A-4F4D-9782-7F9F6355AD83}"/>
    <cellStyle name="Comma 4 4 4 2 3 2 2 2 2" xfId="47397" xr:uid="{DA1C45AD-E28E-4532-B35B-89FDB84783BC}"/>
    <cellStyle name="Comma 4 4 4 2 3 2 2 3" xfId="35533" xr:uid="{18B4B479-7176-43F7-AE0A-F8D0CF5DC0D4}"/>
    <cellStyle name="Comma 4 4 4 2 3 2 3" xfId="17508" xr:uid="{2541A004-7735-447F-983B-BDFF81E4E7DF}"/>
    <cellStyle name="Comma 4 4 4 2 3 2 3 2" xfId="41462" xr:uid="{D7E41D36-FA8F-4F4B-B7D4-46E0B0B563C9}"/>
    <cellStyle name="Comma 4 4 4 2 3 2 4" xfId="29575" xr:uid="{7BB3F731-71C9-448B-A66F-CA457C8B715B}"/>
    <cellStyle name="Comma 4 4 4 2 3 3" xfId="8619" xr:uid="{A6E4B169-1CED-4304-BE7A-238A0D6E5B1C}"/>
    <cellStyle name="Comma 4 4 4 2 3 3 2" xfId="20502" xr:uid="{CC3985A1-EDD4-49CE-B15C-3A5BEB0DC9E1}"/>
    <cellStyle name="Comma 4 4 4 2 3 3 2 2" xfId="44455" xr:uid="{F6127CF4-FC10-417C-BAF7-C01643E0EF5C}"/>
    <cellStyle name="Comma 4 4 4 2 3 3 3" xfId="32584" xr:uid="{A9D96A72-9BD8-4641-AC2B-1D1D47CBAA8E}"/>
    <cellStyle name="Comma 4 4 4 2 3 4" xfId="14567" xr:uid="{87FB2CA6-1717-4C98-BA1B-2CFFD78850D2}"/>
    <cellStyle name="Comma 4 4 4 2 3 4 2" xfId="38521" xr:uid="{5594407C-97C4-4623-936A-FAD9E9057A9F}"/>
    <cellStyle name="Comma 4 4 4 2 3 5" xfId="26627" xr:uid="{B60B40DB-7B75-4269-8FB3-B7ACA9C2066E}"/>
    <cellStyle name="Comma 4 4 4 2 4" xfId="4159" xr:uid="{76D858F3-23C3-43A4-8291-F473D298AEF0}"/>
    <cellStyle name="Comma 4 4 4 2 4 2" xfId="10141" xr:uid="{18A42442-648F-418C-AD13-59A69D448886}"/>
    <cellStyle name="Comma 4 4 4 2 4 2 2" xfId="22016" xr:uid="{E851A4B7-22E1-4D02-8366-90D2BD9ADE65}"/>
    <cellStyle name="Comma 4 4 4 2 4 2 2 2" xfId="45969" xr:uid="{1E7400F4-4117-4A63-A8E5-F919F9EDF3F9}"/>
    <cellStyle name="Comma 4 4 4 2 4 2 3" xfId="34105" xr:uid="{CAAEA2FF-7F45-46AF-B3BB-5ADA4AF4E604}"/>
    <cellStyle name="Comma 4 4 4 2 4 3" xfId="16080" xr:uid="{A15A41D1-2F4A-4BD6-B905-7517E4836610}"/>
    <cellStyle name="Comma 4 4 4 2 4 3 2" xfId="40034" xr:uid="{D119EE67-FC42-4504-8251-911DF5B17E83}"/>
    <cellStyle name="Comma 4 4 4 2 4 4" xfId="28147" xr:uid="{8283AF4F-6D8A-4BDC-988C-43DCA47C3E26}"/>
    <cellStyle name="Comma 4 4 4 2 5" xfId="7191" xr:uid="{6F24A7CE-F9CE-4E31-A050-DC8EC2BBE2A5}"/>
    <cellStyle name="Comma 4 4 4 2 5 2" xfId="19074" xr:uid="{9946707C-9872-44EF-8265-2DEA5CB7217F}"/>
    <cellStyle name="Comma 4 4 4 2 5 2 2" xfId="43027" xr:uid="{975E5DFA-9463-4027-A6FB-BC7DD6997295}"/>
    <cellStyle name="Comma 4 4 4 2 5 3" xfId="31156" xr:uid="{10092326-0952-4DDA-ABAA-D0E19A6FF66F}"/>
    <cellStyle name="Comma 4 4 4 2 6" xfId="13139" xr:uid="{EDAB8F3C-DF0E-4AB3-B3B8-1C0E8DCB71EB}"/>
    <cellStyle name="Comma 4 4 4 2 6 2" xfId="37093" xr:uid="{22B2B8CD-4827-402C-A1CF-445068747B2F}"/>
    <cellStyle name="Comma 4 4 4 2 7" xfId="25199" xr:uid="{AC1FA893-55C1-4E75-8009-A58FCF9D6F5E}"/>
    <cellStyle name="Comma 4 4 4 3" xfId="1541" xr:uid="{05C8BB68-6CA3-4B55-8D38-4496C8B4517B}"/>
    <cellStyle name="Comma 4 4 4 3 2" xfId="2969" xr:uid="{CC0359A8-5863-42BB-8F62-BB32E024F1E1}"/>
    <cellStyle name="Comma 4 4 4 3 2 2" xfId="5959" xr:uid="{04D06301-0438-495C-AFA9-149855D295DD}"/>
    <cellStyle name="Comma 4 4 4 3 2 2 2" xfId="11941" xr:uid="{D63AC67B-BE6A-4240-96AC-B55819B1B870}"/>
    <cellStyle name="Comma 4 4 4 3 2 2 2 2" xfId="23816" xr:uid="{3ED52FC6-F2DD-4CCD-A51E-76D355FDEC41}"/>
    <cellStyle name="Comma 4 4 4 3 2 2 2 2 2" xfId="47769" xr:uid="{7613C7CC-33E8-4C80-BF3C-AB9F2D099627}"/>
    <cellStyle name="Comma 4 4 4 3 2 2 2 3" xfId="35905" xr:uid="{40E73E42-9EF4-44D2-993C-BE9E0C51A335}"/>
    <cellStyle name="Comma 4 4 4 3 2 2 3" xfId="17880" xr:uid="{F79A150C-3A7F-48FA-B664-3F0E0B4F1EA8}"/>
    <cellStyle name="Comma 4 4 4 3 2 2 3 2" xfId="41834" xr:uid="{4761BF6D-48B5-4E25-A121-53F2CEA62560}"/>
    <cellStyle name="Comma 4 4 4 3 2 2 4" xfId="29947" xr:uid="{8F9B06B9-35BD-45DD-B15B-A48534CD3E32}"/>
    <cellStyle name="Comma 4 4 4 3 2 3" xfId="8991" xr:uid="{2B357891-5C02-40E4-857D-1B0CA62CD32C}"/>
    <cellStyle name="Comma 4 4 4 3 2 3 2" xfId="20874" xr:uid="{86AE17F1-D129-4DB8-970C-046B2BD5952F}"/>
    <cellStyle name="Comma 4 4 4 3 2 3 2 2" xfId="44827" xr:uid="{5A1100A1-F7C5-4D2B-992B-55B1E59C1DA7}"/>
    <cellStyle name="Comma 4 4 4 3 2 3 3" xfId="32956" xr:uid="{F1D6A994-E6FE-4FDB-9CB9-38A75D6FDBCD}"/>
    <cellStyle name="Comma 4 4 4 3 2 4" xfId="14939" xr:uid="{F27C51C5-71B4-4255-8167-04012914A57F}"/>
    <cellStyle name="Comma 4 4 4 3 2 4 2" xfId="38893" xr:uid="{2DF10CAE-B9D5-47EA-AE30-1CA39E7EF49A}"/>
    <cellStyle name="Comma 4 4 4 3 2 5" xfId="26999" xr:uid="{9FD70A0B-2138-459E-9372-2DB0B57B0BA1}"/>
    <cellStyle name="Comma 4 4 4 3 3" xfId="4531" xr:uid="{B51B95A2-9A18-4720-A3C6-1E57D2C65B9C}"/>
    <cellStyle name="Comma 4 4 4 3 3 2" xfId="10513" xr:uid="{7B5BA3C3-5A60-43F3-B64E-180B24D43891}"/>
    <cellStyle name="Comma 4 4 4 3 3 2 2" xfId="22388" xr:uid="{5B365C04-6807-4D5E-B19F-E8522D74B60E}"/>
    <cellStyle name="Comma 4 4 4 3 3 2 2 2" xfId="46341" xr:uid="{5BD720F9-34C5-442A-B665-48EB3FDC4735}"/>
    <cellStyle name="Comma 4 4 4 3 3 2 3" xfId="34477" xr:uid="{1A1321B7-D103-4500-B499-5749A97AE22C}"/>
    <cellStyle name="Comma 4 4 4 3 3 3" xfId="16452" xr:uid="{0DEE089C-F474-4BB7-81BB-5E6BE04E11C7}"/>
    <cellStyle name="Comma 4 4 4 3 3 3 2" xfId="40406" xr:uid="{3C5654AD-A1DB-4899-9CE7-154A239A9D0D}"/>
    <cellStyle name="Comma 4 4 4 3 3 4" xfId="28519" xr:uid="{C25AB86A-2D7B-4998-83A2-B11D33603B00}"/>
    <cellStyle name="Comma 4 4 4 3 4" xfId="7563" xr:uid="{125FCA26-F54C-4B99-B55C-C395B259500C}"/>
    <cellStyle name="Comma 4 4 4 3 4 2" xfId="19446" xr:uid="{19B05C59-B790-4D06-9162-FDBB9959FC18}"/>
    <cellStyle name="Comma 4 4 4 3 4 2 2" xfId="43399" xr:uid="{C120905F-8A95-4FDB-8BBD-5DAB14F0ABEB}"/>
    <cellStyle name="Comma 4 4 4 3 4 3" xfId="31528" xr:uid="{00B16602-DA0C-449A-8126-A9C1F688FCFF}"/>
    <cellStyle name="Comma 4 4 4 3 5" xfId="13511" xr:uid="{CCE35100-8C39-4EE1-8BA3-0B794389214F}"/>
    <cellStyle name="Comma 4 4 4 3 5 2" xfId="37465" xr:uid="{7E908B2F-A15E-4351-A2DF-9E835C8A6D19}"/>
    <cellStyle name="Comma 4 4 4 3 6" xfId="25571" xr:uid="{517B62B0-B985-4068-BA85-0CEE800FCECB}"/>
    <cellStyle name="Comma 4 4 4 4" xfId="2255" xr:uid="{19F2C925-A4AA-477A-8369-9C61F0BC41DA}"/>
    <cellStyle name="Comma 4 4 4 4 2" xfId="5245" xr:uid="{318822D0-971B-415C-B731-2BF94A702A44}"/>
    <cellStyle name="Comma 4 4 4 4 2 2" xfId="11227" xr:uid="{19F48BC0-1F90-4081-917B-841531DD616F}"/>
    <cellStyle name="Comma 4 4 4 4 2 2 2" xfId="23102" xr:uid="{FBAF81FA-E29E-44AE-A0AF-3C2548BD4B6A}"/>
    <cellStyle name="Comma 4 4 4 4 2 2 2 2" xfId="47055" xr:uid="{A94604FE-8845-4014-9667-D53B22F72F28}"/>
    <cellStyle name="Comma 4 4 4 4 2 2 3" xfId="35191" xr:uid="{11506CEB-C194-485C-919B-B58C8BF5DDCF}"/>
    <cellStyle name="Comma 4 4 4 4 2 3" xfId="17166" xr:uid="{FAE13C17-0F2D-4888-BE97-75785CC90A70}"/>
    <cellStyle name="Comma 4 4 4 4 2 3 2" xfId="41120" xr:uid="{DB21EB73-56A6-41EE-8D6A-5EF4DC5619A1}"/>
    <cellStyle name="Comma 4 4 4 4 2 4" xfId="29233" xr:uid="{FA5662BB-E571-43AB-B447-73771F952D13}"/>
    <cellStyle name="Comma 4 4 4 4 3" xfId="8277" xr:uid="{88B3B39F-3569-405C-8C32-F9DA260223C2}"/>
    <cellStyle name="Comma 4 4 4 4 3 2" xfId="20160" xr:uid="{D59E8520-6CE8-463F-984D-E03F22CEF027}"/>
    <cellStyle name="Comma 4 4 4 4 3 2 2" xfId="44113" xr:uid="{C4607555-C72E-4AEB-BDAD-ABEA234769BB}"/>
    <cellStyle name="Comma 4 4 4 4 3 3" xfId="32242" xr:uid="{5673DBE8-94F5-496B-A1EA-5D575BDCBBDB}"/>
    <cellStyle name="Comma 4 4 4 4 4" xfId="14225" xr:uid="{F9237B3B-55F1-4058-8F0E-FE36C8FC8C46}"/>
    <cellStyle name="Comma 4 4 4 4 4 2" xfId="38179" xr:uid="{CD626421-4B5E-4B4F-8DE6-794D377A8AB5}"/>
    <cellStyle name="Comma 4 4 4 4 5" xfId="26285" xr:uid="{DB5DF93D-DAC3-42A5-84C2-EA1F8137927F}"/>
    <cellStyle name="Comma 4 4 4 5" xfId="3815" xr:uid="{B24E7958-3EAA-4951-81B1-B77243E16454}"/>
    <cellStyle name="Comma 4 4 4 5 2" xfId="9797" xr:uid="{CC9E16B7-1319-4163-932E-CABD52F2ECB8}"/>
    <cellStyle name="Comma 4 4 4 5 2 2" xfId="21672" xr:uid="{BE5E1C15-433F-4F7C-BCB0-4A85AAFCD1FC}"/>
    <cellStyle name="Comma 4 4 4 5 2 2 2" xfId="45625" xr:uid="{5DA5544E-5D20-4E8E-AC0F-AAAF0B5A772E}"/>
    <cellStyle name="Comma 4 4 4 5 2 3" xfId="33761" xr:uid="{F99777B8-53BB-4556-AAAE-EF97BDBEA0FB}"/>
    <cellStyle name="Comma 4 4 4 5 3" xfId="15736" xr:uid="{859C4C8C-942C-4D5D-B42E-4493A6839B47}"/>
    <cellStyle name="Comma 4 4 4 5 3 2" xfId="39690" xr:uid="{4EA16869-81D7-4930-BCC5-8D09FFA296EF}"/>
    <cellStyle name="Comma 4 4 4 5 4" xfId="27803" xr:uid="{35958EFE-96F8-4579-8068-3550CA18D4D8}"/>
    <cellStyle name="Comma 4 4 4 6" xfId="6846" xr:uid="{A80BD029-1539-45C8-979B-6B4D8878EC4A}"/>
    <cellStyle name="Comma 4 4 4 6 2" xfId="18730" xr:uid="{FF4F63CA-0D2F-47F4-B92C-8160A7C35D2F}"/>
    <cellStyle name="Comma 4 4 4 6 2 2" xfId="42683" xr:uid="{B7E77618-296D-4927-950D-0E4AFCDDD91E}"/>
    <cellStyle name="Comma 4 4 4 6 3" xfId="30812" xr:uid="{CE3B1524-FF93-4009-AAE3-39CC9D03D874}"/>
    <cellStyle name="Comma 4 4 4 7" xfId="12795" xr:uid="{B5375827-2FE6-4BE5-BC77-B4163F611CD8}"/>
    <cellStyle name="Comma 4 4 4 7 2" xfId="36749" xr:uid="{4B059000-1249-4A75-8961-94D45A20F621}"/>
    <cellStyle name="Comma 4 4 4 8" xfId="24856" xr:uid="{153F1E64-0E95-4C35-9DF0-F525DD8CE133}"/>
    <cellStyle name="Comma 4 4 5" xfId="841" xr:uid="{CFE1F671-CA94-4A1F-87D0-F4E46920F9D5}"/>
    <cellStyle name="Comma 4 4 5 2" xfId="1557" xr:uid="{AD002545-AADD-4B66-B632-E46E4F5F5566}"/>
    <cellStyle name="Comma 4 4 5 2 2" xfId="2985" xr:uid="{774E5A27-0243-40DA-BFB4-62520333B689}"/>
    <cellStyle name="Comma 4 4 5 2 2 2" xfId="5975" xr:uid="{042FB3A3-F0F7-4AB0-8FD4-67CD3309E174}"/>
    <cellStyle name="Comma 4 4 5 2 2 2 2" xfId="11957" xr:uid="{A9444D5C-093B-4C16-9345-06DDE3C04FFE}"/>
    <cellStyle name="Comma 4 4 5 2 2 2 2 2" xfId="23832" xr:uid="{8EB47A2C-5EC5-44A3-B06E-F7E17D08127F}"/>
    <cellStyle name="Comma 4 4 5 2 2 2 2 2 2" xfId="47785" xr:uid="{9A677AB5-AFD3-4684-983E-A71431522E32}"/>
    <cellStyle name="Comma 4 4 5 2 2 2 2 3" xfId="35921" xr:uid="{528F8A3E-A58B-4903-B25F-8E714317E7DD}"/>
    <cellStyle name="Comma 4 4 5 2 2 2 3" xfId="17896" xr:uid="{B882F8E4-BF69-4DB2-BC24-3AAA09845583}"/>
    <cellStyle name="Comma 4 4 5 2 2 2 3 2" xfId="41850" xr:uid="{E78C8658-1095-4C17-BBAA-5DCE7913AA25}"/>
    <cellStyle name="Comma 4 4 5 2 2 2 4" xfId="29963" xr:uid="{F898006F-AAE9-4973-841D-2B014DC7ABC2}"/>
    <cellStyle name="Comma 4 4 5 2 2 3" xfId="9007" xr:uid="{A45878DC-8C2B-40DF-B4C0-E5DC1F9E5C98}"/>
    <cellStyle name="Comma 4 4 5 2 2 3 2" xfId="20890" xr:uid="{5BB85362-232D-483D-B5F9-8F15C909BE97}"/>
    <cellStyle name="Comma 4 4 5 2 2 3 2 2" xfId="44843" xr:uid="{1444183D-DD4A-4D50-B818-99C097A16024}"/>
    <cellStyle name="Comma 4 4 5 2 2 3 3" xfId="32972" xr:uid="{C15767A8-1BF1-4972-BBAE-D2D911E6DE15}"/>
    <cellStyle name="Comma 4 4 5 2 2 4" xfId="14955" xr:uid="{B7C43CD9-D584-4DD4-8863-98875AE7AA21}"/>
    <cellStyle name="Comma 4 4 5 2 2 4 2" xfId="38909" xr:uid="{19449F30-6A2F-417F-877D-EC43D5B4B55F}"/>
    <cellStyle name="Comma 4 4 5 2 2 5" xfId="27015" xr:uid="{0192F530-9A49-40AF-B356-C8B3799B530B}"/>
    <cellStyle name="Comma 4 4 5 2 3" xfId="4547" xr:uid="{920B9E48-16DA-430F-8F58-CB3E6FDFA41F}"/>
    <cellStyle name="Comma 4 4 5 2 3 2" xfId="10529" xr:uid="{339096E4-4124-4363-A33A-8DB32F6C858C}"/>
    <cellStyle name="Comma 4 4 5 2 3 2 2" xfId="22404" xr:uid="{4BFD49A0-7DD4-415E-825A-7225E60DEBD3}"/>
    <cellStyle name="Comma 4 4 5 2 3 2 2 2" xfId="46357" xr:uid="{87F7254F-B3C3-437B-BBC4-2AF84AFF6BBC}"/>
    <cellStyle name="Comma 4 4 5 2 3 2 3" xfId="34493" xr:uid="{4C89A984-A442-4EC2-83ED-EE690A4AA700}"/>
    <cellStyle name="Comma 4 4 5 2 3 3" xfId="16468" xr:uid="{F42C6211-5645-492D-A974-31500D4F04FC}"/>
    <cellStyle name="Comma 4 4 5 2 3 3 2" xfId="40422" xr:uid="{21FA9E6A-F510-401F-8B3A-A5F31FD3A703}"/>
    <cellStyle name="Comma 4 4 5 2 3 4" xfId="28535" xr:uid="{4D80DE68-93AB-47A6-B8D9-28B8631A2418}"/>
    <cellStyle name="Comma 4 4 5 2 4" xfId="7579" xr:uid="{55FA9632-A582-48BB-AB06-B552EF9025BC}"/>
    <cellStyle name="Comma 4 4 5 2 4 2" xfId="19462" xr:uid="{64DF36C7-B402-47AA-9747-D4A37C4F3783}"/>
    <cellStyle name="Comma 4 4 5 2 4 2 2" xfId="43415" xr:uid="{3FAEA2C1-8E18-4DC0-A04A-D01D99E36359}"/>
    <cellStyle name="Comma 4 4 5 2 4 3" xfId="31544" xr:uid="{0A63D13B-84F5-45D4-A019-D7166C069A2F}"/>
    <cellStyle name="Comma 4 4 5 2 5" xfId="13527" xr:uid="{D9468C46-C011-4617-BCEE-F1880527C94E}"/>
    <cellStyle name="Comma 4 4 5 2 5 2" xfId="37481" xr:uid="{EA125C2F-AC53-4FC7-9455-92D8D11065C8}"/>
    <cellStyle name="Comma 4 4 5 2 6" xfId="25587" xr:uid="{D5BC924E-F3F4-4BA6-B9E3-C38D998A1FD3}"/>
    <cellStyle name="Comma 4 4 5 3" xfId="2271" xr:uid="{8428E041-E3DE-44C2-A4A5-C1AE34F3DB7F}"/>
    <cellStyle name="Comma 4 4 5 3 2" xfId="5261" xr:uid="{B73F5166-2FD6-4564-A0F2-36A977DD8025}"/>
    <cellStyle name="Comma 4 4 5 3 2 2" xfId="11243" xr:uid="{A03EC3BB-5175-44A6-923E-A9A9E2B13C86}"/>
    <cellStyle name="Comma 4 4 5 3 2 2 2" xfId="23118" xr:uid="{973E5AEF-0832-4069-BD24-1C045A77FBE8}"/>
    <cellStyle name="Comma 4 4 5 3 2 2 2 2" xfId="47071" xr:uid="{878CAF34-43C8-433D-8F80-FAB23E3DD728}"/>
    <cellStyle name="Comma 4 4 5 3 2 2 3" xfId="35207" xr:uid="{37F35C03-2A5E-4798-AD1C-CF23BCB4B6CD}"/>
    <cellStyle name="Comma 4 4 5 3 2 3" xfId="17182" xr:uid="{2C964DE1-0B8B-4CE3-B762-1B0024E4ED84}"/>
    <cellStyle name="Comma 4 4 5 3 2 3 2" xfId="41136" xr:uid="{858A8189-BC32-4424-84A7-00DD4A6CFFDF}"/>
    <cellStyle name="Comma 4 4 5 3 2 4" xfId="29249" xr:uid="{803512C8-F3BC-4B51-9F7D-972CFDCE71FB}"/>
    <cellStyle name="Comma 4 4 5 3 3" xfId="8293" xr:uid="{C96F4482-E96E-469D-89A7-B3FFA7771912}"/>
    <cellStyle name="Comma 4 4 5 3 3 2" xfId="20176" xr:uid="{14B51216-D7FD-4645-8DD1-E475E9AD2EE8}"/>
    <cellStyle name="Comma 4 4 5 3 3 2 2" xfId="44129" xr:uid="{20404B1A-9072-42DB-9527-CB422E9D14EE}"/>
    <cellStyle name="Comma 4 4 5 3 3 3" xfId="32258" xr:uid="{43078F46-F70C-4A33-A9D5-9C351D390E83}"/>
    <cellStyle name="Comma 4 4 5 3 4" xfId="14241" xr:uid="{7CE42131-F97C-45B4-8EE7-A93F60118011}"/>
    <cellStyle name="Comma 4 4 5 3 4 2" xfId="38195" xr:uid="{231442D1-081F-4976-B669-2E6C48FBE3F1}"/>
    <cellStyle name="Comma 4 4 5 3 5" xfId="26301" xr:uid="{FDB3FF3C-562F-4443-803D-C15BA963AAD7}"/>
    <cellStyle name="Comma 4 4 5 4" xfId="3833" xr:uid="{66AE2E47-6E51-4311-864E-67E7B37AAC4C}"/>
    <cellStyle name="Comma 4 4 5 4 2" xfId="9815" xr:uid="{53F0225B-D1EB-438B-B8C7-F6C7622E1D09}"/>
    <cellStyle name="Comma 4 4 5 4 2 2" xfId="21690" xr:uid="{869080CE-15E6-4CF1-A74A-FC14A97FD32D}"/>
    <cellStyle name="Comma 4 4 5 4 2 2 2" xfId="45643" xr:uid="{54E423AA-2AA5-4131-ABE2-30D42AE0F0E9}"/>
    <cellStyle name="Comma 4 4 5 4 2 3" xfId="33779" xr:uid="{5755F093-8A17-412A-9ED0-C125F09B2CDB}"/>
    <cellStyle name="Comma 4 4 5 4 3" xfId="15754" xr:uid="{44CB4834-2C3E-415B-AAED-4AAC656E3BCC}"/>
    <cellStyle name="Comma 4 4 5 4 3 2" xfId="39708" xr:uid="{424F54B4-908F-443F-AE7D-D826CDA14194}"/>
    <cellStyle name="Comma 4 4 5 4 4" xfId="27821" xr:uid="{5734A579-B45F-4312-AE2B-A9CBF28DDC4E}"/>
    <cellStyle name="Comma 4 4 5 5" xfId="6865" xr:uid="{D37D266B-DA4D-4058-8F2B-E25456295E77}"/>
    <cellStyle name="Comma 4 4 5 5 2" xfId="18748" xr:uid="{5A1141FF-CD86-46AA-8723-A63F99859F40}"/>
    <cellStyle name="Comma 4 4 5 5 2 2" xfId="42701" xr:uid="{5803EAA2-74A6-4E68-B550-5C626CDD1D01}"/>
    <cellStyle name="Comma 4 4 5 5 3" xfId="30830" xr:uid="{8705737E-8254-45C2-AC2C-51D0EA953171}"/>
    <cellStyle name="Comma 4 4 5 6" xfId="12813" xr:uid="{2D9C4F0D-F28C-4DD2-A549-F505222BD37C}"/>
    <cellStyle name="Comma 4 4 5 6 2" xfId="36767" xr:uid="{6F7EE4A0-EFE1-42D0-BD5C-118C71C21E6B}"/>
    <cellStyle name="Comma 4 4 5 7" xfId="24874" xr:uid="{C7DF7DCF-FAD6-4100-A8E2-F06EA5C25743}"/>
    <cellStyle name="Comma 4 4 6" xfId="434" xr:uid="{C0AC1652-5D88-4F6E-94EE-7AB6CC490703}"/>
    <cellStyle name="Comma 4 4 6 2" xfId="1218" xr:uid="{4D825061-31F6-4849-90B7-387052681F3B}"/>
    <cellStyle name="Comma 4 4 6 2 2" xfId="2646" xr:uid="{D224A1BC-EB77-4F4F-91DF-1BEB6CB322C4}"/>
    <cellStyle name="Comma 4 4 6 2 2 2" xfId="5636" xr:uid="{1FC2ADC1-CDC6-48FA-A967-BC80E0326DE3}"/>
    <cellStyle name="Comma 4 4 6 2 2 2 2" xfId="11618" xr:uid="{D9332E14-154D-488E-AB35-02943DBA6E35}"/>
    <cellStyle name="Comma 4 4 6 2 2 2 2 2" xfId="23493" xr:uid="{61E034A6-7787-4250-B1BD-A2D179D471F9}"/>
    <cellStyle name="Comma 4 4 6 2 2 2 2 2 2" xfId="47446" xr:uid="{AF770DC3-9289-41FC-954F-8AC0243FA033}"/>
    <cellStyle name="Comma 4 4 6 2 2 2 2 3" xfId="35582" xr:uid="{379BAB05-A355-46D1-A557-3170454BC48C}"/>
    <cellStyle name="Comma 4 4 6 2 2 2 3" xfId="17557" xr:uid="{9AF59F7E-E1BF-4FAB-BB1A-EA03708A901F}"/>
    <cellStyle name="Comma 4 4 6 2 2 2 3 2" xfId="41511" xr:uid="{4A60891C-4C32-448B-9ECE-9212192B7E68}"/>
    <cellStyle name="Comma 4 4 6 2 2 2 4" xfId="29624" xr:uid="{358E6A25-28DC-4AC6-8A64-4816C37936D3}"/>
    <cellStyle name="Comma 4 4 6 2 2 3" xfId="8668" xr:uid="{895B0D1C-0A2C-4B7A-8F83-A99E593BB7D9}"/>
    <cellStyle name="Comma 4 4 6 2 2 3 2" xfId="20551" xr:uid="{008B963C-EC0A-4668-8A64-4F06C8CE1A20}"/>
    <cellStyle name="Comma 4 4 6 2 2 3 2 2" xfId="44504" xr:uid="{8CB34B85-2404-4E7D-ACD6-2A131BD2DED9}"/>
    <cellStyle name="Comma 4 4 6 2 2 3 3" xfId="32633" xr:uid="{6B669F29-A9EB-4CC6-8D9A-3353C0E326F7}"/>
    <cellStyle name="Comma 4 4 6 2 2 4" xfId="14616" xr:uid="{FF6FD3B2-1958-46F6-A6E4-A3005EDED2B9}"/>
    <cellStyle name="Comma 4 4 6 2 2 4 2" xfId="38570" xr:uid="{077E424A-021D-4818-A268-98AE89AD8A7A}"/>
    <cellStyle name="Comma 4 4 6 2 2 5" xfId="26676" xr:uid="{1E4D1C4D-966D-4AE5-9E1D-DD63619A396F}"/>
    <cellStyle name="Comma 4 4 6 2 3" xfId="4208" xr:uid="{4DE62FBC-49F4-4FBB-BF3F-C26786DC9DEF}"/>
    <cellStyle name="Comma 4 4 6 2 3 2" xfId="10190" xr:uid="{58A85581-DE8F-491D-82CA-8155189BCAD5}"/>
    <cellStyle name="Comma 4 4 6 2 3 2 2" xfId="22065" xr:uid="{B50CAF29-E26F-4C0C-956C-660C9EF7B4E7}"/>
    <cellStyle name="Comma 4 4 6 2 3 2 2 2" xfId="46018" xr:uid="{DF14B00E-DCEC-4306-9B39-BC130B4EBBD9}"/>
    <cellStyle name="Comma 4 4 6 2 3 2 3" xfId="34154" xr:uid="{6D9F7F09-A54F-4314-A09E-2E79BDE0B808}"/>
    <cellStyle name="Comma 4 4 6 2 3 3" xfId="16129" xr:uid="{9E70FC2D-FD73-4672-8D61-A96B0212315B}"/>
    <cellStyle name="Comma 4 4 6 2 3 3 2" xfId="40083" xr:uid="{0FD616BD-FF2B-4D0E-B94C-41974EE8E2DB}"/>
    <cellStyle name="Comma 4 4 6 2 3 4" xfId="28196" xr:uid="{54F36151-C6D4-403B-8BA3-F306F16F9271}"/>
    <cellStyle name="Comma 4 4 6 2 4" xfId="7240" xr:uid="{1EF33A73-1C05-4D91-A3AB-55F1D071BECE}"/>
    <cellStyle name="Comma 4 4 6 2 4 2" xfId="19123" xr:uid="{57CDC03E-62EC-4F10-B85F-F7B66CFAF9CB}"/>
    <cellStyle name="Comma 4 4 6 2 4 2 2" xfId="43076" xr:uid="{16B71775-65D6-4CD4-BCF8-4B525045DE85}"/>
    <cellStyle name="Comma 4 4 6 2 4 3" xfId="31205" xr:uid="{BC83D311-BE66-4979-A1A9-CF955ADA854B}"/>
    <cellStyle name="Comma 4 4 6 2 5" xfId="13188" xr:uid="{9DEAB827-B726-4748-9EC4-0726CF346911}"/>
    <cellStyle name="Comma 4 4 6 2 5 2" xfId="37142" xr:uid="{17F2C10C-55EB-4318-A611-9D14397E91FB}"/>
    <cellStyle name="Comma 4 4 6 2 6" xfId="25248" xr:uid="{28B897A3-F980-4FD3-A5EC-C6FDC6EBB830}"/>
    <cellStyle name="Comma 4 4 6 3" xfId="1932" xr:uid="{6A93B4F0-2E2C-4DEC-AEE0-35FC4761B455}"/>
    <cellStyle name="Comma 4 4 6 3 2" xfId="4922" xr:uid="{F6FD95E0-6208-4F60-872E-1DFD768751E4}"/>
    <cellStyle name="Comma 4 4 6 3 2 2" xfId="10904" xr:uid="{B8C0B36F-6C35-435C-A1EF-433C22020B5A}"/>
    <cellStyle name="Comma 4 4 6 3 2 2 2" xfId="22779" xr:uid="{1364DF15-BD42-47F8-AF34-B753BFE0FD5C}"/>
    <cellStyle name="Comma 4 4 6 3 2 2 2 2" xfId="46732" xr:uid="{F7D1F2B0-6C03-471C-B32B-3E1D0BEC27E4}"/>
    <cellStyle name="Comma 4 4 6 3 2 2 3" xfId="34868" xr:uid="{AF57812A-977B-4646-81FF-37AF0739B376}"/>
    <cellStyle name="Comma 4 4 6 3 2 3" xfId="16843" xr:uid="{E64808A8-7EDE-4561-B01E-C22474463120}"/>
    <cellStyle name="Comma 4 4 6 3 2 3 2" xfId="40797" xr:uid="{04E303ED-CEE0-44AE-929E-13D846419F41}"/>
    <cellStyle name="Comma 4 4 6 3 2 4" xfId="28910" xr:uid="{F576F1D9-D188-4DCB-AC7B-4907085CE63E}"/>
    <cellStyle name="Comma 4 4 6 3 3" xfId="7954" xr:uid="{C53468A7-15B2-4F89-B5CD-4537F2DAE1E0}"/>
    <cellStyle name="Comma 4 4 6 3 3 2" xfId="19837" xr:uid="{4006458D-BAB9-45F4-BA6D-58A47A2E9D55}"/>
    <cellStyle name="Comma 4 4 6 3 3 2 2" xfId="43790" xr:uid="{AA459B87-0EA1-4D52-9825-3E980C63BD29}"/>
    <cellStyle name="Comma 4 4 6 3 3 3" xfId="31919" xr:uid="{525E2E6C-4285-4736-859D-8001A870927F}"/>
    <cellStyle name="Comma 4 4 6 3 4" xfId="13902" xr:uid="{7F503B83-BE83-4508-BE00-BF2AAF42D542}"/>
    <cellStyle name="Comma 4 4 6 3 4 2" xfId="37856" xr:uid="{721D704D-4C79-4601-B25D-BE6F1A0FF835}"/>
    <cellStyle name="Comma 4 4 6 3 5" xfId="25962" xr:uid="{CBBA6A4E-8608-4620-BA6C-A966CC708780}"/>
    <cellStyle name="Comma 4 4 6 4" xfId="3488" xr:uid="{73A47716-4695-404A-B407-3025331436E0}"/>
    <cellStyle name="Comma 4 4 6 4 2" xfId="9470" xr:uid="{5E0E99FB-695F-41C7-9902-1F62DE76B5FA}"/>
    <cellStyle name="Comma 4 4 6 4 2 2" xfId="21345" xr:uid="{C4ACEAA2-9E4A-40B9-819E-E5246DF4FE45}"/>
    <cellStyle name="Comma 4 4 6 4 2 2 2" xfId="45298" xr:uid="{D4D973CE-64F9-4A3C-9A0C-1D15BB733394}"/>
    <cellStyle name="Comma 4 4 6 4 2 3" xfId="33434" xr:uid="{3F3C3A3F-87B0-45C1-AC8B-B30FA1267FF7}"/>
    <cellStyle name="Comma 4 4 6 4 3" xfId="15409" xr:uid="{5E3D10CE-968E-4FF4-BEBC-D72B4ACBB9B7}"/>
    <cellStyle name="Comma 4 4 6 4 3 2" xfId="39363" xr:uid="{8EC9EDF0-1B9A-479D-9163-033D88E7197B}"/>
    <cellStyle name="Comma 4 4 6 4 4" xfId="27476" xr:uid="{61A07730-7768-4910-968F-BEEE6148179C}"/>
    <cellStyle name="Comma 4 4 6 5" xfId="6515" xr:uid="{E014E97A-EA20-40E2-B5A1-18AD17F8C2D0}"/>
    <cellStyle name="Comma 4 4 6 5 2" xfId="18404" xr:uid="{0D4BFE44-1408-4962-9A79-52E457484270}"/>
    <cellStyle name="Comma 4 4 6 5 2 2" xfId="42357" xr:uid="{2A51ADE2-87B7-4EF6-BC5A-354D49B7398E}"/>
    <cellStyle name="Comma 4 4 6 5 3" xfId="30484" xr:uid="{B56DF791-1948-454E-A182-CC8278C82E02}"/>
    <cellStyle name="Comma 4 4 6 6" xfId="12468" xr:uid="{B69DE927-67CE-4189-B325-6A032ACDB474}"/>
    <cellStyle name="Comma 4 4 6 6 2" xfId="36422" xr:uid="{798FA2CC-9475-42E4-9C8B-92FD7196522D}"/>
    <cellStyle name="Comma 4 4 6 7" xfId="24535" xr:uid="{4B79CA30-12A6-4868-B565-4C116F078833}"/>
    <cellStyle name="Comma 4 4 7" xfId="1190" xr:uid="{71E1369E-5431-41F8-8832-6FA885AAB9DD}"/>
    <cellStyle name="Comma 4 4 7 2" xfId="2618" xr:uid="{F53E65B8-29A8-4684-A9F2-C8E43136ED55}"/>
    <cellStyle name="Comma 4 4 7 2 2" xfId="5608" xr:uid="{EB88AE35-71A0-44F8-ACE2-2183D91F4CF9}"/>
    <cellStyle name="Comma 4 4 7 2 2 2" xfId="11590" xr:uid="{5F3BFD00-5791-4131-BB31-D8F502A9E33E}"/>
    <cellStyle name="Comma 4 4 7 2 2 2 2" xfId="23465" xr:uid="{D9BF6625-6E42-48E8-8F8B-09660B8FC802}"/>
    <cellStyle name="Comma 4 4 7 2 2 2 2 2" xfId="47418" xr:uid="{2DF9C6CD-21EF-4596-929B-51C1B3D7AE1F}"/>
    <cellStyle name="Comma 4 4 7 2 2 2 3" xfId="35554" xr:uid="{09DB99EB-31FC-47C4-8E5D-C400706B3F9D}"/>
    <cellStyle name="Comma 4 4 7 2 2 3" xfId="17529" xr:uid="{857AD59E-C112-491A-B990-45132C0110F5}"/>
    <cellStyle name="Comma 4 4 7 2 2 3 2" xfId="41483" xr:uid="{F371EE79-8D48-46DC-B963-AC0B0E029FC1}"/>
    <cellStyle name="Comma 4 4 7 2 2 4" xfId="29596" xr:uid="{DD86C5D8-0FF1-46F5-978A-BAC56E3B0146}"/>
    <cellStyle name="Comma 4 4 7 2 3" xfId="8640" xr:uid="{9161A1EA-28C6-455D-9B2E-016074DDF0D5}"/>
    <cellStyle name="Comma 4 4 7 2 3 2" xfId="20523" xr:uid="{9927A17F-46FC-4A88-B665-6D369ED85761}"/>
    <cellStyle name="Comma 4 4 7 2 3 2 2" xfId="44476" xr:uid="{FB3A64E4-3242-42F4-B395-7EA87CA05306}"/>
    <cellStyle name="Comma 4 4 7 2 3 3" xfId="32605" xr:uid="{F7AAE2BD-5C5A-4614-9D42-B815D0BCAB11}"/>
    <cellStyle name="Comma 4 4 7 2 4" xfId="14588" xr:uid="{97DCABA3-26D2-48CB-A076-47CB8DA97500}"/>
    <cellStyle name="Comma 4 4 7 2 4 2" xfId="38542" xr:uid="{CE78BF34-FF45-4386-81AC-0F55B72AA216}"/>
    <cellStyle name="Comma 4 4 7 2 5" xfId="26648" xr:uid="{DA952E06-DAF8-4094-8673-DFB2883EDBFB}"/>
    <cellStyle name="Comma 4 4 7 3" xfId="4180" xr:uid="{7B9F2EB2-9C23-49CF-94A6-6D1AD6D05920}"/>
    <cellStyle name="Comma 4 4 7 3 2" xfId="10162" xr:uid="{46722FEC-26F2-4096-A9DB-6B9D8F7736F7}"/>
    <cellStyle name="Comma 4 4 7 3 2 2" xfId="22037" xr:uid="{533ECE6E-8DF2-4CB5-9C97-58E23BC108E7}"/>
    <cellStyle name="Comma 4 4 7 3 2 2 2" xfId="45990" xr:uid="{DAC3BE76-1F58-49ED-9600-024377A7F1C7}"/>
    <cellStyle name="Comma 4 4 7 3 2 3" xfId="34126" xr:uid="{F52B6E72-D9BD-4E1C-875A-E4551EF3E891}"/>
    <cellStyle name="Comma 4 4 7 3 3" xfId="16101" xr:uid="{3ED2176B-25F2-4DFD-AAEB-7369EC8FFB24}"/>
    <cellStyle name="Comma 4 4 7 3 3 2" xfId="40055" xr:uid="{BC320E28-AC64-4692-A140-15FA8FBF156D}"/>
    <cellStyle name="Comma 4 4 7 3 4" xfId="28168" xr:uid="{B540635D-1CE1-4190-B141-4594E7FF3364}"/>
    <cellStyle name="Comma 4 4 7 4" xfId="7212" xr:uid="{CA795BF2-D4C0-41B6-A7AD-F483B79B81F2}"/>
    <cellStyle name="Comma 4 4 7 4 2" xfId="19095" xr:uid="{363E8F2A-023A-40AB-98DB-C25760698275}"/>
    <cellStyle name="Comma 4 4 7 4 2 2" xfId="43048" xr:uid="{92C95034-A8AA-4755-A4F6-CD3493C13DE7}"/>
    <cellStyle name="Comma 4 4 7 4 3" xfId="31177" xr:uid="{40353755-5568-43DF-8234-9D6D1F0EA543}"/>
    <cellStyle name="Comma 4 4 7 5" xfId="13160" xr:uid="{9E66DB6F-2CC1-4996-8F0E-74DC34A3F133}"/>
    <cellStyle name="Comma 4 4 7 5 2" xfId="37114" xr:uid="{9C656C25-3AB6-497E-8DE4-02ACC60DB6FD}"/>
    <cellStyle name="Comma 4 4 7 6" xfId="25220" xr:uid="{6F652894-4D79-4435-9AE6-66B162235F5F}"/>
    <cellStyle name="Comma 4 4 8" xfId="1904" xr:uid="{1D6C933C-1030-421E-9805-1DD98BF12EBA}"/>
    <cellStyle name="Comma 4 4 8 2" xfId="4894" xr:uid="{FBDD1F09-C7A5-4C07-ACF5-08A8D7A26DD3}"/>
    <cellStyle name="Comma 4 4 8 2 2" xfId="10876" xr:uid="{A37471BE-DE41-4B89-8568-6E7C892A1DB4}"/>
    <cellStyle name="Comma 4 4 8 2 2 2" xfId="22751" xr:uid="{23EF32C4-E9CF-42B8-8990-E103CBE643BC}"/>
    <cellStyle name="Comma 4 4 8 2 2 2 2" xfId="46704" xr:uid="{6259FF2E-4AF8-4D80-9442-9B2F8A33268E}"/>
    <cellStyle name="Comma 4 4 8 2 2 3" xfId="34840" xr:uid="{830C75C1-1894-44E8-9F17-5EF3A8794852}"/>
    <cellStyle name="Comma 4 4 8 2 3" xfId="16815" xr:uid="{E83E42C5-53CE-48DA-A5F5-62B264EFF3E7}"/>
    <cellStyle name="Comma 4 4 8 2 3 2" xfId="40769" xr:uid="{E2B43308-B88C-42A5-A87E-3BE8C4F9AB76}"/>
    <cellStyle name="Comma 4 4 8 2 4" xfId="28882" xr:uid="{3EF2078F-7555-498D-9C09-09105E2BA710}"/>
    <cellStyle name="Comma 4 4 8 3" xfId="7926" xr:uid="{79779CBF-BF73-40D6-82DB-7CB0573BF619}"/>
    <cellStyle name="Comma 4 4 8 3 2" xfId="19809" xr:uid="{644B0C36-4A56-4F17-AC2F-CEE126FB1EBF}"/>
    <cellStyle name="Comma 4 4 8 3 2 2" xfId="43762" xr:uid="{EA62C225-F9F6-4893-9D42-D6FDA452C5F5}"/>
    <cellStyle name="Comma 4 4 8 3 3" xfId="31891" xr:uid="{AE4AD487-2A00-415C-9FFD-76DC68336E83}"/>
    <cellStyle name="Comma 4 4 8 4" xfId="13874" xr:uid="{74D208E8-30D3-47EE-9AC9-C38A9E8D126B}"/>
    <cellStyle name="Comma 4 4 8 4 2" xfId="37828" xr:uid="{05E670B2-9D83-4EA6-A2BF-96A0BE22E430}"/>
    <cellStyle name="Comma 4 4 8 5" xfId="25934" xr:uid="{50CB7C90-F997-4707-810C-5A7275A3FD82}"/>
    <cellStyle name="Comma 4 4 9" xfId="3458" xr:uid="{04C18B98-E588-4852-94DC-C8CD52C7292C}"/>
    <cellStyle name="Comma 4 4 9 2" xfId="9440" xr:uid="{B56EC198-95FF-49BF-9359-1CC729D92091}"/>
    <cellStyle name="Comma 4 4 9 2 2" xfId="21315" xr:uid="{5A6F066A-4041-48B9-8D4B-65637FFC4360}"/>
    <cellStyle name="Comma 4 4 9 2 2 2" xfId="45268" xr:uid="{A0A975C3-5A69-42A2-91B0-A2D1E7A0B1EC}"/>
    <cellStyle name="Comma 4 4 9 2 3" xfId="33404" xr:uid="{A2CF8152-96D4-444F-B0D2-B306553DA714}"/>
    <cellStyle name="Comma 4 4 9 3" xfId="15379" xr:uid="{EC7590F1-0A62-40D0-98F2-32D36D031500}"/>
    <cellStyle name="Comma 4 4 9 3 2" xfId="39333" xr:uid="{4B988C98-C759-479B-8F72-1A19D74049E8}"/>
    <cellStyle name="Comma 4 4 9 4" xfId="27446" xr:uid="{F3602C1E-281F-4F2A-AEA1-3B74B6915223}"/>
    <cellStyle name="Comma 4 5" xfId="377" xr:uid="{741CF71D-0B1C-4AFE-9B67-0BC3335249EB}"/>
    <cellStyle name="Comma 4 5 10" xfId="6503" xr:uid="{0A3C3C08-163E-46D0-BA71-43D722620A0A}"/>
    <cellStyle name="Comma 4 5 10 2" xfId="18393" xr:uid="{4BF53C39-4F77-456E-8E3F-7DBC5C32948E}"/>
    <cellStyle name="Comma 4 5 10 2 2" xfId="42346" xr:uid="{2FDAC8F0-F33F-4D75-A6FD-BFC79F7243CA}"/>
    <cellStyle name="Comma 4 5 10 3" xfId="30473" xr:uid="{A31421B9-40D9-4BF6-8A6E-3639DDD2CCCA}"/>
    <cellStyle name="Comma 4 5 11" xfId="12457" xr:uid="{D2C62B54-608D-451B-B2B7-4487054CBAD9}"/>
    <cellStyle name="Comma 4 5 11 2" xfId="36411" xr:uid="{F1B5D38F-D7AC-4769-AE57-801F26E50A4C}"/>
    <cellStyle name="Comma 4 5 12" xfId="24526" xr:uid="{93AC10A4-A4F2-4C0C-93E8-70C17262DE9A}"/>
    <cellStyle name="Comma 4 5 2" xfId="562" xr:uid="{C4570517-122A-4F84-A7F9-F5A3C922FF6E}"/>
    <cellStyle name="Comma 4 5 2 2" xfId="725" xr:uid="{360FE2AF-C676-47BB-B73C-6F90185E2F6E}"/>
    <cellStyle name="Comma 4 5 2 2 2" xfId="1091" xr:uid="{9894F5A4-A348-4DD6-935E-2BD5115F4B3E}"/>
    <cellStyle name="Comma 4 5 2 2 2 2" xfId="1804" xr:uid="{4946CE85-9AB1-400E-8F3B-6528BAC1CF31}"/>
    <cellStyle name="Comma 4 5 2 2 2 2 2" xfId="3232" xr:uid="{E1F96853-5822-4A8F-91B9-073D6E213F63}"/>
    <cellStyle name="Comma 4 5 2 2 2 2 2 2" xfId="6222" xr:uid="{9B79DC5D-4C22-4589-B658-12BA342AAA77}"/>
    <cellStyle name="Comma 4 5 2 2 2 2 2 2 2" xfId="12204" xr:uid="{8A8A98F6-9BEC-4D39-AABF-2920991A51BE}"/>
    <cellStyle name="Comma 4 5 2 2 2 2 2 2 2 2" xfId="24079" xr:uid="{73A04E40-47DF-48B9-B8F1-735F326EB2FA}"/>
    <cellStyle name="Comma 4 5 2 2 2 2 2 2 2 2 2" xfId="48032" xr:uid="{B35EC634-20F1-42C8-8714-23162BE7C2D6}"/>
    <cellStyle name="Comma 4 5 2 2 2 2 2 2 2 3" xfId="36168" xr:uid="{FB1D3376-0BA2-488C-8F5B-F84A7BDD415D}"/>
    <cellStyle name="Comma 4 5 2 2 2 2 2 2 3" xfId="18143" xr:uid="{64A310E7-88E7-4CC1-B22D-4E066814F791}"/>
    <cellStyle name="Comma 4 5 2 2 2 2 2 2 3 2" xfId="42097" xr:uid="{77065689-55A1-478F-9D4B-901EBBA1201C}"/>
    <cellStyle name="Comma 4 5 2 2 2 2 2 2 4" xfId="30210" xr:uid="{0A90085C-7638-4583-810B-9DC77385DD32}"/>
    <cellStyle name="Comma 4 5 2 2 2 2 2 3" xfId="9254" xr:uid="{22272881-3EE3-43FE-A19E-40E7E035D107}"/>
    <cellStyle name="Comma 4 5 2 2 2 2 2 3 2" xfId="21137" xr:uid="{4C9C3321-D03D-493B-BE96-22FD80B566C7}"/>
    <cellStyle name="Comma 4 5 2 2 2 2 2 3 2 2" xfId="45090" xr:uid="{6BB65FB8-2211-4976-BB89-EBAAE0E865D2}"/>
    <cellStyle name="Comma 4 5 2 2 2 2 2 3 3" xfId="33219" xr:uid="{B70AEB2C-DE17-4B35-BDFA-BF74DBAC3E13}"/>
    <cellStyle name="Comma 4 5 2 2 2 2 2 4" xfId="15202" xr:uid="{8819C11F-B210-4E19-ADB9-F499E85EA1CF}"/>
    <cellStyle name="Comma 4 5 2 2 2 2 2 4 2" xfId="39156" xr:uid="{C645F5C9-2FAA-46F3-A970-8E1E9B609567}"/>
    <cellStyle name="Comma 4 5 2 2 2 2 2 5" xfId="27262" xr:uid="{72745F8B-2168-44AD-B761-440E0843B917}"/>
    <cellStyle name="Comma 4 5 2 2 2 2 3" xfId="4794" xr:uid="{03BA9939-B515-4DBF-85E0-0A29B2EDFFBE}"/>
    <cellStyle name="Comma 4 5 2 2 2 2 3 2" xfId="10776" xr:uid="{2814E9AF-EF2B-47F3-9BCD-9C1D7E70185B}"/>
    <cellStyle name="Comma 4 5 2 2 2 2 3 2 2" xfId="22651" xr:uid="{A77EA0AA-F77C-4223-BCBA-9C09A87083EC}"/>
    <cellStyle name="Comma 4 5 2 2 2 2 3 2 2 2" xfId="46604" xr:uid="{9D1203F4-D1FA-429A-A43A-E749545EFCA4}"/>
    <cellStyle name="Comma 4 5 2 2 2 2 3 2 3" xfId="34740" xr:uid="{5564D18C-B325-4A30-8412-CFCACCF861E4}"/>
    <cellStyle name="Comma 4 5 2 2 2 2 3 3" xfId="16715" xr:uid="{8CE17CE4-3D0F-4F7A-A618-99E0A933EEDF}"/>
    <cellStyle name="Comma 4 5 2 2 2 2 3 3 2" xfId="40669" xr:uid="{3213CC07-F1FB-4624-A35B-A2E264B51108}"/>
    <cellStyle name="Comma 4 5 2 2 2 2 3 4" xfId="28782" xr:uid="{2208833E-B0B6-4B2D-9BCD-05682AE7EAD4}"/>
    <cellStyle name="Comma 4 5 2 2 2 2 4" xfId="7826" xr:uid="{3A95B3A8-1FD3-4158-9C82-02755DE1ADD2}"/>
    <cellStyle name="Comma 4 5 2 2 2 2 4 2" xfId="19709" xr:uid="{4751D516-43E3-4767-AD4F-E045D24A310A}"/>
    <cellStyle name="Comma 4 5 2 2 2 2 4 2 2" xfId="43662" xr:uid="{047DCCBD-53B2-4570-918D-F5C8FC1ECA87}"/>
    <cellStyle name="Comma 4 5 2 2 2 2 4 3" xfId="31791" xr:uid="{A30BB3C9-5543-4B30-A9DF-54A9B05D3F6F}"/>
    <cellStyle name="Comma 4 5 2 2 2 2 5" xfId="13774" xr:uid="{F6AC4B81-FC10-49AE-B6D2-1F1A9E15D6C2}"/>
    <cellStyle name="Comma 4 5 2 2 2 2 5 2" xfId="37728" xr:uid="{7AA8A692-9F54-4BA6-BE46-79E1CC1A01A7}"/>
    <cellStyle name="Comma 4 5 2 2 2 2 6" xfId="25834" xr:uid="{F66C1379-648B-4EE5-B5E9-CEB934D3CF3E}"/>
    <cellStyle name="Comma 4 5 2 2 2 3" xfId="2518" xr:uid="{1606D8F3-3E09-4D95-9BE6-969EC169E158}"/>
    <cellStyle name="Comma 4 5 2 2 2 3 2" xfId="5508" xr:uid="{57078C1E-3ECF-494E-935F-BFA27C07FDC4}"/>
    <cellStyle name="Comma 4 5 2 2 2 3 2 2" xfId="11490" xr:uid="{65B266AF-B921-43D8-A823-CCF7A8946E80}"/>
    <cellStyle name="Comma 4 5 2 2 2 3 2 2 2" xfId="23365" xr:uid="{392CDAA3-C78C-4740-ADD5-B64CF203E2B9}"/>
    <cellStyle name="Comma 4 5 2 2 2 3 2 2 2 2" xfId="47318" xr:uid="{0C13F678-B226-429E-9836-4B17AB301772}"/>
    <cellStyle name="Comma 4 5 2 2 2 3 2 2 3" xfId="35454" xr:uid="{68096906-59A4-41FC-B7C6-D9CAA830CADA}"/>
    <cellStyle name="Comma 4 5 2 2 2 3 2 3" xfId="17429" xr:uid="{380664EF-5C7B-4D56-A7E3-CBFA9395D8AC}"/>
    <cellStyle name="Comma 4 5 2 2 2 3 2 3 2" xfId="41383" xr:uid="{C0F3A03B-9F80-4153-A324-3287D451E968}"/>
    <cellStyle name="Comma 4 5 2 2 2 3 2 4" xfId="29496" xr:uid="{D1451C5E-B133-4AB8-97F7-FABA0049D85E}"/>
    <cellStyle name="Comma 4 5 2 2 2 3 3" xfId="8540" xr:uid="{4A19D112-697C-4DE0-8E34-2C257191BE9F}"/>
    <cellStyle name="Comma 4 5 2 2 2 3 3 2" xfId="20423" xr:uid="{90DF5483-D540-495C-A76B-D65C247930E3}"/>
    <cellStyle name="Comma 4 5 2 2 2 3 3 2 2" xfId="44376" xr:uid="{CC76A397-E969-4131-81F9-43A2B7B93E93}"/>
    <cellStyle name="Comma 4 5 2 2 2 3 3 3" xfId="32505" xr:uid="{DD306B38-0977-43F0-9E78-8331B035313F}"/>
    <cellStyle name="Comma 4 5 2 2 2 3 4" xfId="14488" xr:uid="{EE68D326-6CD4-47FB-9211-5B3365883595}"/>
    <cellStyle name="Comma 4 5 2 2 2 3 4 2" xfId="38442" xr:uid="{FF09F4EF-143B-44C9-9A97-B88991C4FB3B}"/>
    <cellStyle name="Comma 4 5 2 2 2 3 5" xfId="26548" xr:uid="{B6BD368E-1E67-4CA9-B02D-1EE99F6B9006}"/>
    <cellStyle name="Comma 4 5 2 2 2 4" xfId="4080" xr:uid="{2B4C988E-A13D-420B-B29D-29D102220189}"/>
    <cellStyle name="Comma 4 5 2 2 2 4 2" xfId="10062" xr:uid="{1873CE27-C95C-413C-98CB-1445D9C96040}"/>
    <cellStyle name="Comma 4 5 2 2 2 4 2 2" xfId="21937" xr:uid="{C261495B-23AF-42E2-ACA0-CE00BC610463}"/>
    <cellStyle name="Comma 4 5 2 2 2 4 2 2 2" xfId="45890" xr:uid="{62164C92-057B-4E00-B135-69D02D0F3335}"/>
    <cellStyle name="Comma 4 5 2 2 2 4 2 3" xfId="34026" xr:uid="{D0CA16ED-E53A-47E4-82E7-5FE1AF63BF74}"/>
    <cellStyle name="Comma 4 5 2 2 2 4 3" xfId="16001" xr:uid="{2DE08F24-F555-498D-852A-8DD6148B6C55}"/>
    <cellStyle name="Comma 4 5 2 2 2 4 3 2" xfId="39955" xr:uid="{B3B9404A-A251-47EC-93A3-C8009E173BA8}"/>
    <cellStyle name="Comma 4 5 2 2 2 4 4" xfId="28068" xr:uid="{10F4D125-DF9B-468F-8DF2-AC1A190DFC2B}"/>
    <cellStyle name="Comma 4 5 2 2 2 5" xfId="7112" xr:uid="{587C1CF0-B5D0-486A-A2A4-D07E737FE6D1}"/>
    <cellStyle name="Comma 4 5 2 2 2 5 2" xfId="18995" xr:uid="{735ED30A-9D77-4B60-A433-4CE5CAE1400F}"/>
    <cellStyle name="Comma 4 5 2 2 2 5 2 2" xfId="42948" xr:uid="{1F49675A-CE67-4DB6-A614-9046827AEEC4}"/>
    <cellStyle name="Comma 4 5 2 2 2 5 3" xfId="31077" xr:uid="{BA3AD6EF-0109-4AC4-84EC-7D29BFC8563E}"/>
    <cellStyle name="Comma 4 5 2 2 2 6" xfId="13060" xr:uid="{3F2072D2-82C5-425F-9CB9-EE7CA48BC2EF}"/>
    <cellStyle name="Comma 4 5 2 2 2 6 2" xfId="37014" xr:uid="{2C504904-206A-4A4C-9E00-95D970EBB203}"/>
    <cellStyle name="Comma 4 5 2 2 2 7" xfId="25121" xr:uid="{4B7DFCD6-3CD8-4649-BBE7-2C5886CEE70C}"/>
    <cellStyle name="Comma 4 5 2 2 3" xfId="1462" xr:uid="{1911B702-CD00-4737-8FBF-786859DD0208}"/>
    <cellStyle name="Comma 4 5 2 2 3 2" xfId="2890" xr:uid="{2B8B00E5-0C6B-4934-BC7E-273C737232AD}"/>
    <cellStyle name="Comma 4 5 2 2 3 2 2" xfId="5880" xr:uid="{56ABE6E9-5AED-4361-A37B-69C367E1A008}"/>
    <cellStyle name="Comma 4 5 2 2 3 2 2 2" xfId="11862" xr:uid="{DC9197CF-536C-401B-81F0-1C8947414F85}"/>
    <cellStyle name="Comma 4 5 2 2 3 2 2 2 2" xfId="23737" xr:uid="{B9B1C388-C1A2-4FDD-9C74-2D7E76DB7871}"/>
    <cellStyle name="Comma 4 5 2 2 3 2 2 2 2 2" xfId="47690" xr:uid="{62FC9F6D-E85C-46C9-8B23-F0C79E4CC4A9}"/>
    <cellStyle name="Comma 4 5 2 2 3 2 2 2 3" xfId="35826" xr:uid="{14A12186-8C32-4487-BC60-2E039D1A2975}"/>
    <cellStyle name="Comma 4 5 2 2 3 2 2 3" xfId="17801" xr:uid="{23358CAC-34AA-4E3B-980A-FE781E5C8A2B}"/>
    <cellStyle name="Comma 4 5 2 2 3 2 2 3 2" xfId="41755" xr:uid="{F6F313B2-8EE1-4712-A078-E8103F9C924A}"/>
    <cellStyle name="Comma 4 5 2 2 3 2 2 4" xfId="29868" xr:uid="{3BD5248C-7531-491E-8103-B06305D3F031}"/>
    <cellStyle name="Comma 4 5 2 2 3 2 3" xfId="8912" xr:uid="{8D6C7215-8A07-4174-B456-2365E46A421B}"/>
    <cellStyle name="Comma 4 5 2 2 3 2 3 2" xfId="20795" xr:uid="{75EDDF7D-A9D0-4750-A7E4-11AE42EC05EF}"/>
    <cellStyle name="Comma 4 5 2 2 3 2 3 2 2" xfId="44748" xr:uid="{DE91D9AC-C276-4822-8C17-2AF6EECFBC69}"/>
    <cellStyle name="Comma 4 5 2 2 3 2 3 3" xfId="32877" xr:uid="{6719BA6A-BB25-45F4-8EE7-A307A28E7674}"/>
    <cellStyle name="Comma 4 5 2 2 3 2 4" xfId="14860" xr:uid="{66ED6F9F-BBB6-459C-BBD6-A2A1D5971EE5}"/>
    <cellStyle name="Comma 4 5 2 2 3 2 4 2" xfId="38814" xr:uid="{2173169F-739C-4CA6-A56F-6C30F90D84B6}"/>
    <cellStyle name="Comma 4 5 2 2 3 2 5" xfId="26920" xr:uid="{1D2B5D55-8B64-4120-A09D-E024161BF10B}"/>
    <cellStyle name="Comma 4 5 2 2 3 3" xfId="4452" xr:uid="{04C820E3-A793-4786-8ADE-B7248ED94A14}"/>
    <cellStyle name="Comma 4 5 2 2 3 3 2" xfId="10434" xr:uid="{1A898300-0BDA-47E4-96F9-903DD0533253}"/>
    <cellStyle name="Comma 4 5 2 2 3 3 2 2" xfId="22309" xr:uid="{D671C85A-14D2-4FCD-9B03-BC83F06B15F1}"/>
    <cellStyle name="Comma 4 5 2 2 3 3 2 2 2" xfId="46262" xr:uid="{B66DCBB6-54CE-40A3-A918-9A3EFEF29F7A}"/>
    <cellStyle name="Comma 4 5 2 2 3 3 2 3" xfId="34398" xr:uid="{12F6097F-8F55-4B14-A453-B9B6F963DE6D}"/>
    <cellStyle name="Comma 4 5 2 2 3 3 3" xfId="16373" xr:uid="{FCB7A36F-4E5D-4604-B897-FA8656FB1C1B}"/>
    <cellStyle name="Comma 4 5 2 2 3 3 3 2" xfId="40327" xr:uid="{F3F11572-F468-4AD1-9765-D66060070C1E}"/>
    <cellStyle name="Comma 4 5 2 2 3 3 4" xfId="28440" xr:uid="{1873FB0E-3463-4A48-8D17-B1EDD2540801}"/>
    <cellStyle name="Comma 4 5 2 2 3 4" xfId="7484" xr:uid="{EFD3C1A5-1963-4D1B-B114-FAECFA7199AF}"/>
    <cellStyle name="Comma 4 5 2 2 3 4 2" xfId="19367" xr:uid="{10AC9546-F6C2-4C69-90E6-998491421700}"/>
    <cellStyle name="Comma 4 5 2 2 3 4 2 2" xfId="43320" xr:uid="{9D2EC382-AD2E-48B4-9FD2-40461F0A05BC}"/>
    <cellStyle name="Comma 4 5 2 2 3 4 3" xfId="31449" xr:uid="{0897EF37-0EB9-4D6F-8105-EC6D71E76E19}"/>
    <cellStyle name="Comma 4 5 2 2 3 5" xfId="13432" xr:uid="{068F2A0F-709A-47F0-A95C-3672DC1A3FE7}"/>
    <cellStyle name="Comma 4 5 2 2 3 5 2" xfId="37386" xr:uid="{B3987E9D-C8A1-4075-8D4A-A933DAB3FCEC}"/>
    <cellStyle name="Comma 4 5 2 2 3 6" xfId="25492" xr:uid="{DDF78ED6-694C-4071-8138-EDAF07B48DDD}"/>
    <cellStyle name="Comma 4 5 2 2 4" xfId="2176" xr:uid="{D5C33C0E-735C-43D2-BAD8-AC6739BE3F54}"/>
    <cellStyle name="Comma 4 5 2 2 4 2" xfId="5166" xr:uid="{E33A5B57-46A5-4BC5-853C-46A09EA46013}"/>
    <cellStyle name="Comma 4 5 2 2 4 2 2" xfId="11148" xr:uid="{7F6F1B5A-70E7-4CDA-AE34-D39CEA689856}"/>
    <cellStyle name="Comma 4 5 2 2 4 2 2 2" xfId="23023" xr:uid="{C8C32E45-496B-4ABB-A5D1-64FE3D85B8D3}"/>
    <cellStyle name="Comma 4 5 2 2 4 2 2 2 2" xfId="46976" xr:uid="{DDF0D8E8-8428-49A9-9B79-97CE6685466B}"/>
    <cellStyle name="Comma 4 5 2 2 4 2 2 3" xfId="35112" xr:uid="{047D3B45-D8E1-40C0-9632-B9C9C4142B3B}"/>
    <cellStyle name="Comma 4 5 2 2 4 2 3" xfId="17087" xr:uid="{AEB4186D-A242-42A3-A458-5E2A34D5D3B0}"/>
    <cellStyle name="Comma 4 5 2 2 4 2 3 2" xfId="41041" xr:uid="{50374AAA-50E2-44ED-9A8C-3A779B26466F}"/>
    <cellStyle name="Comma 4 5 2 2 4 2 4" xfId="29154" xr:uid="{345966F3-38F3-4CE5-9638-7D99DAC413B7}"/>
    <cellStyle name="Comma 4 5 2 2 4 3" xfId="8198" xr:uid="{74C056C9-8627-4F00-ABE6-FF16014C6E07}"/>
    <cellStyle name="Comma 4 5 2 2 4 3 2" xfId="20081" xr:uid="{FC839F22-FDDB-4D3A-8451-52B452D7EB21}"/>
    <cellStyle name="Comma 4 5 2 2 4 3 2 2" xfId="44034" xr:uid="{F3310D64-213F-4AE3-AB3B-E7ACB74401C2}"/>
    <cellStyle name="Comma 4 5 2 2 4 3 3" xfId="32163" xr:uid="{47FBCC03-224F-40E8-A453-C7F41A67E988}"/>
    <cellStyle name="Comma 4 5 2 2 4 4" xfId="14146" xr:uid="{AE6E50C8-860E-4F18-9B03-9C9310F42CDC}"/>
    <cellStyle name="Comma 4 5 2 2 4 4 2" xfId="38100" xr:uid="{ADB5C5DB-EA49-4C2D-9F5E-E9E4DCD6D9CA}"/>
    <cellStyle name="Comma 4 5 2 2 4 5" xfId="26206" xr:uid="{447705AD-EC81-46AD-9D25-E78623F56261}"/>
    <cellStyle name="Comma 4 5 2 2 5" xfId="3736" xr:uid="{40D43CB2-3A03-4EF8-8ADB-09BD1EC750E0}"/>
    <cellStyle name="Comma 4 5 2 2 5 2" xfId="9718" xr:uid="{D74F7376-7537-4292-B4BA-BD40A96FACA2}"/>
    <cellStyle name="Comma 4 5 2 2 5 2 2" xfId="21593" xr:uid="{A515A2CD-4816-403A-94C7-EA3789DD565D}"/>
    <cellStyle name="Comma 4 5 2 2 5 2 2 2" xfId="45546" xr:uid="{F6D6EC15-662D-4F73-947D-93D3F4CF5B4B}"/>
    <cellStyle name="Comma 4 5 2 2 5 2 3" xfId="33682" xr:uid="{293FC421-80F6-4738-819F-E0FA1A53CAC8}"/>
    <cellStyle name="Comma 4 5 2 2 5 3" xfId="15657" xr:uid="{ACC08B19-DC31-4BD7-B392-08251D294CE2}"/>
    <cellStyle name="Comma 4 5 2 2 5 3 2" xfId="39611" xr:uid="{F281B5C5-BA90-422B-A3A4-0B0D4ED8B2E3}"/>
    <cellStyle name="Comma 4 5 2 2 5 4" xfId="27724" xr:uid="{251527FA-FA9F-4A24-8DDB-1A01144F8AD6}"/>
    <cellStyle name="Comma 4 5 2 2 6" xfId="6766" xr:uid="{B1EB8E9A-9318-48E9-B305-13602679DA97}"/>
    <cellStyle name="Comma 4 5 2 2 6 2" xfId="18651" xr:uid="{7E24B7F7-C2A6-43AB-8DD2-C2C618A56BF7}"/>
    <cellStyle name="Comma 4 5 2 2 6 2 2" xfId="42604" xr:uid="{11C8309E-6CA8-44AB-AFD6-86BE7EC7E4F4}"/>
    <cellStyle name="Comma 4 5 2 2 6 3" xfId="30733" xr:uid="{9204FAE8-33C3-4020-AEAE-755FA551DCFE}"/>
    <cellStyle name="Comma 4 5 2 2 7" xfId="12716" xr:uid="{CD15AA89-9768-4F39-B321-15B672F20C65}"/>
    <cellStyle name="Comma 4 5 2 2 7 2" xfId="36670" xr:uid="{F06CAE04-1CF6-48D0-B7FC-48ED528989BE}"/>
    <cellStyle name="Comma 4 5 2 2 8" xfId="24778" xr:uid="{24FB2746-854D-4DDC-8DD7-11C7FD271626}"/>
    <cellStyle name="Comma 4 5 2 3" xfId="931" xr:uid="{8D6B8D3B-4248-4A4B-A2F5-E496331EFDB8}"/>
    <cellStyle name="Comma 4 5 2 3 2" xfId="1644" xr:uid="{76C965CD-6735-4398-BABF-64A92BB347A6}"/>
    <cellStyle name="Comma 4 5 2 3 2 2" xfId="3072" xr:uid="{6EF7DCF4-2BCF-458E-AB17-2D04B756D5B2}"/>
    <cellStyle name="Comma 4 5 2 3 2 2 2" xfId="6062" xr:uid="{E2034FBC-0BC6-44A4-8FCF-39E8DAE20FAC}"/>
    <cellStyle name="Comma 4 5 2 3 2 2 2 2" xfId="12044" xr:uid="{4CB1101B-FA89-4632-AAD9-A1DF4BCF9800}"/>
    <cellStyle name="Comma 4 5 2 3 2 2 2 2 2" xfId="23919" xr:uid="{70BE1353-406A-4AA9-8B7D-A62A97ECF08B}"/>
    <cellStyle name="Comma 4 5 2 3 2 2 2 2 2 2" xfId="47872" xr:uid="{8502A918-8C78-439E-A4FA-D29A9BD74B8E}"/>
    <cellStyle name="Comma 4 5 2 3 2 2 2 2 3" xfId="36008" xr:uid="{098A4480-104E-4578-8970-D2A8CE098C49}"/>
    <cellStyle name="Comma 4 5 2 3 2 2 2 3" xfId="17983" xr:uid="{064DD3C2-5831-450C-8BFA-6F3F912B5B0E}"/>
    <cellStyle name="Comma 4 5 2 3 2 2 2 3 2" xfId="41937" xr:uid="{47144D37-E844-4DC5-8AD9-E98B1934D726}"/>
    <cellStyle name="Comma 4 5 2 3 2 2 2 4" xfId="30050" xr:uid="{CD6503D6-EC41-42E4-B199-0440C28DA4E5}"/>
    <cellStyle name="Comma 4 5 2 3 2 2 3" xfId="9094" xr:uid="{AD79C27D-1E7B-4135-8321-43C394874368}"/>
    <cellStyle name="Comma 4 5 2 3 2 2 3 2" xfId="20977" xr:uid="{4555ED3B-7D4A-4B2A-9423-88521F738956}"/>
    <cellStyle name="Comma 4 5 2 3 2 2 3 2 2" xfId="44930" xr:uid="{433A0580-988A-402F-BE17-41B5DE00E0BE}"/>
    <cellStyle name="Comma 4 5 2 3 2 2 3 3" xfId="33059" xr:uid="{D3B9242E-72A9-41C1-9D1E-9C65411776D1}"/>
    <cellStyle name="Comma 4 5 2 3 2 2 4" xfId="15042" xr:uid="{858E4ED1-C239-47EB-9869-8FE14E8D0518}"/>
    <cellStyle name="Comma 4 5 2 3 2 2 4 2" xfId="38996" xr:uid="{9D1C7820-CD2C-483C-AF8C-D04D6D6642DC}"/>
    <cellStyle name="Comma 4 5 2 3 2 2 5" xfId="27102" xr:uid="{2C7DCA2D-3B40-4AC8-A0FF-95F357CD6C8B}"/>
    <cellStyle name="Comma 4 5 2 3 2 3" xfId="4634" xr:uid="{A5688A6A-9DDE-42A5-BDEE-B0F27410159D}"/>
    <cellStyle name="Comma 4 5 2 3 2 3 2" xfId="10616" xr:uid="{88DCF41E-9E96-4E67-9674-4B7CD6BBF151}"/>
    <cellStyle name="Comma 4 5 2 3 2 3 2 2" xfId="22491" xr:uid="{E073158F-DD76-4B3D-A4AF-6218C25B70C0}"/>
    <cellStyle name="Comma 4 5 2 3 2 3 2 2 2" xfId="46444" xr:uid="{A624C418-0FCD-42CE-BECC-1409A522C251}"/>
    <cellStyle name="Comma 4 5 2 3 2 3 2 3" xfId="34580" xr:uid="{FAAC42EE-8BAA-497E-A49A-E133FA2FE8AD}"/>
    <cellStyle name="Comma 4 5 2 3 2 3 3" xfId="16555" xr:uid="{F398365B-E854-4AD3-9FD6-DCB4A651C29E}"/>
    <cellStyle name="Comma 4 5 2 3 2 3 3 2" xfId="40509" xr:uid="{475ABDB3-BB66-49B0-9842-146C6C2CC08C}"/>
    <cellStyle name="Comma 4 5 2 3 2 3 4" xfId="28622" xr:uid="{9E559910-309D-4A55-B1F0-1AAE5FA97A27}"/>
    <cellStyle name="Comma 4 5 2 3 2 4" xfId="7666" xr:uid="{4891CD0E-EE6F-4F42-80AA-76BC12A8AC82}"/>
    <cellStyle name="Comma 4 5 2 3 2 4 2" xfId="19549" xr:uid="{6DEF1772-E962-4BA4-86D6-829D976E30D4}"/>
    <cellStyle name="Comma 4 5 2 3 2 4 2 2" xfId="43502" xr:uid="{C9EC6451-4C50-4746-8F4C-A81087407511}"/>
    <cellStyle name="Comma 4 5 2 3 2 4 3" xfId="31631" xr:uid="{C2F65CBE-FD82-4C30-8A24-2B610436E239}"/>
    <cellStyle name="Comma 4 5 2 3 2 5" xfId="13614" xr:uid="{514AFA99-87CD-4C05-B597-19023BF182B3}"/>
    <cellStyle name="Comma 4 5 2 3 2 5 2" xfId="37568" xr:uid="{5ABB0E4D-F338-47D4-8D8C-9079A927DF8C}"/>
    <cellStyle name="Comma 4 5 2 3 2 6" xfId="25674" xr:uid="{B4A83F24-D453-4CDD-8067-12CAF08299EB}"/>
    <cellStyle name="Comma 4 5 2 3 3" xfId="2358" xr:uid="{EDCDFFC5-7206-42A7-9F34-BD6272ABA2D6}"/>
    <cellStyle name="Comma 4 5 2 3 3 2" xfId="5348" xr:uid="{3D47F901-99BC-467D-8045-B080B550231F}"/>
    <cellStyle name="Comma 4 5 2 3 3 2 2" xfId="11330" xr:uid="{2B90A3B0-A7BC-4285-8549-574D1706B592}"/>
    <cellStyle name="Comma 4 5 2 3 3 2 2 2" xfId="23205" xr:uid="{D0677D90-79C1-4704-AC29-7FA3DEA15FD4}"/>
    <cellStyle name="Comma 4 5 2 3 3 2 2 2 2" xfId="47158" xr:uid="{5DCA0005-DA86-412F-98C6-4213E26F2B37}"/>
    <cellStyle name="Comma 4 5 2 3 3 2 2 3" xfId="35294" xr:uid="{C281BC70-DC18-434E-AD59-A31A0B141CEE}"/>
    <cellStyle name="Comma 4 5 2 3 3 2 3" xfId="17269" xr:uid="{DD531BAB-203E-4106-B567-68B594A9E2D1}"/>
    <cellStyle name="Comma 4 5 2 3 3 2 3 2" xfId="41223" xr:uid="{12797383-CCDD-4A04-A0A2-0DBD988C5FC9}"/>
    <cellStyle name="Comma 4 5 2 3 3 2 4" xfId="29336" xr:uid="{FFFAC992-6943-42A8-8ACD-CDD261555FA3}"/>
    <cellStyle name="Comma 4 5 2 3 3 3" xfId="8380" xr:uid="{072229FF-0E52-48B2-972D-D0270189AE3F}"/>
    <cellStyle name="Comma 4 5 2 3 3 3 2" xfId="20263" xr:uid="{873CA776-99C0-4FE6-8DAD-C1A73349A357}"/>
    <cellStyle name="Comma 4 5 2 3 3 3 2 2" xfId="44216" xr:uid="{B7338DB4-4C18-4BD3-8D19-F9B31BBA22A1}"/>
    <cellStyle name="Comma 4 5 2 3 3 3 3" xfId="32345" xr:uid="{6A650B4E-E776-4E97-AC17-8E2665B30391}"/>
    <cellStyle name="Comma 4 5 2 3 3 4" xfId="14328" xr:uid="{EA8713DA-A7EC-4B76-8E31-60265D8157EB}"/>
    <cellStyle name="Comma 4 5 2 3 3 4 2" xfId="38282" xr:uid="{3D4FC195-580D-4F60-85F3-277E7A4A4A42}"/>
    <cellStyle name="Comma 4 5 2 3 3 5" xfId="26388" xr:uid="{C3FBE669-E38C-43AA-988E-31D01863B713}"/>
    <cellStyle name="Comma 4 5 2 3 4" xfId="3920" xr:uid="{626EF96F-00AA-472C-A13F-CA8E8B7D282E}"/>
    <cellStyle name="Comma 4 5 2 3 4 2" xfId="9902" xr:uid="{553DBD8C-9CAF-44C0-9B57-6F98EDBDEB0C}"/>
    <cellStyle name="Comma 4 5 2 3 4 2 2" xfId="21777" xr:uid="{C3351E64-C2C8-41F0-993D-B9CF894DB873}"/>
    <cellStyle name="Comma 4 5 2 3 4 2 2 2" xfId="45730" xr:uid="{120F3ECF-203E-4E44-9B58-956974FFDB39}"/>
    <cellStyle name="Comma 4 5 2 3 4 2 3" xfId="33866" xr:uid="{61CACA84-E6DE-4833-BC3E-C710DF844628}"/>
    <cellStyle name="Comma 4 5 2 3 4 3" xfId="15841" xr:uid="{9A7C9098-8454-4D00-A0E7-B3F708935E01}"/>
    <cellStyle name="Comma 4 5 2 3 4 3 2" xfId="39795" xr:uid="{9F6FE28F-30FE-4120-981F-589611C2551B}"/>
    <cellStyle name="Comma 4 5 2 3 4 4" xfId="27908" xr:uid="{0F9AD7B1-530E-4932-AED4-65DCD7CDD56E}"/>
    <cellStyle name="Comma 4 5 2 3 5" xfId="6952" xr:uid="{F47587D0-9647-422C-BA15-12B060445B22}"/>
    <cellStyle name="Comma 4 5 2 3 5 2" xfId="18835" xr:uid="{EAF35CA9-5F78-4CD0-9A68-1A099B270846}"/>
    <cellStyle name="Comma 4 5 2 3 5 2 2" xfId="42788" xr:uid="{FBACFF16-7881-4320-BADB-CAAFE14D63A0}"/>
    <cellStyle name="Comma 4 5 2 3 5 3" xfId="30917" xr:uid="{09657207-0CD9-4503-AB03-95A4894FE790}"/>
    <cellStyle name="Comma 4 5 2 3 6" xfId="12900" xr:uid="{C0FC548C-B7ED-4096-90FD-AF5118787598}"/>
    <cellStyle name="Comma 4 5 2 3 6 2" xfId="36854" xr:uid="{180CB2A0-738D-48E0-9BA3-601482905AC1}"/>
    <cellStyle name="Comma 4 5 2 3 7" xfId="24961" xr:uid="{0D9813C8-120F-4D9B-B66D-554B622B1A5D}"/>
    <cellStyle name="Comma 4 5 2 4" xfId="1302" xr:uid="{30F4D1B0-47A3-4FF5-A6B2-A41B568A6F29}"/>
    <cellStyle name="Comma 4 5 2 4 2" xfId="2730" xr:uid="{F3C80263-18A4-494C-BCD9-F81C7542087C}"/>
    <cellStyle name="Comma 4 5 2 4 2 2" xfId="5720" xr:uid="{F3760986-8F54-47A4-93D9-29BFABB60CDF}"/>
    <cellStyle name="Comma 4 5 2 4 2 2 2" xfId="11702" xr:uid="{3E4A7F01-7003-4812-BA47-4522968EBF59}"/>
    <cellStyle name="Comma 4 5 2 4 2 2 2 2" xfId="23577" xr:uid="{3EC9A428-F119-4849-A746-55B2CF1B13D1}"/>
    <cellStyle name="Comma 4 5 2 4 2 2 2 2 2" xfId="47530" xr:uid="{32AA53AD-E013-43C9-B46A-AFB4D0F3A043}"/>
    <cellStyle name="Comma 4 5 2 4 2 2 2 3" xfId="35666" xr:uid="{D1836A1E-3707-4911-8916-6BBCD1E03F4F}"/>
    <cellStyle name="Comma 4 5 2 4 2 2 3" xfId="17641" xr:uid="{B696F83B-8A79-4E4A-903D-B477E2CA3D41}"/>
    <cellStyle name="Comma 4 5 2 4 2 2 3 2" xfId="41595" xr:uid="{CBB86EBC-C2DC-4075-AAE0-15417B8B20FA}"/>
    <cellStyle name="Comma 4 5 2 4 2 2 4" xfId="29708" xr:uid="{5EFB305A-8073-4827-8E7D-F121411A89BA}"/>
    <cellStyle name="Comma 4 5 2 4 2 3" xfId="8752" xr:uid="{A551B9C7-6726-4182-9214-4CED4C9720D2}"/>
    <cellStyle name="Comma 4 5 2 4 2 3 2" xfId="20635" xr:uid="{BA224420-8C78-4D2D-B20B-0B695C5FA886}"/>
    <cellStyle name="Comma 4 5 2 4 2 3 2 2" xfId="44588" xr:uid="{DC78834C-212D-48C9-89A5-CC33753771F1}"/>
    <cellStyle name="Comma 4 5 2 4 2 3 3" xfId="32717" xr:uid="{EBA9B648-FB48-4A32-BBEB-CC766D07326D}"/>
    <cellStyle name="Comma 4 5 2 4 2 4" xfId="14700" xr:uid="{D2371B8E-E559-4467-A8F3-0DE3AFE55E70}"/>
    <cellStyle name="Comma 4 5 2 4 2 4 2" xfId="38654" xr:uid="{9BE25CBA-D09F-41AB-B60C-6F18E0BA2EC6}"/>
    <cellStyle name="Comma 4 5 2 4 2 5" xfId="26760" xr:uid="{7FCEF5B4-DC53-499D-B994-BD8ECF400524}"/>
    <cellStyle name="Comma 4 5 2 4 3" xfId="4292" xr:uid="{1E5CDA93-D840-40D7-9CD1-EDB9A3486628}"/>
    <cellStyle name="Comma 4 5 2 4 3 2" xfId="10274" xr:uid="{53CB0359-B2C5-4DE8-889E-B5CC6A72FE63}"/>
    <cellStyle name="Comma 4 5 2 4 3 2 2" xfId="22149" xr:uid="{0872CD55-27AD-499F-AF78-619EFBF1BEC9}"/>
    <cellStyle name="Comma 4 5 2 4 3 2 2 2" xfId="46102" xr:uid="{42622BA7-089F-4952-A5DF-71FF20117E0B}"/>
    <cellStyle name="Comma 4 5 2 4 3 2 3" xfId="34238" xr:uid="{95F4A41F-CCAC-464C-9E92-0EEAF1BA01A5}"/>
    <cellStyle name="Comma 4 5 2 4 3 3" xfId="16213" xr:uid="{7798004C-8394-4B2C-91B1-3204358F8A71}"/>
    <cellStyle name="Comma 4 5 2 4 3 3 2" xfId="40167" xr:uid="{1DDED1EC-F13A-430E-B6C7-FA207DA7AD2E}"/>
    <cellStyle name="Comma 4 5 2 4 3 4" xfId="28280" xr:uid="{C17C719F-9E45-464D-AF04-939217AF6E86}"/>
    <cellStyle name="Comma 4 5 2 4 4" xfId="7324" xr:uid="{8055A090-49AA-40B4-951E-A9ADA696BAA4}"/>
    <cellStyle name="Comma 4 5 2 4 4 2" xfId="19207" xr:uid="{D85528AD-489E-459B-ABBB-7151CCE66E93}"/>
    <cellStyle name="Comma 4 5 2 4 4 2 2" xfId="43160" xr:uid="{3408FC23-BAF8-40B5-906A-C3027CADDEA8}"/>
    <cellStyle name="Comma 4 5 2 4 4 3" xfId="31289" xr:uid="{9D3F34BD-C185-43BB-8433-2964B2A80D35}"/>
    <cellStyle name="Comma 4 5 2 4 5" xfId="13272" xr:uid="{EB880E72-A5FD-40C5-AAF3-1CDD73BA9E42}"/>
    <cellStyle name="Comma 4 5 2 4 5 2" xfId="37226" xr:uid="{D027B31A-93C5-4C7E-AB90-8045B485E4C8}"/>
    <cellStyle name="Comma 4 5 2 4 6" xfId="25332" xr:uid="{E6D2C6E3-F7D5-470C-8336-EB37D1A76BB9}"/>
    <cellStyle name="Comma 4 5 2 5" xfId="2016" xr:uid="{F6345E12-30DF-44B4-B4D1-FC16AA033A67}"/>
    <cellStyle name="Comma 4 5 2 5 2" xfId="5006" xr:uid="{0F7972B5-46DA-4220-984D-1221F864D27B}"/>
    <cellStyle name="Comma 4 5 2 5 2 2" xfId="10988" xr:uid="{B36F8C2D-773D-440F-8E98-170EE979DDEB}"/>
    <cellStyle name="Comma 4 5 2 5 2 2 2" xfId="22863" xr:uid="{4E21F75A-4AA2-412A-99DB-56A24FC40B40}"/>
    <cellStyle name="Comma 4 5 2 5 2 2 2 2" xfId="46816" xr:uid="{34675BB8-6CE2-4D33-B2A6-DE9E84533705}"/>
    <cellStyle name="Comma 4 5 2 5 2 2 3" xfId="34952" xr:uid="{7C824275-C367-4698-B32F-2962C0C4D06E}"/>
    <cellStyle name="Comma 4 5 2 5 2 3" xfId="16927" xr:uid="{0F401BB5-807E-41DA-AB43-8295038EECB2}"/>
    <cellStyle name="Comma 4 5 2 5 2 3 2" xfId="40881" xr:uid="{5A379056-3D2B-499A-AA17-0CA6ADE51DF5}"/>
    <cellStyle name="Comma 4 5 2 5 2 4" xfId="28994" xr:uid="{380A7915-FF3C-4D1E-8112-ED0359EA7817}"/>
    <cellStyle name="Comma 4 5 2 5 3" xfId="8038" xr:uid="{46552055-E7D2-4CA8-8BBB-C86796899DBC}"/>
    <cellStyle name="Comma 4 5 2 5 3 2" xfId="19921" xr:uid="{CDBC3A5C-E980-456B-A3A0-748F11BD19B6}"/>
    <cellStyle name="Comma 4 5 2 5 3 2 2" xfId="43874" xr:uid="{04D25E19-9848-428F-8137-1C227E8B8D00}"/>
    <cellStyle name="Comma 4 5 2 5 3 3" xfId="32003" xr:uid="{49A82B33-B455-4B37-89CE-896E2491C1D7}"/>
    <cellStyle name="Comma 4 5 2 5 4" xfId="13986" xr:uid="{F8943333-741F-4B35-BBB2-A598F65F297E}"/>
    <cellStyle name="Comma 4 5 2 5 4 2" xfId="37940" xr:uid="{AF0C0D00-DCAA-4693-B5DD-363CEAC4960C}"/>
    <cellStyle name="Comma 4 5 2 5 5" xfId="26046" xr:uid="{ABE8E8E3-79EE-411D-B78B-460CA877D3F8}"/>
    <cellStyle name="Comma 4 5 2 6" xfId="3576" xr:uid="{D5C45764-4D19-4F3C-9031-6379FA642AC7}"/>
    <cellStyle name="Comma 4 5 2 6 2" xfId="9558" xr:uid="{0AD1FF6A-2987-44A0-ABF1-FDE11033A47A}"/>
    <cellStyle name="Comma 4 5 2 6 2 2" xfId="21433" xr:uid="{7A2E1DBE-BF5D-4056-843D-9A577B0F3E6E}"/>
    <cellStyle name="Comma 4 5 2 6 2 2 2" xfId="45386" xr:uid="{E9C45F93-7082-4BD1-8FFE-96F340761C0C}"/>
    <cellStyle name="Comma 4 5 2 6 2 3" xfId="33522" xr:uid="{D8EA037D-ED76-4A94-81C7-79C2C99F2324}"/>
    <cellStyle name="Comma 4 5 2 6 3" xfId="15497" xr:uid="{DEEB1E9F-9690-434B-AE49-F44510052F0D}"/>
    <cellStyle name="Comma 4 5 2 6 3 2" xfId="39451" xr:uid="{A2D8D4E2-BED2-420F-B3C3-E830C7C425BB}"/>
    <cellStyle name="Comma 4 5 2 6 4" xfId="27564" xr:uid="{4C6BD302-9C50-4799-9DCB-E9823830E94A}"/>
    <cellStyle name="Comma 4 5 2 7" xfId="6604" xr:uid="{CB5B9E3D-1A81-426F-B71C-BA19543BEA0C}"/>
    <cellStyle name="Comma 4 5 2 7 2" xfId="18491" xr:uid="{DFF65580-C36F-44BB-B6DB-A5F774A97792}"/>
    <cellStyle name="Comma 4 5 2 7 2 2" xfId="42444" xr:uid="{62EE2140-7B83-4EFD-9076-C674171BAAD1}"/>
    <cellStyle name="Comma 4 5 2 7 3" xfId="30572" xr:uid="{C484B428-3CFB-43A0-8BEC-56CD8062B6FD}"/>
    <cellStyle name="Comma 4 5 2 8" xfId="12556" xr:uid="{23FF4CCD-6765-4C0D-9118-7C8D3A0E0737}"/>
    <cellStyle name="Comma 4 5 2 8 2" xfId="36510" xr:uid="{39707E87-3EE2-4713-99D2-490CCA845DDA}"/>
    <cellStyle name="Comma 4 5 2 9" xfId="24620" xr:uid="{CB231AC7-27E4-4C1B-88E2-4DFD7207DAB0}"/>
    <cellStyle name="Comma 4 5 3" xfId="646" xr:uid="{94413356-2723-429D-925F-F41D8757BA42}"/>
    <cellStyle name="Comma 4 5 3 2" xfId="1010" xr:uid="{4C599306-EE2A-4AA3-BF67-B30506B35946}"/>
    <cellStyle name="Comma 4 5 3 2 2" xfId="1723" xr:uid="{7804D46F-76BE-4E59-9205-3D0EDC01C513}"/>
    <cellStyle name="Comma 4 5 3 2 2 2" xfId="3151" xr:uid="{00934E47-68E6-4256-B84D-162F523582EB}"/>
    <cellStyle name="Comma 4 5 3 2 2 2 2" xfId="6141" xr:uid="{DD4EE6CC-D9DE-40DC-BEF5-4B9C40B9ECC3}"/>
    <cellStyle name="Comma 4 5 3 2 2 2 2 2" xfId="12123" xr:uid="{B8DF0F82-7743-4EDA-8843-4D2FEB5ED42F}"/>
    <cellStyle name="Comma 4 5 3 2 2 2 2 2 2" xfId="23998" xr:uid="{38A8D150-F971-4681-A382-83401791F63B}"/>
    <cellStyle name="Comma 4 5 3 2 2 2 2 2 2 2" xfId="47951" xr:uid="{E3EC2A29-08EB-40C2-A164-E01E2BBC4E21}"/>
    <cellStyle name="Comma 4 5 3 2 2 2 2 2 3" xfId="36087" xr:uid="{45E6D86C-C4DA-4858-A93F-8FD44141C2A4}"/>
    <cellStyle name="Comma 4 5 3 2 2 2 2 3" xfId="18062" xr:uid="{1BA23B74-DA7C-48CC-914E-E54AF5671C53}"/>
    <cellStyle name="Comma 4 5 3 2 2 2 2 3 2" xfId="42016" xr:uid="{46FCE698-987A-4367-B7B7-9474275F9AE9}"/>
    <cellStyle name="Comma 4 5 3 2 2 2 2 4" xfId="30129" xr:uid="{E356EFF4-462A-4CDD-9B34-BE0F9620EBAA}"/>
    <cellStyle name="Comma 4 5 3 2 2 2 3" xfId="9173" xr:uid="{CF05DC7B-0956-4F17-89C6-9B2546EEAD1E}"/>
    <cellStyle name="Comma 4 5 3 2 2 2 3 2" xfId="21056" xr:uid="{B5B74320-2B85-4783-8914-42A93111D108}"/>
    <cellStyle name="Comma 4 5 3 2 2 2 3 2 2" xfId="45009" xr:uid="{97DD85FA-DBF9-4DC1-91E2-4E09FD76E9AF}"/>
    <cellStyle name="Comma 4 5 3 2 2 2 3 3" xfId="33138" xr:uid="{18133AD4-C880-452F-8221-8E8D1E70E0BF}"/>
    <cellStyle name="Comma 4 5 3 2 2 2 4" xfId="15121" xr:uid="{FD0C2AA0-F742-4C37-BE63-C161E71A732E}"/>
    <cellStyle name="Comma 4 5 3 2 2 2 4 2" xfId="39075" xr:uid="{EE7E2F9E-1B6A-4ABB-9A45-93FC62CB4F97}"/>
    <cellStyle name="Comma 4 5 3 2 2 2 5" xfId="27181" xr:uid="{EA74561E-C873-4EE2-9D6B-1866583BCC66}"/>
    <cellStyle name="Comma 4 5 3 2 2 3" xfId="4713" xr:uid="{D822C355-BFE6-4A3A-B35A-0C4EC90E7134}"/>
    <cellStyle name="Comma 4 5 3 2 2 3 2" xfId="10695" xr:uid="{7DFE4C99-F553-42EA-A408-71C094BA3201}"/>
    <cellStyle name="Comma 4 5 3 2 2 3 2 2" xfId="22570" xr:uid="{D468B746-E9FB-4B7F-9E42-690D33494106}"/>
    <cellStyle name="Comma 4 5 3 2 2 3 2 2 2" xfId="46523" xr:uid="{45D1FF23-199E-44BB-BF45-2D4E2CBB57F4}"/>
    <cellStyle name="Comma 4 5 3 2 2 3 2 3" xfId="34659" xr:uid="{73CEC0A8-D25D-420D-BC15-09A2CBBE3B12}"/>
    <cellStyle name="Comma 4 5 3 2 2 3 3" xfId="16634" xr:uid="{70996E0B-CBC7-46C7-860E-551C87DC913E}"/>
    <cellStyle name="Comma 4 5 3 2 2 3 3 2" xfId="40588" xr:uid="{0FA2718D-E447-442F-BC42-1E1E87B73276}"/>
    <cellStyle name="Comma 4 5 3 2 2 3 4" xfId="28701" xr:uid="{048A6F9A-FCB7-4A1E-AA7D-457407A3F8E9}"/>
    <cellStyle name="Comma 4 5 3 2 2 4" xfId="7745" xr:uid="{06315042-4B8F-4386-884C-506ED19E0F60}"/>
    <cellStyle name="Comma 4 5 3 2 2 4 2" xfId="19628" xr:uid="{E747DD14-8424-4DE5-BF5B-E2FF2A9B0AB9}"/>
    <cellStyle name="Comma 4 5 3 2 2 4 2 2" xfId="43581" xr:uid="{7AAA26FB-8263-48BD-AACA-7F90AA2FD5FF}"/>
    <cellStyle name="Comma 4 5 3 2 2 4 3" xfId="31710" xr:uid="{8E469B71-8487-4D5F-983E-99A39207BE1D}"/>
    <cellStyle name="Comma 4 5 3 2 2 5" xfId="13693" xr:uid="{156680E9-A003-45C6-82A4-2C3BFA568E1A}"/>
    <cellStyle name="Comma 4 5 3 2 2 5 2" xfId="37647" xr:uid="{2FC9E55D-F751-4B6D-8556-AF40F442BE82}"/>
    <cellStyle name="Comma 4 5 3 2 2 6" xfId="25753" xr:uid="{302DF197-73D2-42A7-9B52-AFE78D7F69FE}"/>
    <cellStyle name="Comma 4 5 3 2 3" xfId="2437" xr:uid="{CB3B8864-4E7A-428D-AF6A-9DA49E19A167}"/>
    <cellStyle name="Comma 4 5 3 2 3 2" xfId="5427" xr:uid="{C489193B-ACAA-4B0C-BED6-014C5AB5A2FB}"/>
    <cellStyle name="Comma 4 5 3 2 3 2 2" xfId="11409" xr:uid="{7763E8B5-376D-4F62-934B-3D289416AEB4}"/>
    <cellStyle name="Comma 4 5 3 2 3 2 2 2" xfId="23284" xr:uid="{5640534B-D44E-4C2E-BA4A-275C52BF3BAF}"/>
    <cellStyle name="Comma 4 5 3 2 3 2 2 2 2" xfId="47237" xr:uid="{1B6D1B31-B9D7-4D97-ACE2-5DB8ADB29233}"/>
    <cellStyle name="Comma 4 5 3 2 3 2 2 3" xfId="35373" xr:uid="{0A397F12-492D-47B4-BBA3-D8288A268270}"/>
    <cellStyle name="Comma 4 5 3 2 3 2 3" xfId="17348" xr:uid="{78D561B7-70AB-422B-B2E6-ED1EEADA2173}"/>
    <cellStyle name="Comma 4 5 3 2 3 2 3 2" xfId="41302" xr:uid="{C9AB0447-CE13-4D74-AA39-6F378B495687}"/>
    <cellStyle name="Comma 4 5 3 2 3 2 4" xfId="29415" xr:uid="{9F1F12BD-807E-4FDA-A4B9-C767696E79AF}"/>
    <cellStyle name="Comma 4 5 3 2 3 3" xfId="8459" xr:uid="{7F2A0BA8-8128-4259-A07D-3FF96B8B96C4}"/>
    <cellStyle name="Comma 4 5 3 2 3 3 2" xfId="20342" xr:uid="{60CAF05C-997D-4C8E-B110-CA35C9FDFD20}"/>
    <cellStyle name="Comma 4 5 3 2 3 3 2 2" xfId="44295" xr:uid="{9BF823B6-4D51-468B-97EF-15A0BEA57063}"/>
    <cellStyle name="Comma 4 5 3 2 3 3 3" xfId="32424" xr:uid="{4BC53320-A7C4-4A07-A349-EFD9259E809D}"/>
    <cellStyle name="Comma 4 5 3 2 3 4" xfId="14407" xr:uid="{57F06FF9-30E5-49D3-8441-E0B3CC90337D}"/>
    <cellStyle name="Comma 4 5 3 2 3 4 2" xfId="38361" xr:uid="{601EDDEE-53A7-4662-AEC9-88B084491476}"/>
    <cellStyle name="Comma 4 5 3 2 3 5" xfId="26467" xr:uid="{C4EED16C-3FDA-4746-9597-6B7A220EAE8E}"/>
    <cellStyle name="Comma 4 5 3 2 4" xfId="3999" xr:uid="{496C4ACC-54B3-4CE2-99B2-2CA127B9C235}"/>
    <cellStyle name="Comma 4 5 3 2 4 2" xfId="9981" xr:uid="{054C3FC6-1793-4039-99E4-793FA618FCA9}"/>
    <cellStyle name="Comma 4 5 3 2 4 2 2" xfId="21856" xr:uid="{7D10FA27-FCC2-4ADB-A853-E93C63D21DD8}"/>
    <cellStyle name="Comma 4 5 3 2 4 2 2 2" xfId="45809" xr:uid="{5D58D640-8F0E-42CB-8703-79C2FA124FCF}"/>
    <cellStyle name="Comma 4 5 3 2 4 2 3" xfId="33945" xr:uid="{1A4B1CDD-0D12-4A50-AD5E-1FE157E24AB4}"/>
    <cellStyle name="Comma 4 5 3 2 4 3" xfId="15920" xr:uid="{49862A4E-314A-4FE4-88FB-F202712DCDC9}"/>
    <cellStyle name="Comma 4 5 3 2 4 3 2" xfId="39874" xr:uid="{AFBB7E62-1B5F-4407-A6D7-D8F1C3122F4C}"/>
    <cellStyle name="Comma 4 5 3 2 4 4" xfId="27987" xr:uid="{D3B54F58-E679-43A1-8EDD-744D612C39D6}"/>
    <cellStyle name="Comma 4 5 3 2 5" xfId="7031" xr:uid="{E1C8F9B3-2320-416C-985D-9A10614BF113}"/>
    <cellStyle name="Comma 4 5 3 2 5 2" xfId="18914" xr:uid="{B2F36D34-8B3E-40F8-AB9F-1E28ECCA19E9}"/>
    <cellStyle name="Comma 4 5 3 2 5 2 2" xfId="42867" xr:uid="{D5121685-52F4-4081-9F7C-27A6769C2A12}"/>
    <cellStyle name="Comma 4 5 3 2 5 3" xfId="30996" xr:uid="{FA0BEB02-5B53-4228-A6B9-72360B9EDE99}"/>
    <cellStyle name="Comma 4 5 3 2 6" xfId="12979" xr:uid="{9D6EF660-27A9-4607-960D-7FB7DA84A889}"/>
    <cellStyle name="Comma 4 5 3 2 6 2" xfId="36933" xr:uid="{4FBAB0C3-3347-4680-98A6-7CE9FA08C25D}"/>
    <cellStyle name="Comma 4 5 3 2 7" xfId="25040" xr:uid="{62F4F0F4-DFB8-49AA-BEC9-B2CB1FA43272}"/>
    <cellStyle name="Comma 4 5 3 3" xfId="1381" xr:uid="{12691FEF-F345-4E4B-B86F-88477115A066}"/>
    <cellStyle name="Comma 4 5 3 3 2" xfId="2809" xr:uid="{619012F6-7AD9-4AF0-8849-118D51AF00C0}"/>
    <cellStyle name="Comma 4 5 3 3 2 2" xfId="5799" xr:uid="{FDC5DF95-F163-4D93-B6E7-54A238FD36BE}"/>
    <cellStyle name="Comma 4 5 3 3 2 2 2" xfId="11781" xr:uid="{84AB0455-75C6-4E4F-BDD3-C7A0865C4BBB}"/>
    <cellStyle name="Comma 4 5 3 3 2 2 2 2" xfId="23656" xr:uid="{94297563-B615-4BD2-BD52-4EEDFCAA2F38}"/>
    <cellStyle name="Comma 4 5 3 3 2 2 2 2 2" xfId="47609" xr:uid="{1A39755A-06A4-439C-820D-3C3B5B4EDE98}"/>
    <cellStyle name="Comma 4 5 3 3 2 2 2 3" xfId="35745" xr:uid="{90E1DFB7-039E-4326-B716-32DC4DF5E84F}"/>
    <cellStyle name="Comma 4 5 3 3 2 2 3" xfId="17720" xr:uid="{CA952193-FA41-47CF-B033-4A2EB2437439}"/>
    <cellStyle name="Comma 4 5 3 3 2 2 3 2" xfId="41674" xr:uid="{251FCF8E-E1C8-4AD2-97D8-B31D0310F757}"/>
    <cellStyle name="Comma 4 5 3 3 2 2 4" xfId="29787" xr:uid="{E12F44B1-F81E-487D-8CB8-12ACC0D2B5E1}"/>
    <cellStyle name="Comma 4 5 3 3 2 3" xfId="8831" xr:uid="{5B8C2007-3585-44F6-83F8-C81F7B445E5B}"/>
    <cellStyle name="Comma 4 5 3 3 2 3 2" xfId="20714" xr:uid="{B3DC68CC-57E4-40AC-AF6D-5F79AC146019}"/>
    <cellStyle name="Comma 4 5 3 3 2 3 2 2" xfId="44667" xr:uid="{ADDFADF8-4F78-41CC-B36C-4316B0C57299}"/>
    <cellStyle name="Comma 4 5 3 3 2 3 3" xfId="32796" xr:uid="{30134F3D-5954-4C88-807E-E11CA0D6B97E}"/>
    <cellStyle name="Comma 4 5 3 3 2 4" xfId="14779" xr:uid="{AB3C6334-501D-4C2F-867E-186971322CCA}"/>
    <cellStyle name="Comma 4 5 3 3 2 4 2" xfId="38733" xr:uid="{A2BABD63-7D3C-475E-B3B9-0A1B0DDB232B}"/>
    <cellStyle name="Comma 4 5 3 3 2 5" xfId="26839" xr:uid="{1299C417-2802-44EB-A95B-F1D1D7980204}"/>
    <cellStyle name="Comma 4 5 3 3 3" xfId="4371" xr:uid="{AAF90C3C-5C1C-420B-9AA3-139E5BE8B503}"/>
    <cellStyle name="Comma 4 5 3 3 3 2" xfId="10353" xr:uid="{589C4DA2-4946-4481-BC95-518057E5C49F}"/>
    <cellStyle name="Comma 4 5 3 3 3 2 2" xfId="22228" xr:uid="{73D0DA36-B982-45CD-9372-E4719CCC0C1B}"/>
    <cellStyle name="Comma 4 5 3 3 3 2 2 2" xfId="46181" xr:uid="{9B77CDD4-76A1-46F1-8469-33979CA8A751}"/>
    <cellStyle name="Comma 4 5 3 3 3 2 3" xfId="34317" xr:uid="{5E64C726-DF13-40F0-809A-CE867079D86D}"/>
    <cellStyle name="Comma 4 5 3 3 3 3" xfId="16292" xr:uid="{ECF45F33-6379-4752-90FF-D1BE40CA8FEE}"/>
    <cellStyle name="Comma 4 5 3 3 3 3 2" xfId="40246" xr:uid="{E6532197-81BF-49D3-B5C6-67531A8AFA79}"/>
    <cellStyle name="Comma 4 5 3 3 3 4" xfId="28359" xr:uid="{F8AEC70C-2D33-46C6-9A0D-6EB3A8DC9170}"/>
    <cellStyle name="Comma 4 5 3 3 4" xfId="7403" xr:uid="{E6726A2E-8369-4B8A-9286-88A48F0EE082}"/>
    <cellStyle name="Comma 4 5 3 3 4 2" xfId="19286" xr:uid="{E5575C05-1C70-4E0D-A21F-D693F50FBD27}"/>
    <cellStyle name="Comma 4 5 3 3 4 2 2" xfId="43239" xr:uid="{4F7F0B8F-8F23-4DA7-8C52-41090BF7CFE1}"/>
    <cellStyle name="Comma 4 5 3 3 4 3" xfId="31368" xr:uid="{64177B00-5623-4453-8EA4-6544633A5B7B}"/>
    <cellStyle name="Comma 4 5 3 3 5" xfId="13351" xr:uid="{35106BD3-850C-46D7-9711-6714EB048221}"/>
    <cellStyle name="Comma 4 5 3 3 5 2" xfId="37305" xr:uid="{2D3D168F-5E9C-4229-81EB-44241F944BB2}"/>
    <cellStyle name="Comma 4 5 3 3 6" xfId="25411" xr:uid="{B31A6503-9154-4BEC-8F7E-6CF7B63B21C9}"/>
    <cellStyle name="Comma 4 5 3 4" xfId="2095" xr:uid="{A93626C9-B753-4465-928D-452D7D8F3E46}"/>
    <cellStyle name="Comma 4 5 3 4 2" xfId="5085" xr:uid="{1B39FBF2-33F3-44F9-BDCA-FA40B3D60FBC}"/>
    <cellStyle name="Comma 4 5 3 4 2 2" xfId="11067" xr:uid="{B6D493BC-60B8-4C6A-AAE4-F00BD8B69F59}"/>
    <cellStyle name="Comma 4 5 3 4 2 2 2" xfId="22942" xr:uid="{30318A5C-9440-4591-865F-63E34DBD5C61}"/>
    <cellStyle name="Comma 4 5 3 4 2 2 2 2" xfId="46895" xr:uid="{5EA5DCFA-81B5-40BE-A531-F55B81A4F129}"/>
    <cellStyle name="Comma 4 5 3 4 2 2 3" xfId="35031" xr:uid="{0AC39352-D3EF-499D-818D-9452B073D267}"/>
    <cellStyle name="Comma 4 5 3 4 2 3" xfId="17006" xr:uid="{2E2C8561-135B-4714-BD20-3383CE4A57A2}"/>
    <cellStyle name="Comma 4 5 3 4 2 3 2" xfId="40960" xr:uid="{84E2AD73-7B65-4895-A5EB-55B78541D514}"/>
    <cellStyle name="Comma 4 5 3 4 2 4" xfId="29073" xr:uid="{7657CF0E-4254-40F4-A1DE-F690086E9B3F}"/>
    <cellStyle name="Comma 4 5 3 4 3" xfId="8117" xr:uid="{37F36035-06E7-401C-9885-D8AECF9FF13A}"/>
    <cellStyle name="Comma 4 5 3 4 3 2" xfId="20000" xr:uid="{B47C31BF-4FC7-4FBE-8174-4EB82D749931}"/>
    <cellStyle name="Comma 4 5 3 4 3 2 2" xfId="43953" xr:uid="{9D3603A1-F66D-4D8D-83F4-228D217374AB}"/>
    <cellStyle name="Comma 4 5 3 4 3 3" xfId="32082" xr:uid="{401D7FB6-1AA4-422C-A969-D2BE88C896B1}"/>
    <cellStyle name="Comma 4 5 3 4 4" xfId="14065" xr:uid="{49B80D01-D043-4453-A08D-8F96BF52087C}"/>
    <cellStyle name="Comma 4 5 3 4 4 2" xfId="38019" xr:uid="{7F2AE66D-0ADD-4EFB-B077-1F2C9081DC2A}"/>
    <cellStyle name="Comma 4 5 3 4 5" xfId="26125" xr:uid="{03D8F903-3B99-4747-86E2-E23B215CA787}"/>
    <cellStyle name="Comma 4 5 3 5" xfId="3655" xr:uid="{D1B8F55F-18E8-47C5-9A6F-8804C85B2546}"/>
    <cellStyle name="Comma 4 5 3 5 2" xfId="9637" xr:uid="{9902396C-E326-4BBB-88D6-2CEA3DE3F82C}"/>
    <cellStyle name="Comma 4 5 3 5 2 2" xfId="21512" xr:uid="{D40C472B-DCF9-4061-AC78-EEDBF520B33A}"/>
    <cellStyle name="Comma 4 5 3 5 2 2 2" xfId="45465" xr:uid="{408848D3-3C9E-4C0D-B082-419480AC5750}"/>
    <cellStyle name="Comma 4 5 3 5 2 3" xfId="33601" xr:uid="{95F81B0B-7D6F-45BE-B415-2530EEC1372B}"/>
    <cellStyle name="Comma 4 5 3 5 3" xfId="15576" xr:uid="{E00BAFA6-9805-458C-87C1-66D4782162DC}"/>
    <cellStyle name="Comma 4 5 3 5 3 2" xfId="39530" xr:uid="{DF8FB3FF-34ED-425C-9EAC-37428316FE4C}"/>
    <cellStyle name="Comma 4 5 3 5 4" xfId="27643" xr:uid="{F3B0CA62-53E6-4B6C-A835-4169203F7DB8}"/>
    <cellStyle name="Comma 4 5 3 6" xfId="6685" xr:uid="{DCE4A85C-FC29-4ECA-B5E0-44245AF09C16}"/>
    <cellStyle name="Comma 4 5 3 6 2" xfId="18570" xr:uid="{5C54A886-1B1C-491C-9587-F6E4189AD228}"/>
    <cellStyle name="Comma 4 5 3 6 2 2" xfId="42523" xr:uid="{D1C813E7-E3C9-4C27-88FC-3957C8A06DD3}"/>
    <cellStyle name="Comma 4 5 3 6 3" xfId="30652" xr:uid="{8D597229-55DC-4BEF-8993-2BD7802FC0FA}"/>
    <cellStyle name="Comma 4 5 3 7" xfId="12635" xr:uid="{D6F4947F-6F5A-4912-8197-36F68B1415C4}"/>
    <cellStyle name="Comma 4 5 3 7 2" xfId="36589" xr:uid="{645684FF-5664-4DD2-B541-9004F66BDD9C}"/>
    <cellStyle name="Comma 4 5 3 8" xfId="24699" xr:uid="{4D69DB16-0DB5-4366-AFE8-4D3EBE9E27D7}"/>
    <cellStyle name="Comma 4 5 4" xfId="855" xr:uid="{3EB206CA-826D-4619-8CA3-1682AF78227A}"/>
    <cellStyle name="Comma 4 5 4 2" xfId="1569" xr:uid="{33931F6B-1F32-4568-ACB2-485272E7B15C}"/>
    <cellStyle name="Comma 4 5 4 2 2" xfId="2997" xr:uid="{3EDD554D-FD7E-446E-B3C2-EE30476A3F5A}"/>
    <cellStyle name="Comma 4 5 4 2 2 2" xfId="5987" xr:uid="{C0491B28-AB19-47B6-8AF9-C53B36E58A90}"/>
    <cellStyle name="Comma 4 5 4 2 2 2 2" xfId="11969" xr:uid="{9DD09B98-D130-463A-BE8D-069BF7BEAA7D}"/>
    <cellStyle name="Comma 4 5 4 2 2 2 2 2" xfId="23844" xr:uid="{7B3913B8-3640-43B7-BF2F-53442A019B9B}"/>
    <cellStyle name="Comma 4 5 4 2 2 2 2 2 2" xfId="47797" xr:uid="{AD66FD4C-FC57-441F-94CE-5384B45D710C}"/>
    <cellStyle name="Comma 4 5 4 2 2 2 2 3" xfId="35933" xr:uid="{F881FAD7-FC51-4827-AE3A-A6AECF570465}"/>
    <cellStyle name="Comma 4 5 4 2 2 2 3" xfId="17908" xr:uid="{8A54DE5D-767C-4B36-9A06-4C25D0D0CC56}"/>
    <cellStyle name="Comma 4 5 4 2 2 2 3 2" xfId="41862" xr:uid="{9D41FB18-A0AB-43C7-ACFF-32C0A7FBEB0B}"/>
    <cellStyle name="Comma 4 5 4 2 2 2 4" xfId="29975" xr:uid="{AB413FC3-ECA9-467C-A234-60F47B4F6462}"/>
    <cellStyle name="Comma 4 5 4 2 2 3" xfId="9019" xr:uid="{279CFC5E-816A-4E08-BE3A-331C58B7A828}"/>
    <cellStyle name="Comma 4 5 4 2 2 3 2" xfId="20902" xr:uid="{929DFF59-88C7-493D-8731-2E876A307386}"/>
    <cellStyle name="Comma 4 5 4 2 2 3 2 2" xfId="44855" xr:uid="{EE056B5F-794A-4766-BDAF-0EF99C8C5093}"/>
    <cellStyle name="Comma 4 5 4 2 2 3 3" xfId="32984" xr:uid="{B5337DA0-A816-4E1D-882D-A7788EC2563F}"/>
    <cellStyle name="Comma 4 5 4 2 2 4" xfId="14967" xr:uid="{B3F98E09-43AE-48D8-B8FA-F7AB2375560B}"/>
    <cellStyle name="Comma 4 5 4 2 2 4 2" xfId="38921" xr:uid="{75276E1A-F78D-4225-9E00-1AEDF0321841}"/>
    <cellStyle name="Comma 4 5 4 2 2 5" xfId="27027" xr:uid="{E90819F7-EF70-4A5D-8C53-C543EB185BCC}"/>
    <cellStyle name="Comma 4 5 4 2 3" xfId="4559" xr:uid="{17D6971C-3C19-4B62-B6C5-14E872C9E84C}"/>
    <cellStyle name="Comma 4 5 4 2 3 2" xfId="10541" xr:uid="{CB9D0D34-593B-4155-A63B-9342D50417A3}"/>
    <cellStyle name="Comma 4 5 4 2 3 2 2" xfId="22416" xr:uid="{BCE0F4E7-B3C9-45B3-94FD-B13B5F55AF95}"/>
    <cellStyle name="Comma 4 5 4 2 3 2 2 2" xfId="46369" xr:uid="{095C5F3A-D834-472D-AAAF-A322F5D8DBE1}"/>
    <cellStyle name="Comma 4 5 4 2 3 2 3" xfId="34505" xr:uid="{ECD7182D-63C4-4DA1-ADEF-5E2C0C0E6D4A}"/>
    <cellStyle name="Comma 4 5 4 2 3 3" xfId="16480" xr:uid="{D06CD261-D7BE-4D7F-A7DD-56028A23B138}"/>
    <cellStyle name="Comma 4 5 4 2 3 3 2" xfId="40434" xr:uid="{9E35F92F-6374-45E4-864A-65F6A65D2A05}"/>
    <cellStyle name="Comma 4 5 4 2 3 4" xfId="28547" xr:uid="{165EBD8F-5207-4D92-AA94-E0547389D7F1}"/>
    <cellStyle name="Comma 4 5 4 2 4" xfId="7591" xr:uid="{5EE81ECD-D333-4B56-9FCA-DEB7B5FD5720}"/>
    <cellStyle name="Comma 4 5 4 2 4 2" xfId="19474" xr:uid="{253011FD-2592-443E-B935-DE24B63E6D01}"/>
    <cellStyle name="Comma 4 5 4 2 4 2 2" xfId="43427" xr:uid="{D921F483-EEDC-4A5B-8B1A-D494A06B6C20}"/>
    <cellStyle name="Comma 4 5 4 2 4 3" xfId="31556" xr:uid="{9E4F6878-6F7E-4D0E-BD7F-0E60852AD8D9}"/>
    <cellStyle name="Comma 4 5 4 2 5" xfId="13539" xr:uid="{DF14A8BE-2CAD-410E-8C3D-54D8869BED87}"/>
    <cellStyle name="Comma 4 5 4 2 5 2" xfId="37493" xr:uid="{B3B462F3-2724-4D75-A581-661EC7575015}"/>
    <cellStyle name="Comma 4 5 4 2 6" xfId="25599" xr:uid="{84C62E12-F260-4979-BA1D-4FA37034EEB1}"/>
    <cellStyle name="Comma 4 5 4 3" xfId="2283" xr:uid="{62C57087-DBBA-45E5-B22D-B8D054317156}"/>
    <cellStyle name="Comma 4 5 4 3 2" xfId="5273" xr:uid="{E75D011D-8A44-4FD9-9965-B1B514A0E849}"/>
    <cellStyle name="Comma 4 5 4 3 2 2" xfId="11255" xr:uid="{D389509F-2300-455D-825F-A99D74E88EB3}"/>
    <cellStyle name="Comma 4 5 4 3 2 2 2" xfId="23130" xr:uid="{0B46F567-AD20-4965-B03E-0C01E8EE1929}"/>
    <cellStyle name="Comma 4 5 4 3 2 2 2 2" xfId="47083" xr:uid="{2EA29961-4632-4A4B-BB4C-19B65CB3BFE2}"/>
    <cellStyle name="Comma 4 5 4 3 2 2 3" xfId="35219" xr:uid="{2EB142ED-EC12-4B24-BB97-D00BACEF7FA7}"/>
    <cellStyle name="Comma 4 5 4 3 2 3" xfId="17194" xr:uid="{42756976-047E-4F39-9BCD-1E9C997FBCAE}"/>
    <cellStyle name="Comma 4 5 4 3 2 3 2" xfId="41148" xr:uid="{A0F61A00-3536-4008-AE63-4779292E8241}"/>
    <cellStyle name="Comma 4 5 4 3 2 4" xfId="29261" xr:uid="{F6891D68-A272-42C3-9397-67FCEA8113B9}"/>
    <cellStyle name="Comma 4 5 4 3 3" xfId="8305" xr:uid="{FF523C4D-D549-4644-8911-262C3E706AEC}"/>
    <cellStyle name="Comma 4 5 4 3 3 2" xfId="20188" xr:uid="{2D6E542B-72C9-4140-9DB9-4F633CFC5170}"/>
    <cellStyle name="Comma 4 5 4 3 3 2 2" xfId="44141" xr:uid="{1E71CB6E-E273-4AF3-B466-4F04D036CF93}"/>
    <cellStyle name="Comma 4 5 4 3 3 3" xfId="32270" xr:uid="{FCC55F47-E074-4E34-8F5F-83B6A5A79700}"/>
    <cellStyle name="Comma 4 5 4 3 4" xfId="14253" xr:uid="{DA201BE5-4C14-4345-BF04-AD6B7957C747}"/>
    <cellStyle name="Comma 4 5 4 3 4 2" xfId="38207" xr:uid="{400CCF62-5EF0-4435-8B1D-3F2E987D6F3C}"/>
    <cellStyle name="Comma 4 5 4 3 5" xfId="26313" xr:uid="{DF48AB99-30D4-4C73-8080-1EFEDD23CB69}"/>
    <cellStyle name="Comma 4 5 4 4" xfId="3845" xr:uid="{E925E198-1274-42EC-A012-7804544D9E20}"/>
    <cellStyle name="Comma 4 5 4 4 2" xfId="9827" xr:uid="{75A629EA-647F-445D-AA76-1703B35AA1CF}"/>
    <cellStyle name="Comma 4 5 4 4 2 2" xfId="21702" xr:uid="{BEFDACEC-4C47-43C2-B2C4-C089F3B8F3B0}"/>
    <cellStyle name="Comma 4 5 4 4 2 2 2" xfId="45655" xr:uid="{2DCA8E85-5DE4-4E60-919A-3A3A4808EA3B}"/>
    <cellStyle name="Comma 4 5 4 4 2 3" xfId="33791" xr:uid="{0D8B6715-F8FA-4DA2-AD49-4BA39B18EED8}"/>
    <cellStyle name="Comma 4 5 4 4 3" xfId="15766" xr:uid="{8A99626B-14EB-4637-9476-9849753007F2}"/>
    <cellStyle name="Comma 4 5 4 4 3 2" xfId="39720" xr:uid="{192C1116-7C59-40A1-B4B0-C05413EDE1E6}"/>
    <cellStyle name="Comma 4 5 4 4 4" xfId="27833" xr:uid="{D35AEFD3-8E08-4210-863D-0FFB3A70CCE7}"/>
    <cellStyle name="Comma 4 5 4 5" xfId="6877" xr:uid="{C1FBE115-A76D-4C32-9294-CB2E1D77B2A2}"/>
    <cellStyle name="Comma 4 5 4 5 2" xfId="18760" xr:uid="{01D1FD2D-E4B7-4985-93FE-631176794A56}"/>
    <cellStyle name="Comma 4 5 4 5 2 2" xfId="42713" xr:uid="{FA12DB01-5EB1-4085-B91B-E6839E8B150D}"/>
    <cellStyle name="Comma 4 5 4 5 3" xfId="30842" xr:uid="{205DDCD8-11AC-4092-9B58-2E2D137090D5}"/>
    <cellStyle name="Comma 4 5 4 6" xfId="12825" xr:uid="{1BEBF366-1A1B-42C1-9D30-5A885B0810B6}"/>
    <cellStyle name="Comma 4 5 4 6 2" xfId="36779" xr:uid="{0FD58E28-2B41-4714-8DA0-B231CCFCA1A1}"/>
    <cellStyle name="Comma 4 5 4 7" xfId="24886" xr:uid="{42851AEB-FA3C-4362-81FA-B1D620DD032E}"/>
    <cellStyle name="Comma 4 5 5" xfId="444" xr:uid="{3449DB33-CDF0-4C4F-B229-760343DA3413}"/>
    <cellStyle name="Comma 4 5 5 2" xfId="1225" xr:uid="{060C1D6B-A2E1-4602-A7F8-E2096C4AE4D5}"/>
    <cellStyle name="Comma 4 5 5 2 2" xfId="2653" xr:uid="{8E05AA94-BB97-4A51-9353-00A8C45FC753}"/>
    <cellStyle name="Comma 4 5 5 2 2 2" xfId="5643" xr:uid="{F118A2DC-85BC-48BA-B0B3-2F8BCDCEDAD3}"/>
    <cellStyle name="Comma 4 5 5 2 2 2 2" xfId="11625" xr:uid="{DDA994CC-649A-4F04-B2A9-8572D6E8DA6E}"/>
    <cellStyle name="Comma 4 5 5 2 2 2 2 2" xfId="23500" xr:uid="{F83DA27D-9CBD-44FC-BDBC-C719A2A77998}"/>
    <cellStyle name="Comma 4 5 5 2 2 2 2 2 2" xfId="47453" xr:uid="{200B6B41-079F-4BC5-8CD3-C84B0D55F21B}"/>
    <cellStyle name="Comma 4 5 5 2 2 2 2 3" xfId="35589" xr:uid="{51152B44-34FA-4790-9FAA-092FE54A4431}"/>
    <cellStyle name="Comma 4 5 5 2 2 2 3" xfId="17564" xr:uid="{A5A5D6DB-408E-4092-A791-419298358B5D}"/>
    <cellStyle name="Comma 4 5 5 2 2 2 3 2" xfId="41518" xr:uid="{51AADA08-94E4-4648-8BCB-5FF9DE1A8E2A}"/>
    <cellStyle name="Comma 4 5 5 2 2 2 4" xfId="29631" xr:uid="{FE1A4C2E-9885-4D72-9CFE-E6C15EB289AB}"/>
    <cellStyle name="Comma 4 5 5 2 2 3" xfId="8675" xr:uid="{76BB2726-085D-4FC5-BE50-E6C77A8FBCE6}"/>
    <cellStyle name="Comma 4 5 5 2 2 3 2" xfId="20558" xr:uid="{FA809FC7-AC44-4E4F-AB86-7BBA68F93E9D}"/>
    <cellStyle name="Comma 4 5 5 2 2 3 2 2" xfId="44511" xr:uid="{1330EFBE-F41E-4A5E-BB09-D2792243C8CB}"/>
    <cellStyle name="Comma 4 5 5 2 2 3 3" xfId="32640" xr:uid="{EEFFD6CC-3034-45F7-ABFD-08D705E38EDB}"/>
    <cellStyle name="Comma 4 5 5 2 2 4" xfId="14623" xr:uid="{8D5BBD63-F6D6-476A-987D-85B4B4E3DB7E}"/>
    <cellStyle name="Comma 4 5 5 2 2 4 2" xfId="38577" xr:uid="{125F77BA-9F5F-49AA-833B-253FE66EA7EB}"/>
    <cellStyle name="Comma 4 5 5 2 2 5" xfId="26683" xr:uid="{91D58144-442C-455C-B08F-867CF70B37F3}"/>
    <cellStyle name="Comma 4 5 5 2 3" xfId="4215" xr:uid="{9A239562-3881-4EC7-B97C-B1A05AFB4944}"/>
    <cellStyle name="Comma 4 5 5 2 3 2" xfId="10197" xr:uid="{3D7D6A0B-D560-45D3-A451-5CAB5362D883}"/>
    <cellStyle name="Comma 4 5 5 2 3 2 2" xfId="22072" xr:uid="{251E6932-EFAD-4DA7-8661-9DB9A9BC9E14}"/>
    <cellStyle name="Comma 4 5 5 2 3 2 2 2" xfId="46025" xr:uid="{E98BF2B6-3DDA-4EAA-A522-E80968D38DCC}"/>
    <cellStyle name="Comma 4 5 5 2 3 2 3" xfId="34161" xr:uid="{96631F71-C69E-4710-807C-C8F24FA630DE}"/>
    <cellStyle name="Comma 4 5 5 2 3 3" xfId="16136" xr:uid="{CB8957F2-2AE6-4C3E-A6EF-C9D78CCC0DFE}"/>
    <cellStyle name="Comma 4 5 5 2 3 3 2" xfId="40090" xr:uid="{992BF97A-F5F9-4B5E-99E3-3147E321C8EE}"/>
    <cellStyle name="Comma 4 5 5 2 3 4" xfId="28203" xr:uid="{305BCCDB-6ED6-49D2-8DBB-F4C9A31028F2}"/>
    <cellStyle name="Comma 4 5 5 2 4" xfId="7247" xr:uid="{0FA049B2-5DF5-48AE-88E0-E3F2B26AAA8D}"/>
    <cellStyle name="Comma 4 5 5 2 4 2" xfId="19130" xr:uid="{B45C24AF-772F-4ED2-9634-58A2EDA4125A}"/>
    <cellStyle name="Comma 4 5 5 2 4 2 2" xfId="43083" xr:uid="{761CD3D9-E194-4FD0-92BF-79623A3ABF69}"/>
    <cellStyle name="Comma 4 5 5 2 4 3" xfId="31212" xr:uid="{21347215-30D8-47A4-B8DF-E3A0EA4F1DBC}"/>
    <cellStyle name="Comma 4 5 5 2 5" xfId="13195" xr:uid="{E22DEEBB-CF6D-4594-8BE2-E284E1A12DCA}"/>
    <cellStyle name="Comma 4 5 5 2 5 2" xfId="37149" xr:uid="{D25E0717-A0FE-477E-9FF3-E4F930CB9E8F}"/>
    <cellStyle name="Comma 4 5 5 2 6" xfId="25255" xr:uid="{A9E138C8-CBFE-4FA3-8103-1366E002FC23}"/>
    <cellStyle name="Comma 4 5 5 3" xfId="1939" xr:uid="{BC141624-335A-4EBA-B3B6-EFD8589A9D21}"/>
    <cellStyle name="Comma 4 5 5 3 2" xfId="4929" xr:uid="{7A29E025-0C66-4C7A-A5A0-AE4E780D79F1}"/>
    <cellStyle name="Comma 4 5 5 3 2 2" xfId="10911" xr:uid="{3FF7607F-8012-469F-8D55-B8144C4AABF4}"/>
    <cellStyle name="Comma 4 5 5 3 2 2 2" xfId="22786" xr:uid="{C8B6EE43-0C5A-47F5-BE33-3EC77820360D}"/>
    <cellStyle name="Comma 4 5 5 3 2 2 2 2" xfId="46739" xr:uid="{E8744545-5E4A-457B-81E2-3B4C94C1F160}"/>
    <cellStyle name="Comma 4 5 5 3 2 2 3" xfId="34875" xr:uid="{CA51938C-FCEB-4008-B3AA-F833C525993C}"/>
    <cellStyle name="Comma 4 5 5 3 2 3" xfId="16850" xr:uid="{04FB3233-B0DB-4ED4-9094-CFAC02C7BAAD}"/>
    <cellStyle name="Comma 4 5 5 3 2 3 2" xfId="40804" xr:uid="{E65C9ED7-688F-4F15-8250-11E5F62E6E2B}"/>
    <cellStyle name="Comma 4 5 5 3 2 4" xfId="28917" xr:uid="{8CC21793-960D-47D8-9BC4-44BDA03D9FD3}"/>
    <cellStyle name="Comma 4 5 5 3 3" xfId="7961" xr:uid="{84A01859-B745-40E2-8854-01DE53B4227C}"/>
    <cellStyle name="Comma 4 5 5 3 3 2" xfId="19844" xr:uid="{A35FE1DE-BCBA-4274-B876-67676DF0E6EC}"/>
    <cellStyle name="Comma 4 5 5 3 3 2 2" xfId="43797" xr:uid="{17C82A43-AAB1-479C-946A-309D3280BC36}"/>
    <cellStyle name="Comma 4 5 5 3 3 3" xfId="31926" xr:uid="{B0C7F423-9678-4EA2-BE2C-2FFA84882D69}"/>
    <cellStyle name="Comma 4 5 5 3 4" xfId="13909" xr:uid="{219AF69F-04A7-45B7-B251-FF7FCD5DA467}"/>
    <cellStyle name="Comma 4 5 5 3 4 2" xfId="37863" xr:uid="{716992B4-EB79-4088-BE8D-45D2EBBFB498}"/>
    <cellStyle name="Comma 4 5 5 3 5" xfId="25969" xr:uid="{AE2DF6FF-4D0B-4636-B5B6-27D1934E8219}"/>
    <cellStyle name="Comma 4 5 5 4" xfId="3496" xr:uid="{114C0603-DF6F-43FA-B050-2441B7D781BA}"/>
    <cellStyle name="Comma 4 5 5 4 2" xfId="9478" xr:uid="{7F60F621-9792-42EF-A991-46E6A728E66C}"/>
    <cellStyle name="Comma 4 5 5 4 2 2" xfId="21353" xr:uid="{FD56C809-2D52-48CE-8C67-462F58A3F901}"/>
    <cellStyle name="Comma 4 5 5 4 2 2 2" xfId="45306" xr:uid="{413A049F-7E43-4D81-85D7-873C3BCB07A9}"/>
    <cellStyle name="Comma 4 5 5 4 2 3" xfId="33442" xr:uid="{088FF8BF-1101-4279-9EB9-E40183FB2B92}"/>
    <cellStyle name="Comma 4 5 5 4 3" xfId="15417" xr:uid="{DE77CBCC-3A45-48B5-9D1B-3F0C0180565D}"/>
    <cellStyle name="Comma 4 5 5 4 3 2" xfId="39371" xr:uid="{B53101C1-F677-4FE0-9A6D-57A5743B562A}"/>
    <cellStyle name="Comma 4 5 5 4 4" xfId="27484" xr:uid="{1A6319FB-AFB5-40DA-8037-89342CCB8843}"/>
    <cellStyle name="Comma 4 5 5 5" xfId="6523" xr:uid="{56542D32-65A1-4087-A4D6-F5078835311E}"/>
    <cellStyle name="Comma 4 5 5 5 2" xfId="18412" xr:uid="{C6A0C737-E123-4805-B2B7-43AD363D9CCF}"/>
    <cellStyle name="Comma 4 5 5 5 2 2" xfId="42365" xr:uid="{619D11A5-7519-44C1-9D36-424907FC585D}"/>
    <cellStyle name="Comma 4 5 5 5 3" xfId="30492" xr:uid="{4BA9CCAC-82B1-46D3-B126-EF45466973AD}"/>
    <cellStyle name="Comma 4 5 5 6" xfId="12476" xr:uid="{B546E92A-5B8E-425A-8DAE-6C92B29E6195}"/>
    <cellStyle name="Comma 4 5 5 6 2" xfId="36430" xr:uid="{105F2C7D-F080-4E67-8923-C43C1CC6DC1B}"/>
    <cellStyle name="Comma 4 5 5 7" xfId="24543" xr:uid="{2761AE3F-6C88-4085-8A42-22278C442AED}"/>
    <cellStyle name="Comma 4 5 6" xfId="1207" xr:uid="{EB8213EC-097C-47BD-B513-7A52304356D6}"/>
    <cellStyle name="Comma 4 5 6 2" xfId="2635" xr:uid="{C01D7BC5-DB55-43AA-9C35-7F392F88F584}"/>
    <cellStyle name="Comma 4 5 6 2 2" xfId="5625" xr:uid="{A1827D30-1038-4FA7-8F7C-95A89389A3A0}"/>
    <cellStyle name="Comma 4 5 6 2 2 2" xfId="11607" xr:uid="{59FCB121-F356-4EA9-9036-A564CB0A67B2}"/>
    <cellStyle name="Comma 4 5 6 2 2 2 2" xfId="23482" xr:uid="{0F870643-7B85-4F35-A651-B766B3298E8D}"/>
    <cellStyle name="Comma 4 5 6 2 2 2 2 2" xfId="47435" xr:uid="{2D751442-75AD-4E34-A177-A67F2AED29B8}"/>
    <cellStyle name="Comma 4 5 6 2 2 2 3" xfId="35571" xr:uid="{AAB03D36-A9F4-4CEA-8E1B-0A6BEC276FFD}"/>
    <cellStyle name="Comma 4 5 6 2 2 3" xfId="17546" xr:uid="{5617CBD4-7F15-425D-95FA-DE9E4279DF40}"/>
    <cellStyle name="Comma 4 5 6 2 2 3 2" xfId="41500" xr:uid="{66C3B977-275E-453D-8B85-0BA2367A5FCD}"/>
    <cellStyle name="Comma 4 5 6 2 2 4" xfId="29613" xr:uid="{1DD4FD23-10BB-4517-8B23-FABBCF65F780}"/>
    <cellStyle name="Comma 4 5 6 2 3" xfId="8657" xr:uid="{C8FF413B-1498-4284-96CF-AB9758D0DEB5}"/>
    <cellStyle name="Comma 4 5 6 2 3 2" xfId="20540" xr:uid="{B355B648-4890-45C6-8540-34427E840584}"/>
    <cellStyle name="Comma 4 5 6 2 3 2 2" xfId="44493" xr:uid="{2BE9408D-9E63-4F80-861B-983A0419E8ED}"/>
    <cellStyle name="Comma 4 5 6 2 3 3" xfId="32622" xr:uid="{3F5D394D-A889-4A6A-A5C2-087C63246A4F}"/>
    <cellStyle name="Comma 4 5 6 2 4" xfId="14605" xr:uid="{7B87B272-9E60-4003-B162-670A81696337}"/>
    <cellStyle name="Comma 4 5 6 2 4 2" xfId="38559" xr:uid="{EC1B46BC-3B76-4666-8232-508F706DFDCF}"/>
    <cellStyle name="Comma 4 5 6 2 5" xfId="26665" xr:uid="{5A59CCF8-4EC6-464A-AB09-DDB58A4C11EF}"/>
    <cellStyle name="Comma 4 5 6 3" xfId="4197" xr:uid="{ECBB2C65-33F8-4485-9215-9340B55E99C1}"/>
    <cellStyle name="Comma 4 5 6 3 2" xfId="10179" xr:uid="{08DB798A-CFB8-4F59-BCCE-2B105BBA7AC6}"/>
    <cellStyle name="Comma 4 5 6 3 2 2" xfId="22054" xr:uid="{22792A75-DFAA-4C22-8E31-299DAEB24559}"/>
    <cellStyle name="Comma 4 5 6 3 2 2 2" xfId="46007" xr:uid="{05489489-9E6C-457E-A732-FC72B0ADE861}"/>
    <cellStyle name="Comma 4 5 6 3 2 3" xfId="34143" xr:uid="{820CB58D-A2D5-48EC-B421-510020E2CFBC}"/>
    <cellStyle name="Comma 4 5 6 3 3" xfId="16118" xr:uid="{D3913C27-C11B-4911-B930-594AADF602D5}"/>
    <cellStyle name="Comma 4 5 6 3 3 2" xfId="40072" xr:uid="{854A1A6A-72FA-4BC5-BAE9-41E3B0E0EB73}"/>
    <cellStyle name="Comma 4 5 6 3 4" xfId="28185" xr:uid="{002580D3-65B1-4817-95E0-9AE4F881CDE6}"/>
    <cellStyle name="Comma 4 5 6 4" xfId="7229" xr:uid="{CED32C57-87EA-49DB-A0FA-9946FB468EE6}"/>
    <cellStyle name="Comma 4 5 6 4 2" xfId="19112" xr:uid="{EE6AED73-7618-416C-898E-AD7BE3FD62F3}"/>
    <cellStyle name="Comma 4 5 6 4 2 2" xfId="43065" xr:uid="{6A7B4E90-6FC2-49AC-AC61-D43F8BF1A192}"/>
    <cellStyle name="Comma 4 5 6 4 3" xfId="31194" xr:uid="{2D2423DD-1687-4D86-88F4-63F90A31E1E7}"/>
    <cellStyle name="Comma 4 5 6 5" xfId="13177" xr:uid="{1FBBDE10-E6F9-44A5-BAA7-674C71D36302}"/>
    <cellStyle name="Comma 4 5 6 5 2" xfId="37131" xr:uid="{81D276E7-5914-49BE-92EE-73C9FF7523F1}"/>
    <cellStyle name="Comma 4 5 6 6" xfId="25237" xr:uid="{EE22323F-00CA-4949-ADB0-A6CDC9AB6247}"/>
    <cellStyle name="Comma 4 5 7" xfId="1921" xr:uid="{309990CF-3CBF-407C-AC30-3579E7BEFAF0}"/>
    <cellStyle name="Comma 4 5 7 2" xfId="4911" xr:uid="{3D9FF1AC-D73C-4645-8D11-7198D0DF1DAA}"/>
    <cellStyle name="Comma 4 5 7 2 2" xfId="10893" xr:uid="{BDEFC87F-F5BC-4264-AD0F-B3FC011FBD7C}"/>
    <cellStyle name="Comma 4 5 7 2 2 2" xfId="22768" xr:uid="{C7A7CA37-770D-4999-AFD8-2092656B988B}"/>
    <cellStyle name="Comma 4 5 7 2 2 2 2" xfId="46721" xr:uid="{EE7F1469-7BFB-4227-BCD9-A61D647EB83C}"/>
    <cellStyle name="Comma 4 5 7 2 2 3" xfId="34857" xr:uid="{40E67064-6017-437A-9233-2CB046D4E311}"/>
    <cellStyle name="Comma 4 5 7 2 3" xfId="16832" xr:uid="{4EC5538D-8A0D-4042-AC80-9460CADF1E87}"/>
    <cellStyle name="Comma 4 5 7 2 3 2" xfId="40786" xr:uid="{DCFE285C-CE7B-4A22-96E8-0F7AEFAFD3C3}"/>
    <cellStyle name="Comma 4 5 7 2 4" xfId="28899" xr:uid="{C072F48C-41E4-4641-90F7-025C59F401F4}"/>
    <cellStyle name="Comma 4 5 7 3" xfId="7943" xr:uid="{46234417-296D-428E-8731-BD8A32B3657B}"/>
    <cellStyle name="Comma 4 5 7 3 2" xfId="19826" xr:uid="{EDF6585B-2F82-4F62-AE81-1E04561AEB10}"/>
    <cellStyle name="Comma 4 5 7 3 2 2" xfId="43779" xr:uid="{6A14D2FD-6147-4D81-B694-0CCE8087F695}"/>
    <cellStyle name="Comma 4 5 7 3 3" xfId="31908" xr:uid="{0DF53736-A644-4294-AC6F-30C83D2F7E8D}"/>
    <cellStyle name="Comma 4 5 7 4" xfId="13891" xr:uid="{579C60B3-2C02-4304-AFF6-8555166101CE}"/>
    <cellStyle name="Comma 4 5 7 4 2" xfId="37845" xr:uid="{DB759606-E660-4481-B954-C2839D4C69DE}"/>
    <cellStyle name="Comma 4 5 7 5" xfId="25951" xr:uid="{6B6E7537-68B8-4115-9D70-71DA8BE06292}"/>
    <cellStyle name="Comma 4 5 8" xfId="3348" xr:uid="{630F52B9-436A-4F7D-8EF7-3C51EACC59CD}"/>
    <cellStyle name="Comma 4 5 8 2" xfId="6331" xr:uid="{0641A147-BF13-46D1-B9A5-65852B7632C1}"/>
    <cellStyle name="Comma 4 5 8 2 2" xfId="12313" xr:uid="{AF135950-08E0-44E3-A4BC-F96640A6171A}"/>
    <cellStyle name="Comma 4 5 8 2 2 2" xfId="24188" xr:uid="{9BCA60E6-F7CC-4448-9E54-3DD9237DF548}"/>
    <cellStyle name="Comma 4 5 8 2 2 2 2" xfId="48141" xr:uid="{43B3FC81-3C41-44D4-982C-EF99BA5BCD1A}"/>
    <cellStyle name="Comma 4 5 8 2 2 3" xfId="36277" xr:uid="{2EDFDBD6-EB6B-4481-B599-FF85F3B7B853}"/>
    <cellStyle name="Comma 4 5 8 2 3" xfId="18252" xr:uid="{3E1EA7AC-117C-4EFC-BE9A-9F24454ADFA3}"/>
    <cellStyle name="Comma 4 5 8 2 3 2" xfId="42206" xr:uid="{2AE5D37C-4706-4A60-9F3C-56C5F01423F0}"/>
    <cellStyle name="Comma 4 5 8 2 4" xfId="30319" xr:uid="{AB5CF02E-CA7A-41D1-9C8C-84CC630484ED}"/>
    <cellStyle name="Comma 4 5 8 3" xfId="9365" xr:uid="{666EFEF4-A3D2-4630-B4A7-F6F1E6EC4DD9}"/>
    <cellStyle name="Comma 4 5 8 3 2" xfId="21246" xr:uid="{DA471122-A18A-400C-A1FC-6BE0C5E59CE0}"/>
    <cellStyle name="Comma 4 5 8 3 2 2" xfId="45199" xr:uid="{2EFA45F2-4905-42B1-B1A9-6A28F629DFAB}"/>
    <cellStyle name="Comma 4 5 8 3 3" xfId="33330" xr:uid="{0127214A-B30D-46FB-AF6C-8E8AEFB5C3CA}"/>
    <cellStyle name="Comma 4 5 8 4" xfId="15311" xr:uid="{3438ACF4-F6C2-44C3-B33C-A28862F5AEAF}"/>
    <cellStyle name="Comma 4 5 8 4 2" xfId="39265" xr:uid="{5A645EAE-02C1-4EA9-801E-AF27F4289B0D}"/>
    <cellStyle name="Comma 4 5 8 5" xfId="27373" xr:uid="{5FFD91E0-E983-4750-9144-CB5C973775CE}"/>
    <cellStyle name="Comma 4 5 9" xfId="3477" xr:uid="{43CD970E-A13E-480A-A06F-FF20593C14E0}"/>
    <cellStyle name="Comma 4 5 9 2" xfId="9459" xr:uid="{5256B78C-83FB-461B-913D-569A5D2DF3ED}"/>
    <cellStyle name="Comma 4 5 9 2 2" xfId="21334" xr:uid="{87E37FAF-39B1-4D19-A721-5887896E5FFE}"/>
    <cellStyle name="Comma 4 5 9 2 2 2" xfId="45287" xr:uid="{BF9730CF-3F44-4BC1-A0E7-F750DF616831}"/>
    <cellStyle name="Comma 4 5 9 2 3" xfId="33423" xr:uid="{0E12B135-9E4B-4A13-BB9F-D66963034B50}"/>
    <cellStyle name="Comma 4 5 9 3" xfId="15398" xr:uid="{AA4BA480-292B-4FA8-9C2C-51236A08B424}"/>
    <cellStyle name="Comma 4 5 9 3 2" xfId="39352" xr:uid="{E6E78D60-23C1-41C4-A8E3-D0BC52D6BE65}"/>
    <cellStyle name="Comma 4 5 9 4" xfId="27465" xr:uid="{24F4420B-E96C-4D60-8D9C-3C1DEB8937CF}"/>
    <cellStyle name="Comma 4 6" xfId="514" xr:uid="{EB745999-1A95-4F0E-813A-32F3B86BA331}"/>
    <cellStyle name="Comma 4 6 10" xfId="24579" xr:uid="{56303726-337C-4654-8F51-7B7DF39BDB59}"/>
    <cellStyle name="Comma 4 6 2" xfId="604" xr:uid="{E1619129-9ACE-4C63-83D5-CB07EDD667AE}"/>
    <cellStyle name="Comma 4 6 2 2" xfId="762" xr:uid="{EAB9FAE6-C83F-445A-9B3F-0BE9E0A35BC5}"/>
    <cellStyle name="Comma 4 6 2 2 2" xfId="1128" xr:uid="{4407C3C4-5CA6-4446-99A8-7409786A7BEF}"/>
    <cellStyle name="Comma 4 6 2 2 2 2" xfId="1841" xr:uid="{89CCF5C8-98ED-493B-BE69-BFA4C5A05537}"/>
    <cellStyle name="Comma 4 6 2 2 2 2 2" xfId="3269" xr:uid="{A24CFE69-F42E-4CBF-9B6C-D1A07794FCED}"/>
    <cellStyle name="Comma 4 6 2 2 2 2 2 2" xfId="6259" xr:uid="{C37A5F7D-195B-4F42-A9A7-D9B0212E625C}"/>
    <cellStyle name="Comma 4 6 2 2 2 2 2 2 2" xfId="12241" xr:uid="{C90E71E7-A756-4D67-95D3-4E1AD1657333}"/>
    <cellStyle name="Comma 4 6 2 2 2 2 2 2 2 2" xfId="24116" xr:uid="{F66F1FB1-711F-46CE-AE25-2B9FFA5B0064}"/>
    <cellStyle name="Comma 4 6 2 2 2 2 2 2 2 2 2" xfId="48069" xr:uid="{86AA3F7E-8C0A-4499-B0E5-18D0413A2A56}"/>
    <cellStyle name="Comma 4 6 2 2 2 2 2 2 2 3" xfId="36205" xr:uid="{9F3425B2-16DB-49FA-AD5C-830065D39880}"/>
    <cellStyle name="Comma 4 6 2 2 2 2 2 2 3" xfId="18180" xr:uid="{76F2297F-AE77-494B-B251-1F0D65C3CBBE}"/>
    <cellStyle name="Comma 4 6 2 2 2 2 2 2 3 2" xfId="42134" xr:uid="{DD852E8E-78A2-47F2-BD69-70C1B232EAB1}"/>
    <cellStyle name="Comma 4 6 2 2 2 2 2 2 4" xfId="30247" xr:uid="{45300FB7-3950-4C42-A075-BACFC0E03640}"/>
    <cellStyle name="Comma 4 6 2 2 2 2 2 3" xfId="9291" xr:uid="{556FBAB9-EEB6-4BED-8F0B-DF03401C4E91}"/>
    <cellStyle name="Comma 4 6 2 2 2 2 2 3 2" xfId="21174" xr:uid="{D6804D6E-CAC6-4A04-87EA-7B2B092AF708}"/>
    <cellStyle name="Comma 4 6 2 2 2 2 2 3 2 2" xfId="45127" xr:uid="{B06D8827-B0C2-4DEB-8D9E-A978452C4790}"/>
    <cellStyle name="Comma 4 6 2 2 2 2 2 3 3" xfId="33256" xr:uid="{DE0BE8AE-6060-4187-A1BD-AA763900BB26}"/>
    <cellStyle name="Comma 4 6 2 2 2 2 2 4" xfId="15239" xr:uid="{DE89503B-C1CF-4E1A-829F-6AE2716BF08E}"/>
    <cellStyle name="Comma 4 6 2 2 2 2 2 4 2" xfId="39193" xr:uid="{93E9269A-8547-4C0B-821D-34E2B6D8B628}"/>
    <cellStyle name="Comma 4 6 2 2 2 2 2 5" xfId="27299" xr:uid="{655017EB-6AD4-4668-9F06-F5C661CE466D}"/>
    <cellStyle name="Comma 4 6 2 2 2 2 3" xfId="4831" xr:uid="{76D69373-1349-4041-92B3-1053016418C3}"/>
    <cellStyle name="Comma 4 6 2 2 2 2 3 2" xfId="10813" xr:uid="{DAA3DC21-BFAE-419A-867D-914E29F4C435}"/>
    <cellStyle name="Comma 4 6 2 2 2 2 3 2 2" xfId="22688" xr:uid="{93B32B8F-1940-4D0A-B062-E92FDF48895A}"/>
    <cellStyle name="Comma 4 6 2 2 2 2 3 2 2 2" xfId="46641" xr:uid="{345F2415-34D1-450D-81E5-E1A692A26963}"/>
    <cellStyle name="Comma 4 6 2 2 2 2 3 2 3" xfId="34777" xr:uid="{0B32DDCA-F9E2-4D1D-AC8E-75A563CCC754}"/>
    <cellStyle name="Comma 4 6 2 2 2 2 3 3" xfId="16752" xr:uid="{5087A4B5-8820-44B2-9E83-87F0449FA11F}"/>
    <cellStyle name="Comma 4 6 2 2 2 2 3 3 2" xfId="40706" xr:uid="{49A8DBEE-FF65-4FB6-8843-7965A3E6F805}"/>
    <cellStyle name="Comma 4 6 2 2 2 2 3 4" xfId="28819" xr:uid="{0D6FEEF3-FD5E-43CE-9CD5-E09425524246}"/>
    <cellStyle name="Comma 4 6 2 2 2 2 4" xfId="7863" xr:uid="{A8F6FD22-AD4B-4E58-8295-C498BAAE7600}"/>
    <cellStyle name="Comma 4 6 2 2 2 2 4 2" xfId="19746" xr:uid="{AFE8CC08-8982-4168-B869-6F5620452FD5}"/>
    <cellStyle name="Comma 4 6 2 2 2 2 4 2 2" xfId="43699" xr:uid="{A254D946-6FE4-4D4F-A914-4EF359647A04}"/>
    <cellStyle name="Comma 4 6 2 2 2 2 4 3" xfId="31828" xr:uid="{E6A08301-36CB-4F69-9BD3-B2C1EB64284F}"/>
    <cellStyle name="Comma 4 6 2 2 2 2 5" xfId="13811" xr:uid="{993A170B-D00F-4C32-ADD0-83978C577349}"/>
    <cellStyle name="Comma 4 6 2 2 2 2 5 2" xfId="37765" xr:uid="{4ABA8D01-2D96-4DDB-BDCD-596F096986E6}"/>
    <cellStyle name="Comma 4 6 2 2 2 2 6" xfId="25871" xr:uid="{6DC29913-8655-4314-83AD-BC4B20ABCD11}"/>
    <cellStyle name="Comma 4 6 2 2 2 3" xfId="2555" xr:uid="{553397BB-3085-4532-A627-89744CE7DAC4}"/>
    <cellStyle name="Comma 4 6 2 2 2 3 2" xfId="5545" xr:uid="{AD5DF743-6568-40EC-80EA-FA79CE473A58}"/>
    <cellStyle name="Comma 4 6 2 2 2 3 2 2" xfId="11527" xr:uid="{025C6FF8-7A8F-442C-809D-881DC17E99DD}"/>
    <cellStyle name="Comma 4 6 2 2 2 3 2 2 2" xfId="23402" xr:uid="{7457793D-5E89-4E2A-9847-B1B25C8553D3}"/>
    <cellStyle name="Comma 4 6 2 2 2 3 2 2 2 2" xfId="47355" xr:uid="{91C29EEB-38DA-4AFC-81FA-1DB155C9516A}"/>
    <cellStyle name="Comma 4 6 2 2 2 3 2 2 3" xfId="35491" xr:uid="{13B659AE-F855-4950-9E22-FC9380F1185A}"/>
    <cellStyle name="Comma 4 6 2 2 2 3 2 3" xfId="17466" xr:uid="{DA46F668-9326-41E5-BE07-F1CAEE9735D5}"/>
    <cellStyle name="Comma 4 6 2 2 2 3 2 3 2" xfId="41420" xr:uid="{5D723982-F8BD-4AD9-850A-E10CFDE1114E}"/>
    <cellStyle name="Comma 4 6 2 2 2 3 2 4" xfId="29533" xr:uid="{C2C25E46-4F95-4A6E-B4F2-FCD9295C29B3}"/>
    <cellStyle name="Comma 4 6 2 2 2 3 3" xfId="8577" xr:uid="{17E4322E-E98D-4F92-B882-42FA032C07AF}"/>
    <cellStyle name="Comma 4 6 2 2 2 3 3 2" xfId="20460" xr:uid="{32FF5C9A-6C69-4B34-84C4-44BF0958425A}"/>
    <cellStyle name="Comma 4 6 2 2 2 3 3 2 2" xfId="44413" xr:uid="{53335B92-2ED0-4784-9A5B-FDA681F8B1EB}"/>
    <cellStyle name="Comma 4 6 2 2 2 3 3 3" xfId="32542" xr:uid="{81D933A7-6C0F-4EEA-8D97-F64AA5F12E4D}"/>
    <cellStyle name="Comma 4 6 2 2 2 3 4" xfId="14525" xr:uid="{D0228C44-1682-4E15-AFBA-54EEB4F976BD}"/>
    <cellStyle name="Comma 4 6 2 2 2 3 4 2" xfId="38479" xr:uid="{C4D49477-7D45-4E61-B32A-A65EC8D7AAE3}"/>
    <cellStyle name="Comma 4 6 2 2 2 3 5" xfId="26585" xr:uid="{D47A0D23-DE7E-4E03-9EFB-D294ECD26BE8}"/>
    <cellStyle name="Comma 4 6 2 2 2 4" xfId="4117" xr:uid="{9B520976-B52C-4A81-A263-4F7DB5A13661}"/>
    <cellStyle name="Comma 4 6 2 2 2 4 2" xfId="10099" xr:uid="{8A7359CC-99F5-4D8F-9D89-10CC8026445A}"/>
    <cellStyle name="Comma 4 6 2 2 2 4 2 2" xfId="21974" xr:uid="{206C024A-6CD9-49EE-9A72-1FAB43339149}"/>
    <cellStyle name="Comma 4 6 2 2 2 4 2 2 2" xfId="45927" xr:uid="{0D633254-C5E6-4AEC-964B-61E47AF03446}"/>
    <cellStyle name="Comma 4 6 2 2 2 4 2 3" xfId="34063" xr:uid="{EFF9A75D-9451-4ABD-B569-B19760D28860}"/>
    <cellStyle name="Comma 4 6 2 2 2 4 3" xfId="16038" xr:uid="{1ED37D12-05FA-4C99-A06C-699ADE1A0BF9}"/>
    <cellStyle name="Comma 4 6 2 2 2 4 3 2" xfId="39992" xr:uid="{8576AD40-0BCD-44C9-8E60-3A58BD4C89B8}"/>
    <cellStyle name="Comma 4 6 2 2 2 4 4" xfId="28105" xr:uid="{3C59EF27-BB49-4430-965C-BF17146C0C7D}"/>
    <cellStyle name="Comma 4 6 2 2 2 5" xfId="7149" xr:uid="{23F5B9E5-4E69-48FF-9FA8-4BE50298C12B}"/>
    <cellStyle name="Comma 4 6 2 2 2 5 2" xfId="19032" xr:uid="{E3D9D697-1AD9-4C54-BC13-ABEE33AE8F07}"/>
    <cellStyle name="Comma 4 6 2 2 2 5 2 2" xfId="42985" xr:uid="{F5BE7B2D-281F-4844-BC79-514982C427D9}"/>
    <cellStyle name="Comma 4 6 2 2 2 5 3" xfId="31114" xr:uid="{EE0533C4-4F8E-434C-BACD-4028A87804B7}"/>
    <cellStyle name="Comma 4 6 2 2 2 6" xfId="13097" xr:uid="{6ECC32F4-A847-4ADF-89C3-B33B58FACB0C}"/>
    <cellStyle name="Comma 4 6 2 2 2 6 2" xfId="37051" xr:uid="{2AA4AE34-FB53-4384-BC19-15DF71619057}"/>
    <cellStyle name="Comma 4 6 2 2 2 7" xfId="25158" xr:uid="{BA8A0906-E072-42A7-818A-52913209E6E9}"/>
    <cellStyle name="Comma 4 6 2 2 3" xfId="1499" xr:uid="{01C10071-BD85-4BE4-96D3-6C8996D87B3E}"/>
    <cellStyle name="Comma 4 6 2 2 3 2" xfId="2927" xr:uid="{FF128222-39A0-42A2-A0F1-28FB82774D4A}"/>
    <cellStyle name="Comma 4 6 2 2 3 2 2" xfId="5917" xr:uid="{71498613-02A2-4034-AE8C-684F61688606}"/>
    <cellStyle name="Comma 4 6 2 2 3 2 2 2" xfId="11899" xr:uid="{A1472FD1-EE92-4BB4-82D6-674F198CE279}"/>
    <cellStyle name="Comma 4 6 2 2 3 2 2 2 2" xfId="23774" xr:uid="{CD1F909C-CDBB-429B-80A0-059F100D4EB8}"/>
    <cellStyle name="Comma 4 6 2 2 3 2 2 2 2 2" xfId="47727" xr:uid="{07269C68-1B34-43D7-AE41-1053041E701F}"/>
    <cellStyle name="Comma 4 6 2 2 3 2 2 2 3" xfId="35863" xr:uid="{F1EFE5CB-40E6-40D0-913C-ED8F8BA726E0}"/>
    <cellStyle name="Comma 4 6 2 2 3 2 2 3" xfId="17838" xr:uid="{3330F113-F458-4B11-9BED-2F8FD20DF4BB}"/>
    <cellStyle name="Comma 4 6 2 2 3 2 2 3 2" xfId="41792" xr:uid="{77CE9C33-BE65-4B6A-B024-FA1603A15C69}"/>
    <cellStyle name="Comma 4 6 2 2 3 2 2 4" xfId="29905" xr:uid="{C3E10ABB-56EB-46CF-8784-45CCDF1D5872}"/>
    <cellStyle name="Comma 4 6 2 2 3 2 3" xfId="8949" xr:uid="{5667CF8F-1367-4856-8FC8-0E0F7F00A620}"/>
    <cellStyle name="Comma 4 6 2 2 3 2 3 2" xfId="20832" xr:uid="{07D4161E-2A55-4E94-9C3E-BFEC84AEFE41}"/>
    <cellStyle name="Comma 4 6 2 2 3 2 3 2 2" xfId="44785" xr:uid="{D2484C78-F5F8-4EA0-AC69-F3A7BD4D0126}"/>
    <cellStyle name="Comma 4 6 2 2 3 2 3 3" xfId="32914" xr:uid="{E71612D0-5157-4112-AA5C-F1B2AFFFECD7}"/>
    <cellStyle name="Comma 4 6 2 2 3 2 4" xfId="14897" xr:uid="{8B204E3F-3C0B-4220-A54D-50A7C87840D7}"/>
    <cellStyle name="Comma 4 6 2 2 3 2 4 2" xfId="38851" xr:uid="{3660A6FD-C2E4-44E8-8CF6-39C11B2956BA}"/>
    <cellStyle name="Comma 4 6 2 2 3 2 5" xfId="26957" xr:uid="{8D1FB91A-D0E7-482C-9610-6D275B80F9B0}"/>
    <cellStyle name="Comma 4 6 2 2 3 3" xfId="4489" xr:uid="{517CA4B9-07D9-4562-BFB1-4F1EA9265999}"/>
    <cellStyle name="Comma 4 6 2 2 3 3 2" xfId="10471" xr:uid="{6DCB426F-E67D-4B72-8B3A-94EDC3748466}"/>
    <cellStyle name="Comma 4 6 2 2 3 3 2 2" xfId="22346" xr:uid="{865D6AF4-C941-4DDE-9B96-E3D14D31B63D}"/>
    <cellStyle name="Comma 4 6 2 2 3 3 2 2 2" xfId="46299" xr:uid="{0AA3F877-033C-4587-8D71-FB8DC24C8F86}"/>
    <cellStyle name="Comma 4 6 2 2 3 3 2 3" xfId="34435" xr:uid="{ED4E34A9-0052-4771-B53E-F22D2C15C3B2}"/>
    <cellStyle name="Comma 4 6 2 2 3 3 3" xfId="16410" xr:uid="{7E4C8E03-D3F5-4277-B029-DD9827E49F58}"/>
    <cellStyle name="Comma 4 6 2 2 3 3 3 2" xfId="40364" xr:uid="{174B2650-3A0B-4464-BD29-62D714802B68}"/>
    <cellStyle name="Comma 4 6 2 2 3 3 4" xfId="28477" xr:uid="{D5C8101C-11F0-4927-AA51-DEBDC6F751C0}"/>
    <cellStyle name="Comma 4 6 2 2 3 4" xfId="7521" xr:uid="{CD6A1019-D338-4872-8EE3-78594A5EFE02}"/>
    <cellStyle name="Comma 4 6 2 2 3 4 2" xfId="19404" xr:uid="{8CD9D0EF-E436-44BF-9A5D-7AB1A7D64127}"/>
    <cellStyle name="Comma 4 6 2 2 3 4 2 2" xfId="43357" xr:uid="{DD457313-29AB-442E-8429-498517858E12}"/>
    <cellStyle name="Comma 4 6 2 2 3 4 3" xfId="31486" xr:uid="{3CDE0784-F61C-4729-BEEF-EF281E6CF322}"/>
    <cellStyle name="Comma 4 6 2 2 3 5" xfId="13469" xr:uid="{2F82F9E0-CC2F-4296-B8D7-6276B05D49FF}"/>
    <cellStyle name="Comma 4 6 2 2 3 5 2" xfId="37423" xr:uid="{B3B0C5D1-5029-4E6B-881D-B6C893704C68}"/>
    <cellStyle name="Comma 4 6 2 2 3 6" xfId="25529" xr:uid="{20A999DD-C77A-4EC4-9541-B38317CE8771}"/>
    <cellStyle name="Comma 4 6 2 2 4" xfId="2213" xr:uid="{DFD6F51B-1B77-4B18-8E12-E764FD44A302}"/>
    <cellStyle name="Comma 4 6 2 2 4 2" xfId="5203" xr:uid="{CBCA45BA-81F7-41B1-8E4F-BB99CFDEBA80}"/>
    <cellStyle name="Comma 4 6 2 2 4 2 2" xfId="11185" xr:uid="{63EEAE36-A673-43C5-98C8-6B21760A7444}"/>
    <cellStyle name="Comma 4 6 2 2 4 2 2 2" xfId="23060" xr:uid="{43F061AB-EA88-4763-A577-96356F15A135}"/>
    <cellStyle name="Comma 4 6 2 2 4 2 2 2 2" xfId="47013" xr:uid="{C16ED684-E63C-4275-9648-95355028A9CF}"/>
    <cellStyle name="Comma 4 6 2 2 4 2 2 3" xfId="35149" xr:uid="{76D99496-A399-4ED9-A9F6-23E5F20D571C}"/>
    <cellStyle name="Comma 4 6 2 2 4 2 3" xfId="17124" xr:uid="{97C57E68-65B3-49F0-B812-0D24F97AD905}"/>
    <cellStyle name="Comma 4 6 2 2 4 2 3 2" xfId="41078" xr:uid="{4AF5AD8E-C873-4255-BD97-047F6FF79021}"/>
    <cellStyle name="Comma 4 6 2 2 4 2 4" xfId="29191" xr:uid="{6D07A270-716E-44A4-949D-28198C7C0DA6}"/>
    <cellStyle name="Comma 4 6 2 2 4 3" xfId="8235" xr:uid="{CB66678C-F215-4226-9AA8-065745AE9D75}"/>
    <cellStyle name="Comma 4 6 2 2 4 3 2" xfId="20118" xr:uid="{0B9982C3-DFF5-4417-9966-8BE6CF7D79ED}"/>
    <cellStyle name="Comma 4 6 2 2 4 3 2 2" xfId="44071" xr:uid="{68DF722D-E586-439E-9625-8FD6EBC95E7D}"/>
    <cellStyle name="Comma 4 6 2 2 4 3 3" xfId="32200" xr:uid="{5965F23D-8393-4733-B6AE-B1388BAC7CC9}"/>
    <cellStyle name="Comma 4 6 2 2 4 4" xfId="14183" xr:uid="{62AB29A4-B226-4A4D-B5F0-6F22143D3910}"/>
    <cellStyle name="Comma 4 6 2 2 4 4 2" xfId="38137" xr:uid="{5AF9CACF-0AFB-4B5C-BE1D-E4F9B59C7F85}"/>
    <cellStyle name="Comma 4 6 2 2 4 5" xfId="26243" xr:uid="{0CCF5A14-F481-456F-97C1-A3DA5E4DAA0E}"/>
    <cellStyle name="Comma 4 6 2 2 5" xfId="3773" xr:uid="{58D8732C-432D-402D-A68A-5AD87AA81AFE}"/>
    <cellStyle name="Comma 4 6 2 2 5 2" xfId="9755" xr:uid="{25DE2803-9FA5-4CCF-B241-127F4E53856F}"/>
    <cellStyle name="Comma 4 6 2 2 5 2 2" xfId="21630" xr:uid="{DA023B07-3953-479B-9877-30C6D2EA10D5}"/>
    <cellStyle name="Comma 4 6 2 2 5 2 2 2" xfId="45583" xr:uid="{1B92A2FE-E6DA-4097-9368-17C09BF7105F}"/>
    <cellStyle name="Comma 4 6 2 2 5 2 3" xfId="33719" xr:uid="{AE0E0166-02E2-4664-92D0-B516A725F2C1}"/>
    <cellStyle name="Comma 4 6 2 2 5 3" xfId="15694" xr:uid="{3E61DD71-B148-42C9-8EFE-E91C8AE44B23}"/>
    <cellStyle name="Comma 4 6 2 2 5 3 2" xfId="39648" xr:uid="{D1B7200F-4DA0-4A00-9C41-C0DCCA783AD0}"/>
    <cellStyle name="Comma 4 6 2 2 5 4" xfId="27761" xr:uid="{A8A108CA-A04C-4890-866C-C2769D73412B}"/>
    <cellStyle name="Comma 4 6 2 2 6" xfId="6803" xr:uid="{852B44BF-E715-46FA-A25F-8482B1979A8D}"/>
    <cellStyle name="Comma 4 6 2 2 6 2" xfId="18688" xr:uid="{00CDDD3A-EC81-455E-9B1E-C7D3ADA11657}"/>
    <cellStyle name="Comma 4 6 2 2 6 2 2" xfId="42641" xr:uid="{DF9F671A-2298-4BAB-8C87-CBA54290D96C}"/>
    <cellStyle name="Comma 4 6 2 2 6 3" xfId="30770" xr:uid="{3B8CDEC9-AA32-4983-A599-A16D948FF02C}"/>
    <cellStyle name="Comma 4 6 2 2 7" xfId="12753" xr:uid="{12B37431-BDDB-4721-955D-86AE226C579B}"/>
    <cellStyle name="Comma 4 6 2 2 7 2" xfId="36707" xr:uid="{AA972C7F-7A5C-4740-8A2D-E88964544213}"/>
    <cellStyle name="Comma 4 6 2 2 8" xfId="24815" xr:uid="{89B7FA34-6375-471A-B50D-6B9333053AFA}"/>
    <cellStyle name="Comma 4 6 2 3" xfId="968" xr:uid="{0866FF19-4810-499B-AE61-FE2D5E8D7293}"/>
    <cellStyle name="Comma 4 6 2 3 2" xfId="1681" xr:uid="{A9F47785-7F9B-4EDA-990C-F464A94C7BA8}"/>
    <cellStyle name="Comma 4 6 2 3 2 2" xfId="3109" xr:uid="{98D125DC-151C-4C74-8F54-E11C5DE27016}"/>
    <cellStyle name="Comma 4 6 2 3 2 2 2" xfId="6099" xr:uid="{1B0BF321-B1DB-4033-9371-38B4AB0D5DD6}"/>
    <cellStyle name="Comma 4 6 2 3 2 2 2 2" xfId="12081" xr:uid="{D396A0A3-D805-4F71-8563-18E88BEA513C}"/>
    <cellStyle name="Comma 4 6 2 3 2 2 2 2 2" xfId="23956" xr:uid="{4272A3D1-D929-4CED-ADB6-9083FE673744}"/>
    <cellStyle name="Comma 4 6 2 3 2 2 2 2 2 2" xfId="47909" xr:uid="{E1CFF1B9-55C6-43EB-B136-81D91D09FAA4}"/>
    <cellStyle name="Comma 4 6 2 3 2 2 2 2 3" xfId="36045" xr:uid="{D5ED4865-7245-47DA-B111-9DD711720AD6}"/>
    <cellStyle name="Comma 4 6 2 3 2 2 2 3" xfId="18020" xr:uid="{F1E9CC54-635A-49EC-8C82-F59B9EDACD82}"/>
    <cellStyle name="Comma 4 6 2 3 2 2 2 3 2" xfId="41974" xr:uid="{BC0B2F91-452C-4EF4-BF69-9FC0E7856B00}"/>
    <cellStyle name="Comma 4 6 2 3 2 2 2 4" xfId="30087" xr:uid="{569A70F7-1520-42D0-81E3-8C38C0AEEC6E}"/>
    <cellStyle name="Comma 4 6 2 3 2 2 3" xfId="9131" xr:uid="{9FFD99EC-AB90-494F-8BC9-912CD5983CDE}"/>
    <cellStyle name="Comma 4 6 2 3 2 2 3 2" xfId="21014" xr:uid="{E2109701-E73C-4BD2-B890-58B4C594D6A2}"/>
    <cellStyle name="Comma 4 6 2 3 2 2 3 2 2" xfId="44967" xr:uid="{0057C47B-BBC0-4ACE-A41E-A4F734DDC576}"/>
    <cellStyle name="Comma 4 6 2 3 2 2 3 3" xfId="33096" xr:uid="{AF4CD491-CAC9-44C0-AC83-19B62C6A6138}"/>
    <cellStyle name="Comma 4 6 2 3 2 2 4" xfId="15079" xr:uid="{17C66C6E-C2C6-49C2-8126-483B42851A52}"/>
    <cellStyle name="Comma 4 6 2 3 2 2 4 2" xfId="39033" xr:uid="{1BC9622B-FF38-44CB-987D-9FA06B1E92B4}"/>
    <cellStyle name="Comma 4 6 2 3 2 2 5" xfId="27139" xr:uid="{D9DA8752-F9DF-4EBC-B2BB-2659B1975EB1}"/>
    <cellStyle name="Comma 4 6 2 3 2 3" xfId="4671" xr:uid="{DA82B441-1FA6-4C91-8E5A-5DE8C6CF0029}"/>
    <cellStyle name="Comma 4 6 2 3 2 3 2" xfId="10653" xr:uid="{11C83F73-4D1A-4411-925F-B7258471306F}"/>
    <cellStyle name="Comma 4 6 2 3 2 3 2 2" xfId="22528" xr:uid="{06953854-99BA-4FCB-B553-B71C3C92AC22}"/>
    <cellStyle name="Comma 4 6 2 3 2 3 2 2 2" xfId="46481" xr:uid="{0C1FA4B9-937D-435B-99A5-558FE48ED9D9}"/>
    <cellStyle name="Comma 4 6 2 3 2 3 2 3" xfId="34617" xr:uid="{E0530E22-DAB6-44F5-ABC8-4E9C138F750A}"/>
    <cellStyle name="Comma 4 6 2 3 2 3 3" xfId="16592" xr:uid="{4C9C36D5-D3FA-461E-8D20-9FF31CCD44B6}"/>
    <cellStyle name="Comma 4 6 2 3 2 3 3 2" xfId="40546" xr:uid="{3967CED0-0A91-4ECF-A1DF-3A47652CAC45}"/>
    <cellStyle name="Comma 4 6 2 3 2 3 4" xfId="28659" xr:uid="{1489AA64-C4F2-4779-A6F8-96413BB6BE93}"/>
    <cellStyle name="Comma 4 6 2 3 2 4" xfId="7703" xr:uid="{FB78DD5F-36FE-45C1-9FD0-7109048249B7}"/>
    <cellStyle name="Comma 4 6 2 3 2 4 2" xfId="19586" xr:uid="{E6736DAF-CCA3-41F2-BCC4-456219402D49}"/>
    <cellStyle name="Comma 4 6 2 3 2 4 2 2" xfId="43539" xr:uid="{81F43C93-85D0-4F4C-9828-6D3DADAA6003}"/>
    <cellStyle name="Comma 4 6 2 3 2 4 3" xfId="31668" xr:uid="{CEAD311F-2144-4C73-835F-57C7865D6DE8}"/>
    <cellStyle name="Comma 4 6 2 3 2 5" xfId="13651" xr:uid="{AFE8FAAB-CBF2-4C59-AC7A-32A996D44644}"/>
    <cellStyle name="Comma 4 6 2 3 2 5 2" xfId="37605" xr:uid="{A3CD0F6D-34DB-48DD-9BB2-05BAD6CBF43B}"/>
    <cellStyle name="Comma 4 6 2 3 2 6" xfId="25711" xr:uid="{9F29483D-8DF2-4CA4-BE0C-FAB8B6939136}"/>
    <cellStyle name="Comma 4 6 2 3 3" xfId="2395" xr:uid="{5084682D-E9E3-40D6-98A3-03B55EF0DBFE}"/>
    <cellStyle name="Comma 4 6 2 3 3 2" xfId="5385" xr:uid="{0D0B2945-7778-4D4C-8F5C-A7D23A2B4845}"/>
    <cellStyle name="Comma 4 6 2 3 3 2 2" xfId="11367" xr:uid="{E71A22CF-543A-4096-9B50-8E6A30346D7B}"/>
    <cellStyle name="Comma 4 6 2 3 3 2 2 2" xfId="23242" xr:uid="{4E1D1EFD-A526-4170-BE03-6FC8E5A62EEC}"/>
    <cellStyle name="Comma 4 6 2 3 3 2 2 2 2" xfId="47195" xr:uid="{4C39F199-B3CF-4A55-B573-5AF73FFD8489}"/>
    <cellStyle name="Comma 4 6 2 3 3 2 2 3" xfId="35331" xr:uid="{43914A13-0516-4640-917F-1B6DB2D80851}"/>
    <cellStyle name="Comma 4 6 2 3 3 2 3" xfId="17306" xr:uid="{3CECEB6A-4306-415E-95E9-BD4A4A956EB4}"/>
    <cellStyle name="Comma 4 6 2 3 3 2 3 2" xfId="41260" xr:uid="{13795FDE-9D2E-48C8-96F3-8E88BC8A7653}"/>
    <cellStyle name="Comma 4 6 2 3 3 2 4" xfId="29373" xr:uid="{96EF6C0A-EA11-49D4-83F3-0870D9D27385}"/>
    <cellStyle name="Comma 4 6 2 3 3 3" xfId="8417" xr:uid="{79C6B02A-A3AB-4C71-82B0-222D09343C53}"/>
    <cellStyle name="Comma 4 6 2 3 3 3 2" xfId="20300" xr:uid="{59E6CCC5-71FB-4E53-BBD6-0C6F2AC7922B}"/>
    <cellStyle name="Comma 4 6 2 3 3 3 2 2" xfId="44253" xr:uid="{8F5B9E40-F9A8-4CF0-A9A0-B111A18DD602}"/>
    <cellStyle name="Comma 4 6 2 3 3 3 3" xfId="32382" xr:uid="{DDB69F7B-C9F3-47E1-ACE6-7F1C71C7F820}"/>
    <cellStyle name="Comma 4 6 2 3 3 4" xfId="14365" xr:uid="{16F97126-8C56-49EE-A1AF-8E069B743EAB}"/>
    <cellStyle name="Comma 4 6 2 3 3 4 2" xfId="38319" xr:uid="{E406EFBD-C0E5-4760-96D6-C7F1C895CDF2}"/>
    <cellStyle name="Comma 4 6 2 3 3 5" xfId="26425" xr:uid="{57406694-2BC9-4D80-818C-667650297D88}"/>
    <cellStyle name="Comma 4 6 2 3 4" xfId="3957" xr:uid="{B63614A0-2D7F-43A6-AD6B-B9FBFC0A8F4E}"/>
    <cellStyle name="Comma 4 6 2 3 4 2" xfId="9939" xr:uid="{7DE89D20-EC8F-44FC-8CA8-6C11ED735BCF}"/>
    <cellStyle name="Comma 4 6 2 3 4 2 2" xfId="21814" xr:uid="{2183209C-D124-4FC3-BD27-E26DD79BE09E}"/>
    <cellStyle name="Comma 4 6 2 3 4 2 2 2" xfId="45767" xr:uid="{781A478E-CC43-42CF-ADCA-EA60255D3778}"/>
    <cellStyle name="Comma 4 6 2 3 4 2 3" xfId="33903" xr:uid="{BA2F30B6-0E0D-409D-B619-FC4CFA1FFEE1}"/>
    <cellStyle name="Comma 4 6 2 3 4 3" xfId="15878" xr:uid="{528D1982-02C3-4280-9935-16E1C5A10665}"/>
    <cellStyle name="Comma 4 6 2 3 4 3 2" xfId="39832" xr:uid="{6BF61E73-9077-4DF5-9B8B-1C442180B391}"/>
    <cellStyle name="Comma 4 6 2 3 4 4" xfId="27945" xr:uid="{F1D1F0A2-8779-4E83-8122-E95A5E8179B8}"/>
    <cellStyle name="Comma 4 6 2 3 5" xfId="6989" xr:uid="{55C43D3C-7190-494F-8C07-12F69731F265}"/>
    <cellStyle name="Comma 4 6 2 3 5 2" xfId="18872" xr:uid="{5EF20756-49C7-4EBF-ACCF-AECC5832D487}"/>
    <cellStyle name="Comma 4 6 2 3 5 2 2" xfId="42825" xr:uid="{51AFB84A-5465-4E97-8526-27883B49F2E6}"/>
    <cellStyle name="Comma 4 6 2 3 5 3" xfId="30954" xr:uid="{A257E9EB-26FF-4E71-B2D2-9E45EB50B8DF}"/>
    <cellStyle name="Comma 4 6 2 3 6" xfId="12937" xr:uid="{6B67B30C-85B6-4D43-8A8B-51AE61FA2CE9}"/>
    <cellStyle name="Comma 4 6 2 3 6 2" xfId="36891" xr:uid="{24A968AB-EE59-4116-9B26-4B8BF412D11B}"/>
    <cellStyle name="Comma 4 6 2 3 7" xfId="24998" xr:uid="{2A6D404A-765E-4248-8B9E-905E2382D13B}"/>
    <cellStyle name="Comma 4 6 2 4" xfId="1339" xr:uid="{2FC4215A-8362-4236-949C-86AA3426BC0B}"/>
    <cellStyle name="Comma 4 6 2 4 2" xfId="2767" xr:uid="{D973282E-6892-404A-89CA-F451C531A2C6}"/>
    <cellStyle name="Comma 4 6 2 4 2 2" xfId="5757" xr:uid="{188FA34B-78FC-4924-B53B-62EB5439B118}"/>
    <cellStyle name="Comma 4 6 2 4 2 2 2" xfId="11739" xr:uid="{6E36699C-A6FB-43B1-8C01-66514EA6ADA4}"/>
    <cellStyle name="Comma 4 6 2 4 2 2 2 2" xfId="23614" xr:uid="{0F24A310-234B-4D36-B59F-AA36171E6171}"/>
    <cellStyle name="Comma 4 6 2 4 2 2 2 2 2" xfId="47567" xr:uid="{39EC6D35-5A88-4CA0-940B-F9466E83A482}"/>
    <cellStyle name="Comma 4 6 2 4 2 2 2 3" xfId="35703" xr:uid="{D4489F34-B2BF-49A0-BF05-901755DC37B7}"/>
    <cellStyle name="Comma 4 6 2 4 2 2 3" xfId="17678" xr:uid="{6CA7E42A-6A27-4588-ACCB-63A67386A000}"/>
    <cellStyle name="Comma 4 6 2 4 2 2 3 2" xfId="41632" xr:uid="{A53FEEB8-3F62-4075-A9DA-24D036C35BA4}"/>
    <cellStyle name="Comma 4 6 2 4 2 2 4" xfId="29745" xr:uid="{BD4A7541-E411-4DEE-88CA-002D2D38BE00}"/>
    <cellStyle name="Comma 4 6 2 4 2 3" xfId="8789" xr:uid="{7CE9D00E-5839-4B6B-BB71-564B7A25AC79}"/>
    <cellStyle name="Comma 4 6 2 4 2 3 2" xfId="20672" xr:uid="{31C7D930-2BE8-46F0-884E-405BFF7292E7}"/>
    <cellStyle name="Comma 4 6 2 4 2 3 2 2" xfId="44625" xr:uid="{994AC2CF-84C5-4E1A-A83A-80AC4FEFD4AB}"/>
    <cellStyle name="Comma 4 6 2 4 2 3 3" xfId="32754" xr:uid="{D98F1263-DC47-441B-8E50-20F52EE0BAE1}"/>
    <cellStyle name="Comma 4 6 2 4 2 4" xfId="14737" xr:uid="{1F9022B1-2C83-4304-91FF-9296F9F23B03}"/>
    <cellStyle name="Comma 4 6 2 4 2 4 2" xfId="38691" xr:uid="{14E02ABE-D6DB-4403-A86F-8205453FBE33}"/>
    <cellStyle name="Comma 4 6 2 4 2 5" xfId="26797" xr:uid="{A33320B3-AC4E-4037-8B7A-F7E4CDF289F0}"/>
    <cellStyle name="Comma 4 6 2 4 3" xfId="4329" xr:uid="{3437015F-858A-4661-8F55-07B97B2655E9}"/>
    <cellStyle name="Comma 4 6 2 4 3 2" xfId="10311" xr:uid="{DEB15BCF-F4C6-44F6-8BE4-91F06E253B7A}"/>
    <cellStyle name="Comma 4 6 2 4 3 2 2" xfId="22186" xr:uid="{89C41FFA-E77C-40AC-ACF7-A5B0F22E04C6}"/>
    <cellStyle name="Comma 4 6 2 4 3 2 2 2" xfId="46139" xr:uid="{8077DE5A-7C57-437F-AAD6-3C144015281F}"/>
    <cellStyle name="Comma 4 6 2 4 3 2 3" xfId="34275" xr:uid="{6CCB553C-7642-4A36-8B99-5E816739AD1A}"/>
    <cellStyle name="Comma 4 6 2 4 3 3" xfId="16250" xr:uid="{FD5C6D83-110D-439B-8139-9D30C29320FD}"/>
    <cellStyle name="Comma 4 6 2 4 3 3 2" xfId="40204" xr:uid="{CA39736D-08C0-4F43-9055-31E9E02DFDD2}"/>
    <cellStyle name="Comma 4 6 2 4 3 4" xfId="28317" xr:uid="{5FBB9B04-399B-42E2-9ADC-3D488AE16899}"/>
    <cellStyle name="Comma 4 6 2 4 4" xfId="7361" xr:uid="{C972A28F-10C6-4134-BFCF-B6DD753AD6F0}"/>
    <cellStyle name="Comma 4 6 2 4 4 2" xfId="19244" xr:uid="{796A2343-D606-4005-8F5B-12F64DB07B23}"/>
    <cellStyle name="Comma 4 6 2 4 4 2 2" xfId="43197" xr:uid="{F595788F-08F3-46E6-A5E6-9E30ED1DDA5B}"/>
    <cellStyle name="Comma 4 6 2 4 4 3" xfId="31326" xr:uid="{06BB081B-F551-4C0C-A369-39C16F192E31}"/>
    <cellStyle name="Comma 4 6 2 4 5" xfId="13309" xr:uid="{79B9339F-F89D-4D7F-972D-AF92A7F76274}"/>
    <cellStyle name="Comma 4 6 2 4 5 2" xfId="37263" xr:uid="{4665E961-0E0C-4C50-ABC3-9C6907F6301E}"/>
    <cellStyle name="Comma 4 6 2 4 6" xfId="25369" xr:uid="{C2C027F5-A3F3-4775-9D4E-A1D2E64DA090}"/>
    <cellStyle name="Comma 4 6 2 5" xfId="2053" xr:uid="{EA8C2B69-8290-4975-B637-E0A894BB510E}"/>
    <cellStyle name="Comma 4 6 2 5 2" xfId="5043" xr:uid="{347DA851-1EF2-4A3E-9958-81E9C9B6985E}"/>
    <cellStyle name="Comma 4 6 2 5 2 2" xfId="11025" xr:uid="{78B929A3-1437-4E45-8A32-FAABDD5F64B9}"/>
    <cellStyle name="Comma 4 6 2 5 2 2 2" xfId="22900" xr:uid="{1716BB7A-EB7E-4320-BEDA-E147E362744A}"/>
    <cellStyle name="Comma 4 6 2 5 2 2 2 2" xfId="46853" xr:uid="{5B630FB3-FEF4-4F30-939E-957FAED013ED}"/>
    <cellStyle name="Comma 4 6 2 5 2 2 3" xfId="34989" xr:uid="{E0F7EA7A-C210-4700-8AE3-37CBEB5A5919}"/>
    <cellStyle name="Comma 4 6 2 5 2 3" xfId="16964" xr:uid="{499FA3F0-C33F-4336-890E-E522015EA80D}"/>
    <cellStyle name="Comma 4 6 2 5 2 3 2" xfId="40918" xr:uid="{077F0ADC-0083-4B6B-8C2F-55FCE90FDA3A}"/>
    <cellStyle name="Comma 4 6 2 5 2 4" xfId="29031" xr:uid="{4C7A3AA6-3CE3-4AC2-B056-670A841CD06C}"/>
    <cellStyle name="Comma 4 6 2 5 3" xfId="8075" xr:uid="{B95CC11C-3B37-4F6B-A23C-F03DD4EBF1EB}"/>
    <cellStyle name="Comma 4 6 2 5 3 2" xfId="19958" xr:uid="{F833AE51-0818-495D-9DDD-8C149E91E5C6}"/>
    <cellStyle name="Comma 4 6 2 5 3 2 2" xfId="43911" xr:uid="{51B0344C-29FC-4E1A-B5E9-F048A7A23272}"/>
    <cellStyle name="Comma 4 6 2 5 3 3" xfId="32040" xr:uid="{132EC13C-285F-47AB-AF9C-E75344738C7E}"/>
    <cellStyle name="Comma 4 6 2 5 4" xfId="14023" xr:uid="{E09F9F7E-16A3-428C-B8D8-A680D705B654}"/>
    <cellStyle name="Comma 4 6 2 5 4 2" xfId="37977" xr:uid="{4B0D7930-BDE0-4E4D-8A4F-8BE30B20054A}"/>
    <cellStyle name="Comma 4 6 2 5 5" xfId="26083" xr:uid="{E919901C-0E73-4E11-888A-8F6149022856}"/>
    <cellStyle name="Comma 4 6 2 6" xfId="3613" xr:uid="{BE4E76BB-A74E-42DE-A521-4AAA58730E5B}"/>
    <cellStyle name="Comma 4 6 2 6 2" xfId="9595" xr:uid="{D52276F4-D50E-4E49-BB55-DA9D937314B1}"/>
    <cellStyle name="Comma 4 6 2 6 2 2" xfId="21470" xr:uid="{60509F67-2DC6-42EB-8122-BDA1BADE3137}"/>
    <cellStyle name="Comma 4 6 2 6 2 2 2" xfId="45423" xr:uid="{45C969FA-CBB6-4905-9897-3C5D4A714190}"/>
    <cellStyle name="Comma 4 6 2 6 2 3" xfId="33559" xr:uid="{887924BF-4564-4453-BE78-38E560B5FFF5}"/>
    <cellStyle name="Comma 4 6 2 6 3" xfId="15534" xr:uid="{DA00BE35-5BB7-4664-9D07-3E31947086F3}"/>
    <cellStyle name="Comma 4 6 2 6 3 2" xfId="39488" xr:uid="{9C825250-5FD6-48F6-A1DE-9D1CE286A563}"/>
    <cellStyle name="Comma 4 6 2 6 4" xfId="27601" xr:uid="{69388265-4084-47C9-B271-E550EDF2F889}"/>
    <cellStyle name="Comma 4 6 2 7" xfId="6643" xr:uid="{53A9A1F1-210E-48A6-A363-C239808382F4}"/>
    <cellStyle name="Comma 4 6 2 7 2" xfId="18528" xr:uid="{017B204F-3966-48EA-8000-26B259E04967}"/>
    <cellStyle name="Comma 4 6 2 7 2 2" xfId="42481" xr:uid="{846B5965-3DD2-49E8-B736-2A329574BB3C}"/>
    <cellStyle name="Comma 4 6 2 7 3" xfId="30610" xr:uid="{B5A170B9-3AF9-4E67-848C-525375B9289B}"/>
    <cellStyle name="Comma 4 6 2 8" xfId="12593" xr:uid="{6DBCA224-28A6-4CE2-8B86-246456FA7778}"/>
    <cellStyle name="Comma 4 6 2 8 2" xfId="36547" xr:uid="{75F16D60-7870-4492-9591-751388D6F363}"/>
    <cellStyle name="Comma 4 6 2 9" xfId="24658" xr:uid="{94FA72D3-659E-4DB1-828D-D498CCD38C67}"/>
    <cellStyle name="Comma 4 6 3" xfId="683" xr:uid="{ECCE29ED-7397-4ED8-ABDB-9803D6C31767}"/>
    <cellStyle name="Comma 4 6 3 2" xfId="1047" xr:uid="{A3BF1279-52EF-4E16-8AC9-57087F821F1E}"/>
    <cellStyle name="Comma 4 6 3 2 2" xfId="501" xr:uid="{C7B69967-E15C-4C84-B2F8-1218FFA8499E}"/>
    <cellStyle name="Comma 4 6 3 2 2 10" xfId="24571" xr:uid="{01B5AD65-A6E1-46D4-B716-4653FDCF869D}"/>
    <cellStyle name="Comma 4 6 3 2 2 2" xfId="589" xr:uid="{3A404103-5577-4683-B379-BD1AAD734C52}"/>
    <cellStyle name="Comma 4 6 3 2 2 2 2" xfId="751" xr:uid="{7C8E1B8A-AD63-47F4-90F7-C27DC4D38032}"/>
    <cellStyle name="Comma 4 6 3 2 2 2 2 2" xfId="1117" xr:uid="{EE3E182B-348D-4703-81F5-B4B0286CFCAD}"/>
    <cellStyle name="Comma 4 6 3 2 2 2 2 2 2" xfId="1830" xr:uid="{FCC0556E-0348-47D4-9CA5-A64471B26BA6}"/>
    <cellStyle name="Comma 4 6 3 2 2 2 2 2 2 2" xfId="3258" xr:uid="{7E4BF236-5D63-49BF-98A1-34661DB9BC05}"/>
    <cellStyle name="Comma 4 6 3 2 2 2 2 2 2 2 2" xfId="6248" xr:uid="{E291228A-2E6B-4A3F-BCC0-DFD2CEDB54AC}"/>
    <cellStyle name="Comma 4 6 3 2 2 2 2 2 2 2 2 2" xfId="12230" xr:uid="{D56F1B39-30FF-4271-824C-BAB0DA449447}"/>
    <cellStyle name="Comma 4 6 3 2 2 2 2 2 2 2 2 2 2" xfId="24105" xr:uid="{C9AC7675-BBC5-45A8-9F46-13575344A7E3}"/>
    <cellStyle name="Comma 4 6 3 2 2 2 2 2 2 2 2 2 2 2" xfId="48058" xr:uid="{A2043F09-14F9-4542-B769-8C1566FD1C10}"/>
    <cellStyle name="Comma 4 6 3 2 2 2 2 2 2 2 2 2 3" xfId="36194" xr:uid="{50843961-AD67-464A-911B-1C0BA6A3E92B}"/>
    <cellStyle name="Comma 4 6 3 2 2 2 2 2 2 2 2 3" xfId="18169" xr:uid="{5182B533-72B5-43D8-AE21-7217F1BD9259}"/>
    <cellStyle name="Comma 4 6 3 2 2 2 2 2 2 2 2 3 2" xfId="42123" xr:uid="{3C85B437-B0D4-4932-8D83-A69BC78195A9}"/>
    <cellStyle name="Comma 4 6 3 2 2 2 2 2 2 2 2 4" xfId="30236" xr:uid="{4CDD3886-BB0B-4B1E-AE3F-1307D4070D78}"/>
    <cellStyle name="Comma 4 6 3 2 2 2 2 2 2 2 3" xfId="9280" xr:uid="{6770A9E9-F7DF-42F1-B442-ECCE19D026AE}"/>
    <cellStyle name="Comma 4 6 3 2 2 2 2 2 2 2 3 2" xfId="21163" xr:uid="{2BA40DF4-2731-457F-8C0A-5FD1208111AD}"/>
    <cellStyle name="Comma 4 6 3 2 2 2 2 2 2 2 3 2 2" xfId="45116" xr:uid="{8EFACF7A-8F66-4A76-9ACE-6F909D3AD438}"/>
    <cellStyle name="Comma 4 6 3 2 2 2 2 2 2 2 3 3" xfId="33245" xr:uid="{926BA0AA-F480-4ECC-B53E-23458E94A115}"/>
    <cellStyle name="Comma 4 6 3 2 2 2 2 2 2 2 4" xfId="15228" xr:uid="{5ADCCB5E-3514-4A8F-8824-12B05809B1B8}"/>
    <cellStyle name="Comma 4 6 3 2 2 2 2 2 2 2 4 2" xfId="39182" xr:uid="{471CFFD6-D4BE-47E9-8722-4AC0B4426357}"/>
    <cellStyle name="Comma 4 6 3 2 2 2 2 2 2 2 5" xfId="27288" xr:uid="{1344362B-EDAD-4EA1-B19A-6CE04E4B1DE2}"/>
    <cellStyle name="Comma 4 6 3 2 2 2 2 2 2 3" xfId="4820" xr:uid="{6306EAAE-AE02-41E9-BE2C-35E9075B3C5C}"/>
    <cellStyle name="Comma 4 6 3 2 2 2 2 2 2 3 2" xfId="10802" xr:uid="{8BF316B8-42B2-4D6B-BCDC-E4284C663209}"/>
    <cellStyle name="Comma 4 6 3 2 2 2 2 2 2 3 2 2" xfId="22677" xr:uid="{F0F12B31-DEAC-464E-AFF0-09D49C583193}"/>
    <cellStyle name="Comma 4 6 3 2 2 2 2 2 2 3 2 2 2" xfId="46630" xr:uid="{CC2FA9C0-B481-4537-9DF4-89F4C241E346}"/>
    <cellStyle name="Comma 4 6 3 2 2 2 2 2 2 3 2 3" xfId="34766" xr:uid="{0347A35D-1375-4651-AE62-DF29480D0B69}"/>
    <cellStyle name="Comma 4 6 3 2 2 2 2 2 2 3 3" xfId="16741" xr:uid="{70C82632-183D-4440-AA49-880F69BA1E35}"/>
    <cellStyle name="Comma 4 6 3 2 2 2 2 2 2 3 3 2" xfId="40695" xr:uid="{8E20648D-81CF-45EB-9DAE-478D990AE0A4}"/>
    <cellStyle name="Comma 4 6 3 2 2 2 2 2 2 3 4" xfId="28808" xr:uid="{EEE154F0-24CC-478E-B235-984B2E3E740C}"/>
    <cellStyle name="Comma 4 6 3 2 2 2 2 2 2 4" xfId="7852" xr:uid="{A99417F0-C5C7-4489-B6D4-B0658438EA65}"/>
    <cellStyle name="Comma 4 6 3 2 2 2 2 2 2 4 2" xfId="19735" xr:uid="{C01A6D4F-9D60-47F3-AD34-D0C2A93E15C1}"/>
    <cellStyle name="Comma 4 6 3 2 2 2 2 2 2 4 2 2" xfId="43688" xr:uid="{783E013C-908D-4C2A-B34E-77183BDDA3DC}"/>
    <cellStyle name="Comma 4 6 3 2 2 2 2 2 2 4 3" xfId="31817" xr:uid="{C5A68A9A-BC30-40A7-B28C-1ACA7B84FB31}"/>
    <cellStyle name="Comma 4 6 3 2 2 2 2 2 2 5" xfId="13800" xr:uid="{AC1A79B0-F493-4313-B3FB-F981B4D3DEEC}"/>
    <cellStyle name="Comma 4 6 3 2 2 2 2 2 2 5 2" xfId="37754" xr:uid="{8CDAB058-61B4-4405-A1E6-5B19D80057BD}"/>
    <cellStyle name="Comma 4 6 3 2 2 2 2 2 2 6" xfId="25860" xr:uid="{0C396618-76DD-4181-84EA-4F7AF130449E}"/>
    <cellStyle name="Comma 4 6 3 2 2 2 2 2 3" xfId="2544" xr:uid="{AB289CE1-4395-4B71-B50C-9A4F34BEAFC2}"/>
    <cellStyle name="Comma 4 6 3 2 2 2 2 2 3 2" xfId="5534" xr:uid="{E3C68110-A4CB-4F67-A92E-EB374B4D6E96}"/>
    <cellStyle name="Comma 4 6 3 2 2 2 2 2 3 2 2" xfId="11516" xr:uid="{0702A771-008B-4248-884F-51B6349ED555}"/>
    <cellStyle name="Comma 4 6 3 2 2 2 2 2 3 2 2 2" xfId="23391" xr:uid="{E5C208F2-318E-4F29-AEBF-1401758F28D8}"/>
    <cellStyle name="Comma 4 6 3 2 2 2 2 2 3 2 2 2 2" xfId="47344" xr:uid="{4023C9E5-0B9E-4ED1-9F89-F5F17EBC63A8}"/>
    <cellStyle name="Comma 4 6 3 2 2 2 2 2 3 2 2 3" xfId="35480" xr:uid="{0B758A5F-BA14-43EA-8383-E483C0D7B5B5}"/>
    <cellStyle name="Comma 4 6 3 2 2 2 2 2 3 2 3" xfId="17455" xr:uid="{C89FBEAC-A55E-450C-822A-0EA9DFEA4C13}"/>
    <cellStyle name="Comma 4 6 3 2 2 2 2 2 3 2 3 2" xfId="41409" xr:uid="{FF75130C-06A5-4B2D-A8EB-6BD3C8E32BD0}"/>
    <cellStyle name="Comma 4 6 3 2 2 2 2 2 3 2 4" xfId="29522" xr:uid="{CE4567D4-8755-4BC6-9A4A-0CF44F6EDAAB}"/>
    <cellStyle name="Comma 4 6 3 2 2 2 2 2 3 3" xfId="8566" xr:uid="{9277D910-1587-4B90-9892-25B28036525F}"/>
    <cellStyle name="Comma 4 6 3 2 2 2 2 2 3 3 2" xfId="20449" xr:uid="{149E2AA9-468E-4DCB-96FF-4AA9315E679D}"/>
    <cellStyle name="Comma 4 6 3 2 2 2 2 2 3 3 2 2" xfId="44402" xr:uid="{F2509D9E-7537-43DA-8B23-3B36ECCC3FF4}"/>
    <cellStyle name="Comma 4 6 3 2 2 2 2 2 3 3 3" xfId="32531" xr:uid="{9CB42D53-0853-4AAE-9116-5C7B73D676C2}"/>
    <cellStyle name="Comma 4 6 3 2 2 2 2 2 3 4" xfId="14514" xr:uid="{5D42F0A2-42D4-4C3C-B574-42F5B434C752}"/>
    <cellStyle name="Comma 4 6 3 2 2 2 2 2 3 4 2" xfId="38468" xr:uid="{843E3082-1DBC-43C9-9896-786A9262334A}"/>
    <cellStyle name="Comma 4 6 3 2 2 2 2 2 3 5" xfId="26574" xr:uid="{863660D5-D8BA-4AC7-933B-DAA9A94B0BD9}"/>
    <cellStyle name="Comma 4 6 3 2 2 2 2 2 4" xfId="4106" xr:uid="{731E03D0-0EF1-44C1-82D4-C0B4D2E3F4E5}"/>
    <cellStyle name="Comma 4 6 3 2 2 2 2 2 4 2" xfId="10088" xr:uid="{9C7A31A5-F3F4-4EA2-B6A6-FCA33DBA2665}"/>
    <cellStyle name="Comma 4 6 3 2 2 2 2 2 4 2 2" xfId="21963" xr:uid="{0E8040F0-B1DA-40FB-B92B-CEAC4666AB5E}"/>
    <cellStyle name="Comma 4 6 3 2 2 2 2 2 4 2 2 2" xfId="45916" xr:uid="{99282355-0706-4576-A80D-B7EEFE588938}"/>
    <cellStyle name="Comma 4 6 3 2 2 2 2 2 4 2 3" xfId="34052" xr:uid="{E165C600-79E4-4ADA-8F68-2E6C85A74C9F}"/>
    <cellStyle name="Comma 4 6 3 2 2 2 2 2 4 3" xfId="16027" xr:uid="{2726BD0D-AF68-4932-B50F-E4EFA0FB2588}"/>
    <cellStyle name="Comma 4 6 3 2 2 2 2 2 4 3 2" xfId="39981" xr:uid="{D9F35E2B-B884-44EA-AA33-528F8DDB0E98}"/>
    <cellStyle name="Comma 4 6 3 2 2 2 2 2 4 4" xfId="28094" xr:uid="{8025123E-386B-4F18-9659-A90E43ABD7E6}"/>
    <cellStyle name="Comma 4 6 3 2 2 2 2 2 5" xfId="7138" xr:uid="{0A9DCFA3-820D-41C8-89A1-C1863F58B878}"/>
    <cellStyle name="Comma 4 6 3 2 2 2 2 2 5 2" xfId="19021" xr:uid="{F33D8185-CBD9-4643-B827-1601B67DD468}"/>
    <cellStyle name="Comma 4 6 3 2 2 2 2 2 5 2 2" xfId="42974" xr:uid="{D6763C59-B58B-4AA7-8171-CE9952F41ED4}"/>
    <cellStyle name="Comma 4 6 3 2 2 2 2 2 5 3" xfId="31103" xr:uid="{BAD9BD64-918A-4AB5-A630-E770AAE0224D}"/>
    <cellStyle name="Comma 4 6 3 2 2 2 2 2 6" xfId="13086" xr:uid="{42176471-75B0-40B9-900B-B91DEC5CA033}"/>
    <cellStyle name="Comma 4 6 3 2 2 2 2 2 6 2" xfId="37040" xr:uid="{7F320C77-D5D5-4DB9-A883-D4C842A764A6}"/>
    <cellStyle name="Comma 4 6 3 2 2 2 2 2 7" xfId="25147" xr:uid="{E7A3BBC1-3EB9-40EF-953F-27430C00ADEF}"/>
    <cellStyle name="Comma 4 6 3 2 2 2 2 3" xfId="1488" xr:uid="{A8167CCE-DC2B-4EAA-A736-AE255BDABAC8}"/>
    <cellStyle name="Comma 4 6 3 2 2 2 2 3 2" xfId="2916" xr:uid="{16B2351E-D800-4EBD-9654-3F4DD81ED601}"/>
    <cellStyle name="Comma 4 6 3 2 2 2 2 3 2 2" xfId="5906" xr:uid="{7DA3CAE8-4A57-450F-B0F6-13D7B108C949}"/>
    <cellStyle name="Comma 4 6 3 2 2 2 2 3 2 2 2" xfId="11888" xr:uid="{2F073B72-FE79-41B3-BF42-F72B941B862D}"/>
    <cellStyle name="Comma 4 6 3 2 2 2 2 3 2 2 2 2" xfId="23763" xr:uid="{8538FA80-EB57-4D85-9F83-2E629B2475D1}"/>
    <cellStyle name="Comma 4 6 3 2 2 2 2 3 2 2 2 2 2" xfId="47716" xr:uid="{C9AC4276-B4B5-4F64-88DC-7093C279AFF9}"/>
    <cellStyle name="Comma 4 6 3 2 2 2 2 3 2 2 2 3" xfId="35852" xr:uid="{3202F81F-D48D-40CC-B19A-D142A8FFB5B6}"/>
    <cellStyle name="Comma 4 6 3 2 2 2 2 3 2 2 3" xfId="17827" xr:uid="{51D27F29-B006-4491-B75D-C79F92B5B2CA}"/>
    <cellStyle name="Comma 4 6 3 2 2 2 2 3 2 2 3 2" xfId="41781" xr:uid="{69C4AE94-6D28-4DDF-BE51-A2ADA1DD3D95}"/>
    <cellStyle name="Comma 4 6 3 2 2 2 2 3 2 2 4" xfId="29894" xr:uid="{CE5DFDE6-7A9E-43F2-A9C8-5E7A6AB0BFC8}"/>
    <cellStyle name="Comma 4 6 3 2 2 2 2 3 2 3" xfId="8938" xr:uid="{2DE01B1D-6A82-41B3-9AB7-BFC098F50F6E}"/>
    <cellStyle name="Comma 4 6 3 2 2 2 2 3 2 3 2" xfId="20821" xr:uid="{669F5359-1F9F-4575-98D5-94D1C9768C89}"/>
    <cellStyle name="Comma 4 6 3 2 2 2 2 3 2 3 2 2" xfId="44774" xr:uid="{38F3C908-B80B-4E23-8E89-3923EDCE6062}"/>
    <cellStyle name="Comma 4 6 3 2 2 2 2 3 2 3 3" xfId="32903" xr:uid="{45CED9D7-45C5-4A23-8D54-1B4DF98EA339}"/>
    <cellStyle name="Comma 4 6 3 2 2 2 2 3 2 4" xfId="14886" xr:uid="{3DDE5C99-0463-44B5-945F-11993E7F71E1}"/>
    <cellStyle name="Comma 4 6 3 2 2 2 2 3 2 4 2" xfId="38840" xr:uid="{AF23F5AA-FC0E-43C8-838E-1037216CA59A}"/>
    <cellStyle name="Comma 4 6 3 2 2 2 2 3 2 5" xfId="26946" xr:uid="{981088E0-DE55-4F65-8CA8-D4BECB5665D0}"/>
    <cellStyle name="Comma 4 6 3 2 2 2 2 3 3" xfId="4478" xr:uid="{0E654914-CAE9-49BF-A715-6800F6A7C36F}"/>
    <cellStyle name="Comma 4 6 3 2 2 2 2 3 3 2" xfId="10460" xr:uid="{72F2AC3B-B201-4625-B893-77FB16F1609D}"/>
    <cellStyle name="Comma 4 6 3 2 2 2 2 3 3 2 2" xfId="22335" xr:uid="{4DBC6A1F-3B9F-49A5-A2F4-03CB7BA1DAF5}"/>
    <cellStyle name="Comma 4 6 3 2 2 2 2 3 3 2 2 2" xfId="46288" xr:uid="{964A429B-4441-4788-AC28-3A5FE1684AED}"/>
    <cellStyle name="Comma 4 6 3 2 2 2 2 3 3 2 3" xfId="34424" xr:uid="{7148EF90-6D19-4F55-9522-433B79175D0D}"/>
    <cellStyle name="Comma 4 6 3 2 2 2 2 3 3 3" xfId="16399" xr:uid="{7397784F-EBD1-4815-A3BB-42EF9177EA57}"/>
    <cellStyle name="Comma 4 6 3 2 2 2 2 3 3 3 2" xfId="40353" xr:uid="{AD240475-5675-49AC-BC76-45E2EAC6F871}"/>
    <cellStyle name="Comma 4 6 3 2 2 2 2 3 3 4" xfId="28466" xr:uid="{58FA36AA-125E-415F-8358-FB466853B038}"/>
    <cellStyle name="Comma 4 6 3 2 2 2 2 3 4" xfId="7510" xr:uid="{EEA65F63-4558-4355-9826-4862FAA7A746}"/>
    <cellStyle name="Comma 4 6 3 2 2 2 2 3 4 2" xfId="19393" xr:uid="{6D52A9EA-2FD2-4FB5-8C82-088DA6DED861}"/>
    <cellStyle name="Comma 4 6 3 2 2 2 2 3 4 2 2" xfId="43346" xr:uid="{1BC458AB-F296-4B93-AA8D-277F887BDC9A}"/>
    <cellStyle name="Comma 4 6 3 2 2 2 2 3 4 3" xfId="31475" xr:uid="{40B89C86-0B00-48B7-A17A-154D82A30FD8}"/>
    <cellStyle name="Comma 4 6 3 2 2 2 2 3 5" xfId="13458" xr:uid="{D0AF4FC1-3F26-46D4-8D93-EC22D1B09220}"/>
    <cellStyle name="Comma 4 6 3 2 2 2 2 3 5 2" xfId="37412" xr:uid="{783BE410-1396-4E86-B1FC-3C6435777B1E}"/>
    <cellStyle name="Comma 4 6 3 2 2 2 2 3 6" xfId="25518" xr:uid="{0B2FC97F-5AC5-40D8-81B1-1D856501E519}"/>
    <cellStyle name="Comma 4 6 3 2 2 2 2 4" xfId="2202" xr:uid="{41BA8D02-F278-4409-A21A-31E521B47FE8}"/>
    <cellStyle name="Comma 4 6 3 2 2 2 2 4 2" xfId="5192" xr:uid="{95F6B854-2E73-4BCC-9417-87605738DA92}"/>
    <cellStyle name="Comma 4 6 3 2 2 2 2 4 2 2" xfId="11174" xr:uid="{72B37C86-1760-4BE7-9454-D576D55433EF}"/>
    <cellStyle name="Comma 4 6 3 2 2 2 2 4 2 2 2" xfId="23049" xr:uid="{133B1BDA-C939-481A-B07C-E5D569C645EA}"/>
    <cellStyle name="Comma 4 6 3 2 2 2 2 4 2 2 2 2" xfId="47002" xr:uid="{E9BAB754-296C-42EC-87BF-A16AEDF800B3}"/>
    <cellStyle name="Comma 4 6 3 2 2 2 2 4 2 2 3" xfId="35138" xr:uid="{5BA9D10F-D5FA-49BC-A52E-A9BA5CFACF59}"/>
    <cellStyle name="Comma 4 6 3 2 2 2 2 4 2 3" xfId="17113" xr:uid="{8535A4CC-4B94-4883-9EEB-CEE0B78102E2}"/>
    <cellStyle name="Comma 4 6 3 2 2 2 2 4 2 3 2" xfId="41067" xr:uid="{6731A7AC-184F-4768-9EC8-E1A5769D9F04}"/>
    <cellStyle name="Comma 4 6 3 2 2 2 2 4 2 4" xfId="29180" xr:uid="{306B9950-9F14-46E5-8E0C-69A4C98E71AA}"/>
    <cellStyle name="Comma 4 6 3 2 2 2 2 4 3" xfId="8224" xr:uid="{C81B7F6D-DDD3-4DA8-A424-A9B4EB10137A}"/>
    <cellStyle name="Comma 4 6 3 2 2 2 2 4 3 2" xfId="20107" xr:uid="{F721C8D1-CBCA-4161-8007-B23AF20A244B}"/>
    <cellStyle name="Comma 4 6 3 2 2 2 2 4 3 2 2" xfId="44060" xr:uid="{4DF9E080-D488-4B12-A6FB-D85172AEDE86}"/>
    <cellStyle name="Comma 4 6 3 2 2 2 2 4 3 3" xfId="32189" xr:uid="{A6DC41B6-79CE-4392-A9E9-1BA3D4EBC4A5}"/>
    <cellStyle name="Comma 4 6 3 2 2 2 2 4 4" xfId="14172" xr:uid="{54142FBE-E228-4A54-9CAC-83B4F9514660}"/>
    <cellStyle name="Comma 4 6 3 2 2 2 2 4 4 2" xfId="38126" xr:uid="{30449A54-7226-4C2D-9FCB-43800DDA94D6}"/>
    <cellStyle name="Comma 4 6 3 2 2 2 2 4 5" xfId="26232" xr:uid="{877D86B3-AE39-4F7F-B431-CD90936BE932}"/>
    <cellStyle name="Comma 4 6 3 2 2 2 2 5" xfId="3762" xr:uid="{D263078C-D7E5-433A-B46F-390686D2E017}"/>
    <cellStyle name="Comma 4 6 3 2 2 2 2 5 2" xfId="9744" xr:uid="{D5A67432-87BF-48E2-A580-D37514CE29E7}"/>
    <cellStyle name="Comma 4 6 3 2 2 2 2 5 2 2" xfId="21619" xr:uid="{6CC67C6C-CAB1-42C0-AEDD-204CFF56BDBB}"/>
    <cellStyle name="Comma 4 6 3 2 2 2 2 5 2 2 2" xfId="45572" xr:uid="{A0B7E31A-75BC-4529-836E-07AC6B4BC635}"/>
    <cellStyle name="Comma 4 6 3 2 2 2 2 5 2 3" xfId="33708" xr:uid="{28907969-81D8-4DD1-8698-2C35935825F6}"/>
    <cellStyle name="Comma 4 6 3 2 2 2 2 5 3" xfId="15683" xr:uid="{996CF392-A3A0-402E-9DEA-B8F405AAB772}"/>
    <cellStyle name="Comma 4 6 3 2 2 2 2 5 3 2" xfId="39637" xr:uid="{A662CE72-818D-4785-BE3A-74308B1E407E}"/>
    <cellStyle name="Comma 4 6 3 2 2 2 2 5 4" xfId="27750" xr:uid="{5DC739F4-709B-4049-8E7C-A8C7D30EB280}"/>
    <cellStyle name="Comma 4 6 3 2 2 2 2 6" xfId="6792" xr:uid="{77063C4F-7D39-4645-88AB-DE5C0CDE4ABD}"/>
    <cellStyle name="Comma 4 6 3 2 2 2 2 6 2" xfId="18677" xr:uid="{C337A374-1191-46BE-AFE4-87D64D788971}"/>
    <cellStyle name="Comma 4 6 3 2 2 2 2 6 2 2" xfId="42630" xr:uid="{CAFA956B-70D3-4921-844E-F593E5DB7FDD}"/>
    <cellStyle name="Comma 4 6 3 2 2 2 2 6 3" xfId="30759" xr:uid="{55F372D4-647B-4684-ABDC-1AB7DADF7EE0}"/>
    <cellStyle name="Comma 4 6 3 2 2 2 2 7" xfId="12742" xr:uid="{697BE214-0905-4DFB-AECF-2410C4BF1C24}"/>
    <cellStyle name="Comma 4 6 3 2 2 2 2 7 2" xfId="36696" xr:uid="{321DB96D-C8E6-43EC-85B7-7DD07FF38E49}"/>
    <cellStyle name="Comma 4 6 3 2 2 2 2 8" xfId="24804" xr:uid="{E51DA47C-6835-43BF-BDF6-A0F4558340A3}"/>
    <cellStyle name="Comma 4 6 3 2 2 2 3" xfId="957" xr:uid="{A2BBD629-CCF0-43AB-ADD7-3750BFD4BF77}"/>
    <cellStyle name="Comma 4 6 3 2 2 2 3 2" xfId="1670" xr:uid="{BC9BAD00-D9FB-4D39-9B07-8BCE80CAB15E}"/>
    <cellStyle name="Comma 4 6 3 2 2 2 3 2 2" xfId="3098" xr:uid="{CCAC05B9-FE6B-4136-AAB5-FB3C5ADA4CC7}"/>
    <cellStyle name="Comma 4 6 3 2 2 2 3 2 2 2" xfId="6088" xr:uid="{178FCD3E-5E1A-4D52-AC8D-7567279D0F8A}"/>
    <cellStyle name="Comma 4 6 3 2 2 2 3 2 2 2 2" xfId="12070" xr:uid="{4C0A55D4-EB3F-403F-ADA4-0AE4D7BA2FFF}"/>
    <cellStyle name="Comma 4 6 3 2 2 2 3 2 2 2 2 2" xfId="23945" xr:uid="{5F264552-175D-4F41-9A68-32D45B5E6AA5}"/>
    <cellStyle name="Comma 4 6 3 2 2 2 3 2 2 2 2 2 2" xfId="47898" xr:uid="{D11A7E5C-48FC-4543-9BDC-23616D4459AA}"/>
    <cellStyle name="Comma 4 6 3 2 2 2 3 2 2 2 2 3" xfId="36034" xr:uid="{EC70B55F-D410-45F7-A23E-1B1F8706F4F0}"/>
    <cellStyle name="Comma 4 6 3 2 2 2 3 2 2 2 3" xfId="18009" xr:uid="{CE42DA95-9F10-47DF-A3FF-8215C020CA1A}"/>
    <cellStyle name="Comma 4 6 3 2 2 2 3 2 2 2 3 2" xfId="41963" xr:uid="{DD8E67E0-0A91-4A2D-A80C-90775D9A0E28}"/>
    <cellStyle name="Comma 4 6 3 2 2 2 3 2 2 2 4" xfId="30076" xr:uid="{98D75CD4-E185-4DD7-ACB0-0FE2C8183197}"/>
    <cellStyle name="Comma 4 6 3 2 2 2 3 2 2 3" xfId="9120" xr:uid="{C1D67B43-49CA-4986-BA3E-4D0CAE945D36}"/>
    <cellStyle name="Comma 4 6 3 2 2 2 3 2 2 3 2" xfId="21003" xr:uid="{2BC6E10A-86CA-48EB-91D0-5287A04D1EB6}"/>
    <cellStyle name="Comma 4 6 3 2 2 2 3 2 2 3 2 2" xfId="44956" xr:uid="{7CDAD5E2-6EFE-425D-8C24-E53B8D4AB29C}"/>
    <cellStyle name="Comma 4 6 3 2 2 2 3 2 2 3 3" xfId="33085" xr:uid="{27A64319-13A9-460A-AF7E-3BA2AED539F5}"/>
    <cellStyle name="Comma 4 6 3 2 2 2 3 2 2 4" xfId="15068" xr:uid="{65C1D277-AB2F-40DD-8941-162303C0348B}"/>
    <cellStyle name="Comma 4 6 3 2 2 2 3 2 2 4 2" xfId="39022" xr:uid="{49D9A4C1-FF84-4E72-8E36-B4184A23A729}"/>
    <cellStyle name="Comma 4 6 3 2 2 2 3 2 2 5" xfId="27128" xr:uid="{FB3162CD-677D-4F47-8F35-320AE88ACA10}"/>
    <cellStyle name="Comma 4 6 3 2 2 2 3 2 3" xfId="4660" xr:uid="{43552748-0FF9-45BC-8BA2-D95D81DCFE5B}"/>
    <cellStyle name="Comma 4 6 3 2 2 2 3 2 3 2" xfId="10642" xr:uid="{A898FD07-8CDF-497B-959C-DACFB555C83F}"/>
    <cellStyle name="Comma 4 6 3 2 2 2 3 2 3 2 2" xfId="22517" xr:uid="{C2F566C1-8E72-4808-A5BC-9C3ED2FF6601}"/>
    <cellStyle name="Comma 4 6 3 2 2 2 3 2 3 2 2 2" xfId="46470" xr:uid="{331A42B1-0FFA-4116-AA00-BBB0F30F698E}"/>
    <cellStyle name="Comma 4 6 3 2 2 2 3 2 3 2 3" xfId="34606" xr:uid="{ABFD58AC-C8EC-4A93-BA36-CE5F6D5B6CDC}"/>
    <cellStyle name="Comma 4 6 3 2 2 2 3 2 3 3" xfId="16581" xr:uid="{2125DDFA-593F-4167-ADFE-6691435DD84C}"/>
    <cellStyle name="Comma 4 6 3 2 2 2 3 2 3 3 2" xfId="40535" xr:uid="{6171F963-6484-49F6-BB43-5724CCE682C9}"/>
    <cellStyle name="Comma 4 6 3 2 2 2 3 2 3 4" xfId="28648" xr:uid="{6B61D949-C75B-428F-9F72-26C4143E6B76}"/>
    <cellStyle name="Comma 4 6 3 2 2 2 3 2 4" xfId="7692" xr:uid="{9E46A575-9F54-4D96-B505-986064DE4153}"/>
    <cellStyle name="Comma 4 6 3 2 2 2 3 2 4 2" xfId="19575" xr:uid="{E87AFEAF-C240-46F9-BFA0-5B4DFC7F7FB7}"/>
    <cellStyle name="Comma 4 6 3 2 2 2 3 2 4 2 2" xfId="43528" xr:uid="{419ECF76-686B-46AE-B867-3C67B2C9843B}"/>
    <cellStyle name="Comma 4 6 3 2 2 2 3 2 4 3" xfId="31657" xr:uid="{899B00DC-4261-49FE-B2C4-2977A3E4C9DA}"/>
    <cellStyle name="Comma 4 6 3 2 2 2 3 2 5" xfId="13640" xr:uid="{9D0CCC1C-6B47-428B-9FE6-DF1E03930464}"/>
    <cellStyle name="Comma 4 6 3 2 2 2 3 2 5 2" xfId="37594" xr:uid="{8CB33CE7-AA06-48AF-9A2D-EE272AA0079A}"/>
    <cellStyle name="Comma 4 6 3 2 2 2 3 2 6" xfId="25700" xr:uid="{9B95DA11-C746-4FFC-916B-56D803DABAF0}"/>
    <cellStyle name="Comma 4 6 3 2 2 2 3 3" xfId="2384" xr:uid="{E698B688-A80A-4D87-9162-2932DC641355}"/>
    <cellStyle name="Comma 4 6 3 2 2 2 3 3 2" xfId="5374" xr:uid="{4D36312D-C193-46FD-A4EC-08528A1437A3}"/>
    <cellStyle name="Comma 4 6 3 2 2 2 3 3 2 2" xfId="11356" xr:uid="{087EFFD3-016C-4A83-B0CF-2D3D87B560C6}"/>
    <cellStyle name="Comma 4 6 3 2 2 2 3 3 2 2 2" xfId="23231" xr:uid="{C54F3E3C-63F4-44BB-A9A1-DC341585ACE4}"/>
    <cellStyle name="Comma 4 6 3 2 2 2 3 3 2 2 2 2" xfId="47184" xr:uid="{8F38897B-F1A0-4B3A-A14B-DA6D80A3F0DF}"/>
    <cellStyle name="Comma 4 6 3 2 2 2 3 3 2 2 3" xfId="35320" xr:uid="{849752F8-359D-4765-8F9A-F7C66100B3AC}"/>
    <cellStyle name="Comma 4 6 3 2 2 2 3 3 2 3" xfId="17295" xr:uid="{FA1C534D-4B3D-4F3E-A7C3-1E686ED92AFF}"/>
    <cellStyle name="Comma 4 6 3 2 2 2 3 3 2 3 2" xfId="41249" xr:uid="{650B6E9F-D3F5-4EC6-856F-16CB2A2827AF}"/>
    <cellStyle name="Comma 4 6 3 2 2 2 3 3 2 4" xfId="29362" xr:uid="{D87B4C19-1F1F-4352-82E2-52B69422A599}"/>
    <cellStyle name="Comma 4 6 3 2 2 2 3 3 3" xfId="8406" xr:uid="{5E601A5E-94AC-48EA-9CAB-682FE050413A}"/>
    <cellStyle name="Comma 4 6 3 2 2 2 3 3 3 2" xfId="20289" xr:uid="{9BBFEBE6-9EE8-4ADD-8F05-4C2AF2E3DA3A}"/>
    <cellStyle name="Comma 4 6 3 2 2 2 3 3 3 2 2" xfId="44242" xr:uid="{67736C44-7FC5-44B2-ADDD-40357C3D21F9}"/>
    <cellStyle name="Comma 4 6 3 2 2 2 3 3 3 3" xfId="32371" xr:uid="{4A7EC713-39E6-40C1-8C5A-0D119E299ED2}"/>
    <cellStyle name="Comma 4 6 3 2 2 2 3 3 4" xfId="14354" xr:uid="{A223CB9B-2346-427F-A8B7-8520650BDC87}"/>
    <cellStyle name="Comma 4 6 3 2 2 2 3 3 4 2" xfId="38308" xr:uid="{874C2E0C-3850-4601-8CAC-0679A47D0A75}"/>
    <cellStyle name="Comma 4 6 3 2 2 2 3 3 5" xfId="26414" xr:uid="{9E762BF5-7F49-4B5B-87D2-C5633B5DDB30}"/>
    <cellStyle name="Comma 4 6 3 2 2 2 3 4" xfId="3946" xr:uid="{7DE4070A-922C-4DA7-B54C-10DBD32C1D7A}"/>
    <cellStyle name="Comma 4 6 3 2 2 2 3 4 2" xfId="9928" xr:uid="{60D83ABB-FB16-4783-AE22-A49CF06DED0F}"/>
    <cellStyle name="Comma 4 6 3 2 2 2 3 4 2 2" xfId="21803" xr:uid="{76A8EEBF-9F84-4AA9-A293-34BEF4004DE2}"/>
    <cellStyle name="Comma 4 6 3 2 2 2 3 4 2 2 2" xfId="45756" xr:uid="{080A2D15-1FE5-4AD7-B2C8-89404BD5D9DE}"/>
    <cellStyle name="Comma 4 6 3 2 2 2 3 4 2 3" xfId="33892" xr:uid="{42FCC262-624E-4061-A0A4-9D9A6294B8FD}"/>
    <cellStyle name="Comma 4 6 3 2 2 2 3 4 3" xfId="15867" xr:uid="{3375B2B6-80D3-473B-A279-9610B2EA20AC}"/>
    <cellStyle name="Comma 4 6 3 2 2 2 3 4 3 2" xfId="39821" xr:uid="{0F8F05F7-721B-43A7-B818-9CA79C809925}"/>
    <cellStyle name="Comma 4 6 3 2 2 2 3 4 4" xfId="27934" xr:uid="{9045C6F2-C49E-487D-8BDB-9ED53421FC2A}"/>
    <cellStyle name="Comma 4 6 3 2 2 2 3 5" xfId="6978" xr:uid="{7DEC14B9-1680-4610-A961-F0F8EA0015EE}"/>
    <cellStyle name="Comma 4 6 3 2 2 2 3 5 2" xfId="18861" xr:uid="{47BA75F4-49FB-48F0-B793-BFDF8DB4B99E}"/>
    <cellStyle name="Comma 4 6 3 2 2 2 3 5 2 2" xfId="42814" xr:uid="{E52E2CD0-8796-431F-A067-5A8E7DAA0C14}"/>
    <cellStyle name="Comma 4 6 3 2 2 2 3 5 3" xfId="30943" xr:uid="{F1252395-ED03-4D44-9023-26E51FA331A0}"/>
    <cellStyle name="Comma 4 6 3 2 2 2 3 6" xfId="12926" xr:uid="{D7B3AA91-F872-4D3C-B919-B22B16E4D781}"/>
    <cellStyle name="Comma 4 6 3 2 2 2 3 6 2" xfId="36880" xr:uid="{5980E8F6-8B57-469B-AAA7-ADBEE597EEC7}"/>
    <cellStyle name="Comma 4 6 3 2 2 2 3 7" xfId="24987" xr:uid="{D1A86317-5038-436A-8899-6075B7B421F5}"/>
    <cellStyle name="Comma 4 6 3 2 2 2 4" xfId="1328" xr:uid="{EECAB913-2E1F-44A4-89B2-69098B7916EA}"/>
    <cellStyle name="Comma 4 6 3 2 2 2 4 2" xfId="2756" xr:uid="{482B4E26-C7A2-498D-88A6-7D86352F5ED8}"/>
    <cellStyle name="Comma 4 6 3 2 2 2 4 2 2" xfId="5746" xr:uid="{CA415862-3F26-42BC-A309-CC5DAD0C9386}"/>
    <cellStyle name="Comma 4 6 3 2 2 2 4 2 2 2" xfId="11728" xr:uid="{AB227096-20B6-4A07-8AC7-0244587B37FC}"/>
    <cellStyle name="Comma 4 6 3 2 2 2 4 2 2 2 2" xfId="23603" xr:uid="{446A68E9-8AB4-415F-8638-DC9576CDA90C}"/>
    <cellStyle name="Comma 4 6 3 2 2 2 4 2 2 2 2 2" xfId="47556" xr:uid="{903C60E8-1C8F-49BF-8BF6-9872CA5751FB}"/>
    <cellStyle name="Comma 4 6 3 2 2 2 4 2 2 2 3" xfId="35692" xr:uid="{FC35D306-3AD0-472F-AC01-38E386DEB924}"/>
    <cellStyle name="Comma 4 6 3 2 2 2 4 2 2 3" xfId="17667" xr:uid="{971B8231-45F9-496E-BF47-185B46405225}"/>
    <cellStyle name="Comma 4 6 3 2 2 2 4 2 2 3 2" xfId="41621" xr:uid="{E20705EC-E056-4FC4-B3F7-61A73C2D7836}"/>
    <cellStyle name="Comma 4 6 3 2 2 2 4 2 2 4" xfId="29734" xr:uid="{51135C3D-7571-4FF1-BCDA-9DABFD542CB1}"/>
    <cellStyle name="Comma 4 6 3 2 2 2 4 2 3" xfId="8778" xr:uid="{DAAB52FD-8FA9-43AB-9926-AAB7A8AC1783}"/>
    <cellStyle name="Comma 4 6 3 2 2 2 4 2 3 2" xfId="20661" xr:uid="{720D53C2-36BD-4282-8F37-8835E968AC6F}"/>
    <cellStyle name="Comma 4 6 3 2 2 2 4 2 3 2 2" xfId="44614" xr:uid="{78EBDF82-88B4-48A3-80A8-BEF50C730BDD}"/>
    <cellStyle name="Comma 4 6 3 2 2 2 4 2 3 3" xfId="32743" xr:uid="{067B22F0-1D26-4ECB-B2EF-6497F98BC62B}"/>
    <cellStyle name="Comma 4 6 3 2 2 2 4 2 4" xfId="14726" xr:uid="{38654CAF-CFA0-4964-BC3C-D4BB9091BCDD}"/>
    <cellStyle name="Comma 4 6 3 2 2 2 4 2 4 2" xfId="38680" xr:uid="{D0029CF3-D17E-4FB1-B085-F8C8571FCF73}"/>
    <cellStyle name="Comma 4 6 3 2 2 2 4 2 5" xfId="26786" xr:uid="{09F9CE4B-01F9-481C-912E-B93D30E0811C}"/>
    <cellStyle name="Comma 4 6 3 2 2 2 4 3" xfId="4318" xr:uid="{DA520250-4112-4F60-A2F4-BC4CD9B29F4E}"/>
    <cellStyle name="Comma 4 6 3 2 2 2 4 3 2" xfId="10300" xr:uid="{3EB60C97-9B4D-4271-831C-AE5F9246C1A5}"/>
    <cellStyle name="Comma 4 6 3 2 2 2 4 3 2 2" xfId="22175" xr:uid="{8E0CB5EB-D02F-4377-BE7B-F9F57007A892}"/>
    <cellStyle name="Comma 4 6 3 2 2 2 4 3 2 2 2" xfId="46128" xr:uid="{AF76BA82-273E-4102-8A5E-192329B708D2}"/>
    <cellStyle name="Comma 4 6 3 2 2 2 4 3 2 3" xfId="34264" xr:uid="{06C1217D-0701-4A9E-BC9F-67EAC832FBC3}"/>
    <cellStyle name="Comma 4 6 3 2 2 2 4 3 3" xfId="16239" xr:uid="{0529E550-768D-4515-B5AD-E757953BBFFB}"/>
    <cellStyle name="Comma 4 6 3 2 2 2 4 3 3 2" xfId="40193" xr:uid="{9F76003E-A45B-40EC-A24B-5FA122D2375F}"/>
    <cellStyle name="Comma 4 6 3 2 2 2 4 3 4" xfId="28306" xr:uid="{21B89212-3367-4668-A455-E59C3A4BA85A}"/>
    <cellStyle name="Comma 4 6 3 2 2 2 4 4" xfId="7350" xr:uid="{1189817A-F189-44AB-98C0-D04CEE6B4538}"/>
    <cellStyle name="Comma 4 6 3 2 2 2 4 4 2" xfId="19233" xr:uid="{315D9C44-1C1F-4170-A05F-F8E94AF803D0}"/>
    <cellStyle name="Comma 4 6 3 2 2 2 4 4 2 2" xfId="43186" xr:uid="{AC7E083C-09B3-4BF1-8574-C84D310A2C4D}"/>
    <cellStyle name="Comma 4 6 3 2 2 2 4 4 3" xfId="31315" xr:uid="{62BCB980-CF35-4BD7-88AE-ED0D44921AE9}"/>
    <cellStyle name="Comma 4 6 3 2 2 2 4 5" xfId="13298" xr:uid="{D77BE3DC-598D-4A56-A130-33B3E0218B06}"/>
    <cellStyle name="Comma 4 6 3 2 2 2 4 5 2" xfId="37252" xr:uid="{44A5C8C9-8CBB-43EC-A686-E10C5DEC217C}"/>
    <cellStyle name="Comma 4 6 3 2 2 2 4 6" xfId="25358" xr:uid="{41181DDA-4850-40A6-ACF4-3EC253D83648}"/>
    <cellStyle name="Comma 4 6 3 2 2 2 5" xfId="2042" xr:uid="{DB513AE3-E851-41DC-B194-6EE07A480A57}"/>
    <cellStyle name="Comma 4 6 3 2 2 2 5 2" xfId="5032" xr:uid="{96BB50F1-4D57-45F5-9E32-19CF75227852}"/>
    <cellStyle name="Comma 4 6 3 2 2 2 5 2 2" xfId="11014" xr:uid="{221B2DCA-E4FD-457C-8293-42E0BAD39F4E}"/>
    <cellStyle name="Comma 4 6 3 2 2 2 5 2 2 2" xfId="22889" xr:uid="{46EB82CD-AA24-4C40-BC7A-BFE17C7B6E84}"/>
    <cellStyle name="Comma 4 6 3 2 2 2 5 2 2 2 2" xfId="46842" xr:uid="{6D86B75E-9F29-4757-98BD-F8B662C7FCF4}"/>
    <cellStyle name="Comma 4 6 3 2 2 2 5 2 2 3" xfId="34978" xr:uid="{5950744F-CA0B-4216-B94A-3F3675B6BC9A}"/>
    <cellStyle name="Comma 4 6 3 2 2 2 5 2 3" xfId="16953" xr:uid="{901C5BCA-7E9B-41ED-BC2B-620293D81F7E}"/>
    <cellStyle name="Comma 4 6 3 2 2 2 5 2 3 2" xfId="40907" xr:uid="{160E77A9-99F3-4975-9528-BD24440E33F8}"/>
    <cellStyle name="Comma 4 6 3 2 2 2 5 2 4" xfId="29020" xr:uid="{E550FD1E-8286-4D02-BC43-EEE8BC26473B}"/>
    <cellStyle name="Comma 4 6 3 2 2 2 5 3" xfId="8064" xr:uid="{A9BD4AAC-B6D2-47C0-8861-E6EDAE2F55C5}"/>
    <cellStyle name="Comma 4 6 3 2 2 2 5 3 2" xfId="19947" xr:uid="{BF7CDBA2-2FC8-49C9-9845-623975DB8C22}"/>
    <cellStyle name="Comma 4 6 3 2 2 2 5 3 2 2" xfId="43900" xr:uid="{9E07507D-E8BF-4294-981C-547ABD71CBFF}"/>
    <cellStyle name="Comma 4 6 3 2 2 2 5 3 3" xfId="32029" xr:uid="{E9C37238-6696-4710-B729-5DFCBF39E26A}"/>
    <cellStyle name="Comma 4 6 3 2 2 2 5 4" xfId="14012" xr:uid="{0C41D14E-B2F2-4221-9575-A6A165BEFF29}"/>
    <cellStyle name="Comma 4 6 3 2 2 2 5 4 2" xfId="37966" xr:uid="{1B92E9EA-829C-4A68-8058-4C4EA4BD6243}"/>
    <cellStyle name="Comma 4 6 3 2 2 2 5 5" xfId="26072" xr:uid="{3186EB28-4A9F-41EC-A8A4-185721E46A83}"/>
    <cellStyle name="Comma 4 6 3 2 2 2 6" xfId="3602" xr:uid="{7D1CA541-0BBF-47B8-98D5-4E06B9EF54A8}"/>
    <cellStyle name="Comma 4 6 3 2 2 2 6 2" xfId="9584" xr:uid="{41E170E0-7F6C-4CE7-82C2-FA6117097069}"/>
    <cellStyle name="Comma 4 6 3 2 2 2 6 2 2" xfId="21459" xr:uid="{94EA781C-C679-4F32-B399-F6C54B3D9EBF}"/>
    <cellStyle name="Comma 4 6 3 2 2 2 6 2 2 2" xfId="45412" xr:uid="{26F3C887-9FC6-4102-97D4-9A00C659C090}"/>
    <cellStyle name="Comma 4 6 3 2 2 2 6 2 3" xfId="33548" xr:uid="{8BA337FD-C110-46A6-953D-5D35A2971EB7}"/>
    <cellStyle name="Comma 4 6 3 2 2 2 6 3" xfId="15523" xr:uid="{5871864F-9A7F-446E-9644-8EF1B00493AC}"/>
    <cellStyle name="Comma 4 6 3 2 2 2 6 3 2" xfId="39477" xr:uid="{2C31D199-208D-4431-AA4B-2FB39CE2FBF5}"/>
    <cellStyle name="Comma 4 6 3 2 2 2 6 4" xfId="27590" xr:uid="{7A42ED8C-52BB-421F-AED1-C6A827D2B16C}"/>
    <cellStyle name="Comma 4 6 3 2 2 2 7" xfId="6630" xr:uid="{39E264CC-105F-49DD-A94F-B8089D178D7D}"/>
    <cellStyle name="Comma 4 6 3 2 2 2 7 2" xfId="18517" xr:uid="{A796D428-03A6-4C9F-9B1A-921466390B08}"/>
    <cellStyle name="Comma 4 6 3 2 2 2 7 2 2" xfId="42470" xr:uid="{E266234B-1A1C-4E50-A5FB-8546E0018AD3}"/>
    <cellStyle name="Comma 4 6 3 2 2 2 7 3" xfId="30598" xr:uid="{E9657113-8F65-43DF-9296-776E773DC9F6}"/>
    <cellStyle name="Comma 4 6 3 2 2 2 8" xfId="12582" xr:uid="{0DBA25CB-65AF-45D6-BF77-0858ECFFF4B9}"/>
    <cellStyle name="Comma 4 6 3 2 2 2 8 2" xfId="36536" xr:uid="{E084B569-AF39-4644-B882-B565B21117B4}"/>
    <cellStyle name="Comma 4 6 3 2 2 2 9" xfId="24646" xr:uid="{CFA5D6A6-E8C4-4BE1-93B6-293A3FC46D4E}"/>
    <cellStyle name="Comma 4 6 3 2 2 3" xfId="672" xr:uid="{928022F3-145C-419B-88A6-A1794E807D1B}"/>
    <cellStyle name="Comma 4 6 3 2 2 3 2" xfId="1036" xr:uid="{CB50C141-8853-493C-A877-505819706EAB}"/>
    <cellStyle name="Comma 4 6 3 2 2 3 2 2" xfId="1749" xr:uid="{2339317B-ACA0-413D-BBF6-717C519C0D0E}"/>
    <cellStyle name="Comma 4 6 3 2 2 3 2 2 2" xfId="3177" xr:uid="{EB7CB438-6A14-4AF9-B9E6-6FAF8151625A}"/>
    <cellStyle name="Comma 4 6 3 2 2 3 2 2 2 2" xfId="6167" xr:uid="{D036CFDE-11F2-45DC-B5E2-8B287F06AF1B}"/>
    <cellStyle name="Comma 4 6 3 2 2 3 2 2 2 2 2" xfId="12149" xr:uid="{EB063F8D-F5C7-4E5C-9483-5366700C2594}"/>
    <cellStyle name="Comma 4 6 3 2 2 3 2 2 2 2 2 2" xfId="24024" xr:uid="{5BCC124F-F4AD-4529-98C6-69FF4217B556}"/>
    <cellStyle name="Comma 4 6 3 2 2 3 2 2 2 2 2 2 2" xfId="47977" xr:uid="{EB56C77E-FD4A-4D72-B5A9-C45B5D08EEC4}"/>
    <cellStyle name="Comma 4 6 3 2 2 3 2 2 2 2 2 3" xfId="36113" xr:uid="{2D8C0126-1044-4439-9C6F-9C86581E9A17}"/>
    <cellStyle name="Comma 4 6 3 2 2 3 2 2 2 2 3" xfId="18088" xr:uid="{8CB325FC-ED23-43B2-8C9E-0FAA17A10FAA}"/>
    <cellStyle name="Comma 4 6 3 2 2 3 2 2 2 2 3 2" xfId="42042" xr:uid="{0194B96F-9502-48FA-B9C8-0B3CD11D52A8}"/>
    <cellStyle name="Comma 4 6 3 2 2 3 2 2 2 2 4" xfId="30155" xr:uid="{8F8792D9-1BF0-46C0-9C99-A6FF55AFBFC1}"/>
    <cellStyle name="Comma 4 6 3 2 2 3 2 2 2 3" xfId="9199" xr:uid="{03B64768-9AB3-412D-8011-64EFBBB3B12E}"/>
    <cellStyle name="Comma 4 6 3 2 2 3 2 2 2 3 2" xfId="21082" xr:uid="{D76F62AB-0DDA-4B2E-968A-BB76BE1FBF3A}"/>
    <cellStyle name="Comma 4 6 3 2 2 3 2 2 2 3 2 2" xfId="45035" xr:uid="{B8E7B5B4-02F4-4EEA-84A1-3218E5B11C5A}"/>
    <cellStyle name="Comma 4 6 3 2 2 3 2 2 2 3 3" xfId="33164" xr:uid="{7815CB7C-6CCB-4FBB-94E1-5B4AF0311A60}"/>
    <cellStyle name="Comma 4 6 3 2 2 3 2 2 2 4" xfId="15147" xr:uid="{FE411FE2-ADC2-41E7-84CC-F2BB23781653}"/>
    <cellStyle name="Comma 4 6 3 2 2 3 2 2 2 4 2" xfId="39101" xr:uid="{6B45B587-79C4-4636-A2BF-13843BDB027A}"/>
    <cellStyle name="Comma 4 6 3 2 2 3 2 2 2 5" xfId="27207" xr:uid="{AE406A92-C5D8-415A-AAE9-1DEA37B4C50E}"/>
    <cellStyle name="Comma 4 6 3 2 2 3 2 2 3" xfId="4739" xr:uid="{BCA7BBAE-0852-46B9-95A4-8F6251C502F5}"/>
    <cellStyle name="Comma 4 6 3 2 2 3 2 2 3 2" xfId="10721" xr:uid="{258C0CCE-4FF3-4804-B71F-E5A4A617708E}"/>
    <cellStyle name="Comma 4 6 3 2 2 3 2 2 3 2 2" xfId="22596" xr:uid="{DD6742CB-32CF-4799-86C1-55316FFA6101}"/>
    <cellStyle name="Comma 4 6 3 2 2 3 2 2 3 2 2 2" xfId="46549" xr:uid="{752A4A38-37A3-4A0B-B894-BD359696F110}"/>
    <cellStyle name="Comma 4 6 3 2 2 3 2 2 3 2 3" xfId="34685" xr:uid="{E126EB9F-F40C-4869-9629-552685E21A89}"/>
    <cellStyle name="Comma 4 6 3 2 2 3 2 2 3 3" xfId="16660" xr:uid="{0E5F3B5D-B7F1-4F8C-8480-4A53C8150435}"/>
    <cellStyle name="Comma 4 6 3 2 2 3 2 2 3 3 2" xfId="40614" xr:uid="{93EC9619-1F71-490E-9846-F3EDD48D988C}"/>
    <cellStyle name="Comma 4 6 3 2 2 3 2 2 3 4" xfId="28727" xr:uid="{15E13E5B-26C3-4717-8725-CE1B970ABB19}"/>
    <cellStyle name="Comma 4 6 3 2 2 3 2 2 4" xfId="7771" xr:uid="{5F5983C9-8211-41DF-B1C1-8E7F033D4AE1}"/>
    <cellStyle name="Comma 4 6 3 2 2 3 2 2 4 2" xfId="19654" xr:uid="{C286B223-7B71-4ADB-AEEF-D2873AEE7299}"/>
    <cellStyle name="Comma 4 6 3 2 2 3 2 2 4 2 2" xfId="43607" xr:uid="{5662F2A8-3D02-428D-8874-B4EBA2F2377F}"/>
    <cellStyle name="Comma 4 6 3 2 2 3 2 2 4 3" xfId="31736" xr:uid="{F94E5B13-7209-4FC7-B8BE-E2C8B5D1F1A0}"/>
    <cellStyle name="Comma 4 6 3 2 2 3 2 2 5" xfId="13719" xr:uid="{F14D1E39-4D0F-4F26-BD88-7C91A2B7BD4A}"/>
    <cellStyle name="Comma 4 6 3 2 2 3 2 2 5 2" xfId="37673" xr:uid="{8E9B1339-6A2C-4852-9AA2-A12412BBF11B}"/>
    <cellStyle name="Comma 4 6 3 2 2 3 2 2 6" xfId="25779" xr:uid="{D8173534-1C8F-44E2-A882-25D5B2589667}"/>
    <cellStyle name="Comma 4 6 3 2 2 3 2 3" xfId="2463" xr:uid="{7B07EDC9-CED2-4DDC-A344-B61308E6C995}"/>
    <cellStyle name="Comma 4 6 3 2 2 3 2 3 2" xfId="5453" xr:uid="{E414FAAA-D415-4A12-AEE7-942622219804}"/>
    <cellStyle name="Comma 4 6 3 2 2 3 2 3 2 2" xfId="11435" xr:uid="{B50CA4E1-0501-41A7-9BCB-CC78E1BA792E}"/>
    <cellStyle name="Comma 4 6 3 2 2 3 2 3 2 2 2" xfId="23310" xr:uid="{C604315B-4023-40A8-BEAD-174538971868}"/>
    <cellStyle name="Comma 4 6 3 2 2 3 2 3 2 2 2 2" xfId="47263" xr:uid="{575C639E-868E-4BBE-BBC2-8774C3301AA3}"/>
    <cellStyle name="Comma 4 6 3 2 2 3 2 3 2 2 3" xfId="35399" xr:uid="{F59109F5-7C9C-4469-A3DD-1CEE096FC14A}"/>
    <cellStyle name="Comma 4 6 3 2 2 3 2 3 2 3" xfId="17374" xr:uid="{A0E73DA4-4717-4D5E-9D3D-BEA15F3270FB}"/>
    <cellStyle name="Comma 4 6 3 2 2 3 2 3 2 3 2" xfId="41328" xr:uid="{88F71C12-A0C0-40EA-A0AE-0EE9244F10DE}"/>
    <cellStyle name="Comma 4 6 3 2 2 3 2 3 2 4" xfId="29441" xr:uid="{9BDFDA3D-7A85-4A6E-A573-2DC8844E7498}"/>
    <cellStyle name="Comma 4 6 3 2 2 3 2 3 3" xfId="8485" xr:uid="{FDEF59CA-5980-429E-BE37-F71CCF3D9531}"/>
    <cellStyle name="Comma 4 6 3 2 2 3 2 3 3 2" xfId="20368" xr:uid="{C5FAA088-3A25-4120-A179-E97562123630}"/>
    <cellStyle name="Comma 4 6 3 2 2 3 2 3 3 2 2" xfId="44321" xr:uid="{D98D001E-8203-424D-984E-AC0DEF5D3A02}"/>
    <cellStyle name="Comma 4 6 3 2 2 3 2 3 3 3" xfId="32450" xr:uid="{43C0B712-760E-4579-B9EC-7E90837617CA}"/>
    <cellStyle name="Comma 4 6 3 2 2 3 2 3 4" xfId="14433" xr:uid="{F4389A93-A018-4E86-B2ED-849CDEE29D8B}"/>
    <cellStyle name="Comma 4 6 3 2 2 3 2 3 4 2" xfId="38387" xr:uid="{CA661603-4C59-4171-9643-985C537DE6F2}"/>
    <cellStyle name="Comma 4 6 3 2 2 3 2 3 5" xfId="26493" xr:uid="{6A033F54-C716-4E88-BA3C-BE74222145A3}"/>
    <cellStyle name="Comma 4 6 3 2 2 3 2 4" xfId="4025" xr:uid="{18AF6013-6A50-497A-95C7-85B520DDBB89}"/>
    <cellStyle name="Comma 4 6 3 2 2 3 2 4 2" xfId="10007" xr:uid="{BF51CF7F-A080-44AB-998F-A29A8320EF6D}"/>
    <cellStyle name="Comma 4 6 3 2 2 3 2 4 2 2" xfId="21882" xr:uid="{19FD36F6-9887-44BE-B95E-C55F28D70E95}"/>
    <cellStyle name="Comma 4 6 3 2 2 3 2 4 2 2 2" xfId="45835" xr:uid="{B8800A3E-A9B7-43D7-ADBC-0EB163538603}"/>
    <cellStyle name="Comma 4 6 3 2 2 3 2 4 2 3" xfId="33971" xr:uid="{7AF4C5C4-B35B-4F98-86D8-7F1D6C1B477B}"/>
    <cellStyle name="Comma 4 6 3 2 2 3 2 4 3" xfId="15946" xr:uid="{8D6A6F49-8E98-4FA5-AB95-065F6B4E4A77}"/>
    <cellStyle name="Comma 4 6 3 2 2 3 2 4 3 2" xfId="39900" xr:uid="{00B55473-70CA-4229-98D5-994A8D459B5C}"/>
    <cellStyle name="Comma 4 6 3 2 2 3 2 4 4" xfId="28013" xr:uid="{75EBD562-AD42-4267-A92E-B457A5B7F4E5}"/>
    <cellStyle name="Comma 4 6 3 2 2 3 2 5" xfId="7057" xr:uid="{DDC9F2C8-E631-43DB-9D38-1C4CB7CEC64F}"/>
    <cellStyle name="Comma 4 6 3 2 2 3 2 5 2" xfId="18940" xr:uid="{27D07059-F9DD-4CA4-AC95-BD83A01C26EC}"/>
    <cellStyle name="Comma 4 6 3 2 2 3 2 5 2 2" xfId="42893" xr:uid="{2B600B63-C64D-450C-89A2-DF4794054276}"/>
    <cellStyle name="Comma 4 6 3 2 2 3 2 5 3" xfId="31022" xr:uid="{D75F8A23-626A-4536-8340-B46F3C1BA1AA}"/>
    <cellStyle name="Comma 4 6 3 2 2 3 2 6" xfId="13005" xr:uid="{F8F2C5D6-F3CE-4068-BA1D-05EBA47FC6BF}"/>
    <cellStyle name="Comma 4 6 3 2 2 3 2 6 2" xfId="36959" xr:uid="{6BC97A8D-41D1-449D-9A8A-63E7B45E0BE1}"/>
    <cellStyle name="Comma 4 6 3 2 2 3 2 7" xfId="25066" xr:uid="{26354355-2C55-4C52-9091-B6A45EBF2798}"/>
    <cellStyle name="Comma 4 6 3 2 2 3 3" xfId="1407" xr:uid="{223D3540-83A7-48BB-8F97-5050DC2578F8}"/>
    <cellStyle name="Comma 4 6 3 2 2 3 3 2" xfId="2835" xr:uid="{716D8789-7603-4AC2-A8E2-7FDE68CEA6AE}"/>
    <cellStyle name="Comma 4 6 3 2 2 3 3 2 2" xfId="5825" xr:uid="{8EAA4BA9-BFD9-4449-9E68-BE01E6FF004A}"/>
    <cellStyle name="Comma 4 6 3 2 2 3 3 2 2 2" xfId="11807" xr:uid="{1871E7E0-8EB4-4020-82E9-3AA8ABFB48E6}"/>
    <cellStyle name="Comma 4 6 3 2 2 3 3 2 2 2 2" xfId="23682" xr:uid="{3E9B2895-AB47-4B6E-98B6-39014395E32F}"/>
    <cellStyle name="Comma 4 6 3 2 2 3 3 2 2 2 2 2" xfId="47635" xr:uid="{E8BA95BF-115D-462B-AF4D-30C0E9A50E4F}"/>
    <cellStyle name="Comma 4 6 3 2 2 3 3 2 2 2 3" xfId="35771" xr:uid="{6AEA59D1-C110-4391-8587-9F447766FF47}"/>
    <cellStyle name="Comma 4 6 3 2 2 3 3 2 2 3" xfId="17746" xr:uid="{A4639639-9B91-429A-8B4F-B20CBBCAE1CA}"/>
    <cellStyle name="Comma 4 6 3 2 2 3 3 2 2 3 2" xfId="41700" xr:uid="{D705134D-2B3D-476F-B1E9-3BC929906EBF}"/>
    <cellStyle name="Comma 4 6 3 2 2 3 3 2 2 4" xfId="29813" xr:uid="{0185A791-939C-4A83-A876-02C7B83306A0}"/>
    <cellStyle name="Comma 4 6 3 2 2 3 3 2 3" xfId="8857" xr:uid="{2F01F665-6FEB-4D7A-B7B2-4E3A4B3EB349}"/>
    <cellStyle name="Comma 4 6 3 2 2 3 3 2 3 2" xfId="20740" xr:uid="{EDC223E1-2036-461C-B4C8-E4691CDEF4F1}"/>
    <cellStyle name="Comma 4 6 3 2 2 3 3 2 3 2 2" xfId="44693" xr:uid="{DC00A7E2-091D-4DC6-AD98-0D12467F985D}"/>
    <cellStyle name="Comma 4 6 3 2 2 3 3 2 3 3" xfId="32822" xr:uid="{F1D5C8B0-D902-4B2B-A8F5-AD8286D3CB00}"/>
    <cellStyle name="Comma 4 6 3 2 2 3 3 2 4" xfId="14805" xr:uid="{8EC9E8C9-07E8-4CDB-BAD7-E299D80F3DE5}"/>
    <cellStyle name="Comma 4 6 3 2 2 3 3 2 4 2" xfId="38759" xr:uid="{2EA4392A-087A-43B6-A744-C47FC0DE9B24}"/>
    <cellStyle name="Comma 4 6 3 2 2 3 3 2 5" xfId="26865" xr:uid="{799D6F87-86EC-4766-9AB3-45B22D5095EC}"/>
    <cellStyle name="Comma 4 6 3 2 2 3 3 3" xfId="4397" xr:uid="{98272620-F9ED-4820-8859-84A1FE79F420}"/>
    <cellStyle name="Comma 4 6 3 2 2 3 3 3 2" xfId="10379" xr:uid="{CF3EA679-678C-4924-B45D-BB4DBEF0D181}"/>
    <cellStyle name="Comma 4 6 3 2 2 3 3 3 2 2" xfId="22254" xr:uid="{2EC18706-AD19-45FC-9504-5FD67B374A5F}"/>
    <cellStyle name="Comma 4 6 3 2 2 3 3 3 2 2 2" xfId="46207" xr:uid="{CE6ED1A4-1A44-4BFD-AC75-DBF355A34057}"/>
    <cellStyle name="Comma 4 6 3 2 2 3 3 3 2 3" xfId="34343" xr:uid="{3C703664-B675-42AD-9390-BB1F3CC95F0E}"/>
    <cellStyle name="Comma 4 6 3 2 2 3 3 3 3" xfId="16318" xr:uid="{B80036F8-825F-4FB3-94A5-799E8EE27CE2}"/>
    <cellStyle name="Comma 4 6 3 2 2 3 3 3 3 2" xfId="40272" xr:uid="{BCE0D429-D6CE-4DBE-AD98-F522DA6AD0A0}"/>
    <cellStyle name="Comma 4 6 3 2 2 3 3 3 4" xfId="28385" xr:uid="{264B769D-F526-4DDC-856C-4DABA4325904}"/>
    <cellStyle name="Comma 4 6 3 2 2 3 3 4" xfId="7429" xr:uid="{58C7BA50-3B82-44FA-8BBD-5416FE43C52B}"/>
    <cellStyle name="Comma 4 6 3 2 2 3 3 4 2" xfId="19312" xr:uid="{CC974644-ACBB-4D9E-AB0C-602509A134E3}"/>
    <cellStyle name="Comma 4 6 3 2 2 3 3 4 2 2" xfId="43265" xr:uid="{ED23CB07-54FF-407F-B7F5-984739786322}"/>
    <cellStyle name="Comma 4 6 3 2 2 3 3 4 3" xfId="31394" xr:uid="{92485C9A-ACAC-43E5-9F21-D63AC98CF99E}"/>
    <cellStyle name="Comma 4 6 3 2 2 3 3 5" xfId="13377" xr:uid="{0B91EF59-3D15-4204-A4CA-4E6C71362E0B}"/>
    <cellStyle name="Comma 4 6 3 2 2 3 3 5 2" xfId="37331" xr:uid="{1A1626FF-D788-4758-95CD-F5328DD23F19}"/>
    <cellStyle name="Comma 4 6 3 2 2 3 3 6" xfId="25437" xr:uid="{0ED3AE6F-A6A5-471E-88C3-8C0F80D21B71}"/>
    <cellStyle name="Comma 4 6 3 2 2 3 4" xfId="2121" xr:uid="{D9309B26-7EBF-4F6A-B5C7-E71048381A18}"/>
    <cellStyle name="Comma 4 6 3 2 2 3 4 2" xfId="5111" xr:uid="{F9C2146B-2BAE-43D0-A12C-A6043FE4FD49}"/>
    <cellStyle name="Comma 4 6 3 2 2 3 4 2 2" xfId="11093" xr:uid="{C534039B-64D6-47D7-95E9-87935D472501}"/>
    <cellStyle name="Comma 4 6 3 2 2 3 4 2 2 2" xfId="22968" xr:uid="{DB50B0D3-4387-4667-91F2-DF765FE9CEAC}"/>
    <cellStyle name="Comma 4 6 3 2 2 3 4 2 2 2 2" xfId="46921" xr:uid="{F03499B0-76DA-4465-A8EC-9FA269EC25F9}"/>
    <cellStyle name="Comma 4 6 3 2 2 3 4 2 2 3" xfId="35057" xr:uid="{AD56427B-6B6B-41DD-90EC-F6FD55BF5512}"/>
    <cellStyle name="Comma 4 6 3 2 2 3 4 2 3" xfId="17032" xr:uid="{C993C582-1C9F-4609-B9DE-E77685CE650C}"/>
    <cellStyle name="Comma 4 6 3 2 2 3 4 2 3 2" xfId="40986" xr:uid="{A5F7153F-58C8-4443-A181-1102DA0A570B}"/>
    <cellStyle name="Comma 4 6 3 2 2 3 4 2 4" xfId="29099" xr:uid="{7CCFF17B-61E4-48BA-B2E2-0EDD0D226A0C}"/>
    <cellStyle name="Comma 4 6 3 2 2 3 4 3" xfId="8143" xr:uid="{B7EFC665-AD54-48F7-B10C-E56462802A4B}"/>
    <cellStyle name="Comma 4 6 3 2 2 3 4 3 2" xfId="20026" xr:uid="{232DF9BA-C1C1-49FF-A478-F486DD0E9EE0}"/>
    <cellStyle name="Comma 4 6 3 2 2 3 4 3 2 2" xfId="43979" xr:uid="{45D765D0-4DCF-4D70-A264-C5B7F8BCD845}"/>
    <cellStyle name="Comma 4 6 3 2 2 3 4 3 3" xfId="32108" xr:uid="{AD32DA3F-3D96-4970-855B-19B8281722FE}"/>
    <cellStyle name="Comma 4 6 3 2 2 3 4 4" xfId="14091" xr:uid="{235A3A11-B306-40D0-B9D2-8A076E2DA5A5}"/>
    <cellStyle name="Comma 4 6 3 2 2 3 4 4 2" xfId="38045" xr:uid="{73B6914B-3E78-485F-B641-31219682F259}"/>
    <cellStyle name="Comma 4 6 3 2 2 3 4 5" xfId="26151" xr:uid="{8AF33D33-D52A-4198-B78F-17953190B850}"/>
    <cellStyle name="Comma 4 6 3 2 2 3 5" xfId="3681" xr:uid="{FB7FB6F8-B664-49EE-85F1-3FE76DD01BF7}"/>
    <cellStyle name="Comma 4 6 3 2 2 3 5 2" xfId="9663" xr:uid="{D2454343-AD12-4CF5-A9D4-B5A9173BFA73}"/>
    <cellStyle name="Comma 4 6 3 2 2 3 5 2 2" xfId="21538" xr:uid="{BB90F414-94BE-40E7-BBA4-C5CAFDD0984D}"/>
    <cellStyle name="Comma 4 6 3 2 2 3 5 2 2 2" xfId="45491" xr:uid="{8E8C10A6-D19F-4858-A1C5-5B5A044A6338}"/>
    <cellStyle name="Comma 4 6 3 2 2 3 5 2 3" xfId="33627" xr:uid="{2D1C10DD-E8BC-4280-8FAD-2D8311EFBE01}"/>
    <cellStyle name="Comma 4 6 3 2 2 3 5 3" xfId="15602" xr:uid="{0674D000-27D3-4133-8D84-E09262E0C6E6}"/>
    <cellStyle name="Comma 4 6 3 2 2 3 5 3 2" xfId="39556" xr:uid="{8E893690-DFA1-41C4-9638-B37908FEC878}"/>
    <cellStyle name="Comma 4 6 3 2 2 3 5 4" xfId="27669" xr:uid="{0F71AC64-628A-4266-BB09-5C95A22B5910}"/>
    <cellStyle name="Comma 4 6 3 2 2 3 6" xfId="6711" xr:uid="{C6BF6CCC-9084-4C29-8437-12BFB3B5D2B4}"/>
    <cellStyle name="Comma 4 6 3 2 2 3 6 2" xfId="18596" xr:uid="{F89D668E-6BB2-4320-A5FD-07B5DA5CEFAB}"/>
    <cellStyle name="Comma 4 6 3 2 2 3 6 2 2" xfId="42549" xr:uid="{FFC59A1F-A4EE-49A2-BD11-E797A1ACCC09}"/>
    <cellStyle name="Comma 4 6 3 2 2 3 6 3" xfId="30678" xr:uid="{4792C0DA-59E0-4FF2-9BED-D642E3C83C38}"/>
    <cellStyle name="Comma 4 6 3 2 2 3 7" xfId="12661" xr:uid="{99222EC3-6796-4B8C-96DF-19760054DACA}"/>
    <cellStyle name="Comma 4 6 3 2 2 3 7 2" xfId="36615" xr:uid="{B6F45995-068D-43F0-AA1B-BFE832814EC8}"/>
    <cellStyle name="Comma 4 6 3 2 2 3 8" xfId="24725" xr:uid="{79268404-D9C6-4316-9F06-C4861511ED66}"/>
    <cellStyle name="Comma 4 6 3 2 2 4" xfId="881" xr:uid="{B8DCFD07-F254-4CA5-A425-0D74884D0B5B}"/>
    <cellStyle name="Comma 4 6 3 2 2 4 2" xfId="1594" xr:uid="{7887108E-7F2A-40FF-ABE6-DA2B01C07B78}"/>
    <cellStyle name="Comma 4 6 3 2 2 4 2 2" xfId="3022" xr:uid="{B1BAAF28-1016-4F23-ADA2-B720F523B7AB}"/>
    <cellStyle name="Comma 4 6 3 2 2 4 2 2 2" xfId="6012" xr:uid="{3E809ACA-2039-4218-A8D2-CDA06C19362F}"/>
    <cellStyle name="Comma 4 6 3 2 2 4 2 2 2 2" xfId="11994" xr:uid="{8607AA60-8588-4F6A-95F8-95BEFC661E0A}"/>
    <cellStyle name="Comma 4 6 3 2 2 4 2 2 2 2 2" xfId="23869" xr:uid="{414B3B65-F1BA-4D42-A320-B01F704D6A5A}"/>
    <cellStyle name="Comma 4 6 3 2 2 4 2 2 2 2 2 2" xfId="47822" xr:uid="{821825A6-34F3-4613-86CC-CEE7F0838A6E}"/>
    <cellStyle name="Comma 4 6 3 2 2 4 2 2 2 2 3" xfId="35958" xr:uid="{A4FCBC79-8CB0-4F5E-A5BE-D0816E815473}"/>
    <cellStyle name="Comma 4 6 3 2 2 4 2 2 2 3" xfId="17933" xr:uid="{33390191-4628-49FC-95F7-FCDCB635B298}"/>
    <cellStyle name="Comma 4 6 3 2 2 4 2 2 2 3 2" xfId="41887" xr:uid="{4A4F72EF-160C-4DDE-ABBD-FF80E9BCC472}"/>
    <cellStyle name="Comma 4 6 3 2 2 4 2 2 2 4" xfId="30000" xr:uid="{28B99284-8427-4D1C-A6E3-B6F91C1087C2}"/>
    <cellStyle name="Comma 4 6 3 2 2 4 2 2 3" xfId="9044" xr:uid="{28100AE8-0E95-4A22-8783-0221DA44CEB7}"/>
    <cellStyle name="Comma 4 6 3 2 2 4 2 2 3 2" xfId="20927" xr:uid="{C089F474-064D-4C32-AFC5-1D0AA8D58838}"/>
    <cellStyle name="Comma 4 6 3 2 2 4 2 2 3 2 2" xfId="44880" xr:uid="{59AEAF49-4D47-449E-9C06-6538E2C44AAB}"/>
    <cellStyle name="Comma 4 6 3 2 2 4 2 2 3 3" xfId="33009" xr:uid="{9F32CDAC-9AD9-4DE6-A569-6E517DAE6ECA}"/>
    <cellStyle name="Comma 4 6 3 2 2 4 2 2 4" xfId="14992" xr:uid="{08F36F27-D2EA-4B91-A463-68BF220B4F76}"/>
    <cellStyle name="Comma 4 6 3 2 2 4 2 2 4 2" xfId="38946" xr:uid="{3B3E97D7-BEBE-4CDF-82F1-97518AA5E6CE}"/>
    <cellStyle name="Comma 4 6 3 2 2 4 2 2 5" xfId="27052" xr:uid="{1663423F-8BC7-423C-B1A0-4689D05D0A15}"/>
    <cellStyle name="Comma 4 6 3 2 2 4 2 3" xfId="4584" xr:uid="{1ABF091E-9A32-44CE-8D84-5E247A5A5321}"/>
    <cellStyle name="Comma 4 6 3 2 2 4 2 3 2" xfId="10566" xr:uid="{23C9758D-E4D7-4A6B-AABC-EB40010AC3BA}"/>
    <cellStyle name="Comma 4 6 3 2 2 4 2 3 2 2" xfId="22441" xr:uid="{BA17C246-6E38-478B-85BB-B6996DC88D6E}"/>
    <cellStyle name="Comma 4 6 3 2 2 4 2 3 2 2 2" xfId="46394" xr:uid="{7D05BC02-3615-4C39-B386-C55FC99D04E0}"/>
    <cellStyle name="Comma 4 6 3 2 2 4 2 3 2 3" xfId="34530" xr:uid="{AA5CC60D-3E28-49F8-8B20-3986F4803A61}"/>
    <cellStyle name="Comma 4 6 3 2 2 4 2 3 3" xfId="16505" xr:uid="{73E3403A-0A2A-463B-99B3-BB0372B308F8}"/>
    <cellStyle name="Comma 4 6 3 2 2 4 2 3 3 2" xfId="40459" xr:uid="{52A70F78-00D8-4696-A7D1-B85DC807F2BE}"/>
    <cellStyle name="Comma 4 6 3 2 2 4 2 3 4" xfId="28572" xr:uid="{E6906ED1-6CA8-4546-AAB6-FDBE46B168F8}"/>
    <cellStyle name="Comma 4 6 3 2 2 4 2 4" xfId="7616" xr:uid="{3C631A9D-6EF9-4815-9291-7B98ACC66219}"/>
    <cellStyle name="Comma 4 6 3 2 2 4 2 4 2" xfId="19499" xr:uid="{E8159F70-FA16-4DD5-86F5-73D4282A7550}"/>
    <cellStyle name="Comma 4 6 3 2 2 4 2 4 2 2" xfId="43452" xr:uid="{597A7DCE-396B-4B8F-B4FE-F2822885F180}"/>
    <cellStyle name="Comma 4 6 3 2 2 4 2 4 3" xfId="31581" xr:uid="{2A4E8A61-9694-4452-8B67-3828ED582D49}"/>
    <cellStyle name="Comma 4 6 3 2 2 4 2 5" xfId="13564" xr:uid="{A762DDEA-C174-4DBC-B92E-6794C64B3B85}"/>
    <cellStyle name="Comma 4 6 3 2 2 4 2 5 2" xfId="37518" xr:uid="{E3C31B93-FAFE-47BF-82BC-33F15A081559}"/>
    <cellStyle name="Comma 4 6 3 2 2 4 2 6" xfId="25624" xr:uid="{BB7F9BE0-4A2F-4DA9-A3BE-03A4A9518402}"/>
    <cellStyle name="Comma 4 6 3 2 2 4 3" xfId="2308" xr:uid="{2583A217-F448-4327-8073-FB462E5C2545}"/>
    <cellStyle name="Comma 4 6 3 2 2 4 3 2" xfId="5298" xr:uid="{AB546902-8C3C-4F84-BE3C-FC598C951AD9}"/>
    <cellStyle name="Comma 4 6 3 2 2 4 3 2 2" xfId="11280" xr:uid="{A234A215-D51B-4371-8996-66897C05F8D6}"/>
    <cellStyle name="Comma 4 6 3 2 2 4 3 2 2 2" xfId="23155" xr:uid="{D0841B63-8AEF-4B23-B428-D90660F0735C}"/>
    <cellStyle name="Comma 4 6 3 2 2 4 3 2 2 2 2" xfId="47108" xr:uid="{90F19DD1-DDE2-4F95-BE05-464180318494}"/>
    <cellStyle name="Comma 4 6 3 2 2 4 3 2 2 3" xfId="35244" xr:uid="{66FF4646-0DC1-4EF4-8966-76F44F1FD2EC}"/>
    <cellStyle name="Comma 4 6 3 2 2 4 3 2 3" xfId="17219" xr:uid="{70BB25AB-E16A-4960-9ACE-1DC072CBB9CB}"/>
    <cellStyle name="Comma 4 6 3 2 2 4 3 2 3 2" xfId="41173" xr:uid="{5F954E9E-4090-442D-BAB1-B755B18FF16F}"/>
    <cellStyle name="Comma 4 6 3 2 2 4 3 2 4" xfId="29286" xr:uid="{F9C43A11-4245-4825-882F-BCDB88292AC0}"/>
    <cellStyle name="Comma 4 6 3 2 2 4 3 3" xfId="8330" xr:uid="{BE2E2E69-E738-4D71-ADC2-28E8845E3527}"/>
    <cellStyle name="Comma 4 6 3 2 2 4 3 3 2" xfId="20213" xr:uid="{CE300BE5-B3C6-43A4-8DBB-E885BAA98418}"/>
    <cellStyle name="Comma 4 6 3 2 2 4 3 3 2 2" xfId="44166" xr:uid="{69C0CC55-6BDA-459D-AA10-ED6FE5ED077F}"/>
    <cellStyle name="Comma 4 6 3 2 2 4 3 3 3" xfId="32295" xr:uid="{FCD4B6E1-5785-45F1-90EF-9279413A5757}"/>
    <cellStyle name="Comma 4 6 3 2 2 4 3 4" xfId="14278" xr:uid="{726F2157-8FFB-4590-865D-C2E1256812CA}"/>
    <cellStyle name="Comma 4 6 3 2 2 4 3 4 2" xfId="38232" xr:uid="{E1B1C993-2527-4953-B20E-B359BDD1AB51}"/>
    <cellStyle name="Comma 4 6 3 2 2 4 3 5" xfId="26338" xr:uid="{D2FD994A-C004-47DF-8E2E-2DD09E710E6D}"/>
    <cellStyle name="Comma 4 6 3 2 2 4 4" xfId="3870" xr:uid="{9F22877A-03B1-4ADC-90BC-ECE12A554C7D}"/>
    <cellStyle name="Comma 4 6 3 2 2 4 4 2" xfId="9852" xr:uid="{1CB3411E-486B-4EFD-A9B8-519F5026F75B}"/>
    <cellStyle name="Comma 4 6 3 2 2 4 4 2 2" xfId="21727" xr:uid="{8516BBDC-5537-462C-A622-043A299CD357}"/>
    <cellStyle name="Comma 4 6 3 2 2 4 4 2 2 2" xfId="45680" xr:uid="{4E301631-0F8B-4D5A-9AFE-6186130912EE}"/>
    <cellStyle name="Comma 4 6 3 2 2 4 4 2 3" xfId="33816" xr:uid="{5FA0C9DC-9F42-4B46-83BE-FFD62C28BCC9}"/>
    <cellStyle name="Comma 4 6 3 2 2 4 4 3" xfId="15791" xr:uid="{B66B2202-6498-4422-81EF-9817283AE70C}"/>
    <cellStyle name="Comma 4 6 3 2 2 4 4 3 2" xfId="39745" xr:uid="{D1DDD4EA-A7FF-49F9-827F-56895896B841}"/>
    <cellStyle name="Comma 4 6 3 2 2 4 4 4" xfId="27858" xr:uid="{F526CE88-2A9B-499F-A6C8-EBB29D32646E}"/>
    <cellStyle name="Comma 4 6 3 2 2 4 5" xfId="6902" xr:uid="{D1891E3F-0D62-4F4A-B662-046A9293CCA2}"/>
    <cellStyle name="Comma 4 6 3 2 2 4 5 2" xfId="18785" xr:uid="{5D444726-BFA5-49C5-BF8A-11BFC41813E8}"/>
    <cellStyle name="Comma 4 6 3 2 2 4 5 2 2" xfId="42738" xr:uid="{E446DA47-56D6-47AB-9747-ACE9FB1E0C54}"/>
    <cellStyle name="Comma 4 6 3 2 2 4 5 3" xfId="30867" xr:uid="{7ED08B28-A35D-40F9-A4E7-5FDAF95FCFCC}"/>
    <cellStyle name="Comma 4 6 3 2 2 4 6" xfId="12850" xr:uid="{2B801249-199D-4F69-8524-D5CB725A73EC}"/>
    <cellStyle name="Comma 4 6 3 2 2 4 6 2" xfId="36804" xr:uid="{C5AE6936-11B0-4E11-8CBD-A3F4AE3A5161}"/>
    <cellStyle name="Comma 4 6 3 2 2 4 7" xfId="24911" xr:uid="{17E7CECE-0E60-4CE8-9070-BBE48861DF90}"/>
    <cellStyle name="Comma 4 6 3 2 2 5" xfId="1251" xr:uid="{DECF43B8-BF60-4CBD-8066-7989226CA821}"/>
    <cellStyle name="Comma 4 6 3 2 2 5 2" xfId="2679" xr:uid="{96E6727D-AEF0-47D8-A567-8222515EACF7}"/>
    <cellStyle name="Comma 4 6 3 2 2 5 2 2" xfId="5669" xr:uid="{7F82E8C8-D30B-4128-99C0-86EFDC3A3119}"/>
    <cellStyle name="Comma 4 6 3 2 2 5 2 2 2" xfId="11651" xr:uid="{6091B6A6-BF1E-4B95-9F7C-9DDDF0E5FF8A}"/>
    <cellStyle name="Comma 4 6 3 2 2 5 2 2 2 2" xfId="23526" xr:uid="{81711505-80F2-46B6-95CE-726123AD4C4F}"/>
    <cellStyle name="Comma 4 6 3 2 2 5 2 2 2 2 2" xfId="47479" xr:uid="{A13C5BBB-43D4-4BC5-A6AE-7CAE875517F6}"/>
    <cellStyle name="Comma 4 6 3 2 2 5 2 2 2 3" xfId="35615" xr:uid="{D4961456-5A89-44D3-ABEA-639C6049CEA2}"/>
    <cellStyle name="Comma 4 6 3 2 2 5 2 2 3" xfId="17590" xr:uid="{EBCDBEC0-9D2E-4D19-AF36-7577972C49F7}"/>
    <cellStyle name="Comma 4 6 3 2 2 5 2 2 3 2" xfId="41544" xr:uid="{093B4536-C6B2-46C9-80E7-6EB8388EA360}"/>
    <cellStyle name="Comma 4 6 3 2 2 5 2 2 4" xfId="29657" xr:uid="{9613BB17-8B8A-46D1-BCCE-EA52172CECC6}"/>
    <cellStyle name="Comma 4 6 3 2 2 5 2 3" xfId="8701" xr:uid="{1C6C1C99-32A3-40E6-BD79-04F3B51D8ACC}"/>
    <cellStyle name="Comma 4 6 3 2 2 5 2 3 2" xfId="20584" xr:uid="{1A6BA05B-86EA-43B9-A7CA-8D2ED84A0054}"/>
    <cellStyle name="Comma 4 6 3 2 2 5 2 3 2 2" xfId="44537" xr:uid="{1026816C-E9F5-49AF-829B-3C0FB7B0E363}"/>
    <cellStyle name="Comma 4 6 3 2 2 5 2 3 3" xfId="32666" xr:uid="{95D5A9DB-FB71-4EA7-BCED-4AC239657FB7}"/>
    <cellStyle name="Comma 4 6 3 2 2 5 2 4" xfId="14649" xr:uid="{035459BE-DC30-41CB-8E54-E11F13580443}"/>
    <cellStyle name="Comma 4 6 3 2 2 5 2 4 2" xfId="38603" xr:uid="{26711623-AD8E-466F-BA92-4CF7DB27A512}"/>
    <cellStyle name="Comma 4 6 3 2 2 5 2 5" xfId="26709" xr:uid="{975E66F4-9F87-4CA1-95E3-4AB7840C1838}"/>
    <cellStyle name="Comma 4 6 3 2 2 5 3" xfId="4241" xr:uid="{F04B2C1D-3E40-4732-B296-8A7E35B9EEDD}"/>
    <cellStyle name="Comma 4 6 3 2 2 5 3 2" xfId="10223" xr:uid="{F34D606E-EBD2-4B53-B807-0400A7BA713C}"/>
    <cellStyle name="Comma 4 6 3 2 2 5 3 2 2" xfId="22098" xr:uid="{F7B4DB10-7809-4919-923E-8B680870DA61}"/>
    <cellStyle name="Comma 4 6 3 2 2 5 3 2 2 2" xfId="46051" xr:uid="{2DF25CE8-B5EA-454B-88A0-3DFB4EF09595}"/>
    <cellStyle name="Comma 4 6 3 2 2 5 3 2 3" xfId="34187" xr:uid="{F8F2A303-F564-4DE9-A974-E3CA985BED42}"/>
    <cellStyle name="Comma 4 6 3 2 2 5 3 3" xfId="16162" xr:uid="{EF2D85E8-6288-4C4D-825E-D5CFE1939712}"/>
    <cellStyle name="Comma 4 6 3 2 2 5 3 3 2" xfId="40116" xr:uid="{E30E2359-9F44-4066-B034-DF50A67EBD1C}"/>
    <cellStyle name="Comma 4 6 3 2 2 5 3 4" xfId="28229" xr:uid="{40D9E2E7-9EB5-475C-9A0D-59ACB805621D}"/>
    <cellStyle name="Comma 4 6 3 2 2 5 4" xfId="7273" xr:uid="{4548EA84-4D51-4272-A819-AE477A4AF41A}"/>
    <cellStyle name="Comma 4 6 3 2 2 5 4 2" xfId="19156" xr:uid="{F0625023-D6A2-415A-89C6-E92A5A1D3CCD}"/>
    <cellStyle name="Comma 4 6 3 2 2 5 4 2 2" xfId="43109" xr:uid="{C3E9E801-398C-40B6-9A14-96391884678A}"/>
    <cellStyle name="Comma 4 6 3 2 2 5 4 3" xfId="31238" xr:uid="{78F0A852-BE3B-41B5-940B-C6194D5DD839}"/>
    <cellStyle name="Comma 4 6 3 2 2 5 5" xfId="13221" xr:uid="{53CBF3F2-4017-4843-B6F2-DA1A3B7D8604}"/>
    <cellStyle name="Comma 4 6 3 2 2 5 5 2" xfId="37175" xr:uid="{B51DAD51-FDAC-46F7-9F40-38FE0E609A2A}"/>
    <cellStyle name="Comma 4 6 3 2 2 5 6" xfId="25281" xr:uid="{940CCE58-4C26-4667-945A-886D8BE695AE}"/>
    <cellStyle name="Comma 4 6 3 2 2 6" xfId="1965" xr:uid="{4F986B0C-EF3A-4CA6-8094-E908AE42488F}"/>
    <cellStyle name="Comma 4 6 3 2 2 6 2" xfId="4955" xr:uid="{F2FC7E85-128A-4AC8-B75B-3B32F7F9D227}"/>
    <cellStyle name="Comma 4 6 3 2 2 6 2 2" xfId="10937" xr:uid="{0C2E9BCB-D5FD-437D-9723-88D5071EF9D2}"/>
    <cellStyle name="Comma 4 6 3 2 2 6 2 2 2" xfId="22812" xr:uid="{4CF29283-A3D9-4F03-842C-923B4E68DE22}"/>
    <cellStyle name="Comma 4 6 3 2 2 6 2 2 2 2" xfId="46765" xr:uid="{59E5AA6B-215B-43C9-9C36-3357303DB6D8}"/>
    <cellStyle name="Comma 4 6 3 2 2 6 2 2 3" xfId="34901" xr:uid="{8C05FD1B-60FB-4935-ACD6-7FFACBDC3FF0}"/>
    <cellStyle name="Comma 4 6 3 2 2 6 2 3" xfId="16876" xr:uid="{031C875E-10A1-4F9C-BF34-8D33E24E34D1}"/>
    <cellStyle name="Comma 4 6 3 2 2 6 2 3 2" xfId="40830" xr:uid="{6B00897C-6722-46B9-933C-402113797C10}"/>
    <cellStyle name="Comma 4 6 3 2 2 6 2 4" xfId="28943" xr:uid="{07BF3477-98EB-4350-A0DE-FC0AD6E306A3}"/>
    <cellStyle name="Comma 4 6 3 2 2 6 3" xfId="7987" xr:uid="{72D69579-CFFB-404D-B8B9-37F358C973BE}"/>
    <cellStyle name="Comma 4 6 3 2 2 6 3 2" xfId="19870" xr:uid="{D861AC70-322F-42F3-8969-437E210BD3A9}"/>
    <cellStyle name="Comma 4 6 3 2 2 6 3 2 2" xfId="43823" xr:uid="{182A24E5-584D-43FC-AF05-5A6A6451EF8D}"/>
    <cellStyle name="Comma 4 6 3 2 2 6 3 3" xfId="31952" xr:uid="{D8FA42DA-8679-4D52-B700-2D1A419EE991}"/>
    <cellStyle name="Comma 4 6 3 2 2 6 4" xfId="13935" xr:uid="{B3327D81-9A3E-477F-BECD-94BD11E29C0D}"/>
    <cellStyle name="Comma 4 6 3 2 2 6 4 2" xfId="37889" xr:uid="{BDA4CB1D-9A9F-4654-9A77-E71DAEDA3C6C}"/>
    <cellStyle name="Comma 4 6 3 2 2 6 5" xfId="25995" xr:uid="{89189FC6-E666-4F5C-8419-9E44291738D8}"/>
    <cellStyle name="Comma 4 6 3 2 2 7" xfId="3524" xr:uid="{047C26C2-E3F3-495A-9EBA-1110466963D8}"/>
    <cellStyle name="Comma 4 6 3 2 2 7 2" xfId="9506" xr:uid="{6053DFE8-6B84-47B3-B7AA-E0E9C6369B17}"/>
    <cellStyle name="Comma 4 6 3 2 2 7 2 2" xfId="21381" xr:uid="{BCD9D1FA-C5E9-42AE-BD01-31E4CF34E0F0}"/>
    <cellStyle name="Comma 4 6 3 2 2 7 2 2 2" xfId="45334" xr:uid="{7B86C792-7D41-4A8D-8B3B-5C6A2FE81683}"/>
    <cellStyle name="Comma 4 6 3 2 2 7 2 3" xfId="33470" xr:uid="{5F24889E-3238-4C99-880D-E946DE25FBC0}"/>
    <cellStyle name="Comma 4 6 3 2 2 7 3" xfId="15445" xr:uid="{BAD13B1E-2887-49E4-982A-32BB213D9131}"/>
    <cellStyle name="Comma 4 6 3 2 2 7 3 2" xfId="39399" xr:uid="{3E119BD6-CED2-48FE-88CA-19D10AEAEFD4}"/>
    <cellStyle name="Comma 4 6 3 2 2 7 4" xfId="27512" xr:uid="{9366F29D-3712-4A60-AFF8-F4E437E00B8C}"/>
    <cellStyle name="Comma 4 6 3 2 2 8" xfId="6552" xr:uid="{A5BD3353-26F3-4372-B90E-FC0650556AFC}"/>
    <cellStyle name="Comma 4 6 3 2 2 8 2" xfId="18440" xr:uid="{22566D0B-9DD2-4390-8ACD-D0C5AFDF6846}"/>
    <cellStyle name="Comma 4 6 3 2 2 8 2 2" xfId="42393" xr:uid="{38CC00D0-DE62-4283-BED3-76BC7FB177D9}"/>
    <cellStyle name="Comma 4 6 3 2 2 8 3" xfId="30520" xr:uid="{A0A78DEE-D907-4050-9AEF-FD767C7EAF82}"/>
    <cellStyle name="Comma 4 6 3 2 2 9" xfId="12504" xr:uid="{81EC40C9-CDE8-4310-BD5A-8E8CE8AED1CD}"/>
    <cellStyle name="Comma 4 6 3 2 2 9 2" xfId="36458" xr:uid="{E69B43BE-0D89-4CCE-BF56-BCD83BD24DFB}"/>
    <cellStyle name="Comma 4 6 3 2 3" xfId="1760" xr:uid="{218C8207-65E8-483E-8ECA-5B089C9D2432}"/>
    <cellStyle name="Comma 4 6 3 2 3 2" xfId="3188" xr:uid="{FC608033-BCE9-42BE-B0F9-2F63FEF0207D}"/>
    <cellStyle name="Comma 4 6 3 2 3 2 2" xfId="6178" xr:uid="{0647C593-DED9-4ED2-AE0A-F86AC61A7D18}"/>
    <cellStyle name="Comma 4 6 3 2 3 2 2 2" xfId="12160" xr:uid="{BEAD29B8-A2F2-4FF5-9CC1-6B1BAD975DDA}"/>
    <cellStyle name="Comma 4 6 3 2 3 2 2 2 2" xfId="24035" xr:uid="{DA4CB901-9825-47DA-9A32-3074C7C3AE97}"/>
    <cellStyle name="Comma 4 6 3 2 3 2 2 2 2 2" xfId="47988" xr:uid="{A3EC9128-FA83-4063-8D22-919AE396BDBE}"/>
    <cellStyle name="Comma 4 6 3 2 3 2 2 2 3" xfId="36124" xr:uid="{D89508FC-78F0-4276-9A8A-1CBCEDD6E77D}"/>
    <cellStyle name="Comma 4 6 3 2 3 2 2 3" xfId="18099" xr:uid="{6091515B-9B00-45D9-AB71-B03ECCD497B7}"/>
    <cellStyle name="Comma 4 6 3 2 3 2 2 3 2" xfId="42053" xr:uid="{FE6B2483-2629-450B-B5C3-2EA4E25F4A93}"/>
    <cellStyle name="Comma 4 6 3 2 3 2 2 4" xfId="30166" xr:uid="{F54EEA47-9466-4DFA-96ED-02A19DE9C048}"/>
    <cellStyle name="Comma 4 6 3 2 3 2 3" xfId="9210" xr:uid="{A928CD6F-C54D-4CD0-8FDC-621711921596}"/>
    <cellStyle name="Comma 4 6 3 2 3 2 3 2" xfId="21093" xr:uid="{69DD8E03-3402-4B00-85C0-6D85F12C2DAF}"/>
    <cellStyle name="Comma 4 6 3 2 3 2 3 2 2" xfId="45046" xr:uid="{83075FEC-2884-43A6-99F6-99D2EFEE892C}"/>
    <cellStyle name="Comma 4 6 3 2 3 2 3 3" xfId="33175" xr:uid="{F595FD63-34AD-4F6A-9195-D2589C7FC3D3}"/>
    <cellStyle name="Comma 4 6 3 2 3 2 4" xfId="15158" xr:uid="{15B07A48-EEB8-4950-AD41-0E6923FDA180}"/>
    <cellStyle name="Comma 4 6 3 2 3 2 4 2" xfId="39112" xr:uid="{AA88D965-328F-450F-9B76-E4DAB4B00357}"/>
    <cellStyle name="Comma 4 6 3 2 3 2 5" xfId="27218" xr:uid="{A236B663-C4B6-44CB-B38C-41536CF15E2D}"/>
    <cellStyle name="Comma 4 6 3 2 3 3" xfId="4750" xr:uid="{8FA57464-E2BD-401D-920F-756C9F2913C2}"/>
    <cellStyle name="Comma 4 6 3 2 3 3 2" xfId="10732" xr:uid="{0068A3DB-AD5A-4FB6-BEB8-D7BD63FD90DC}"/>
    <cellStyle name="Comma 4 6 3 2 3 3 2 2" xfId="22607" xr:uid="{CFC00F61-7292-494C-A84A-DA4693F74BC5}"/>
    <cellStyle name="Comma 4 6 3 2 3 3 2 2 2" xfId="46560" xr:uid="{17006DDA-9351-4877-9919-88364F559A49}"/>
    <cellStyle name="Comma 4 6 3 2 3 3 2 3" xfId="34696" xr:uid="{0206EB67-C88E-4C0B-BFFE-06C797389945}"/>
    <cellStyle name="Comma 4 6 3 2 3 3 3" xfId="16671" xr:uid="{4C94453D-3CA9-4F47-A8B3-6C81B406F0DC}"/>
    <cellStyle name="Comma 4 6 3 2 3 3 3 2" xfId="40625" xr:uid="{5A37D3B3-EFFC-4FE1-8E78-A88FC7807554}"/>
    <cellStyle name="Comma 4 6 3 2 3 3 4" xfId="28738" xr:uid="{95F2808D-C7F7-46BC-A065-E2A0D81EB084}"/>
    <cellStyle name="Comma 4 6 3 2 3 4" xfId="7782" xr:uid="{B45432D6-794E-46D2-BB91-D0BC373C2ACF}"/>
    <cellStyle name="Comma 4 6 3 2 3 4 2" xfId="19665" xr:uid="{8BD6B65B-9C40-46B0-88D4-8EFBF0A87044}"/>
    <cellStyle name="Comma 4 6 3 2 3 4 2 2" xfId="43618" xr:uid="{EBB11D6C-A74C-4E32-B289-4656342183B3}"/>
    <cellStyle name="Comma 4 6 3 2 3 4 3" xfId="31747" xr:uid="{A031B6B8-4D44-4DF1-A2CA-9D59EBF508A8}"/>
    <cellStyle name="Comma 4 6 3 2 3 5" xfId="13730" xr:uid="{246795CE-006E-447B-9A18-80EB826C15A8}"/>
    <cellStyle name="Comma 4 6 3 2 3 5 2" xfId="37684" xr:uid="{5BB74E7C-B8C7-4F25-973A-3986146A5612}"/>
    <cellStyle name="Comma 4 6 3 2 3 6" xfId="25790" xr:uid="{414E8943-1F3D-4627-AECE-6C17A0FD4CA7}"/>
    <cellStyle name="Comma 4 6 3 2 4" xfId="2474" xr:uid="{18CA2C69-BAE1-4AE6-A4AB-504FD63490E7}"/>
    <cellStyle name="Comma 4 6 3 2 4 2" xfId="5464" xr:uid="{C423F3AA-CBA2-47AA-8E5F-50933A6082EB}"/>
    <cellStyle name="Comma 4 6 3 2 4 2 2" xfId="11446" xr:uid="{08928A81-066B-4071-9191-0FA40CC07524}"/>
    <cellStyle name="Comma 4 6 3 2 4 2 2 2" xfId="23321" xr:uid="{7945C3D9-C485-4C6B-8994-39C2A24AD563}"/>
    <cellStyle name="Comma 4 6 3 2 4 2 2 2 2" xfId="47274" xr:uid="{C89F6A4B-16C8-4982-834B-E614CEFF9F54}"/>
    <cellStyle name="Comma 4 6 3 2 4 2 2 3" xfId="35410" xr:uid="{026A9324-1CC4-4BBC-9E79-D23E6A7A1E32}"/>
    <cellStyle name="Comma 4 6 3 2 4 2 3" xfId="17385" xr:uid="{508E7349-0CDA-48B5-A34C-BB606CFD5A87}"/>
    <cellStyle name="Comma 4 6 3 2 4 2 3 2" xfId="41339" xr:uid="{D689AA04-9D75-4C28-9BB8-B8F361F3F32D}"/>
    <cellStyle name="Comma 4 6 3 2 4 2 4" xfId="29452" xr:uid="{3AE3782A-503D-4775-AB45-A5B9D2B9AA35}"/>
    <cellStyle name="Comma 4 6 3 2 4 3" xfId="8496" xr:uid="{A7DC2DAE-C4D9-49DE-874D-5965BF29227C}"/>
    <cellStyle name="Comma 4 6 3 2 4 3 2" xfId="20379" xr:uid="{DF1F9910-4E80-44FE-B0A8-2A86DDC7BB17}"/>
    <cellStyle name="Comma 4 6 3 2 4 3 2 2" xfId="44332" xr:uid="{03BA6F27-841D-4FB4-80F2-7C48DCB35CEC}"/>
    <cellStyle name="Comma 4 6 3 2 4 3 3" xfId="32461" xr:uid="{C0CFD543-B3E6-4E1B-AB5E-6A64274F51DE}"/>
    <cellStyle name="Comma 4 6 3 2 4 4" xfId="14444" xr:uid="{50D11B6A-C3C2-4A9D-8C7F-33DA0807528F}"/>
    <cellStyle name="Comma 4 6 3 2 4 4 2" xfId="38398" xr:uid="{C3A79257-0C55-40D5-A710-8C03423F0488}"/>
    <cellStyle name="Comma 4 6 3 2 4 5" xfId="26504" xr:uid="{24FA8791-9EEF-4255-B64B-D8DC6F5E77B6}"/>
    <cellStyle name="Comma 4 6 3 2 5" xfId="4036" xr:uid="{04F10DB5-6734-44E8-81CA-C93AE109701F}"/>
    <cellStyle name="Comma 4 6 3 2 5 2" xfId="10018" xr:uid="{0390C4B2-FA1D-420A-851E-6F6015F8B0B8}"/>
    <cellStyle name="Comma 4 6 3 2 5 2 2" xfId="21893" xr:uid="{5AB20E1B-E69C-4DA8-B61F-2E6A71D1E576}"/>
    <cellStyle name="Comma 4 6 3 2 5 2 2 2" xfId="45846" xr:uid="{9358761A-184F-4684-A37A-D2216B3DAE43}"/>
    <cellStyle name="Comma 4 6 3 2 5 2 3" xfId="33982" xr:uid="{9D6B3958-198C-446C-B309-3698EDC58F98}"/>
    <cellStyle name="Comma 4 6 3 2 5 3" xfId="15957" xr:uid="{83B4FA56-60FC-485B-9732-5B55B3A001B3}"/>
    <cellStyle name="Comma 4 6 3 2 5 3 2" xfId="39911" xr:uid="{D681B1F4-776D-4CFD-9749-499700B0FC86}"/>
    <cellStyle name="Comma 4 6 3 2 5 4" xfId="28024" xr:uid="{33DCD234-BFFB-47F1-B650-B4B529184BE2}"/>
    <cellStyle name="Comma 4 6 3 2 6" xfId="7068" xr:uid="{D0483C11-5DEB-432B-BD88-43BC02E3E80C}"/>
    <cellStyle name="Comma 4 6 3 2 6 2" xfId="18951" xr:uid="{9DC1834B-7854-4C0B-8EF1-660DF84BA4C8}"/>
    <cellStyle name="Comma 4 6 3 2 6 2 2" xfId="42904" xr:uid="{8ABE7002-9547-4040-B1F6-E191AD695BD8}"/>
    <cellStyle name="Comma 4 6 3 2 6 3" xfId="31033" xr:uid="{70CF7759-6A3C-4745-8D43-F065419B5841}"/>
    <cellStyle name="Comma 4 6 3 2 7" xfId="13016" xr:uid="{FB1CD18D-2159-4213-ADE9-5374603652B6}"/>
    <cellStyle name="Comma 4 6 3 2 7 2" xfId="36970" xr:uid="{54D6B818-247B-4579-B8DF-8A2523702BCE}"/>
    <cellStyle name="Comma 4 6 3 2 8" xfId="25077" xr:uid="{FACE7EE8-9761-4346-BB3B-C12EA065F8CF}"/>
    <cellStyle name="Comma 4 6 3 3" xfId="1418" xr:uid="{49AC60A9-FBD3-4C16-B3A3-720AA299294D}"/>
    <cellStyle name="Comma 4 6 3 3 2" xfId="2846" xr:uid="{A583D507-61A8-4470-89A4-1B2FC015FE91}"/>
    <cellStyle name="Comma 4 6 3 3 2 2" xfId="5836" xr:uid="{570E4267-E2A0-41A7-83DE-1E2BA9E7D4E4}"/>
    <cellStyle name="Comma 4 6 3 3 2 2 2" xfId="11818" xr:uid="{C57C6322-8ADC-4B39-97CC-78E073A4752F}"/>
    <cellStyle name="Comma 4 6 3 3 2 2 2 2" xfId="23693" xr:uid="{6672CDAA-D848-4E83-B9E8-6ADAEE3ADCB5}"/>
    <cellStyle name="Comma 4 6 3 3 2 2 2 2 2" xfId="47646" xr:uid="{E2035ACB-A6C1-420F-8EEF-C7BA3E4E8DAD}"/>
    <cellStyle name="Comma 4 6 3 3 2 2 2 3" xfId="35782" xr:uid="{81BBA9BB-DCAE-4541-BBA7-E22D617B79A6}"/>
    <cellStyle name="Comma 4 6 3 3 2 2 3" xfId="17757" xr:uid="{7F9BEEA3-40FA-434C-9204-286C84208010}"/>
    <cellStyle name="Comma 4 6 3 3 2 2 3 2" xfId="41711" xr:uid="{2D2EDD0D-727A-42E6-84F1-DF567AD4E14A}"/>
    <cellStyle name="Comma 4 6 3 3 2 2 4" xfId="29824" xr:uid="{949C9276-E21A-4008-89FF-1F03D734D6CA}"/>
    <cellStyle name="Comma 4 6 3 3 2 3" xfId="8868" xr:uid="{75BE1659-0D98-4BED-924A-0E87BD8E0961}"/>
    <cellStyle name="Comma 4 6 3 3 2 3 2" xfId="20751" xr:uid="{D4072676-DAE5-4107-A780-3FD9DDEA56CE}"/>
    <cellStyle name="Comma 4 6 3 3 2 3 2 2" xfId="44704" xr:uid="{D85CDF56-0D5C-41F5-9F3B-E58109F50A68}"/>
    <cellStyle name="Comma 4 6 3 3 2 3 3" xfId="32833" xr:uid="{7A839CBD-9CC3-491A-A810-1FA38A87A244}"/>
    <cellStyle name="Comma 4 6 3 3 2 4" xfId="14816" xr:uid="{5680EE5F-A5E4-43CF-B8DB-CC991001796E}"/>
    <cellStyle name="Comma 4 6 3 3 2 4 2" xfId="38770" xr:uid="{424663FA-E39A-414D-A77C-E79771EC4B63}"/>
    <cellStyle name="Comma 4 6 3 3 2 5" xfId="26876" xr:uid="{73F30AE9-CF5E-4C03-878E-9448D49AE0F6}"/>
    <cellStyle name="Comma 4 6 3 3 3" xfId="4408" xr:uid="{DC4F5F4C-CEDE-4A8E-BFD4-B611DC0BE90F}"/>
    <cellStyle name="Comma 4 6 3 3 3 2" xfId="10390" xr:uid="{A183776B-260D-497B-B7E1-353A0D238784}"/>
    <cellStyle name="Comma 4 6 3 3 3 2 2" xfId="22265" xr:uid="{6CD9E318-CE12-4BE4-B050-0E5A04358FFD}"/>
    <cellStyle name="Comma 4 6 3 3 3 2 2 2" xfId="46218" xr:uid="{4367A0CB-C98E-46D1-8B23-31F5EBE9BA16}"/>
    <cellStyle name="Comma 4 6 3 3 3 2 3" xfId="34354" xr:uid="{4DA5D85E-04BE-4695-A6E6-7E2113DDEA4D}"/>
    <cellStyle name="Comma 4 6 3 3 3 3" xfId="16329" xr:uid="{E9EBDDC2-A761-4922-90B3-02015EA3BA96}"/>
    <cellStyle name="Comma 4 6 3 3 3 3 2" xfId="40283" xr:uid="{98DAE4CF-87FB-41B0-B10B-C68659947FA8}"/>
    <cellStyle name="Comma 4 6 3 3 3 4" xfId="28396" xr:uid="{73B89546-B001-4F34-B075-8856829C4E82}"/>
    <cellStyle name="Comma 4 6 3 3 4" xfId="7440" xr:uid="{A718B7A3-C214-4C1D-9279-40980CAEA4A5}"/>
    <cellStyle name="Comma 4 6 3 3 4 2" xfId="19323" xr:uid="{1F994E53-6421-435B-8C64-9BA49E6DB3BE}"/>
    <cellStyle name="Comma 4 6 3 3 4 2 2" xfId="43276" xr:uid="{28DD3E5A-CAB5-4C38-941F-67A46AF57C1D}"/>
    <cellStyle name="Comma 4 6 3 3 4 3" xfId="31405" xr:uid="{5E7C043A-278E-459A-BBFC-A7E83A24F10F}"/>
    <cellStyle name="Comma 4 6 3 3 5" xfId="13388" xr:uid="{B171309A-37ED-438D-B18E-F3ADD830713A}"/>
    <cellStyle name="Comma 4 6 3 3 5 2" xfId="37342" xr:uid="{20341C19-1EAC-4410-9059-5BA6EF912845}"/>
    <cellStyle name="Comma 4 6 3 3 6" xfId="25448" xr:uid="{CC50FA8B-C100-45BC-A233-33F3FD69BF40}"/>
    <cellStyle name="Comma 4 6 3 4" xfId="2132" xr:uid="{C3376532-F5D1-4F90-B869-21B54AD6EE07}"/>
    <cellStyle name="Comma 4 6 3 4 2" xfId="5122" xr:uid="{F92F4549-045E-4A2E-9A60-4064C53E305D}"/>
    <cellStyle name="Comma 4 6 3 4 2 2" xfId="11104" xr:uid="{28F9EB59-03B0-45A6-8D6F-AE3C333D46AE}"/>
    <cellStyle name="Comma 4 6 3 4 2 2 2" xfId="22979" xr:uid="{23D59C5E-CEA8-4AA9-9662-CAD94AF1519B}"/>
    <cellStyle name="Comma 4 6 3 4 2 2 2 2" xfId="46932" xr:uid="{C80118E5-B880-4E82-9E88-E47B01128BA3}"/>
    <cellStyle name="Comma 4 6 3 4 2 2 3" xfId="35068" xr:uid="{F7A8C7AB-4BAB-470D-9124-C760EACE72A1}"/>
    <cellStyle name="Comma 4 6 3 4 2 3" xfId="17043" xr:uid="{2AA506D6-9B64-4B24-8B46-589C994C356D}"/>
    <cellStyle name="Comma 4 6 3 4 2 3 2" xfId="40997" xr:uid="{8E6DCE52-9E9C-4932-9254-FB6FA8595CAE}"/>
    <cellStyle name="Comma 4 6 3 4 2 4" xfId="29110" xr:uid="{175255E3-7E6B-4ABF-84DC-C25D502AA425}"/>
    <cellStyle name="Comma 4 6 3 4 3" xfId="8154" xr:uid="{BCAEACA6-7257-4BF0-8251-CD84C8C029E7}"/>
    <cellStyle name="Comma 4 6 3 4 3 2" xfId="20037" xr:uid="{1EBA1A47-996A-404B-B7E8-6DB4DEF3B154}"/>
    <cellStyle name="Comma 4 6 3 4 3 2 2" xfId="43990" xr:uid="{6151CC64-F750-44C8-9324-F0F24DFB8574}"/>
    <cellStyle name="Comma 4 6 3 4 3 3" xfId="32119" xr:uid="{CE37D77F-9606-4FA6-83A9-DCFED21C8DE2}"/>
    <cellStyle name="Comma 4 6 3 4 4" xfId="14102" xr:uid="{F3C4534C-AFE4-427B-BB23-2CFA71C1E659}"/>
    <cellStyle name="Comma 4 6 3 4 4 2" xfId="38056" xr:uid="{91C5FC25-F1C4-4045-B0E6-DC76138C707F}"/>
    <cellStyle name="Comma 4 6 3 4 5" xfId="26162" xr:uid="{6F24074C-14A2-4FF8-B38E-12CA12BE9422}"/>
    <cellStyle name="Comma 4 6 3 5" xfId="3692" xr:uid="{F0015048-4223-4EAC-8CDB-AC046A855EA8}"/>
    <cellStyle name="Comma 4 6 3 5 2" xfId="9674" xr:uid="{F0B7908A-8560-46A2-A5D3-87B5D40623EE}"/>
    <cellStyle name="Comma 4 6 3 5 2 2" xfId="21549" xr:uid="{25791240-1A5C-41CD-973D-0FDA6FA1ADBF}"/>
    <cellStyle name="Comma 4 6 3 5 2 2 2" xfId="45502" xr:uid="{224D686D-5772-4708-81B4-AADF75E99391}"/>
    <cellStyle name="Comma 4 6 3 5 2 3" xfId="33638" xr:uid="{D347F84D-8623-43A2-B5DD-F4319FFC00E5}"/>
    <cellStyle name="Comma 4 6 3 5 3" xfId="15613" xr:uid="{CB93787B-6C83-4C7E-B70C-E645204B5253}"/>
    <cellStyle name="Comma 4 6 3 5 3 2" xfId="39567" xr:uid="{2EE7C2BA-20A0-40F7-B68C-ECF347784663}"/>
    <cellStyle name="Comma 4 6 3 5 4" xfId="27680" xr:uid="{FE7D2F12-B08A-4D6D-AD30-3673BFA8EFE1}"/>
    <cellStyle name="Comma 4 6 3 6" xfId="6722" xr:uid="{6A706A27-E4D6-4732-BC48-BC074DF8E3EB}"/>
    <cellStyle name="Comma 4 6 3 6 2" xfId="18607" xr:uid="{92216609-A264-472A-8916-0C08B4647B4B}"/>
    <cellStyle name="Comma 4 6 3 6 2 2" xfId="42560" xr:uid="{BFD5C009-8443-4CEA-A365-66976251AD01}"/>
    <cellStyle name="Comma 4 6 3 6 3" xfId="30689" xr:uid="{3B43AEFC-AA89-4209-BC52-D3355D3F005E}"/>
    <cellStyle name="Comma 4 6 3 7" xfId="12672" xr:uid="{D62244CC-4BEB-454F-B761-96AD46A29C34}"/>
    <cellStyle name="Comma 4 6 3 7 2" xfId="36626" xr:uid="{0E088420-D534-483D-8415-78F3D6C6B30E}"/>
    <cellStyle name="Comma 4 6 3 8" xfId="24736" xr:uid="{B460D8F5-0B26-471B-9609-CD08291679CA}"/>
    <cellStyle name="Comma 4 6 4" xfId="888" xr:uid="{7E2FB048-1A73-4506-9D3F-5D419F039430}"/>
    <cellStyle name="Comma 4 6 4 2" xfId="1601" xr:uid="{D7481195-144C-4EDC-A46D-B8A4FE670089}"/>
    <cellStyle name="Comma 4 6 4 2 2" xfId="3029" xr:uid="{2F317349-1C90-4D9A-BAD7-A7879FAC0154}"/>
    <cellStyle name="Comma 4 6 4 2 2 2" xfId="6019" xr:uid="{C2F804DC-07C7-4203-A30E-C7590EEF1D90}"/>
    <cellStyle name="Comma 4 6 4 2 2 2 2" xfId="12001" xr:uid="{ACF2140B-86FD-4C3E-879F-2E7948A1632D}"/>
    <cellStyle name="Comma 4 6 4 2 2 2 2 2" xfId="23876" xr:uid="{4BC72592-C444-4DAE-A4F2-B6D29A93CC61}"/>
    <cellStyle name="Comma 4 6 4 2 2 2 2 2 2" xfId="47829" xr:uid="{6728C8D7-24A5-4DC0-B5B4-076D5E1ADF62}"/>
    <cellStyle name="Comma 4 6 4 2 2 2 2 3" xfId="35965" xr:uid="{5CD711FD-6B4E-43FB-8D18-27F58AF47065}"/>
    <cellStyle name="Comma 4 6 4 2 2 2 3" xfId="17940" xr:uid="{2D12777F-6723-4F39-A77C-AF64BE508769}"/>
    <cellStyle name="Comma 4 6 4 2 2 2 3 2" xfId="41894" xr:uid="{1BD085C7-528D-45D4-82D3-1C1DE2613C9C}"/>
    <cellStyle name="Comma 4 6 4 2 2 2 4" xfId="30007" xr:uid="{9AF63775-FD6E-466A-A8F4-05F7E75837F8}"/>
    <cellStyle name="Comma 4 6 4 2 2 3" xfId="9051" xr:uid="{B04103B2-BC9A-4480-8B35-573A0F66E38D}"/>
    <cellStyle name="Comma 4 6 4 2 2 3 2" xfId="20934" xr:uid="{2F607871-9E65-47F7-9383-8F0027BD29B1}"/>
    <cellStyle name="Comma 4 6 4 2 2 3 2 2" xfId="44887" xr:uid="{AA7398BC-3F77-4E99-85B4-28FB845F0E17}"/>
    <cellStyle name="Comma 4 6 4 2 2 3 3" xfId="33016" xr:uid="{0F0761E9-56F7-4983-B78E-9A67E6717A98}"/>
    <cellStyle name="Comma 4 6 4 2 2 4" xfId="14999" xr:uid="{675A45CE-638F-43A2-B56A-D21985E5DF45}"/>
    <cellStyle name="Comma 4 6 4 2 2 4 2" xfId="38953" xr:uid="{784018E1-CB1A-40A4-9393-687E0A8C92C4}"/>
    <cellStyle name="Comma 4 6 4 2 2 5" xfId="27059" xr:uid="{632B2DA7-572A-4D00-A87C-DA2171EC36D5}"/>
    <cellStyle name="Comma 4 6 4 2 3" xfId="4591" xr:uid="{050D9A42-637B-4DA7-B079-DB28C43AD2A9}"/>
    <cellStyle name="Comma 4 6 4 2 3 2" xfId="10573" xr:uid="{9FBA82F6-CA8D-42A5-90EA-566E110D4EFE}"/>
    <cellStyle name="Comma 4 6 4 2 3 2 2" xfId="22448" xr:uid="{AF7E8ACB-3BB6-47F7-A2C0-E29E37B7787D}"/>
    <cellStyle name="Comma 4 6 4 2 3 2 2 2" xfId="46401" xr:uid="{FEB14ADB-7A85-4130-BF45-01C38176943D}"/>
    <cellStyle name="Comma 4 6 4 2 3 2 3" xfId="34537" xr:uid="{E00D128C-9E03-41ED-8C83-F343C9895356}"/>
    <cellStyle name="Comma 4 6 4 2 3 3" xfId="16512" xr:uid="{BCBB16D0-E604-49D0-A5DD-0A726FADC356}"/>
    <cellStyle name="Comma 4 6 4 2 3 3 2" xfId="40466" xr:uid="{6B6263E9-CD14-47E9-9818-DCAC5509876F}"/>
    <cellStyle name="Comma 4 6 4 2 3 4" xfId="28579" xr:uid="{587E9B09-F502-402D-82A0-DF08457378EF}"/>
    <cellStyle name="Comma 4 6 4 2 4" xfId="7623" xr:uid="{463C21C2-C78F-4523-9A44-12C6013C99D8}"/>
    <cellStyle name="Comma 4 6 4 2 4 2" xfId="19506" xr:uid="{0AD77B52-06FD-4EDC-8176-1B701BC3897F}"/>
    <cellStyle name="Comma 4 6 4 2 4 2 2" xfId="43459" xr:uid="{59CC9DAD-568B-4643-BB6D-AACCD6ACCFC8}"/>
    <cellStyle name="Comma 4 6 4 2 4 3" xfId="31588" xr:uid="{72FAD66D-D2F5-405F-B29A-A4A606451798}"/>
    <cellStyle name="Comma 4 6 4 2 5" xfId="13571" xr:uid="{13ADBFFF-7A98-44A2-898C-FD479AB014BA}"/>
    <cellStyle name="Comma 4 6 4 2 5 2" xfId="37525" xr:uid="{EFB77C6E-70E9-4F5F-BB8E-A80D6FFC9F07}"/>
    <cellStyle name="Comma 4 6 4 2 6" xfId="25631" xr:uid="{E41DB07A-29CD-4AF4-88FD-1814082E192A}"/>
    <cellStyle name="Comma 4 6 4 3" xfId="2315" xr:uid="{876138B0-E947-415A-8AC3-93D11026D505}"/>
    <cellStyle name="Comma 4 6 4 3 2" xfId="5305" xr:uid="{589846B7-EB03-4EEC-AB7F-64F00F8A26AF}"/>
    <cellStyle name="Comma 4 6 4 3 2 2" xfId="11287" xr:uid="{34CB16CB-4D18-404E-9747-A2B95FD35A24}"/>
    <cellStyle name="Comma 4 6 4 3 2 2 2" xfId="23162" xr:uid="{B70BC25C-FFA2-4585-B908-6365D463179A}"/>
    <cellStyle name="Comma 4 6 4 3 2 2 2 2" xfId="47115" xr:uid="{15F7B710-F9B1-412D-BE47-BDD4FB916F6E}"/>
    <cellStyle name="Comma 4 6 4 3 2 2 3" xfId="35251" xr:uid="{EFFAE779-43D4-4855-B412-CEDF91D0FBB5}"/>
    <cellStyle name="Comma 4 6 4 3 2 3" xfId="17226" xr:uid="{5DDFD8CC-B4E8-49B5-A85F-95BCA3AF9513}"/>
    <cellStyle name="Comma 4 6 4 3 2 3 2" xfId="41180" xr:uid="{4138A66F-D5F0-439F-BF01-97B3A07D4BD8}"/>
    <cellStyle name="Comma 4 6 4 3 2 4" xfId="29293" xr:uid="{D00BC398-016A-42FC-93E7-BCCED3B8220D}"/>
    <cellStyle name="Comma 4 6 4 3 3" xfId="8337" xr:uid="{AC7407E6-C533-4F86-95BA-68B79A7889A4}"/>
    <cellStyle name="Comma 4 6 4 3 3 2" xfId="20220" xr:uid="{FDE49A9D-BB0D-4944-B2D9-59F40D53EB36}"/>
    <cellStyle name="Comma 4 6 4 3 3 2 2" xfId="44173" xr:uid="{7C28FA28-9159-40EE-8F3A-7732E490B2A9}"/>
    <cellStyle name="Comma 4 6 4 3 3 3" xfId="32302" xr:uid="{E8FE473B-00B9-4753-9EA2-7EFBF3AA0929}"/>
    <cellStyle name="Comma 4 6 4 3 4" xfId="14285" xr:uid="{A12CE8B3-1739-4090-A5B5-4A702FEE162B}"/>
    <cellStyle name="Comma 4 6 4 3 4 2" xfId="38239" xr:uid="{0B7936E3-DA2C-432C-8854-C35990CEA4BB}"/>
    <cellStyle name="Comma 4 6 4 3 5" xfId="26345" xr:uid="{352C824C-0ED2-47DA-A4BF-34A384B196E5}"/>
    <cellStyle name="Comma 4 6 4 4" xfId="3877" xr:uid="{F5FEE6B0-8424-4355-AA7A-191553BD0E1E}"/>
    <cellStyle name="Comma 4 6 4 4 2" xfId="9859" xr:uid="{DBFF7296-4E3E-4356-B239-A667BC39B9F3}"/>
    <cellStyle name="Comma 4 6 4 4 2 2" xfId="21734" xr:uid="{E8C8679F-1B26-4C45-9FFB-292718E6E7D2}"/>
    <cellStyle name="Comma 4 6 4 4 2 2 2" xfId="45687" xr:uid="{45813800-56BE-42FA-A9C4-F8171BFC9BFA}"/>
    <cellStyle name="Comma 4 6 4 4 2 3" xfId="33823" xr:uid="{8E0F195B-8728-4041-8C6F-83999CF5EA13}"/>
    <cellStyle name="Comma 4 6 4 4 3" xfId="15798" xr:uid="{0CC34B67-3784-424B-90ED-7EBDF482DC27}"/>
    <cellStyle name="Comma 4 6 4 4 3 2" xfId="39752" xr:uid="{35233A39-F893-4292-8482-8573133608FF}"/>
    <cellStyle name="Comma 4 6 4 4 4" xfId="27865" xr:uid="{E2D7D2D7-2885-4800-B168-E3367903AACA}"/>
    <cellStyle name="Comma 4 6 4 5" xfId="6909" xr:uid="{512ABBF6-08B6-41F4-851B-9C2053C7CDCA}"/>
    <cellStyle name="Comma 4 6 4 5 2" xfId="18792" xr:uid="{B8F8D677-A679-462F-BF61-FF9F314538B9}"/>
    <cellStyle name="Comma 4 6 4 5 2 2" xfId="42745" xr:uid="{444D3251-E60B-4EFA-85A1-6895E3878E0C}"/>
    <cellStyle name="Comma 4 6 4 5 3" xfId="30874" xr:uid="{F9B45960-A499-46FC-89B0-1824EEAB2AB4}"/>
    <cellStyle name="Comma 4 6 4 6" xfId="12857" xr:uid="{8086C44F-0034-4EB3-8503-F150BCC0D289}"/>
    <cellStyle name="Comma 4 6 4 6 2" xfId="36811" xr:uid="{68C7763F-1591-423D-81B5-9C9380CBF0D5}"/>
    <cellStyle name="Comma 4 6 4 7" xfId="24918" xr:uid="{DD2E7026-E69B-4194-8003-334AB3F57FB6}"/>
    <cellStyle name="Comma 4 6 5" xfId="1258" xr:uid="{1D203CAA-4204-44C5-BC8D-E4380CF4230E}"/>
    <cellStyle name="Comma 4 6 5 2" xfId="2686" xr:uid="{ED48CEB0-A9D6-456B-882F-DBF85A9DD79B}"/>
    <cellStyle name="Comma 4 6 5 2 2" xfId="5676" xr:uid="{BBCEB302-6EFC-449B-96BC-3123151DC3C3}"/>
    <cellStyle name="Comma 4 6 5 2 2 2" xfId="11658" xr:uid="{EC9BDB94-E435-4E58-9079-0303200B56EC}"/>
    <cellStyle name="Comma 4 6 5 2 2 2 2" xfId="23533" xr:uid="{9B081C21-9CBC-4813-A8C5-3891529A5175}"/>
    <cellStyle name="Comma 4 6 5 2 2 2 2 2" xfId="47486" xr:uid="{0B6091E5-FD51-4FE6-81D9-575E7A813EC1}"/>
    <cellStyle name="Comma 4 6 5 2 2 2 3" xfId="35622" xr:uid="{6B499446-2FC7-4872-8F88-3B7F680EB0E4}"/>
    <cellStyle name="Comma 4 6 5 2 2 3" xfId="17597" xr:uid="{3818741A-ECC2-4813-B293-6B631480B778}"/>
    <cellStyle name="Comma 4 6 5 2 2 3 2" xfId="41551" xr:uid="{6DE22149-E0D1-40A7-B7D4-C7D2AFB9E823}"/>
    <cellStyle name="Comma 4 6 5 2 2 4" xfId="29664" xr:uid="{F26F1909-797E-4520-9BE8-063887DDA584}"/>
    <cellStyle name="Comma 4 6 5 2 3" xfId="8708" xr:uid="{2DCCBA15-B60D-4030-B8B6-A53FACABA2F2}"/>
    <cellStyle name="Comma 4 6 5 2 3 2" xfId="20591" xr:uid="{9A5E5DAA-BF04-4EC1-B529-A5F0D98549D5}"/>
    <cellStyle name="Comma 4 6 5 2 3 2 2" xfId="44544" xr:uid="{F33F2908-BF2B-4EC3-B62F-EA3F85C422EE}"/>
    <cellStyle name="Comma 4 6 5 2 3 3" xfId="32673" xr:uid="{368C912D-714E-4C1C-A196-C21AE9288734}"/>
    <cellStyle name="Comma 4 6 5 2 4" xfId="14656" xr:uid="{3F165090-23D9-4A9F-BAA4-CFADFED9AD5E}"/>
    <cellStyle name="Comma 4 6 5 2 4 2" xfId="38610" xr:uid="{24B81A6D-1BFE-442D-806F-8AEA17BF93F9}"/>
    <cellStyle name="Comma 4 6 5 2 5" xfId="26716" xr:uid="{91333BDF-46DC-4359-9113-75B1BE079C76}"/>
    <cellStyle name="Comma 4 6 5 3" xfId="4248" xr:uid="{F0067A5F-AA4E-4E1B-BDE6-11DEB08304DA}"/>
    <cellStyle name="Comma 4 6 5 3 2" xfId="10230" xr:uid="{5C539BB1-F708-4D83-B540-689143593D7D}"/>
    <cellStyle name="Comma 4 6 5 3 2 2" xfId="22105" xr:uid="{502F3782-22C0-4414-813E-D94A64FA45CB}"/>
    <cellStyle name="Comma 4 6 5 3 2 2 2" xfId="46058" xr:uid="{84EEAD62-4543-41FF-AFB8-54270FC46BAE}"/>
    <cellStyle name="Comma 4 6 5 3 2 3" xfId="34194" xr:uid="{864A97AB-4293-43B5-83FD-3A4F145065D6}"/>
    <cellStyle name="Comma 4 6 5 3 3" xfId="16169" xr:uid="{441F8B12-1058-4799-82E4-D060E99C13F3}"/>
    <cellStyle name="Comma 4 6 5 3 3 2" xfId="40123" xr:uid="{F2974FF8-3393-406F-8ADE-658C0FDE0A91}"/>
    <cellStyle name="Comma 4 6 5 3 4" xfId="28236" xr:uid="{F604AC3C-CF42-4EB1-A7AE-CBC2FD8527D8}"/>
    <cellStyle name="Comma 4 6 5 4" xfId="7280" xr:uid="{B60BF28D-1B3D-4993-A6F8-882E060D39DC}"/>
    <cellStyle name="Comma 4 6 5 4 2" xfId="19163" xr:uid="{37F4E0A5-4A44-479F-A5CC-D91CEAF0BB6E}"/>
    <cellStyle name="Comma 4 6 5 4 2 2" xfId="43116" xr:uid="{A10B3472-6DD4-4999-BEDB-994884D06C85}"/>
    <cellStyle name="Comma 4 6 5 4 3" xfId="31245" xr:uid="{CBDA7BE5-EA8E-4391-B112-ED585209F805}"/>
    <cellStyle name="Comma 4 6 5 5" xfId="13228" xr:uid="{670F1840-510D-4B26-B9AE-56361C50D1B2}"/>
    <cellStyle name="Comma 4 6 5 5 2" xfId="37182" xr:uid="{E5C8EF73-36C6-4AF7-B202-9A14B5C1D49B}"/>
    <cellStyle name="Comma 4 6 5 6" xfId="25288" xr:uid="{36721170-B714-4B99-86B5-8EEACB552DF3}"/>
    <cellStyle name="Comma 4 6 6" xfId="1972" xr:uid="{6154D114-B39A-4D77-B48B-E8072BEDF526}"/>
    <cellStyle name="Comma 4 6 6 2" xfId="4962" xr:uid="{6824D283-D107-40E9-9E55-F942BFFC2178}"/>
    <cellStyle name="Comma 4 6 6 2 2" xfId="10944" xr:uid="{CA2DE383-C7E5-4FB1-AD20-2BF1D4244470}"/>
    <cellStyle name="Comma 4 6 6 2 2 2" xfId="22819" xr:uid="{9D17E171-6939-4BBC-86B7-79875C892A5D}"/>
    <cellStyle name="Comma 4 6 6 2 2 2 2" xfId="46772" xr:uid="{855C28EF-AEE0-436B-A4F9-217AA8666939}"/>
    <cellStyle name="Comma 4 6 6 2 2 3" xfId="34908" xr:uid="{6EE79C73-F42E-4745-BA8D-E7AFE64E349A}"/>
    <cellStyle name="Comma 4 6 6 2 3" xfId="16883" xr:uid="{B1E401A1-7383-46F2-AD6C-07429DA2E4B2}"/>
    <cellStyle name="Comma 4 6 6 2 3 2" xfId="40837" xr:uid="{7EC57FDA-7B7C-455F-8BF1-72AE9F00D6AE}"/>
    <cellStyle name="Comma 4 6 6 2 4" xfId="28950" xr:uid="{13D80E29-29CD-4360-8522-93B553D57FDF}"/>
    <cellStyle name="Comma 4 6 6 3" xfId="7994" xr:uid="{8BAC11BF-1D3E-4B75-8CBD-B4D1211D7C08}"/>
    <cellStyle name="Comma 4 6 6 3 2" xfId="19877" xr:uid="{D746971F-BBAA-40C2-B0ED-04F36A025160}"/>
    <cellStyle name="Comma 4 6 6 3 2 2" xfId="43830" xr:uid="{BDB61364-16E9-48FF-A236-5FEDD19A332E}"/>
    <cellStyle name="Comma 4 6 6 3 3" xfId="31959" xr:uid="{093D3DEC-F5F0-4AA9-BC15-442E9FF89EC3}"/>
    <cellStyle name="Comma 4 6 6 4" xfId="13942" xr:uid="{ED480A23-FC7C-49A3-868E-9F87FCE89E47}"/>
    <cellStyle name="Comma 4 6 6 4 2" xfId="37896" xr:uid="{5E4633F0-1135-4A1B-A473-626D0E64CCEB}"/>
    <cellStyle name="Comma 4 6 6 5" xfId="26002" xr:uid="{8AAD8633-AE78-4FC2-9273-7B09A9B139E5}"/>
    <cellStyle name="Comma 4 6 7" xfId="3532" xr:uid="{B5FBB191-1EA3-4E4D-8ED0-65CC41688D84}"/>
    <cellStyle name="Comma 4 6 7 2" xfId="9514" xr:uid="{AA3C413F-B13D-4980-9281-C85446F59EBA}"/>
    <cellStyle name="Comma 4 6 7 2 2" xfId="21389" xr:uid="{10685A60-00A4-4AED-A52E-3B7186661E64}"/>
    <cellStyle name="Comma 4 6 7 2 2 2" xfId="45342" xr:uid="{E2CC297F-47AF-4893-9FEA-3E3BFB766FFE}"/>
    <cellStyle name="Comma 4 6 7 2 3" xfId="33478" xr:uid="{AD8327F4-C021-4DD4-A27A-D15DAC2770A9}"/>
    <cellStyle name="Comma 4 6 7 3" xfId="15453" xr:uid="{2EE61398-B6D0-4DCA-B14E-16F09DCC710B}"/>
    <cellStyle name="Comma 4 6 7 3 2" xfId="39407" xr:uid="{54802C37-1B59-406E-A0A6-E64FA863567A}"/>
    <cellStyle name="Comma 4 6 7 4" xfId="27520" xr:uid="{ED999F7F-9D37-4F14-AA30-BB731919CFA8}"/>
    <cellStyle name="Comma 4 6 8" xfId="6560" xr:uid="{16D0F579-4848-42CE-BC91-6FE9810D0533}"/>
    <cellStyle name="Comma 4 6 8 2" xfId="18448" xr:uid="{A4196C07-721E-4CA8-8AED-BF823066CE07}"/>
    <cellStyle name="Comma 4 6 8 2 2" xfId="42401" xr:uid="{A589BB92-53A1-47AA-8228-F1151E99130C}"/>
    <cellStyle name="Comma 4 6 8 3" xfId="30528" xr:uid="{5531B905-FEAC-4705-95F8-090301720E00}"/>
    <cellStyle name="Comma 4 6 9" xfId="12512" xr:uid="{57B6E27B-CF0C-4BE3-981F-BD01DB039D45}"/>
    <cellStyle name="Comma 4 6 9 2" xfId="36466" xr:uid="{15B25DDB-F637-4E8B-BA31-1550EB17E4B5}"/>
    <cellStyle name="Comma 4 7" xfId="528" xr:uid="{001370AD-E887-4EE5-A539-D165838FE642}"/>
    <cellStyle name="Comma 4 7 10" xfId="24590" xr:uid="{D20081FF-DB1E-4BDF-B4E6-9551833B9E1B}"/>
    <cellStyle name="Comma 4 7 2" xfId="616" xr:uid="{777A1FFD-BC5B-4046-A8F1-08CCA3D0847F}"/>
    <cellStyle name="Comma 4 7 2 2" xfId="773" xr:uid="{97BD66DB-E30C-4824-B915-5A4B971DB0A0}"/>
    <cellStyle name="Comma 4 7 2 2 2" xfId="1139" xr:uid="{C6E13F8E-BD6A-44AC-BB50-02F6EF2A0659}"/>
    <cellStyle name="Comma 4 7 2 2 2 2" xfId="1853" xr:uid="{E3192926-B1E0-403D-AB12-DD6D7ADD207E}"/>
    <cellStyle name="Comma 4 7 2 2 2 2 2" xfId="3281" xr:uid="{858B44C5-28C1-4FF6-A3D3-E38FE15C6834}"/>
    <cellStyle name="Comma 4 7 2 2 2 2 2 2" xfId="6271" xr:uid="{98ED3434-2FEA-4334-93E9-05C10CCDEC96}"/>
    <cellStyle name="Comma 4 7 2 2 2 2 2 2 2" xfId="12253" xr:uid="{A90119A6-0C49-4876-892F-318D06D795C4}"/>
    <cellStyle name="Comma 4 7 2 2 2 2 2 2 2 2" xfId="24128" xr:uid="{632D7BAD-3DFB-4B1F-8964-526CAB2BDC9E}"/>
    <cellStyle name="Comma 4 7 2 2 2 2 2 2 2 2 2" xfId="48081" xr:uid="{A0B099D1-0BB8-403C-B2A9-9601E632F332}"/>
    <cellStyle name="Comma 4 7 2 2 2 2 2 2 2 3" xfId="36217" xr:uid="{B0703C4A-C283-4E66-B862-C91EFDD9B63F}"/>
    <cellStyle name="Comma 4 7 2 2 2 2 2 2 3" xfId="18192" xr:uid="{4B302997-46CE-449D-872E-2A0ACA41A503}"/>
    <cellStyle name="Comma 4 7 2 2 2 2 2 2 3 2" xfId="42146" xr:uid="{6043DC45-430C-4942-952D-F158096DDDB3}"/>
    <cellStyle name="Comma 4 7 2 2 2 2 2 2 4" xfId="30259" xr:uid="{29973086-48C1-4AE4-A728-DBD5E7801BFA}"/>
    <cellStyle name="Comma 4 7 2 2 2 2 2 3" xfId="9303" xr:uid="{CF236D9D-819B-441B-8F69-70F685CA6A96}"/>
    <cellStyle name="Comma 4 7 2 2 2 2 2 3 2" xfId="21186" xr:uid="{FC714A3F-19BB-484F-8C19-03FB0AC9DBDC}"/>
    <cellStyle name="Comma 4 7 2 2 2 2 2 3 2 2" xfId="45139" xr:uid="{B8535D96-D2D6-4A7B-9F14-112287809E7F}"/>
    <cellStyle name="Comma 4 7 2 2 2 2 2 3 3" xfId="33268" xr:uid="{EE07E052-D51B-462A-A5FC-259DBE5B18B7}"/>
    <cellStyle name="Comma 4 7 2 2 2 2 2 4" xfId="15251" xr:uid="{1A1D3F6A-F4C3-47AE-88EC-4DDFD04CAEAB}"/>
    <cellStyle name="Comma 4 7 2 2 2 2 2 4 2" xfId="39205" xr:uid="{BA556D2D-17A6-4293-8765-7ADB6972079E}"/>
    <cellStyle name="Comma 4 7 2 2 2 2 2 5" xfId="27311" xr:uid="{F0A1D10D-88A3-49DC-9445-0CD5C0DC34CA}"/>
    <cellStyle name="Comma 4 7 2 2 2 2 3" xfId="4843" xr:uid="{2669D893-A606-48CB-B3E0-7A5E0A382B41}"/>
    <cellStyle name="Comma 4 7 2 2 2 2 3 2" xfId="10825" xr:uid="{0E44218E-AFE1-427F-80F4-D7F44CE21938}"/>
    <cellStyle name="Comma 4 7 2 2 2 2 3 2 2" xfId="22700" xr:uid="{ED88351A-FD6B-414C-B9BE-967334771AE9}"/>
    <cellStyle name="Comma 4 7 2 2 2 2 3 2 2 2" xfId="46653" xr:uid="{4BC12AC1-BA54-426E-AA75-0347F0FB5D1D}"/>
    <cellStyle name="Comma 4 7 2 2 2 2 3 2 3" xfId="34789" xr:uid="{910C3050-58AA-4D0D-BE3B-91CDAB4FCEB0}"/>
    <cellStyle name="Comma 4 7 2 2 2 2 3 3" xfId="16764" xr:uid="{7E5489FB-34E3-4C45-931B-3A47E57E3AE8}"/>
    <cellStyle name="Comma 4 7 2 2 2 2 3 3 2" xfId="40718" xr:uid="{282D378E-BBBB-4D40-A838-264AA2AF8A8F}"/>
    <cellStyle name="Comma 4 7 2 2 2 2 3 4" xfId="28831" xr:uid="{B5B7C764-6CD2-4262-AFF3-00F55ACAEBC8}"/>
    <cellStyle name="Comma 4 7 2 2 2 2 4" xfId="7875" xr:uid="{8DA37F00-5CD3-4D14-B7C9-C5257741C69F}"/>
    <cellStyle name="Comma 4 7 2 2 2 2 4 2" xfId="19758" xr:uid="{4FEC5B2D-BC51-4CC5-A315-DC2F393BCC7E}"/>
    <cellStyle name="Comma 4 7 2 2 2 2 4 2 2" xfId="43711" xr:uid="{7247C09C-5381-4F52-A330-E39E2555171F}"/>
    <cellStyle name="Comma 4 7 2 2 2 2 4 3" xfId="31840" xr:uid="{3D37C454-FA04-4F85-A61A-55AFFB5EF06E}"/>
    <cellStyle name="Comma 4 7 2 2 2 2 5" xfId="13823" xr:uid="{D407D46D-4CD1-4F54-8673-F94E464FF030}"/>
    <cellStyle name="Comma 4 7 2 2 2 2 5 2" xfId="37777" xr:uid="{99E8ACFB-8E0D-4FA9-901D-BFD7FD120F21}"/>
    <cellStyle name="Comma 4 7 2 2 2 2 6" xfId="25883" xr:uid="{0338A620-50F4-480E-BA70-F44B89821780}"/>
    <cellStyle name="Comma 4 7 2 2 2 3" xfId="2567" xr:uid="{6C46AD72-8FF1-4DC3-9AA3-92A64A69A238}"/>
    <cellStyle name="Comma 4 7 2 2 2 3 2" xfId="5557" xr:uid="{15EFBE74-EC56-4468-A743-D04508D2996B}"/>
    <cellStyle name="Comma 4 7 2 2 2 3 2 2" xfId="11539" xr:uid="{71FB244F-5296-4E9F-9EF0-198FED3E2F62}"/>
    <cellStyle name="Comma 4 7 2 2 2 3 2 2 2" xfId="23414" xr:uid="{45C5BEC5-5FD8-423E-9F6A-323553B1E8D9}"/>
    <cellStyle name="Comma 4 7 2 2 2 3 2 2 2 2" xfId="47367" xr:uid="{CB0923F1-0BBF-4013-BA7C-06E2323B67E0}"/>
    <cellStyle name="Comma 4 7 2 2 2 3 2 2 3" xfId="35503" xr:uid="{B42B668A-8246-4F81-937C-9E0D219EF0D8}"/>
    <cellStyle name="Comma 4 7 2 2 2 3 2 3" xfId="17478" xr:uid="{814E6035-AC11-42B3-8518-F191948B87E1}"/>
    <cellStyle name="Comma 4 7 2 2 2 3 2 3 2" xfId="41432" xr:uid="{617B800E-2CE4-4DE3-A680-E53ED8857E35}"/>
    <cellStyle name="Comma 4 7 2 2 2 3 2 4" xfId="29545" xr:uid="{B4705B43-7F81-4CCD-94CC-9E5DD028E536}"/>
    <cellStyle name="Comma 4 7 2 2 2 3 3" xfId="8589" xr:uid="{41BBE9FC-C070-4317-9839-197D1B695783}"/>
    <cellStyle name="Comma 4 7 2 2 2 3 3 2" xfId="20472" xr:uid="{23812503-F17A-46C7-BAF3-7EF600B18E05}"/>
    <cellStyle name="Comma 4 7 2 2 2 3 3 2 2" xfId="44425" xr:uid="{2857A7F1-2240-492B-905C-C7E1A4EB4D8E}"/>
    <cellStyle name="Comma 4 7 2 2 2 3 3 3" xfId="32554" xr:uid="{5476E5A3-08B5-4E18-AA4E-47E5F734D0B8}"/>
    <cellStyle name="Comma 4 7 2 2 2 3 4" xfId="14537" xr:uid="{AC38D3AC-2CEA-47FA-A35F-0AFEBCA1C97B}"/>
    <cellStyle name="Comma 4 7 2 2 2 3 4 2" xfId="38491" xr:uid="{FFDD4306-111F-4F5E-83CE-402FECB041F3}"/>
    <cellStyle name="Comma 4 7 2 2 2 3 5" xfId="26597" xr:uid="{9E374646-478F-48C3-AD41-141E918DC4FD}"/>
    <cellStyle name="Comma 4 7 2 2 2 4" xfId="4129" xr:uid="{4384EFE3-C19C-41B7-AE7B-E5EED95C5E30}"/>
    <cellStyle name="Comma 4 7 2 2 2 4 2" xfId="10111" xr:uid="{8860F3D1-3F5F-40C6-A861-435B64AC368A}"/>
    <cellStyle name="Comma 4 7 2 2 2 4 2 2" xfId="21986" xr:uid="{1508BBA1-20DE-4421-B75E-CD6BCD435007}"/>
    <cellStyle name="Comma 4 7 2 2 2 4 2 2 2" xfId="45939" xr:uid="{D902F3BC-CFF6-4D13-90DE-6064E53F8351}"/>
    <cellStyle name="Comma 4 7 2 2 2 4 2 3" xfId="34075" xr:uid="{384A7C2A-9DD3-447C-BDD4-C80D870183A6}"/>
    <cellStyle name="Comma 4 7 2 2 2 4 3" xfId="16050" xr:uid="{FD002E9C-7526-4BBC-9C21-2F54AB051013}"/>
    <cellStyle name="Comma 4 7 2 2 2 4 3 2" xfId="40004" xr:uid="{C4B20564-270F-434C-BCB0-5D9AFAEA6704}"/>
    <cellStyle name="Comma 4 7 2 2 2 4 4" xfId="28117" xr:uid="{8992BCB5-66DB-48D0-BB01-36DA828FF2FE}"/>
    <cellStyle name="Comma 4 7 2 2 2 5" xfId="7161" xr:uid="{6C0625A7-900A-4903-BD89-965401714532}"/>
    <cellStyle name="Comma 4 7 2 2 2 5 2" xfId="19044" xr:uid="{2106C163-ACAB-45EF-9481-B1D0AC519DAA}"/>
    <cellStyle name="Comma 4 7 2 2 2 5 2 2" xfId="42997" xr:uid="{DF4886D6-2AB1-4AE3-B655-8869C699C530}"/>
    <cellStyle name="Comma 4 7 2 2 2 5 3" xfId="31126" xr:uid="{BD1C208B-7479-4E4F-9A4F-3C866ABDA451}"/>
    <cellStyle name="Comma 4 7 2 2 2 6" xfId="13109" xr:uid="{8DEC7FBB-802D-46A5-97EF-6642B31FC0C3}"/>
    <cellStyle name="Comma 4 7 2 2 2 6 2" xfId="37063" xr:uid="{82C25C64-7838-4F04-8137-4E73DA087B52}"/>
    <cellStyle name="Comma 4 7 2 2 2 7" xfId="25169" xr:uid="{29929C09-1EDD-4618-9C4C-07FAABDB722D}"/>
    <cellStyle name="Comma 4 7 2 2 3" xfId="1511" xr:uid="{93F80DAC-B460-4CD5-8B40-4C012C5875C4}"/>
    <cellStyle name="Comma 4 7 2 2 3 2" xfId="2939" xr:uid="{A57FB84F-733C-408F-AC8E-5D10B30BD72D}"/>
    <cellStyle name="Comma 4 7 2 2 3 2 2" xfId="5929" xr:uid="{092DDB88-CC2F-4E94-A338-D39C61D43B2E}"/>
    <cellStyle name="Comma 4 7 2 2 3 2 2 2" xfId="11911" xr:uid="{16DF67E3-7E7F-465D-BBDC-774BE22879AA}"/>
    <cellStyle name="Comma 4 7 2 2 3 2 2 2 2" xfId="23786" xr:uid="{79CC788C-3DE2-46B3-B482-7360A310F976}"/>
    <cellStyle name="Comma 4 7 2 2 3 2 2 2 2 2" xfId="47739" xr:uid="{71538368-5921-41F8-86A3-1221B1A02E76}"/>
    <cellStyle name="Comma 4 7 2 2 3 2 2 2 3" xfId="35875" xr:uid="{3A5E8A80-9125-4206-BC53-00F457C83900}"/>
    <cellStyle name="Comma 4 7 2 2 3 2 2 3" xfId="17850" xr:uid="{427321ED-3B1D-4451-B840-DF5B1D6EC983}"/>
    <cellStyle name="Comma 4 7 2 2 3 2 2 3 2" xfId="41804" xr:uid="{E580EA07-2475-4615-B3C9-51B78356C99F}"/>
    <cellStyle name="Comma 4 7 2 2 3 2 2 4" xfId="29917" xr:uid="{CCCE98CE-94E0-4648-9BF3-AEF11C87ABEE}"/>
    <cellStyle name="Comma 4 7 2 2 3 2 3" xfId="8961" xr:uid="{9028CA60-00EE-4991-8DFE-E2B7B956211A}"/>
    <cellStyle name="Comma 4 7 2 2 3 2 3 2" xfId="20844" xr:uid="{54D3FF09-95FA-4121-8757-D020646F78CE}"/>
    <cellStyle name="Comma 4 7 2 2 3 2 3 2 2" xfId="44797" xr:uid="{4A2EAFCD-4EB3-47FA-AAE8-1DB82487E5FB}"/>
    <cellStyle name="Comma 4 7 2 2 3 2 3 3" xfId="32926" xr:uid="{FDD3CFBA-AF0B-4826-9FB1-906A232171D7}"/>
    <cellStyle name="Comma 4 7 2 2 3 2 4" xfId="14909" xr:uid="{49007A6D-AF41-4A74-AC67-69BC47015D0B}"/>
    <cellStyle name="Comma 4 7 2 2 3 2 4 2" xfId="38863" xr:uid="{9FD6AF58-FDC8-4116-AA12-F63318C348AC}"/>
    <cellStyle name="Comma 4 7 2 2 3 2 5" xfId="26969" xr:uid="{D3CE27E0-901C-4D46-8661-305F47EA26D5}"/>
    <cellStyle name="Comma 4 7 2 2 3 3" xfId="4501" xr:uid="{6DF3CEDA-C286-42C5-B26F-3DDE0634ACE8}"/>
    <cellStyle name="Comma 4 7 2 2 3 3 2" xfId="10483" xr:uid="{98F6C0C5-6E0D-4DB0-85E2-D6066BB57B43}"/>
    <cellStyle name="Comma 4 7 2 2 3 3 2 2" xfId="22358" xr:uid="{20458176-2DCB-4662-AEF5-F5778BA0146E}"/>
    <cellStyle name="Comma 4 7 2 2 3 3 2 2 2" xfId="46311" xr:uid="{AB69C2B5-9A94-4E6D-96CD-35E206E749B5}"/>
    <cellStyle name="Comma 4 7 2 2 3 3 2 3" xfId="34447" xr:uid="{7DF34981-6175-43FF-AAD9-51E26B392EE7}"/>
    <cellStyle name="Comma 4 7 2 2 3 3 3" xfId="16422" xr:uid="{1454AF89-4CB3-4C42-A885-D8AB6C0FB59E}"/>
    <cellStyle name="Comma 4 7 2 2 3 3 3 2" xfId="40376" xr:uid="{D98A4A8D-73CA-4CC7-8CAC-DB19E252A4A2}"/>
    <cellStyle name="Comma 4 7 2 2 3 3 4" xfId="28489" xr:uid="{C29EEFC7-C904-40E7-A929-E51505F2EF2F}"/>
    <cellStyle name="Comma 4 7 2 2 3 4" xfId="7533" xr:uid="{0A33FAE2-EBDC-492E-AE1F-A91A2B3D7DBD}"/>
    <cellStyle name="Comma 4 7 2 2 3 4 2" xfId="19416" xr:uid="{E561BEAF-464F-4AD8-AE00-2931318A1F44}"/>
    <cellStyle name="Comma 4 7 2 2 3 4 2 2" xfId="43369" xr:uid="{A39C1E9E-8F5E-4C08-9E48-91D135915EB8}"/>
    <cellStyle name="Comma 4 7 2 2 3 4 3" xfId="31498" xr:uid="{921EF39D-36DF-41CA-BBB4-B86FA569FE0B}"/>
    <cellStyle name="Comma 4 7 2 2 3 5" xfId="13481" xr:uid="{B481B931-DF07-4821-B064-61E886875DF0}"/>
    <cellStyle name="Comma 4 7 2 2 3 5 2" xfId="37435" xr:uid="{CF745314-B448-4948-AEDE-1A9AFA14F151}"/>
    <cellStyle name="Comma 4 7 2 2 3 6" xfId="25541" xr:uid="{2C50F3D6-0C96-458E-8E59-1BD64FE5995F}"/>
    <cellStyle name="Comma 4 7 2 2 4" xfId="2225" xr:uid="{AB3AAB44-6317-463A-AEDF-908E086B4536}"/>
    <cellStyle name="Comma 4 7 2 2 4 2" xfId="5215" xr:uid="{E618AB56-2B44-4409-A6C7-3823137B8593}"/>
    <cellStyle name="Comma 4 7 2 2 4 2 2" xfId="11197" xr:uid="{7A5DD4E9-191A-48DB-9365-BB63CE9D6B6E}"/>
    <cellStyle name="Comma 4 7 2 2 4 2 2 2" xfId="23072" xr:uid="{5F85B0FC-28A2-4B54-9AC2-18C90DC69D96}"/>
    <cellStyle name="Comma 4 7 2 2 4 2 2 2 2" xfId="47025" xr:uid="{0239D20C-5C9A-4324-AF14-605D8F962552}"/>
    <cellStyle name="Comma 4 7 2 2 4 2 2 3" xfId="35161" xr:uid="{00EF39AE-3BA1-48BB-80A9-18F6C08BFFA4}"/>
    <cellStyle name="Comma 4 7 2 2 4 2 3" xfId="17136" xr:uid="{CFF7D402-10DD-4BEE-97DE-1B54A36B5050}"/>
    <cellStyle name="Comma 4 7 2 2 4 2 3 2" xfId="41090" xr:uid="{A84AE81F-2036-4FF1-9165-3A6DC87503F7}"/>
    <cellStyle name="Comma 4 7 2 2 4 2 4" xfId="29203" xr:uid="{B68C1A24-1AEE-44D4-8613-9D4D268AC527}"/>
    <cellStyle name="Comma 4 7 2 2 4 3" xfId="8247" xr:uid="{B473781D-83E3-4F12-8CDD-B19E0B5B2BC2}"/>
    <cellStyle name="Comma 4 7 2 2 4 3 2" xfId="20130" xr:uid="{6E43A758-A772-4CD6-9E79-8029A2173771}"/>
    <cellStyle name="Comma 4 7 2 2 4 3 2 2" xfId="44083" xr:uid="{3E18C234-C011-483F-B46D-AC3D7623BDF4}"/>
    <cellStyle name="Comma 4 7 2 2 4 3 3" xfId="32212" xr:uid="{B4D9D08D-F8C4-4AF7-BA81-DC72A6A557D5}"/>
    <cellStyle name="Comma 4 7 2 2 4 4" xfId="14195" xr:uid="{2C59E7E5-3EBB-44D1-9348-858908A64E0D}"/>
    <cellStyle name="Comma 4 7 2 2 4 4 2" xfId="38149" xr:uid="{87403A72-95C6-4C9B-A267-89FFB12774F8}"/>
    <cellStyle name="Comma 4 7 2 2 4 5" xfId="26255" xr:uid="{590D4508-BCE1-4B96-9352-3F23042FAC15}"/>
    <cellStyle name="Comma 4 7 2 2 5" xfId="3785" xr:uid="{CDAB75D7-C4F8-497E-B732-9CE6B92DE998}"/>
    <cellStyle name="Comma 4 7 2 2 5 2" xfId="9767" xr:uid="{384DE4F7-29A9-4F1B-925C-B941F043F2D3}"/>
    <cellStyle name="Comma 4 7 2 2 5 2 2" xfId="21642" xr:uid="{BB568D97-81B6-4666-A8DA-5E68FA936C94}"/>
    <cellStyle name="Comma 4 7 2 2 5 2 2 2" xfId="45595" xr:uid="{F56B04AF-B178-4171-9153-A49A4E337556}"/>
    <cellStyle name="Comma 4 7 2 2 5 2 3" xfId="33731" xr:uid="{09A44FD8-0DB2-41E3-AB39-8EF44230EEC1}"/>
    <cellStyle name="Comma 4 7 2 2 5 3" xfId="15706" xr:uid="{CF1143FE-39F6-42B8-8B49-A88F45A73C61}"/>
    <cellStyle name="Comma 4 7 2 2 5 3 2" xfId="39660" xr:uid="{59AAD976-D7C4-4F7E-8DAA-E40B722BEA5D}"/>
    <cellStyle name="Comma 4 7 2 2 5 4" xfId="27773" xr:uid="{064792C9-1DFD-4EF3-AE67-0FDDF94E229E}"/>
    <cellStyle name="Comma 4 7 2 2 6" xfId="6815" xr:uid="{A2B1AA3B-9D69-4560-BD3C-EDE0323B1D6C}"/>
    <cellStyle name="Comma 4 7 2 2 6 2" xfId="18700" xr:uid="{B52C2976-806A-457D-990F-FCC2E48094D1}"/>
    <cellStyle name="Comma 4 7 2 2 6 2 2" xfId="42653" xr:uid="{6D99F364-30D5-4C76-AC76-BB9D75E2556B}"/>
    <cellStyle name="Comma 4 7 2 2 6 3" xfId="30782" xr:uid="{584222A1-099C-4CDB-A636-538BC6F5EE78}"/>
    <cellStyle name="Comma 4 7 2 2 7" xfId="12765" xr:uid="{A34594B9-6B46-40BC-9517-93D469E21AE1}"/>
    <cellStyle name="Comma 4 7 2 2 7 2" xfId="36719" xr:uid="{3443EB5A-2B43-4781-B574-FB99D0A6C00B}"/>
    <cellStyle name="Comma 4 7 2 2 8" xfId="24826" xr:uid="{886C39B3-DEA9-489D-B1C3-C83BD15FF0D4}"/>
    <cellStyle name="Comma 4 7 2 3" xfId="980" xr:uid="{187BF5A0-6D0B-4F60-AEAE-557382CEB79E}"/>
    <cellStyle name="Comma 4 7 2 3 2" xfId="1693" xr:uid="{6D740035-26ED-48B8-917F-4D1BC30038B5}"/>
    <cellStyle name="Comma 4 7 2 3 2 2" xfId="3121" xr:uid="{4A9510CD-FC90-459C-B81E-908B4D17F590}"/>
    <cellStyle name="Comma 4 7 2 3 2 2 2" xfId="6111" xr:uid="{27A16695-206C-4202-9EAA-9940496439A3}"/>
    <cellStyle name="Comma 4 7 2 3 2 2 2 2" xfId="12093" xr:uid="{B3A79684-259A-475A-B913-9A1CBF578184}"/>
    <cellStyle name="Comma 4 7 2 3 2 2 2 2 2" xfId="23968" xr:uid="{98A60B26-30A2-44F1-B6E1-9154C8A2F61C}"/>
    <cellStyle name="Comma 4 7 2 3 2 2 2 2 2 2" xfId="47921" xr:uid="{F15B56D5-4444-4C15-824A-35B0DCC1747D}"/>
    <cellStyle name="Comma 4 7 2 3 2 2 2 2 3" xfId="36057" xr:uid="{A5C9F235-2530-460A-AE54-A57D0866D0ED}"/>
    <cellStyle name="Comma 4 7 2 3 2 2 2 3" xfId="18032" xr:uid="{E2CCFBF9-FDF3-435F-954F-5259342AAAE5}"/>
    <cellStyle name="Comma 4 7 2 3 2 2 2 3 2" xfId="41986" xr:uid="{DDAD7D23-775F-4D13-95B2-B83C0D2BC0C3}"/>
    <cellStyle name="Comma 4 7 2 3 2 2 2 4" xfId="30099" xr:uid="{F85149DB-613D-4020-8ECE-219FD77172B9}"/>
    <cellStyle name="Comma 4 7 2 3 2 2 3" xfId="9143" xr:uid="{AD01CA85-16F8-4CFD-8551-D0F6C3943624}"/>
    <cellStyle name="Comma 4 7 2 3 2 2 3 2" xfId="21026" xr:uid="{E08E2DA0-3D8C-419C-9E60-6E46C58B7BAE}"/>
    <cellStyle name="Comma 4 7 2 3 2 2 3 2 2" xfId="44979" xr:uid="{CA54642A-FB25-46BF-8756-E3B0747B9571}"/>
    <cellStyle name="Comma 4 7 2 3 2 2 3 3" xfId="33108" xr:uid="{DE1454A9-4A18-46F0-A03C-F3792C95E9A9}"/>
    <cellStyle name="Comma 4 7 2 3 2 2 4" xfId="15091" xr:uid="{93CC76FA-8A21-44D1-91F5-AB4B99B92524}"/>
    <cellStyle name="Comma 4 7 2 3 2 2 4 2" xfId="39045" xr:uid="{FB8B7AFA-54FE-4066-9C1E-15F8F9C1C93B}"/>
    <cellStyle name="Comma 4 7 2 3 2 2 5" xfId="27151" xr:uid="{BED6B79C-809A-4D50-8570-597F376FDB6A}"/>
    <cellStyle name="Comma 4 7 2 3 2 3" xfId="4683" xr:uid="{A3B10BA4-98A6-4967-B8F0-357943C7886D}"/>
    <cellStyle name="Comma 4 7 2 3 2 3 2" xfId="10665" xr:uid="{67C38358-1CF6-4884-A3D2-0DB20C9D4B4E}"/>
    <cellStyle name="Comma 4 7 2 3 2 3 2 2" xfId="22540" xr:uid="{3CBFBCFC-76F9-4BA1-BDA2-933DD4A2AC50}"/>
    <cellStyle name="Comma 4 7 2 3 2 3 2 2 2" xfId="46493" xr:uid="{BAFAB3F7-081F-473C-ABA1-0BD72B4A96D1}"/>
    <cellStyle name="Comma 4 7 2 3 2 3 2 3" xfId="34629" xr:uid="{B186BBB3-74D1-4F82-8563-BFED18CDDF63}"/>
    <cellStyle name="Comma 4 7 2 3 2 3 3" xfId="16604" xr:uid="{511C8E0D-1F32-43B5-A3E0-65B0478D5AB6}"/>
    <cellStyle name="Comma 4 7 2 3 2 3 3 2" xfId="40558" xr:uid="{DCA305C6-ACF2-4EB5-9AE7-4C4DB409B78F}"/>
    <cellStyle name="Comma 4 7 2 3 2 3 4" xfId="28671" xr:uid="{3C6B0F16-D643-4D75-9DE3-77276E8DE7E5}"/>
    <cellStyle name="Comma 4 7 2 3 2 4" xfId="7715" xr:uid="{CB737CCB-8BF0-4E7B-A196-235B43EE3D10}"/>
    <cellStyle name="Comma 4 7 2 3 2 4 2" xfId="19598" xr:uid="{B88B79C2-4136-47EF-9A35-289D703D33BD}"/>
    <cellStyle name="Comma 4 7 2 3 2 4 2 2" xfId="43551" xr:uid="{1CA2DDDD-22C7-40A5-87D6-C0842C1D7D45}"/>
    <cellStyle name="Comma 4 7 2 3 2 4 3" xfId="31680" xr:uid="{17A57D9F-4E8A-447C-8C77-384A1AE2D32B}"/>
    <cellStyle name="Comma 4 7 2 3 2 5" xfId="13663" xr:uid="{4CC33AD5-7B1D-4C75-975D-C780B200E397}"/>
    <cellStyle name="Comma 4 7 2 3 2 5 2" xfId="37617" xr:uid="{E9C1F221-3FE4-4B45-99AD-5D5086E85442}"/>
    <cellStyle name="Comma 4 7 2 3 2 6" xfId="25723" xr:uid="{D1600BB5-D7F3-4272-AC10-D1B4311545BF}"/>
    <cellStyle name="Comma 4 7 2 3 3" xfId="2407" xr:uid="{7F7B1D76-9D7F-4E7F-8484-B69AAC02E955}"/>
    <cellStyle name="Comma 4 7 2 3 3 2" xfId="5397" xr:uid="{7215E396-F696-4994-ACFE-508DDE6F3632}"/>
    <cellStyle name="Comma 4 7 2 3 3 2 2" xfId="11379" xr:uid="{0CA7BBFE-0622-4FD8-AE13-9BE025717273}"/>
    <cellStyle name="Comma 4 7 2 3 3 2 2 2" xfId="23254" xr:uid="{BB798FCD-33FE-40AC-A8CE-4CE58EEC99C2}"/>
    <cellStyle name="Comma 4 7 2 3 3 2 2 2 2" xfId="47207" xr:uid="{CE43D9C9-7C5E-4EBE-AC15-7BBA5425DD33}"/>
    <cellStyle name="Comma 4 7 2 3 3 2 2 3" xfId="35343" xr:uid="{7FC3300B-CB9B-4A90-9D3F-FE1C864E0603}"/>
    <cellStyle name="Comma 4 7 2 3 3 2 3" xfId="17318" xr:uid="{D14BC9F9-00E0-44AC-BA0D-5C68AAE6AB2A}"/>
    <cellStyle name="Comma 4 7 2 3 3 2 3 2" xfId="41272" xr:uid="{744B5408-9232-4021-A171-320976B867CA}"/>
    <cellStyle name="Comma 4 7 2 3 3 2 4" xfId="29385" xr:uid="{A38A6193-56FF-4C9B-B9B6-B23C4CAA62A0}"/>
    <cellStyle name="Comma 4 7 2 3 3 3" xfId="8429" xr:uid="{837345B1-65EB-48E1-809D-2DAF44EDBE6A}"/>
    <cellStyle name="Comma 4 7 2 3 3 3 2" xfId="20312" xr:uid="{C76E93D9-894C-42D7-B81C-0D87ADA59BDD}"/>
    <cellStyle name="Comma 4 7 2 3 3 3 2 2" xfId="44265" xr:uid="{B9890267-BB3C-487C-8AEF-F5D482497F7A}"/>
    <cellStyle name="Comma 4 7 2 3 3 3 3" xfId="32394" xr:uid="{79196861-139B-4779-BD36-4CAC021948D4}"/>
    <cellStyle name="Comma 4 7 2 3 3 4" xfId="14377" xr:uid="{2378FD53-40D2-4BF2-969F-D9ECF2EC2FC1}"/>
    <cellStyle name="Comma 4 7 2 3 3 4 2" xfId="38331" xr:uid="{2CC59318-2383-434A-AF67-A707B39FC7CA}"/>
    <cellStyle name="Comma 4 7 2 3 3 5" xfId="26437" xr:uid="{1B60725E-B683-41E4-B722-8D23EA556E86}"/>
    <cellStyle name="Comma 4 7 2 3 4" xfId="3969" xr:uid="{0A3A2225-4948-4E40-9D44-841716FF0335}"/>
    <cellStyle name="Comma 4 7 2 3 4 2" xfId="9951" xr:uid="{9D2A8EA5-D6A7-4B80-97C3-C6208F971A69}"/>
    <cellStyle name="Comma 4 7 2 3 4 2 2" xfId="21826" xr:uid="{01082EDA-A9F8-4920-AE53-6E5F88BEA47D}"/>
    <cellStyle name="Comma 4 7 2 3 4 2 2 2" xfId="45779" xr:uid="{CC025BED-4D18-40E2-9300-CE79CE5A9FD8}"/>
    <cellStyle name="Comma 4 7 2 3 4 2 3" xfId="33915" xr:uid="{3D3D8DA4-267A-4321-A301-476FEA4EED21}"/>
    <cellStyle name="Comma 4 7 2 3 4 3" xfId="15890" xr:uid="{CA25C5F1-D448-41A4-A074-7B5D72E7F078}"/>
    <cellStyle name="Comma 4 7 2 3 4 3 2" xfId="39844" xr:uid="{3DBC3681-7697-42E9-A98B-059C0608528E}"/>
    <cellStyle name="Comma 4 7 2 3 4 4" xfId="27957" xr:uid="{258554EF-BB0A-4B96-8CB3-A6A875960CB8}"/>
    <cellStyle name="Comma 4 7 2 3 5" xfId="7001" xr:uid="{0E7674B0-F7B6-43B9-9E69-7536CFF684B7}"/>
    <cellStyle name="Comma 4 7 2 3 5 2" xfId="18884" xr:uid="{BEFA64B5-FDB3-4116-912A-97782F597039}"/>
    <cellStyle name="Comma 4 7 2 3 5 2 2" xfId="42837" xr:uid="{2A54D645-0678-480D-A57B-188C72AD788E}"/>
    <cellStyle name="Comma 4 7 2 3 5 3" xfId="30966" xr:uid="{9C437551-3C59-4AD2-9EF6-A136E5DBAE42}"/>
    <cellStyle name="Comma 4 7 2 3 6" xfId="12949" xr:uid="{4E8639CF-C427-412B-81E9-C821F46FD27A}"/>
    <cellStyle name="Comma 4 7 2 3 6 2" xfId="36903" xr:uid="{233AD006-FEEA-452A-B82C-AEE6CCC92CE6}"/>
    <cellStyle name="Comma 4 7 2 3 7" xfId="25010" xr:uid="{89BCD905-E2E4-4A45-A2CB-A8AEA6CFC10B}"/>
    <cellStyle name="Comma 4 7 2 4" xfId="1351" xr:uid="{F7DFDE2F-DD9D-4BE9-8FBD-24622FEBD140}"/>
    <cellStyle name="Comma 4 7 2 4 2" xfId="2779" xr:uid="{85B7DDCC-A5D9-4D12-94D2-878C1C1959F7}"/>
    <cellStyle name="Comma 4 7 2 4 2 2" xfId="5769" xr:uid="{5CA80E9B-F248-4C9E-9610-947D825D6B39}"/>
    <cellStyle name="Comma 4 7 2 4 2 2 2" xfId="11751" xr:uid="{C5D6AA2F-FB0E-41CD-A3AD-D48409097614}"/>
    <cellStyle name="Comma 4 7 2 4 2 2 2 2" xfId="23626" xr:uid="{4C748ADB-76D8-4D3E-9BA3-68E6CB631DEF}"/>
    <cellStyle name="Comma 4 7 2 4 2 2 2 2 2" xfId="47579" xr:uid="{455D6AC7-C41E-43EB-AFBB-97F108435588}"/>
    <cellStyle name="Comma 4 7 2 4 2 2 2 3" xfId="35715" xr:uid="{DC357773-D91D-4DA3-9379-15C80A973B93}"/>
    <cellStyle name="Comma 4 7 2 4 2 2 3" xfId="17690" xr:uid="{30B20B49-3726-4B58-A4B9-BD4C8A72CD92}"/>
    <cellStyle name="Comma 4 7 2 4 2 2 3 2" xfId="41644" xr:uid="{B444A632-7604-46A7-8CF3-FB30059B92DA}"/>
    <cellStyle name="Comma 4 7 2 4 2 2 4" xfId="29757" xr:uid="{575DAB32-37CE-4FBE-B959-92D7DC8D02B0}"/>
    <cellStyle name="Comma 4 7 2 4 2 3" xfId="8801" xr:uid="{5638BEBC-EB20-4B8F-90AA-80F5E5C902C0}"/>
    <cellStyle name="Comma 4 7 2 4 2 3 2" xfId="20684" xr:uid="{E05D68E3-1DF3-44CF-9111-C77E76587968}"/>
    <cellStyle name="Comma 4 7 2 4 2 3 2 2" xfId="44637" xr:uid="{0775A4C4-E4F9-4C95-A8BC-9D58597EF9CA}"/>
    <cellStyle name="Comma 4 7 2 4 2 3 3" xfId="32766" xr:uid="{1338F685-C644-40BF-A737-AB70484834C9}"/>
    <cellStyle name="Comma 4 7 2 4 2 4" xfId="14749" xr:uid="{378036A1-4BE2-409F-A18C-27746D079861}"/>
    <cellStyle name="Comma 4 7 2 4 2 4 2" xfId="38703" xr:uid="{6D923276-2D59-488A-9C4F-C4D9FD74EAB5}"/>
    <cellStyle name="Comma 4 7 2 4 2 5" xfId="26809" xr:uid="{2F609AAA-5280-4E2F-A142-0C4E9FF3A4AC}"/>
    <cellStyle name="Comma 4 7 2 4 3" xfId="4341" xr:uid="{E1BB6AC0-9866-420A-ADEB-A3CDF410EB1C}"/>
    <cellStyle name="Comma 4 7 2 4 3 2" xfId="10323" xr:uid="{AD0F2B91-9131-45CC-AB17-469C527284CD}"/>
    <cellStyle name="Comma 4 7 2 4 3 2 2" xfId="22198" xr:uid="{0E96DD6E-8ED4-4235-96B3-87C32A183008}"/>
    <cellStyle name="Comma 4 7 2 4 3 2 2 2" xfId="46151" xr:uid="{736B384F-6CD8-4A6E-BA07-02E80C804314}"/>
    <cellStyle name="Comma 4 7 2 4 3 2 3" xfId="34287" xr:uid="{CEDCBB61-9A0F-4AC7-8A9E-76F279CBDE26}"/>
    <cellStyle name="Comma 4 7 2 4 3 3" xfId="16262" xr:uid="{FDC78F89-86FF-4061-87C0-217E622127DB}"/>
    <cellStyle name="Comma 4 7 2 4 3 3 2" xfId="40216" xr:uid="{319F29E3-A842-4267-8AF3-2A753C4FBA5E}"/>
    <cellStyle name="Comma 4 7 2 4 3 4" xfId="28329" xr:uid="{DA0704B1-B0E5-43A7-876E-05CD4C75E541}"/>
    <cellStyle name="Comma 4 7 2 4 4" xfId="7373" xr:uid="{6C621279-29C6-4CF6-9290-B0984B68D22D}"/>
    <cellStyle name="Comma 4 7 2 4 4 2" xfId="19256" xr:uid="{BCB62589-57A8-4913-B8C7-0A5590E15396}"/>
    <cellStyle name="Comma 4 7 2 4 4 2 2" xfId="43209" xr:uid="{1928B73B-49D0-4060-A1AD-B584220EC51F}"/>
    <cellStyle name="Comma 4 7 2 4 4 3" xfId="31338" xr:uid="{96CF447C-1276-40D6-8E7E-849DC6F96B2E}"/>
    <cellStyle name="Comma 4 7 2 4 5" xfId="13321" xr:uid="{8C5D7992-C932-455B-BD24-5B86D90A4368}"/>
    <cellStyle name="Comma 4 7 2 4 5 2" xfId="37275" xr:uid="{118CB300-8724-4EF8-8A1E-9852E55C93BA}"/>
    <cellStyle name="Comma 4 7 2 4 6" xfId="25381" xr:uid="{FC330413-5776-493B-9B45-D72B316B2933}"/>
    <cellStyle name="Comma 4 7 2 5" xfId="2065" xr:uid="{8C4E927D-FBBA-4D08-9B0B-4985F408DBFA}"/>
    <cellStyle name="Comma 4 7 2 5 2" xfId="5055" xr:uid="{A63C55C5-53B4-4B6A-A827-25FFF4FF7031}"/>
    <cellStyle name="Comma 4 7 2 5 2 2" xfId="11037" xr:uid="{08EDE8F0-FADD-4D45-B368-308BDA385AEB}"/>
    <cellStyle name="Comma 4 7 2 5 2 2 2" xfId="22912" xr:uid="{47A68C26-ABA9-4158-B3EF-97DCD1EA5FF3}"/>
    <cellStyle name="Comma 4 7 2 5 2 2 2 2" xfId="46865" xr:uid="{7374E0EA-734A-472C-817B-FD4CB512FD21}"/>
    <cellStyle name="Comma 4 7 2 5 2 2 3" xfId="35001" xr:uid="{9C3CC423-63F6-42A6-95CE-4CE8872B5EBE}"/>
    <cellStyle name="Comma 4 7 2 5 2 3" xfId="16976" xr:uid="{0D395537-FA1D-4570-99C9-D372713CE8E1}"/>
    <cellStyle name="Comma 4 7 2 5 2 3 2" xfId="40930" xr:uid="{DCC57570-0A7D-48CC-B830-51753D0C4826}"/>
    <cellStyle name="Comma 4 7 2 5 2 4" xfId="29043" xr:uid="{1ED148E0-6DD5-4E8F-962C-C1944A56F7E2}"/>
    <cellStyle name="Comma 4 7 2 5 3" xfId="8087" xr:uid="{8E3E2F5D-ACCB-4E2D-9394-4BE72E67CC6D}"/>
    <cellStyle name="Comma 4 7 2 5 3 2" xfId="19970" xr:uid="{AE1EB6DE-6E4A-4213-A237-3E206D195DC2}"/>
    <cellStyle name="Comma 4 7 2 5 3 2 2" xfId="43923" xr:uid="{01A8F3B9-C6B0-4170-8A85-5488807981DA}"/>
    <cellStyle name="Comma 4 7 2 5 3 3" xfId="32052" xr:uid="{34578933-F3E7-4702-A04B-FD7599364CEC}"/>
    <cellStyle name="Comma 4 7 2 5 4" xfId="14035" xr:uid="{75501E9E-A897-44D1-A4E2-A49B7E56447D}"/>
    <cellStyle name="Comma 4 7 2 5 4 2" xfId="37989" xr:uid="{C4B96CBA-7F11-49C4-9BF6-584C43B2FF2C}"/>
    <cellStyle name="Comma 4 7 2 5 5" xfId="26095" xr:uid="{6F8EEBB5-985F-4D41-9EA7-1CF84D1A4539}"/>
    <cellStyle name="Comma 4 7 2 6" xfId="3625" xr:uid="{F0FFD52C-42EF-4D0B-9414-5E456A48CB6F}"/>
    <cellStyle name="Comma 4 7 2 6 2" xfId="9607" xr:uid="{6DC21A6F-9779-4E56-AE80-E70C2B70DC66}"/>
    <cellStyle name="Comma 4 7 2 6 2 2" xfId="21482" xr:uid="{257AE9E0-4A2A-4DDE-8CBA-7167700F28F7}"/>
    <cellStyle name="Comma 4 7 2 6 2 2 2" xfId="45435" xr:uid="{B4546AE9-A904-48FF-8EEC-5C22842CEBCE}"/>
    <cellStyle name="Comma 4 7 2 6 2 3" xfId="33571" xr:uid="{BB14CBC0-2005-4759-9C02-8326D4CE35CE}"/>
    <cellStyle name="Comma 4 7 2 6 3" xfId="15546" xr:uid="{67CF10D0-49B0-4440-93A4-35EE741FABBD}"/>
    <cellStyle name="Comma 4 7 2 6 3 2" xfId="39500" xr:uid="{022E3540-048E-453A-839D-CD2ABF9320DD}"/>
    <cellStyle name="Comma 4 7 2 6 4" xfId="27613" xr:uid="{897B3D0F-CBB2-427C-9F42-9D27A2DCA2A6}"/>
    <cellStyle name="Comma 4 7 2 7" xfId="6655" xr:uid="{9DCB752D-F8F0-4A3B-AABF-516322E8414B}"/>
    <cellStyle name="Comma 4 7 2 7 2" xfId="18540" xr:uid="{F612DEDA-9D69-4E7A-95DB-22FB3A2CED96}"/>
    <cellStyle name="Comma 4 7 2 7 2 2" xfId="42493" xr:uid="{2C3B71DE-22BD-4573-BFED-2FFC7DC677E1}"/>
    <cellStyle name="Comma 4 7 2 7 3" xfId="30622" xr:uid="{B311CD74-5370-40AA-BB71-3DB1944DD60B}"/>
    <cellStyle name="Comma 4 7 2 8" xfId="12605" xr:uid="{F40C427D-D9A5-4201-ADC4-45C65C60020A}"/>
    <cellStyle name="Comma 4 7 2 8 2" xfId="36559" xr:uid="{72A2A5D8-AE78-4CAD-92C0-0603D43CBC5B}"/>
    <cellStyle name="Comma 4 7 2 9" xfId="24669" xr:uid="{BF34942A-2150-42F3-9A63-806726AA5BB9}"/>
    <cellStyle name="Comma 4 7 3" xfId="694" xr:uid="{BC69B996-30F1-4F82-8743-A9E0DCB45E92}"/>
    <cellStyle name="Comma 4 7 3 2" xfId="1059" xr:uid="{F8720B97-C647-4396-B9FE-82256CD2C48F}"/>
    <cellStyle name="Comma 4 7 3 2 2" xfId="1772" xr:uid="{9CB0819B-F25D-4411-AB19-9242CF5469B8}"/>
    <cellStyle name="Comma 4 7 3 2 2 2" xfId="3200" xr:uid="{0271F0A7-21EE-4DE6-904D-4C5EAA253E81}"/>
    <cellStyle name="Comma 4 7 3 2 2 2 2" xfId="6190" xr:uid="{7F8E696B-208F-4510-BD2E-3D0F0079A765}"/>
    <cellStyle name="Comma 4 7 3 2 2 2 2 2" xfId="12172" xr:uid="{853C0B67-3E76-4171-BB33-863CB124773C}"/>
    <cellStyle name="Comma 4 7 3 2 2 2 2 2 2" xfId="24047" xr:uid="{6C140546-851F-4C09-A3AA-274E25FB8FD9}"/>
    <cellStyle name="Comma 4 7 3 2 2 2 2 2 2 2" xfId="48000" xr:uid="{67DE1389-0E76-4358-A9FF-A1114A6F244D}"/>
    <cellStyle name="Comma 4 7 3 2 2 2 2 2 3" xfId="36136" xr:uid="{D355EBA8-7FB8-4F71-8FF6-461FE5061446}"/>
    <cellStyle name="Comma 4 7 3 2 2 2 2 3" xfId="18111" xr:uid="{EE2412EA-4180-4FA5-AC00-C0531FF1DEB8}"/>
    <cellStyle name="Comma 4 7 3 2 2 2 2 3 2" xfId="42065" xr:uid="{DF6BA779-3B6C-45CC-9A96-E3CB6309FE3E}"/>
    <cellStyle name="Comma 4 7 3 2 2 2 2 4" xfId="30178" xr:uid="{F686F93E-8377-4BF0-8E06-DA959FFF01BA}"/>
    <cellStyle name="Comma 4 7 3 2 2 2 3" xfId="9222" xr:uid="{0DD751E5-909B-41CC-97D0-E061E913FC44}"/>
    <cellStyle name="Comma 4 7 3 2 2 2 3 2" xfId="21105" xr:uid="{EB2AD7D4-380E-4139-9746-1B41FDF5A41B}"/>
    <cellStyle name="Comma 4 7 3 2 2 2 3 2 2" xfId="45058" xr:uid="{655A0048-1FE9-4CC1-A14D-A1058A283E6F}"/>
    <cellStyle name="Comma 4 7 3 2 2 2 3 3" xfId="33187" xr:uid="{C2BDA16F-8BA9-4E82-832B-57281089C489}"/>
    <cellStyle name="Comma 4 7 3 2 2 2 4" xfId="15170" xr:uid="{5924C02D-699D-4AA4-A256-4A858714ADEA}"/>
    <cellStyle name="Comma 4 7 3 2 2 2 4 2" xfId="39124" xr:uid="{39ACFCCD-6FC1-422A-9DA7-ACB0170BDA27}"/>
    <cellStyle name="Comma 4 7 3 2 2 2 5" xfId="27230" xr:uid="{89A4DC96-18A1-420E-A219-E59F10A09CB9}"/>
    <cellStyle name="Comma 4 7 3 2 2 3" xfId="4762" xr:uid="{A232B6E0-961C-42DD-986E-62B9248F1958}"/>
    <cellStyle name="Comma 4 7 3 2 2 3 2" xfId="10744" xr:uid="{BB4B3321-E6FE-4FD3-9B48-C67D2FD1861C}"/>
    <cellStyle name="Comma 4 7 3 2 2 3 2 2" xfId="22619" xr:uid="{6A03ABBB-88F0-42B9-A66C-9B3276510081}"/>
    <cellStyle name="Comma 4 7 3 2 2 3 2 2 2" xfId="46572" xr:uid="{879FBD43-1B46-496F-B9CC-43ED3A591EBA}"/>
    <cellStyle name="Comma 4 7 3 2 2 3 2 3" xfId="34708" xr:uid="{AA47C16A-1E3D-42DF-B615-C8AB7E9BFF9D}"/>
    <cellStyle name="Comma 4 7 3 2 2 3 3" xfId="16683" xr:uid="{55E5755F-4AB7-4F7F-AECA-8951A2AB520E}"/>
    <cellStyle name="Comma 4 7 3 2 2 3 3 2" xfId="40637" xr:uid="{0FB48A88-1745-4C5F-A113-4D9C3C8E602F}"/>
    <cellStyle name="Comma 4 7 3 2 2 3 4" xfId="28750" xr:uid="{8935404A-3D9A-497B-AAE1-47E4E0423536}"/>
    <cellStyle name="Comma 4 7 3 2 2 4" xfId="7794" xr:uid="{CA5B79D7-BC43-4EC1-BF61-BD2E0BA7B583}"/>
    <cellStyle name="Comma 4 7 3 2 2 4 2" xfId="19677" xr:uid="{8BE8D6E1-560E-4BFC-B4CD-5BBEE4690FA3}"/>
    <cellStyle name="Comma 4 7 3 2 2 4 2 2" xfId="43630" xr:uid="{DF027454-2C5B-4BC5-8A3C-41B21A8520A6}"/>
    <cellStyle name="Comma 4 7 3 2 2 4 3" xfId="31759" xr:uid="{4F432C02-B07D-4C5D-A957-D0E266738A30}"/>
    <cellStyle name="Comma 4 7 3 2 2 5" xfId="13742" xr:uid="{D1299B79-1D55-467D-824C-37FE3CDA309F}"/>
    <cellStyle name="Comma 4 7 3 2 2 5 2" xfId="37696" xr:uid="{F8C7412E-15E9-490E-B13E-11FBE6D3CB43}"/>
    <cellStyle name="Comma 4 7 3 2 2 6" xfId="25802" xr:uid="{0339DD1E-1289-4D38-A03C-43DF34F87BBF}"/>
    <cellStyle name="Comma 4 7 3 2 3" xfId="2486" xr:uid="{5876E77E-094E-4893-B912-3E4E3CAC125B}"/>
    <cellStyle name="Comma 4 7 3 2 3 2" xfId="5476" xr:uid="{E3A71683-21F4-4245-B922-99C7FFB0848F}"/>
    <cellStyle name="Comma 4 7 3 2 3 2 2" xfId="11458" xr:uid="{05EA7E04-1C4A-4289-9481-26BB2BF5B674}"/>
    <cellStyle name="Comma 4 7 3 2 3 2 2 2" xfId="23333" xr:uid="{C7E25AEB-BA9D-4E1F-B060-4568922AAF67}"/>
    <cellStyle name="Comma 4 7 3 2 3 2 2 2 2" xfId="47286" xr:uid="{B1D5D7CF-E6A1-4F06-887F-88EF0C1F8E3E}"/>
    <cellStyle name="Comma 4 7 3 2 3 2 2 3" xfId="35422" xr:uid="{70808719-7B94-4FA4-B5DA-B2FB835DC31C}"/>
    <cellStyle name="Comma 4 7 3 2 3 2 3" xfId="17397" xr:uid="{BA941A04-0734-40A0-9FB3-9E9AF96A3C92}"/>
    <cellStyle name="Comma 4 7 3 2 3 2 3 2" xfId="41351" xr:uid="{00C33DB8-421E-427A-944F-ECC5338E8885}"/>
    <cellStyle name="Comma 4 7 3 2 3 2 4" xfId="29464" xr:uid="{56858957-97AC-4890-BEDD-E547D1546A38}"/>
    <cellStyle name="Comma 4 7 3 2 3 3" xfId="8508" xr:uid="{0CF8F66D-0419-4D17-90B1-12BB79985725}"/>
    <cellStyle name="Comma 4 7 3 2 3 3 2" xfId="20391" xr:uid="{657EE5B1-37DE-4935-81D5-3D1C595A5073}"/>
    <cellStyle name="Comma 4 7 3 2 3 3 2 2" xfId="44344" xr:uid="{6D80C3C1-C8DC-45BF-9245-4AA48153DB6E}"/>
    <cellStyle name="Comma 4 7 3 2 3 3 3" xfId="32473" xr:uid="{A3AC9927-6017-482F-A38C-09076E94B135}"/>
    <cellStyle name="Comma 4 7 3 2 3 4" xfId="14456" xr:uid="{AA59C1F1-600B-4923-85B7-F118EAAE4688}"/>
    <cellStyle name="Comma 4 7 3 2 3 4 2" xfId="38410" xr:uid="{79DA9EA0-A5BE-412D-97F0-C7D536DD707A}"/>
    <cellStyle name="Comma 4 7 3 2 3 5" xfId="26516" xr:uid="{625F6D94-C543-4AB7-9906-E19DB2A4FEB1}"/>
    <cellStyle name="Comma 4 7 3 2 4" xfId="4048" xr:uid="{D817AC75-E4D1-490D-8A93-3009E69A35F8}"/>
    <cellStyle name="Comma 4 7 3 2 4 2" xfId="10030" xr:uid="{29CE5BC3-887A-4702-8CCE-D093A6E8F3A2}"/>
    <cellStyle name="Comma 4 7 3 2 4 2 2" xfId="21905" xr:uid="{ECF807C7-01EB-4B33-93F0-37002A9383B4}"/>
    <cellStyle name="Comma 4 7 3 2 4 2 2 2" xfId="45858" xr:uid="{44D3FD40-7382-4C8B-84B5-FD4B411F9D65}"/>
    <cellStyle name="Comma 4 7 3 2 4 2 3" xfId="33994" xr:uid="{18D2ACD8-5AFC-4674-AF44-D990AD9A3C77}"/>
    <cellStyle name="Comma 4 7 3 2 4 3" xfId="15969" xr:uid="{BE5A2196-1C14-40EC-B70D-CB6E6DD891BE}"/>
    <cellStyle name="Comma 4 7 3 2 4 3 2" xfId="39923" xr:uid="{F47E34C9-CF7C-4FE1-AC9F-6BA7C44BD37E}"/>
    <cellStyle name="Comma 4 7 3 2 4 4" xfId="28036" xr:uid="{DF8E6EE2-FBAE-4E6A-99E6-0C97FEB332A1}"/>
    <cellStyle name="Comma 4 7 3 2 5" xfId="7080" xr:uid="{55ECC156-6943-4321-94B3-A3012FE7C570}"/>
    <cellStyle name="Comma 4 7 3 2 5 2" xfId="18963" xr:uid="{61886F01-7728-4D46-9C04-D066CA0C09CD}"/>
    <cellStyle name="Comma 4 7 3 2 5 2 2" xfId="42916" xr:uid="{1543D067-0427-4C0B-A037-84702F3FF14B}"/>
    <cellStyle name="Comma 4 7 3 2 5 3" xfId="31045" xr:uid="{66EFD724-3024-4C2A-830D-7CE21E3F3D5D}"/>
    <cellStyle name="Comma 4 7 3 2 6" xfId="13028" xr:uid="{56EF8EB3-E139-41DA-B1D4-E9C04072C8C9}"/>
    <cellStyle name="Comma 4 7 3 2 6 2" xfId="36982" xr:uid="{7A9B3815-85CD-489E-88C8-A59AAA5908E5}"/>
    <cellStyle name="Comma 4 7 3 2 7" xfId="25089" xr:uid="{69FCAC59-6C38-451D-991B-B936ADE1A082}"/>
    <cellStyle name="Comma 4 7 3 3" xfId="1430" xr:uid="{2A056D80-C116-407E-A44A-1E1B0B2A4DEC}"/>
    <cellStyle name="Comma 4 7 3 3 2" xfId="2858" xr:uid="{2E8CF3B7-A6DE-4060-BE73-E16BC9C61E20}"/>
    <cellStyle name="Comma 4 7 3 3 2 2" xfId="5848" xr:uid="{ECF877AD-050B-439F-A3B7-D1B29E73AFFD}"/>
    <cellStyle name="Comma 4 7 3 3 2 2 2" xfId="11830" xr:uid="{F83C2DA6-0023-4264-A64E-CEA73DA4C311}"/>
    <cellStyle name="Comma 4 7 3 3 2 2 2 2" xfId="23705" xr:uid="{5BB1E0BA-61C0-4FA8-85A3-C0CC53E131B3}"/>
    <cellStyle name="Comma 4 7 3 3 2 2 2 2 2" xfId="47658" xr:uid="{6B5AB381-5AB3-4B14-AF2E-20D00CDAEEBA}"/>
    <cellStyle name="Comma 4 7 3 3 2 2 2 3" xfId="35794" xr:uid="{2CCC1D07-D004-4FB7-88DA-7D09C868162B}"/>
    <cellStyle name="Comma 4 7 3 3 2 2 3" xfId="17769" xr:uid="{41AB8881-6889-476F-8BF4-B4CE38BB24B0}"/>
    <cellStyle name="Comma 4 7 3 3 2 2 3 2" xfId="41723" xr:uid="{FD9DE4DA-1665-43A6-B7B3-7F69411AC690}"/>
    <cellStyle name="Comma 4 7 3 3 2 2 4" xfId="29836" xr:uid="{BFCC13DE-F2A7-435C-9575-63A9B0B66CB5}"/>
    <cellStyle name="Comma 4 7 3 3 2 3" xfId="8880" xr:uid="{032D9FBA-76C8-4C24-A20A-E8B5D8A7B00C}"/>
    <cellStyle name="Comma 4 7 3 3 2 3 2" xfId="20763" xr:uid="{FD12147B-6A3F-4E7A-BD11-CBEEAA43264F}"/>
    <cellStyle name="Comma 4 7 3 3 2 3 2 2" xfId="44716" xr:uid="{C76A10AB-F903-4B37-97D4-C68B377AE05C}"/>
    <cellStyle name="Comma 4 7 3 3 2 3 3" xfId="32845" xr:uid="{6D09D7A1-A828-450C-8287-BB15C9887C54}"/>
    <cellStyle name="Comma 4 7 3 3 2 4" xfId="14828" xr:uid="{EC6DAFBF-C923-4EB0-B812-554E7C84E926}"/>
    <cellStyle name="Comma 4 7 3 3 2 4 2" xfId="38782" xr:uid="{CFAD52D2-FABA-465B-A05A-E7C42F0A5A8E}"/>
    <cellStyle name="Comma 4 7 3 3 2 5" xfId="26888" xr:uid="{05AFA7B9-D5A3-4A68-B9D0-D648CEAB0814}"/>
    <cellStyle name="Comma 4 7 3 3 3" xfId="4420" xr:uid="{61FE1345-FBB1-418C-BDC3-C0C5F95580F7}"/>
    <cellStyle name="Comma 4 7 3 3 3 2" xfId="10402" xr:uid="{5BCDDAE8-288C-4590-92D9-7CF9D48FEE98}"/>
    <cellStyle name="Comma 4 7 3 3 3 2 2" xfId="22277" xr:uid="{15FF4DD6-F9FB-461F-9832-1A1DDB75658A}"/>
    <cellStyle name="Comma 4 7 3 3 3 2 2 2" xfId="46230" xr:uid="{F138FE3D-1C5F-4A92-80A1-98B8053D2047}"/>
    <cellStyle name="Comma 4 7 3 3 3 2 3" xfId="34366" xr:uid="{1B18402E-E0B2-477C-B420-646AF4E52883}"/>
    <cellStyle name="Comma 4 7 3 3 3 3" xfId="16341" xr:uid="{E574183B-574B-4E88-8B4D-B4057FE61A18}"/>
    <cellStyle name="Comma 4 7 3 3 3 3 2" xfId="40295" xr:uid="{924EC55F-EAE8-480E-9C7D-9CBDD3ECEDC6}"/>
    <cellStyle name="Comma 4 7 3 3 3 4" xfId="28408" xr:uid="{7BCFF59A-5A70-42BA-94EA-7D5229505754}"/>
    <cellStyle name="Comma 4 7 3 3 4" xfId="7452" xr:uid="{FAF2998B-24EC-4F55-862D-2A8BDA3436AD}"/>
    <cellStyle name="Comma 4 7 3 3 4 2" xfId="19335" xr:uid="{9A14F0C4-8E6B-4FEB-A8FA-BAFAC9EB005F}"/>
    <cellStyle name="Comma 4 7 3 3 4 2 2" xfId="43288" xr:uid="{E37E80C1-0117-4682-86B2-924BDBD65A96}"/>
    <cellStyle name="Comma 4 7 3 3 4 3" xfId="31417" xr:uid="{8841445F-0789-400E-8E7B-9D07930A548F}"/>
    <cellStyle name="Comma 4 7 3 3 5" xfId="13400" xr:uid="{5CFAFE15-8803-4298-9EE0-CA495006E49C}"/>
    <cellStyle name="Comma 4 7 3 3 5 2" xfId="37354" xr:uid="{B9726CCE-A46F-4C20-BD69-47F427E2234D}"/>
    <cellStyle name="Comma 4 7 3 3 6" xfId="25460" xr:uid="{A135772E-7F31-40EE-9348-E8413537CA88}"/>
    <cellStyle name="Comma 4 7 3 4" xfId="2144" xr:uid="{6B74F0F1-E42F-43D7-B966-FDDA8913339F}"/>
    <cellStyle name="Comma 4 7 3 4 2" xfId="5134" xr:uid="{5876D337-A2F4-435E-820E-297EA660B587}"/>
    <cellStyle name="Comma 4 7 3 4 2 2" xfId="11116" xr:uid="{293079B1-4C2D-4B2B-BCF9-361D074C0B28}"/>
    <cellStyle name="Comma 4 7 3 4 2 2 2" xfId="22991" xr:uid="{9BF55559-5466-48B8-8514-E84EDB4B0E7A}"/>
    <cellStyle name="Comma 4 7 3 4 2 2 2 2" xfId="46944" xr:uid="{0E00C64D-4457-4515-A35A-8C435FD88686}"/>
    <cellStyle name="Comma 4 7 3 4 2 2 3" xfId="35080" xr:uid="{562419B0-750D-42F0-8D8E-7E267A0D6FA0}"/>
    <cellStyle name="Comma 4 7 3 4 2 3" xfId="17055" xr:uid="{A0DECFC2-BB8E-4939-B7F3-9C0C05C1EEB9}"/>
    <cellStyle name="Comma 4 7 3 4 2 3 2" xfId="41009" xr:uid="{03A2BD5E-A2C3-4021-AD47-9708C3A33185}"/>
    <cellStyle name="Comma 4 7 3 4 2 4" xfId="29122" xr:uid="{98EEC022-4712-45A6-8389-CD478CD68BF5}"/>
    <cellStyle name="Comma 4 7 3 4 3" xfId="8166" xr:uid="{C2288B77-43CF-4D38-821B-C27F370CB4C7}"/>
    <cellStyle name="Comma 4 7 3 4 3 2" xfId="20049" xr:uid="{8AA1BB69-51E6-4C7B-94BC-38107AFE84F7}"/>
    <cellStyle name="Comma 4 7 3 4 3 2 2" xfId="44002" xr:uid="{9D25C869-61D9-4DEC-91F9-6BF4410DE25F}"/>
    <cellStyle name="Comma 4 7 3 4 3 3" xfId="32131" xr:uid="{22CACA18-50E9-42CA-98FD-2A4974C76918}"/>
    <cellStyle name="Comma 4 7 3 4 4" xfId="14114" xr:uid="{CC7472C6-DD79-4A44-A525-70FA3BCDEDB4}"/>
    <cellStyle name="Comma 4 7 3 4 4 2" xfId="38068" xr:uid="{9DC43976-BF92-4C87-B86B-0875F7347DB4}"/>
    <cellStyle name="Comma 4 7 3 4 5" xfId="26174" xr:uid="{C17A79E8-D9D8-4A13-A675-EDC3F3536CBC}"/>
    <cellStyle name="Comma 4 7 3 5" xfId="3704" xr:uid="{B62164E6-3BFF-4410-A8D8-35A974979EB5}"/>
    <cellStyle name="Comma 4 7 3 5 2" xfId="9686" xr:uid="{DDBB6F2B-A3EF-495F-82CB-B6381CECFAC8}"/>
    <cellStyle name="Comma 4 7 3 5 2 2" xfId="21561" xr:uid="{ADD885DC-FDCB-4EBD-BF0C-5D6EEDD84121}"/>
    <cellStyle name="Comma 4 7 3 5 2 2 2" xfId="45514" xr:uid="{E9414FC4-4DF6-4ECC-A918-8605E3B39AA0}"/>
    <cellStyle name="Comma 4 7 3 5 2 3" xfId="33650" xr:uid="{207B55F8-587D-4CEF-A228-288D36AF8186}"/>
    <cellStyle name="Comma 4 7 3 5 3" xfId="15625" xr:uid="{9C78B0E1-2178-416B-8F48-AE3CB860320E}"/>
    <cellStyle name="Comma 4 7 3 5 3 2" xfId="39579" xr:uid="{B2BF592D-D8A8-45F6-B09B-9E32F8FD7FB8}"/>
    <cellStyle name="Comma 4 7 3 5 4" xfId="27692" xr:uid="{D8464950-50E5-421A-B5A9-E6445EE69358}"/>
    <cellStyle name="Comma 4 7 3 6" xfId="6734" xr:uid="{AAE497DC-5280-4BD3-A0CB-4D8532AD5094}"/>
    <cellStyle name="Comma 4 7 3 6 2" xfId="18619" xr:uid="{6C2A7845-91BF-429C-A84B-05B838A1B464}"/>
    <cellStyle name="Comma 4 7 3 6 2 2" xfId="42572" xr:uid="{298373C9-AD42-4493-A1C6-F1387D4E4C33}"/>
    <cellStyle name="Comma 4 7 3 6 3" xfId="30701" xr:uid="{11A4F470-D990-4A84-9B7D-B61C534DCBC4}"/>
    <cellStyle name="Comma 4 7 3 7" xfId="12684" xr:uid="{ED6FACB3-01BB-46D7-9A00-AB56473227D2}"/>
    <cellStyle name="Comma 4 7 3 7 2" xfId="36638" xr:uid="{711D4F0E-6E5E-469E-972A-AF00398B4388}"/>
    <cellStyle name="Comma 4 7 3 8" xfId="24747" xr:uid="{C2B52DD9-45FE-4AA5-9471-308B1B59F0EA}"/>
    <cellStyle name="Comma 4 7 4" xfId="899" xr:uid="{2650A956-7E45-445E-A762-3D2C9A9F62C3}"/>
    <cellStyle name="Comma 4 7 4 2" xfId="1612" xr:uid="{79F9598A-4E5C-45A6-B3BC-7D9DB4478890}"/>
    <cellStyle name="Comma 4 7 4 2 2" xfId="3040" xr:uid="{6C4848AC-DEC4-4813-9382-C0A79D6560AD}"/>
    <cellStyle name="Comma 4 7 4 2 2 2" xfId="6030" xr:uid="{D9D79EB9-85C7-4F08-8CD5-80843EE40D85}"/>
    <cellStyle name="Comma 4 7 4 2 2 2 2" xfId="12012" xr:uid="{74A53E67-2D1E-4FBF-9428-CC3F24DEF8C9}"/>
    <cellStyle name="Comma 4 7 4 2 2 2 2 2" xfId="23887" xr:uid="{AF5C4ED1-E3F8-4852-9405-A2ADA03B5454}"/>
    <cellStyle name="Comma 4 7 4 2 2 2 2 2 2" xfId="47840" xr:uid="{D43B0BD0-0B09-447F-8053-00A0F5D99941}"/>
    <cellStyle name="Comma 4 7 4 2 2 2 2 3" xfId="35976" xr:uid="{A570311F-FFD2-42D3-AB14-9AA9038C53AD}"/>
    <cellStyle name="Comma 4 7 4 2 2 2 3" xfId="17951" xr:uid="{8F1A902D-E891-45AC-9356-04545D52C609}"/>
    <cellStyle name="Comma 4 7 4 2 2 2 3 2" xfId="41905" xr:uid="{3B919689-2E3D-4618-9243-D7637DE20E15}"/>
    <cellStyle name="Comma 4 7 4 2 2 2 4" xfId="30018" xr:uid="{BC48B3AB-FDB0-4CE1-99E4-BF026FDCCA29}"/>
    <cellStyle name="Comma 4 7 4 2 2 3" xfId="9062" xr:uid="{362ECD32-0717-4DCF-9BEF-E115726F1482}"/>
    <cellStyle name="Comma 4 7 4 2 2 3 2" xfId="20945" xr:uid="{750AC423-4F6A-4442-A73D-230B8BBD592F}"/>
    <cellStyle name="Comma 4 7 4 2 2 3 2 2" xfId="44898" xr:uid="{125D147B-6DB9-46AA-AA5A-D98802D9F3E8}"/>
    <cellStyle name="Comma 4 7 4 2 2 3 3" xfId="33027" xr:uid="{F3A6E9A8-C673-4383-AD66-3382E9294317}"/>
    <cellStyle name="Comma 4 7 4 2 2 4" xfId="15010" xr:uid="{A961F349-1FF1-458F-B1A4-C987D1AC40BB}"/>
    <cellStyle name="Comma 4 7 4 2 2 4 2" xfId="38964" xr:uid="{9DD1B762-D9C3-4374-9E08-501C76378F85}"/>
    <cellStyle name="Comma 4 7 4 2 2 5" xfId="27070" xr:uid="{708F7A8D-1B5E-4EB9-BF8A-BA51B0C03262}"/>
    <cellStyle name="Comma 4 7 4 2 3" xfId="4602" xr:uid="{DA29F1D4-B901-4199-86FA-4B939BEF5FB6}"/>
    <cellStyle name="Comma 4 7 4 2 3 2" xfId="10584" xr:uid="{E2E56741-C0E9-49F9-A1F5-C009D2D52EC4}"/>
    <cellStyle name="Comma 4 7 4 2 3 2 2" xfId="22459" xr:uid="{2614A335-5408-466E-87EA-6C9F9F63D94B}"/>
    <cellStyle name="Comma 4 7 4 2 3 2 2 2" xfId="46412" xr:uid="{2A8FDC8B-B665-445F-B08C-D81850A54D79}"/>
    <cellStyle name="Comma 4 7 4 2 3 2 3" xfId="34548" xr:uid="{E14F03C3-AEE0-40E6-93D5-A5377AC7ABB9}"/>
    <cellStyle name="Comma 4 7 4 2 3 3" xfId="16523" xr:uid="{4328AC19-273E-4AF5-B957-873E2F75CE4C}"/>
    <cellStyle name="Comma 4 7 4 2 3 3 2" xfId="40477" xr:uid="{6E334D70-F858-4CAA-BC95-6F8E63F42C18}"/>
    <cellStyle name="Comma 4 7 4 2 3 4" xfId="28590" xr:uid="{8EAFB218-A26D-48EE-BF43-195D23EF09FD}"/>
    <cellStyle name="Comma 4 7 4 2 4" xfId="7634" xr:uid="{787577BF-7E53-41BE-BFCF-E6C455B7A25A}"/>
    <cellStyle name="Comma 4 7 4 2 4 2" xfId="19517" xr:uid="{B5D84A4C-C982-4885-BAEC-78BF69750261}"/>
    <cellStyle name="Comma 4 7 4 2 4 2 2" xfId="43470" xr:uid="{82443BB4-777E-4D3E-829E-5464AD87CEDF}"/>
    <cellStyle name="Comma 4 7 4 2 4 3" xfId="31599" xr:uid="{1119D58D-DCFF-47F5-85A6-6344CA8D3B8E}"/>
    <cellStyle name="Comma 4 7 4 2 5" xfId="13582" xr:uid="{21D1C865-6A37-42AB-8691-32046B7CCE07}"/>
    <cellStyle name="Comma 4 7 4 2 5 2" xfId="37536" xr:uid="{A40AC45C-7A74-437E-8AD5-DBE5C51FD8FB}"/>
    <cellStyle name="Comma 4 7 4 2 6" xfId="25642" xr:uid="{0515EC76-ED95-4D0D-AF80-CB75E3D7ADE7}"/>
    <cellStyle name="Comma 4 7 4 3" xfId="2326" xr:uid="{7BFE6351-4830-4667-B0C6-870C1FE81FBC}"/>
    <cellStyle name="Comma 4 7 4 3 2" xfId="5316" xr:uid="{DD29EAF8-1AA1-4275-A518-EA47A6347E81}"/>
    <cellStyle name="Comma 4 7 4 3 2 2" xfId="11298" xr:uid="{F1C73EFA-AB37-4002-A55A-E57D901342DC}"/>
    <cellStyle name="Comma 4 7 4 3 2 2 2" xfId="23173" xr:uid="{457EC43E-FE37-4D1F-B4B4-0597ECE3756A}"/>
    <cellStyle name="Comma 4 7 4 3 2 2 2 2" xfId="47126" xr:uid="{2DC3E2A8-C4B5-4DD4-B348-06D80A66D29B}"/>
    <cellStyle name="Comma 4 7 4 3 2 2 3" xfId="35262" xr:uid="{FE632BF2-AC95-4CAF-95C5-B12D5FAE0129}"/>
    <cellStyle name="Comma 4 7 4 3 2 3" xfId="17237" xr:uid="{D9F71893-64D8-4539-8704-59804E176801}"/>
    <cellStyle name="Comma 4 7 4 3 2 3 2" xfId="41191" xr:uid="{242C2A6B-28C8-47B1-A2C1-1F8F77E64A78}"/>
    <cellStyle name="Comma 4 7 4 3 2 4" xfId="29304" xr:uid="{DF87C51D-F93D-4257-8E43-FAE48541B5A4}"/>
    <cellStyle name="Comma 4 7 4 3 3" xfId="8348" xr:uid="{DF90BED8-4653-40FD-A00A-30E15022F835}"/>
    <cellStyle name="Comma 4 7 4 3 3 2" xfId="20231" xr:uid="{57A7EF31-D33B-46C7-9ECB-085426DA34D3}"/>
    <cellStyle name="Comma 4 7 4 3 3 2 2" xfId="44184" xr:uid="{CC52A498-2BE7-4710-9E9C-7C09BCF29C07}"/>
    <cellStyle name="Comma 4 7 4 3 3 3" xfId="32313" xr:uid="{92DF3022-F681-46AD-A8F0-C93BF71356CA}"/>
    <cellStyle name="Comma 4 7 4 3 4" xfId="14296" xr:uid="{359ED77B-3BE7-41AC-9270-A67D7710BDAA}"/>
    <cellStyle name="Comma 4 7 4 3 4 2" xfId="38250" xr:uid="{770522CF-94F8-41CD-8E58-ADB4B344E355}"/>
    <cellStyle name="Comma 4 7 4 3 5" xfId="26356" xr:uid="{6DB09DB6-8B70-4C49-9EAF-C69AC8264BAA}"/>
    <cellStyle name="Comma 4 7 4 4" xfId="3888" xr:uid="{14FDC612-45C3-42A7-94DC-9047587F5B07}"/>
    <cellStyle name="Comma 4 7 4 4 2" xfId="9870" xr:uid="{8F5A0F85-85F1-4E11-A697-D6DB0CF94A21}"/>
    <cellStyle name="Comma 4 7 4 4 2 2" xfId="21745" xr:uid="{5469D782-44AA-45F7-AF95-E4DACDA6CFEA}"/>
    <cellStyle name="Comma 4 7 4 4 2 2 2" xfId="45698" xr:uid="{119A74A4-A778-4DD2-B98E-53E425B624C3}"/>
    <cellStyle name="Comma 4 7 4 4 2 3" xfId="33834" xr:uid="{580E258A-645F-4DCE-B062-0865CBD81E82}"/>
    <cellStyle name="Comma 4 7 4 4 3" xfId="15809" xr:uid="{360FAB28-54C4-4069-8254-89BD30166AF6}"/>
    <cellStyle name="Comma 4 7 4 4 3 2" xfId="39763" xr:uid="{0CCDB3BF-F803-4C8E-A05E-16AC09959EE0}"/>
    <cellStyle name="Comma 4 7 4 4 4" xfId="27876" xr:uid="{1A4D2642-2A43-4FC3-89AB-49CE746EA317}"/>
    <cellStyle name="Comma 4 7 4 5" xfId="6920" xr:uid="{0151F347-E96D-4FD5-8F6B-61EE04361C69}"/>
    <cellStyle name="Comma 4 7 4 5 2" xfId="18803" xr:uid="{7784BA9A-DD24-4FB1-BF87-AAC52A3A476A}"/>
    <cellStyle name="Comma 4 7 4 5 2 2" xfId="42756" xr:uid="{AB179CEB-54F6-4B0D-BE63-AB4AA17C5EAE}"/>
    <cellStyle name="Comma 4 7 4 5 3" xfId="30885" xr:uid="{D35BA2F4-9A9C-4A91-80B5-6D924DAA6395}"/>
    <cellStyle name="Comma 4 7 4 6" xfId="12868" xr:uid="{5C0CFD89-7239-46BD-AE5C-98B3C1369DC2}"/>
    <cellStyle name="Comma 4 7 4 6 2" xfId="36822" xr:uid="{34164D01-FD6B-49A9-9E01-3336001A7BCF}"/>
    <cellStyle name="Comma 4 7 4 7" xfId="24929" xr:uid="{F8AE5A10-05A7-44C8-A841-93ED64E7F5E0}"/>
    <cellStyle name="Comma 4 7 5" xfId="1270" xr:uid="{F0DBA3A0-2503-46A8-8051-9EC01099B030}"/>
    <cellStyle name="Comma 4 7 5 2" xfId="2698" xr:uid="{7466AD10-1590-46FF-A41A-09793AF38C7B}"/>
    <cellStyle name="Comma 4 7 5 2 2" xfId="5688" xr:uid="{102DCEEB-7285-43E3-9FE2-040FF802581A}"/>
    <cellStyle name="Comma 4 7 5 2 2 2" xfId="11670" xr:uid="{204C8B61-7D50-45CA-9E6E-75CA650E8AA3}"/>
    <cellStyle name="Comma 4 7 5 2 2 2 2" xfId="23545" xr:uid="{E43A5C6D-3DD6-4318-A007-797DBE4BE5C4}"/>
    <cellStyle name="Comma 4 7 5 2 2 2 2 2" xfId="47498" xr:uid="{D7CBEC03-F5DC-4DBA-96A8-B42F5BF7E692}"/>
    <cellStyle name="Comma 4 7 5 2 2 2 3" xfId="35634" xr:uid="{D0E23D5A-589A-4764-9817-81E1A42CB5B6}"/>
    <cellStyle name="Comma 4 7 5 2 2 3" xfId="17609" xr:uid="{81F8A5BA-6DF5-473D-9B87-0FDDBC120A0F}"/>
    <cellStyle name="Comma 4 7 5 2 2 3 2" xfId="41563" xr:uid="{72D74DAD-670A-413D-BA2C-8AA95E519BAD}"/>
    <cellStyle name="Comma 4 7 5 2 2 4" xfId="29676" xr:uid="{B0234144-4F41-488E-B476-22315BCFAA29}"/>
    <cellStyle name="Comma 4 7 5 2 3" xfId="8720" xr:uid="{B63ECE1E-A4A8-4299-A233-8655678E2A56}"/>
    <cellStyle name="Comma 4 7 5 2 3 2" xfId="20603" xr:uid="{02AF2DB2-6BED-4D7D-9241-A5BB13122CD9}"/>
    <cellStyle name="Comma 4 7 5 2 3 2 2" xfId="44556" xr:uid="{C899311B-39FA-4FED-A396-C570FFAADBB9}"/>
    <cellStyle name="Comma 4 7 5 2 3 3" xfId="32685" xr:uid="{458729C3-5898-4E18-BA65-B5752FD5F825}"/>
    <cellStyle name="Comma 4 7 5 2 4" xfId="14668" xr:uid="{CCD9639F-35AB-45E1-8352-5127735B11B7}"/>
    <cellStyle name="Comma 4 7 5 2 4 2" xfId="38622" xr:uid="{82CE9FF6-FD6B-49D9-8A77-F75998D99B5D}"/>
    <cellStyle name="Comma 4 7 5 2 5" xfId="26728" xr:uid="{88D41FA8-B465-4152-A082-EDC89807931B}"/>
    <cellStyle name="Comma 4 7 5 3" xfId="4260" xr:uid="{F26E3B05-5E79-4D8D-AC4B-CCBC95B9E8D4}"/>
    <cellStyle name="Comma 4 7 5 3 2" xfId="10242" xr:uid="{FA900CD9-7CFB-4501-B209-8D3CD2104FDB}"/>
    <cellStyle name="Comma 4 7 5 3 2 2" xfId="22117" xr:uid="{47844DB8-919D-4A9B-9E0B-6774C0D8159A}"/>
    <cellStyle name="Comma 4 7 5 3 2 2 2" xfId="46070" xr:uid="{2404ADF7-FEEA-451A-ADD7-49F56AD6FB4B}"/>
    <cellStyle name="Comma 4 7 5 3 2 3" xfId="34206" xr:uid="{DCDA7B42-9E87-4080-A71D-C9A2ACD48989}"/>
    <cellStyle name="Comma 4 7 5 3 3" xfId="16181" xr:uid="{ECF1B9F4-9C41-4049-8C2F-6182BFF5480F}"/>
    <cellStyle name="Comma 4 7 5 3 3 2" xfId="40135" xr:uid="{2B32DA3D-110E-40AE-A9AB-0E08C89FA4A8}"/>
    <cellStyle name="Comma 4 7 5 3 4" xfId="28248" xr:uid="{501752E9-3D0C-42D0-BE69-ADF5FD747CB3}"/>
    <cellStyle name="Comma 4 7 5 4" xfId="7292" xr:uid="{80C63B30-0B90-4625-851A-F0DFA7EB7681}"/>
    <cellStyle name="Comma 4 7 5 4 2" xfId="19175" xr:uid="{2E170F1F-CF94-42F7-89A1-A98DCC931CCE}"/>
    <cellStyle name="Comma 4 7 5 4 2 2" xfId="43128" xr:uid="{970BA7B1-3057-4BF9-B55B-226DB86CB74C}"/>
    <cellStyle name="Comma 4 7 5 4 3" xfId="31257" xr:uid="{83BA8FC0-4469-4ED5-980B-9B16A6A1D430}"/>
    <cellStyle name="Comma 4 7 5 5" xfId="13240" xr:uid="{51B95010-E5A0-495E-B08B-79AC3AC169C8}"/>
    <cellStyle name="Comma 4 7 5 5 2" xfId="37194" xr:uid="{DF177780-9404-4391-BF70-CBFB3E285122}"/>
    <cellStyle name="Comma 4 7 5 6" xfId="25300" xr:uid="{886CF8E8-F5CF-472E-9FDD-D222BDD8DA42}"/>
    <cellStyle name="Comma 4 7 6" xfId="1984" xr:uid="{C3FA8CB8-EB1C-4ED1-8DB1-3F012523DD51}"/>
    <cellStyle name="Comma 4 7 6 2" xfId="4974" xr:uid="{07EBFCEB-FE6A-4ADE-8795-FB80DE2E04AB}"/>
    <cellStyle name="Comma 4 7 6 2 2" xfId="10956" xr:uid="{5F7EF854-232E-412D-BC7F-817B30D7DEB3}"/>
    <cellStyle name="Comma 4 7 6 2 2 2" xfId="22831" xr:uid="{94F20867-C06C-4BB6-9E39-1B2050BFFB9F}"/>
    <cellStyle name="Comma 4 7 6 2 2 2 2" xfId="46784" xr:uid="{1F3FF05E-EF14-4043-99D3-D8CB4E8C45E5}"/>
    <cellStyle name="Comma 4 7 6 2 2 3" xfId="34920" xr:uid="{E8123714-6B6C-40F7-A094-9ABBBD44BC79}"/>
    <cellStyle name="Comma 4 7 6 2 3" xfId="16895" xr:uid="{56F486C3-E53A-40E1-969A-B8A3175BCB6B}"/>
    <cellStyle name="Comma 4 7 6 2 3 2" xfId="40849" xr:uid="{EB7B6FEF-55E6-404F-BC8B-187DC1D32BE5}"/>
    <cellStyle name="Comma 4 7 6 2 4" xfId="28962" xr:uid="{2F6E1D84-9440-428E-950B-1842E0CCFB19}"/>
    <cellStyle name="Comma 4 7 6 3" xfId="8006" xr:uid="{E679E3A5-0506-49D4-95C1-5D9A35867A02}"/>
    <cellStyle name="Comma 4 7 6 3 2" xfId="19889" xr:uid="{1C44A112-4A9F-46DE-BDF8-F7106082236C}"/>
    <cellStyle name="Comma 4 7 6 3 2 2" xfId="43842" xr:uid="{A2B0191A-F40D-46B4-92B9-98728AAE91AE}"/>
    <cellStyle name="Comma 4 7 6 3 3" xfId="31971" xr:uid="{6CD5308B-8A8B-47C4-B67F-EA7747F69A0D}"/>
    <cellStyle name="Comma 4 7 6 4" xfId="13954" xr:uid="{15456151-50B6-49E7-A9DA-7A9F689F8003}"/>
    <cellStyle name="Comma 4 7 6 4 2" xfId="37908" xr:uid="{DD5ED10C-E8F1-4B78-8CEF-A89683583F00}"/>
    <cellStyle name="Comma 4 7 6 5" xfId="26014" xr:uid="{16457BCB-D48E-4D0F-8693-6A616F1AF28F}"/>
    <cellStyle name="Comma 4 7 7" xfId="3544" xr:uid="{1988BA31-2307-463A-9A15-26F8BD86BEC8}"/>
    <cellStyle name="Comma 4 7 7 2" xfId="9526" xr:uid="{8C60B764-CCCB-45F0-AB0F-93C8C1C6564A}"/>
    <cellStyle name="Comma 4 7 7 2 2" xfId="21401" xr:uid="{33F0030A-F49F-4B61-9A2E-A8D9BA9DC2F3}"/>
    <cellStyle name="Comma 4 7 7 2 2 2" xfId="45354" xr:uid="{E1E5F562-6193-4768-988C-2BB439982408}"/>
    <cellStyle name="Comma 4 7 7 2 3" xfId="33490" xr:uid="{66905EE7-F8CB-4E55-A64A-ECC95BB68010}"/>
    <cellStyle name="Comma 4 7 7 3" xfId="15465" xr:uid="{02F0F73B-AF27-4158-914C-931E58B1A4F5}"/>
    <cellStyle name="Comma 4 7 7 3 2" xfId="39419" xr:uid="{DA584E3B-236F-47AE-BBD7-DD2EC99B03D9}"/>
    <cellStyle name="Comma 4 7 7 4" xfId="27532" xr:uid="{0B30D804-4377-43BA-8715-7BC48B64DA83}"/>
    <cellStyle name="Comma 4 7 8" xfId="6571" xr:uid="{48509F7F-DE3C-4A76-AD37-D6C7BC58A861}"/>
    <cellStyle name="Comma 4 7 8 2" xfId="18459" xr:uid="{01A94CB8-F3D7-431D-8C99-D5E6E4BEEA11}"/>
    <cellStyle name="Comma 4 7 8 2 2" xfId="42412" xr:uid="{E6C54907-A491-4D7F-81EC-3E2DC5E1B86A}"/>
    <cellStyle name="Comma 4 7 8 3" xfId="30539" xr:uid="{C2786AEE-8493-44CC-9AF2-5B20793AE0BD}"/>
    <cellStyle name="Comma 4 7 9" xfId="12524" xr:uid="{522A4A34-3224-41B2-A28F-CC117C5C68B2}"/>
    <cellStyle name="Comma 4 7 9 2" xfId="36478" xr:uid="{1F2A8E6A-9906-43A0-9917-1CA28704DEDC}"/>
    <cellStyle name="Comma 4 8" xfId="537" xr:uid="{0A7204CF-A23B-41EC-8E2B-088528B65A78}"/>
    <cellStyle name="Comma 4 8 10" xfId="24599" xr:uid="{A70CB901-C0B4-4866-AA27-DE498D105888}"/>
    <cellStyle name="Comma 4 8 2" xfId="628" xr:uid="{71FE05B3-D830-424A-99C0-F9F41660C500}"/>
    <cellStyle name="Comma 4 8 2 2" xfId="785" xr:uid="{C64149AA-645E-4D31-BDF8-147AD46F8104}"/>
    <cellStyle name="Comma 4 8 2 2 2" xfId="1151" xr:uid="{B6B8A0F0-CC0E-42A2-BB12-933FFC47EBBD}"/>
    <cellStyle name="Comma 4 8 2 2 2 2" xfId="1865" xr:uid="{7D5DCE6E-8842-439C-82BC-06A2F671A4B2}"/>
    <cellStyle name="Comma 4 8 2 2 2 2 2" xfId="3293" xr:uid="{37B706C4-6D4C-4D24-AA0C-12FB6C3E0D04}"/>
    <cellStyle name="Comma 4 8 2 2 2 2 2 2" xfId="6283" xr:uid="{48ED60DC-9B4E-4F29-8C6F-AF8FFAEBCFF0}"/>
    <cellStyle name="Comma 4 8 2 2 2 2 2 2 2" xfId="12265" xr:uid="{DE8AC2F8-260A-4D4E-B41F-BC2DF014FA63}"/>
    <cellStyle name="Comma 4 8 2 2 2 2 2 2 2 2" xfId="24140" xr:uid="{837D7B8F-3FF6-4C81-86B6-9DDC8E458691}"/>
    <cellStyle name="Comma 4 8 2 2 2 2 2 2 2 2 2" xfId="48093" xr:uid="{367C5880-90E9-4FB5-8486-BA6949A31C6F}"/>
    <cellStyle name="Comma 4 8 2 2 2 2 2 2 2 3" xfId="36229" xr:uid="{50B94388-A5CE-40C0-A753-86918167417D}"/>
    <cellStyle name="Comma 4 8 2 2 2 2 2 2 3" xfId="18204" xr:uid="{19BF669B-3317-41E0-ABE8-FD215FC87464}"/>
    <cellStyle name="Comma 4 8 2 2 2 2 2 2 3 2" xfId="42158" xr:uid="{2BFA6546-EDB9-459B-BBE0-5ABAF803DB2D}"/>
    <cellStyle name="Comma 4 8 2 2 2 2 2 2 4" xfId="30271" xr:uid="{4B0D4692-223E-41CA-890B-324A47FE94CC}"/>
    <cellStyle name="Comma 4 8 2 2 2 2 2 3" xfId="9315" xr:uid="{ECFE4114-36D7-4A17-877F-1C66919A4D76}"/>
    <cellStyle name="Comma 4 8 2 2 2 2 2 3 2" xfId="21198" xr:uid="{9D13E45A-5C7C-4BB2-9D3B-D244475124B4}"/>
    <cellStyle name="Comma 4 8 2 2 2 2 2 3 2 2" xfId="45151" xr:uid="{D04A15CC-4142-46CD-8085-668467F1FFD5}"/>
    <cellStyle name="Comma 4 8 2 2 2 2 2 3 3" xfId="33280" xr:uid="{00C067A2-DD33-47A5-968A-93707ECCECE9}"/>
    <cellStyle name="Comma 4 8 2 2 2 2 2 4" xfId="15263" xr:uid="{EC1122AB-F1A6-415F-9E34-28F01E182DBD}"/>
    <cellStyle name="Comma 4 8 2 2 2 2 2 4 2" xfId="39217" xr:uid="{ECF50918-1E3C-4AF9-9577-1C0AD5BCB406}"/>
    <cellStyle name="Comma 4 8 2 2 2 2 2 5" xfId="27323" xr:uid="{12D8615A-B554-4712-83F3-B77AC3310052}"/>
    <cellStyle name="Comma 4 8 2 2 2 2 3" xfId="4855" xr:uid="{31808715-7142-4A8C-91D9-A851AC708727}"/>
    <cellStyle name="Comma 4 8 2 2 2 2 3 2" xfId="10837" xr:uid="{22209BB0-DB6D-4E35-9CC8-EB8C2327F723}"/>
    <cellStyle name="Comma 4 8 2 2 2 2 3 2 2" xfId="22712" xr:uid="{0F75001B-06DB-4C6D-8A81-ABEEFEC346BE}"/>
    <cellStyle name="Comma 4 8 2 2 2 2 3 2 2 2" xfId="46665" xr:uid="{0372871D-6556-43B4-B65B-363406388BB5}"/>
    <cellStyle name="Comma 4 8 2 2 2 2 3 2 3" xfId="34801" xr:uid="{D50F2E26-2F0B-4AEB-99CE-245F0B073CF4}"/>
    <cellStyle name="Comma 4 8 2 2 2 2 3 3" xfId="16776" xr:uid="{92ADF0C6-E80F-4746-AB5D-3CC164A725FB}"/>
    <cellStyle name="Comma 4 8 2 2 2 2 3 3 2" xfId="40730" xr:uid="{F1262CAE-4929-41C6-B11A-AC31FDDE4F20}"/>
    <cellStyle name="Comma 4 8 2 2 2 2 3 4" xfId="28843" xr:uid="{9855CE8F-8649-456F-AFCB-92316BF23388}"/>
    <cellStyle name="Comma 4 8 2 2 2 2 4" xfId="7887" xr:uid="{E7432D0E-F6CE-4C90-8A46-41404E2EE99E}"/>
    <cellStyle name="Comma 4 8 2 2 2 2 4 2" xfId="19770" xr:uid="{CCAE7CA0-249E-4758-B972-C00B1AFFBB0D}"/>
    <cellStyle name="Comma 4 8 2 2 2 2 4 2 2" xfId="43723" xr:uid="{1AC2872E-E88C-4222-9F07-8A06414BCEEB}"/>
    <cellStyle name="Comma 4 8 2 2 2 2 4 3" xfId="31852" xr:uid="{56B6A3FE-3F1C-40A1-B557-CA874F167593}"/>
    <cellStyle name="Comma 4 8 2 2 2 2 5" xfId="13835" xr:uid="{46BF221E-8B8E-49CD-A29A-D1E31A6940DE}"/>
    <cellStyle name="Comma 4 8 2 2 2 2 5 2" xfId="37789" xr:uid="{A48D8B29-5ACD-4DBC-A0B5-E3E6CF05A768}"/>
    <cellStyle name="Comma 4 8 2 2 2 2 6" xfId="25895" xr:uid="{018225A4-29F8-496E-9DB5-B839F435782B}"/>
    <cellStyle name="Comma 4 8 2 2 2 3" xfId="2579" xr:uid="{AD699FEF-EFBE-4C93-AFFE-C51F668D49B7}"/>
    <cellStyle name="Comma 4 8 2 2 2 3 2" xfId="5569" xr:uid="{8C8E99D6-FBFB-4BCC-A5B1-4752C88AF4D4}"/>
    <cellStyle name="Comma 4 8 2 2 2 3 2 2" xfId="11551" xr:uid="{584D4BCE-C78D-4F74-BAEC-6DFB5C423FF2}"/>
    <cellStyle name="Comma 4 8 2 2 2 3 2 2 2" xfId="23426" xr:uid="{50B18660-5ACE-40E9-BFEA-CA096182D94A}"/>
    <cellStyle name="Comma 4 8 2 2 2 3 2 2 2 2" xfId="47379" xr:uid="{71B30137-784D-4ADC-B874-896C2783201A}"/>
    <cellStyle name="Comma 4 8 2 2 2 3 2 2 3" xfId="35515" xr:uid="{DE3E07CF-2996-4269-AD77-85A28C0AEFD8}"/>
    <cellStyle name="Comma 4 8 2 2 2 3 2 3" xfId="17490" xr:uid="{5FD33A62-C891-4DCD-8F35-73077CD0011F}"/>
    <cellStyle name="Comma 4 8 2 2 2 3 2 3 2" xfId="41444" xr:uid="{C9F92595-60B2-4EA6-B7C2-930FD8316A38}"/>
    <cellStyle name="Comma 4 8 2 2 2 3 2 4" xfId="29557" xr:uid="{6FDDC4ED-A083-4611-8AE6-4737E7F9F52F}"/>
    <cellStyle name="Comma 4 8 2 2 2 3 3" xfId="8601" xr:uid="{ED533400-A156-4B85-8FFB-2AC3074E6E99}"/>
    <cellStyle name="Comma 4 8 2 2 2 3 3 2" xfId="20484" xr:uid="{C962562F-33D0-4606-8D8F-FE18019260DC}"/>
    <cellStyle name="Comma 4 8 2 2 2 3 3 2 2" xfId="44437" xr:uid="{75E98AD2-6B31-462F-9850-93A8270BBDC1}"/>
    <cellStyle name="Comma 4 8 2 2 2 3 3 3" xfId="32566" xr:uid="{BE31E0F8-F91A-4B89-AAFC-036EF5F7EF11}"/>
    <cellStyle name="Comma 4 8 2 2 2 3 4" xfId="14549" xr:uid="{50D5DAB4-AFC3-4307-9F19-3CC1DBF4F310}"/>
    <cellStyle name="Comma 4 8 2 2 2 3 4 2" xfId="38503" xr:uid="{B104FA86-8072-4A2D-A508-A6A45DE080B3}"/>
    <cellStyle name="Comma 4 8 2 2 2 3 5" xfId="26609" xr:uid="{FDA3F6CC-5F0B-41B4-AFF7-4D3E465BDB1B}"/>
    <cellStyle name="Comma 4 8 2 2 2 4" xfId="4141" xr:uid="{EBE397E2-F574-42C3-AFEA-26BD82AB6F6E}"/>
    <cellStyle name="Comma 4 8 2 2 2 4 2" xfId="10123" xr:uid="{C46C50B9-1C90-4895-9CCE-A1E69AFB6E3C}"/>
    <cellStyle name="Comma 4 8 2 2 2 4 2 2" xfId="21998" xr:uid="{CD3B4BB9-4754-4E5E-8C6E-140F9520F9E2}"/>
    <cellStyle name="Comma 4 8 2 2 2 4 2 2 2" xfId="45951" xr:uid="{423F0AC1-2287-4AAA-ADDF-6CBEDA27F56A}"/>
    <cellStyle name="Comma 4 8 2 2 2 4 2 3" xfId="34087" xr:uid="{3F662218-2811-4F95-888B-87AF2D8F41E6}"/>
    <cellStyle name="Comma 4 8 2 2 2 4 3" xfId="16062" xr:uid="{56C9057A-4AB2-433B-8821-5EA524BC8C68}"/>
    <cellStyle name="Comma 4 8 2 2 2 4 3 2" xfId="40016" xr:uid="{F7D9F2BB-0B2C-4FBB-B493-C32812D0F772}"/>
    <cellStyle name="Comma 4 8 2 2 2 4 4" xfId="28129" xr:uid="{1565D519-2F8E-4918-8F5C-DABF6D2A7773}"/>
    <cellStyle name="Comma 4 8 2 2 2 5" xfId="7173" xr:uid="{21097A4D-1127-4512-A7D6-3820DCFA5A42}"/>
    <cellStyle name="Comma 4 8 2 2 2 5 2" xfId="19056" xr:uid="{0D357CC1-2A78-4652-B42B-62D11F85D857}"/>
    <cellStyle name="Comma 4 8 2 2 2 5 2 2" xfId="43009" xr:uid="{934AEB98-47EF-4573-88E3-8EA8E57E2203}"/>
    <cellStyle name="Comma 4 8 2 2 2 5 3" xfId="31138" xr:uid="{7F668216-63D1-4056-87B0-71F54103FD55}"/>
    <cellStyle name="Comma 4 8 2 2 2 6" xfId="13121" xr:uid="{41DCEC32-98DA-45FC-B626-67D5B0EA7E68}"/>
    <cellStyle name="Comma 4 8 2 2 2 6 2" xfId="37075" xr:uid="{365E34DB-7075-48DF-87A2-4FE2E2C03684}"/>
    <cellStyle name="Comma 4 8 2 2 2 7" xfId="25181" xr:uid="{80C43C48-9B47-45D6-ACB5-B45A40C693CF}"/>
    <cellStyle name="Comma 4 8 2 2 3" xfId="1523" xr:uid="{7D15909A-262C-4A26-AE32-2927F4528066}"/>
    <cellStyle name="Comma 4 8 2 2 3 2" xfId="2951" xr:uid="{90E24A98-BE81-4B6B-B56A-630EEC6F518E}"/>
    <cellStyle name="Comma 4 8 2 2 3 2 2" xfId="5941" xr:uid="{D1F16A27-0727-48FD-8DEB-B1D775316D0E}"/>
    <cellStyle name="Comma 4 8 2 2 3 2 2 2" xfId="11923" xr:uid="{676C01C3-E639-49F3-AEDA-9D4ACA202738}"/>
    <cellStyle name="Comma 4 8 2 2 3 2 2 2 2" xfId="23798" xr:uid="{F0339E64-7522-4CA4-82FC-C037E49F6675}"/>
    <cellStyle name="Comma 4 8 2 2 3 2 2 2 2 2" xfId="47751" xr:uid="{EAF4B205-809C-4E2A-8059-4E8387EF5DDE}"/>
    <cellStyle name="Comma 4 8 2 2 3 2 2 2 3" xfId="35887" xr:uid="{D80AF873-3440-4A86-8BEA-90A643BC021C}"/>
    <cellStyle name="Comma 4 8 2 2 3 2 2 3" xfId="17862" xr:uid="{2AA624AD-4484-4E4E-849A-2026C04A5C14}"/>
    <cellStyle name="Comma 4 8 2 2 3 2 2 3 2" xfId="41816" xr:uid="{BAB5DFD6-55C3-4628-9341-AC08DCF45289}"/>
    <cellStyle name="Comma 4 8 2 2 3 2 2 4" xfId="29929" xr:uid="{BFA1A387-986C-4810-AEC3-7BB4DC82D066}"/>
    <cellStyle name="Comma 4 8 2 2 3 2 3" xfId="8973" xr:uid="{4AAF6618-E057-4249-AF73-50B9441BD629}"/>
    <cellStyle name="Comma 4 8 2 2 3 2 3 2" xfId="20856" xr:uid="{14938780-9088-4C31-B41A-0916AF92A00D}"/>
    <cellStyle name="Comma 4 8 2 2 3 2 3 2 2" xfId="44809" xr:uid="{D371093C-FD57-4CAD-AC7E-ABE1F84437EC}"/>
    <cellStyle name="Comma 4 8 2 2 3 2 3 3" xfId="32938" xr:uid="{3590BF7D-1F93-467B-B72F-E5B3EEA5DBF6}"/>
    <cellStyle name="Comma 4 8 2 2 3 2 4" xfId="14921" xr:uid="{492F09D0-4005-4F65-ADBF-35301E0B1740}"/>
    <cellStyle name="Comma 4 8 2 2 3 2 4 2" xfId="38875" xr:uid="{179F0DB6-091C-49BF-B995-A485257DC41D}"/>
    <cellStyle name="Comma 4 8 2 2 3 2 5" xfId="26981" xr:uid="{A63B5BDB-6979-44B7-BF10-1EDC0213A7D8}"/>
    <cellStyle name="Comma 4 8 2 2 3 3" xfId="4513" xr:uid="{0340484B-76E3-4BD9-BF4A-000617D48EBC}"/>
    <cellStyle name="Comma 4 8 2 2 3 3 2" xfId="10495" xr:uid="{3CE3B1A0-49BA-4E2E-B926-E8970CDBE30F}"/>
    <cellStyle name="Comma 4 8 2 2 3 3 2 2" xfId="22370" xr:uid="{D624DD58-F2E1-4A75-8372-623C996AE1E1}"/>
    <cellStyle name="Comma 4 8 2 2 3 3 2 2 2" xfId="46323" xr:uid="{B26C928D-D924-48E9-9ADD-B451265802D6}"/>
    <cellStyle name="Comma 4 8 2 2 3 3 2 3" xfId="34459" xr:uid="{C78BABF6-2450-4972-83C8-705D96CD97FC}"/>
    <cellStyle name="Comma 4 8 2 2 3 3 3" xfId="16434" xr:uid="{78FA4113-A3A1-4709-8630-27EF0BE131D8}"/>
    <cellStyle name="Comma 4 8 2 2 3 3 3 2" xfId="40388" xr:uid="{849A3DB2-BE12-41A5-A55D-A852F61E5441}"/>
    <cellStyle name="Comma 4 8 2 2 3 3 4" xfId="28501" xr:uid="{E531E21F-C1F6-48C9-8B4E-728598B44A6C}"/>
    <cellStyle name="Comma 4 8 2 2 3 4" xfId="7545" xr:uid="{7B2CBF78-5770-4594-80D0-68FC49FC9A05}"/>
    <cellStyle name="Comma 4 8 2 2 3 4 2" xfId="19428" xr:uid="{096204D8-3C4E-48CA-8A7C-E2EDD9EB5F4E}"/>
    <cellStyle name="Comma 4 8 2 2 3 4 2 2" xfId="43381" xr:uid="{CD03E28D-40A1-417E-84D6-C09BDCAA1BDE}"/>
    <cellStyle name="Comma 4 8 2 2 3 4 3" xfId="31510" xr:uid="{166C5F86-98C8-4DEA-97AC-CB0AE34446C9}"/>
    <cellStyle name="Comma 4 8 2 2 3 5" xfId="13493" xr:uid="{C215B95B-AE3D-47DF-A0D6-476E639953EB}"/>
    <cellStyle name="Comma 4 8 2 2 3 5 2" xfId="37447" xr:uid="{D0A80BF0-A055-42CB-B888-4AB1DF4CB741}"/>
    <cellStyle name="Comma 4 8 2 2 3 6" xfId="25553" xr:uid="{1C23E8D2-88A5-4F92-BADF-7C7408F65A06}"/>
    <cellStyle name="Comma 4 8 2 2 4" xfId="2237" xr:uid="{DCFE92B2-69C3-4F9A-92BE-559D9B02BF61}"/>
    <cellStyle name="Comma 4 8 2 2 4 2" xfId="5227" xr:uid="{AA50C7D7-6252-4ADE-AC66-8D097A5ECC9E}"/>
    <cellStyle name="Comma 4 8 2 2 4 2 2" xfId="11209" xr:uid="{412FFE0E-3095-4F6B-9506-AECA9C1ADA13}"/>
    <cellStyle name="Comma 4 8 2 2 4 2 2 2" xfId="23084" xr:uid="{68FB4B7F-142D-47A8-9BCA-B647E5DBE682}"/>
    <cellStyle name="Comma 4 8 2 2 4 2 2 2 2" xfId="47037" xr:uid="{E8572AEE-D535-49CA-9590-312B2FE71229}"/>
    <cellStyle name="Comma 4 8 2 2 4 2 2 3" xfId="35173" xr:uid="{F93340A1-33C8-4A26-9221-EB997CE92B4D}"/>
    <cellStyle name="Comma 4 8 2 2 4 2 3" xfId="17148" xr:uid="{1B016247-EF39-4F95-A75A-F30E6936B693}"/>
    <cellStyle name="Comma 4 8 2 2 4 2 3 2" xfId="41102" xr:uid="{A32C7CFF-DD0D-47C9-8B0D-22DBE170E1EC}"/>
    <cellStyle name="Comma 4 8 2 2 4 2 4" xfId="29215" xr:uid="{9B633752-C637-4E23-8C77-EB6EE340D596}"/>
    <cellStyle name="Comma 4 8 2 2 4 3" xfId="8259" xr:uid="{BB8C2EDB-FF4C-46F4-9F44-45ABD8E2B842}"/>
    <cellStyle name="Comma 4 8 2 2 4 3 2" xfId="20142" xr:uid="{7E01A206-37FD-4FB4-A825-E6BD190EAB7C}"/>
    <cellStyle name="Comma 4 8 2 2 4 3 2 2" xfId="44095" xr:uid="{5AF4A5B6-6862-4331-9632-9FB5893BCBF2}"/>
    <cellStyle name="Comma 4 8 2 2 4 3 3" xfId="32224" xr:uid="{2CDDEA77-A5ED-4B78-BE90-5A549C4A8DB2}"/>
    <cellStyle name="Comma 4 8 2 2 4 4" xfId="14207" xr:uid="{E3E864AB-DD06-423C-9C9A-62C07E13A6D3}"/>
    <cellStyle name="Comma 4 8 2 2 4 4 2" xfId="38161" xr:uid="{FE4DE331-7525-4A69-ADEC-1241141780D7}"/>
    <cellStyle name="Comma 4 8 2 2 4 5" xfId="26267" xr:uid="{6A7F1249-E02E-49E4-A93E-8F3734B46B4D}"/>
    <cellStyle name="Comma 4 8 2 2 5" xfId="3797" xr:uid="{19AD630C-35EB-4B75-B4E7-743312A1910E}"/>
    <cellStyle name="Comma 4 8 2 2 5 2" xfId="9779" xr:uid="{1E3CF369-319D-4FBA-AE46-139864A75378}"/>
    <cellStyle name="Comma 4 8 2 2 5 2 2" xfId="21654" xr:uid="{DEE4B736-9995-42CE-BB48-EBC79740F0B3}"/>
    <cellStyle name="Comma 4 8 2 2 5 2 2 2" xfId="45607" xr:uid="{0610B812-0A1F-462D-A7D6-12DC658048F0}"/>
    <cellStyle name="Comma 4 8 2 2 5 2 3" xfId="33743" xr:uid="{8C1B1388-AFBA-48D9-AB21-7633FDFC7C76}"/>
    <cellStyle name="Comma 4 8 2 2 5 3" xfId="15718" xr:uid="{62BF3C21-8396-4E07-B5FF-F8A727C9C83B}"/>
    <cellStyle name="Comma 4 8 2 2 5 3 2" xfId="39672" xr:uid="{299323B9-234D-4F4A-B3C8-D7045D565C3D}"/>
    <cellStyle name="Comma 4 8 2 2 5 4" xfId="27785" xr:uid="{6F347EED-57CF-46BB-BFE5-BE1F1589925F}"/>
    <cellStyle name="Comma 4 8 2 2 6" xfId="6827" xr:uid="{EA12C1D9-390A-4641-8F46-17BB9211C13E}"/>
    <cellStyle name="Comma 4 8 2 2 6 2" xfId="18712" xr:uid="{686020D8-F69C-4F28-9658-20FB60639620}"/>
    <cellStyle name="Comma 4 8 2 2 6 2 2" xfId="42665" xr:uid="{41D34468-58D9-49C1-A7EB-6F8A678A1A93}"/>
    <cellStyle name="Comma 4 8 2 2 6 3" xfId="30794" xr:uid="{4F9D297C-32AC-4E9E-90EE-80A9096A2821}"/>
    <cellStyle name="Comma 4 8 2 2 7" xfId="12777" xr:uid="{43F6E93C-32A6-436C-990B-6725AAAC545B}"/>
    <cellStyle name="Comma 4 8 2 2 7 2" xfId="36731" xr:uid="{013A4809-3731-4F09-ADCD-BE20B7849CFE}"/>
    <cellStyle name="Comma 4 8 2 2 8" xfId="24838" xr:uid="{AB7C7B38-2245-483A-B773-9EECB671E70B}"/>
    <cellStyle name="Comma 4 8 2 3" xfId="992" xr:uid="{ABD0CF16-19E6-400C-AA27-A7B1E7E47281}"/>
    <cellStyle name="Comma 4 8 2 3 2" xfId="1705" xr:uid="{852440C1-5605-41A2-AD8D-55C21D532E69}"/>
    <cellStyle name="Comma 4 8 2 3 2 2" xfId="3133" xr:uid="{71F60312-53E7-46D3-8F02-B87AC3034015}"/>
    <cellStyle name="Comma 4 8 2 3 2 2 2" xfId="6123" xr:uid="{E5C6606C-3781-46C5-8A30-3EB192E8E4D1}"/>
    <cellStyle name="Comma 4 8 2 3 2 2 2 2" xfId="12105" xr:uid="{347466EF-DD59-4812-8F4F-06C22C8DDA04}"/>
    <cellStyle name="Comma 4 8 2 3 2 2 2 2 2" xfId="23980" xr:uid="{C0605C43-3A50-4506-9EE6-7F521B0FA364}"/>
    <cellStyle name="Comma 4 8 2 3 2 2 2 2 2 2" xfId="47933" xr:uid="{93956570-5587-483F-8367-92A820F8CB32}"/>
    <cellStyle name="Comma 4 8 2 3 2 2 2 2 3" xfId="36069" xr:uid="{E8062C01-3BAF-4480-9B91-A8DBAE87CF9D}"/>
    <cellStyle name="Comma 4 8 2 3 2 2 2 3" xfId="18044" xr:uid="{D7BA3A1B-466D-4DAF-BB04-997720DA3CAD}"/>
    <cellStyle name="Comma 4 8 2 3 2 2 2 3 2" xfId="41998" xr:uid="{B6B607D5-6CC8-45E2-88AE-54D9E556958C}"/>
    <cellStyle name="Comma 4 8 2 3 2 2 2 4" xfId="30111" xr:uid="{93D003DA-1279-417C-A620-B72E40EC8695}"/>
    <cellStyle name="Comma 4 8 2 3 2 2 3" xfId="9155" xr:uid="{246A66C0-C61C-4091-ABB4-DFAD59EAAC3C}"/>
    <cellStyle name="Comma 4 8 2 3 2 2 3 2" xfId="21038" xr:uid="{4C9F5869-6C35-412D-81FB-D71F037B482F}"/>
    <cellStyle name="Comma 4 8 2 3 2 2 3 2 2" xfId="44991" xr:uid="{975EF269-3551-4E53-8B05-AFD4AA0C0350}"/>
    <cellStyle name="Comma 4 8 2 3 2 2 3 3" xfId="33120" xr:uid="{C8CE6B62-C4DD-4C42-AD40-A25689E1370B}"/>
    <cellStyle name="Comma 4 8 2 3 2 2 4" xfId="15103" xr:uid="{2920C52B-1D36-4975-BAF4-1F2B5D7D1D0C}"/>
    <cellStyle name="Comma 4 8 2 3 2 2 4 2" xfId="39057" xr:uid="{B0151A1B-EE6E-42E0-97CE-6F15C1584B47}"/>
    <cellStyle name="Comma 4 8 2 3 2 2 5" xfId="27163" xr:uid="{4F4E3454-1F63-49B9-8212-12F16CD5C474}"/>
    <cellStyle name="Comma 4 8 2 3 2 3" xfId="4695" xr:uid="{60AEA249-1E4D-42FE-830D-C5B90BB8E87B}"/>
    <cellStyle name="Comma 4 8 2 3 2 3 2" xfId="10677" xr:uid="{39CEB492-3673-4291-A6B2-44C1A3378D33}"/>
    <cellStyle name="Comma 4 8 2 3 2 3 2 2" xfId="22552" xr:uid="{C0C68437-EACD-4920-9C9A-1C3CEED35541}"/>
    <cellStyle name="Comma 4 8 2 3 2 3 2 2 2" xfId="46505" xr:uid="{326FDA8B-821E-4150-AD31-2F14962FBE33}"/>
    <cellStyle name="Comma 4 8 2 3 2 3 2 3" xfId="34641" xr:uid="{FCA10B58-FA90-4FFE-84EE-D8D2463A39F2}"/>
    <cellStyle name="Comma 4 8 2 3 2 3 3" xfId="16616" xr:uid="{78B22562-D0DF-484D-B1F8-33700C7BBAB5}"/>
    <cellStyle name="Comma 4 8 2 3 2 3 3 2" xfId="40570" xr:uid="{F971871F-8081-4BDC-A9AC-AE5E112CC8B2}"/>
    <cellStyle name="Comma 4 8 2 3 2 3 4" xfId="28683" xr:uid="{455D73EF-5F64-496D-B12C-7F6A3FDB0790}"/>
    <cellStyle name="Comma 4 8 2 3 2 4" xfId="7727" xr:uid="{B2F8EEF3-8129-4DE0-A82D-CD179080ED97}"/>
    <cellStyle name="Comma 4 8 2 3 2 4 2" xfId="19610" xr:uid="{B06A7A1E-0028-4C94-B76C-2DF42762B965}"/>
    <cellStyle name="Comma 4 8 2 3 2 4 2 2" xfId="43563" xr:uid="{959B5B25-3093-431E-AC90-18090A7748EA}"/>
    <cellStyle name="Comma 4 8 2 3 2 4 3" xfId="31692" xr:uid="{3FA5242B-20FC-4416-AF4E-06D232EC700E}"/>
    <cellStyle name="Comma 4 8 2 3 2 5" xfId="13675" xr:uid="{40EEE158-D3EE-4EAC-83BD-E8B2DDA09EFD}"/>
    <cellStyle name="Comma 4 8 2 3 2 5 2" xfId="37629" xr:uid="{A1000812-AB66-4AD0-8791-41DDBC3C99F7}"/>
    <cellStyle name="Comma 4 8 2 3 2 6" xfId="25735" xr:uid="{20D84A34-4A47-4A89-BB58-4F1CE137A10D}"/>
    <cellStyle name="Comma 4 8 2 3 3" xfId="2419" xr:uid="{6E0243C3-D00C-4557-A9B9-901225DB083E}"/>
    <cellStyle name="Comma 4 8 2 3 3 2" xfId="5409" xr:uid="{B35B53F4-581F-4F7E-AEDC-8E78B0088E7F}"/>
    <cellStyle name="Comma 4 8 2 3 3 2 2" xfId="11391" xr:uid="{60C9BE33-70C0-4581-A1FB-AB4948BCFAA8}"/>
    <cellStyle name="Comma 4 8 2 3 3 2 2 2" xfId="23266" xr:uid="{110BD405-AA96-4D21-8D8D-31C91F0A30B9}"/>
    <cellStyle name="Comma 4 8 2 3 3 2 2 2 2" xfId="47219" xr:uid="{ADC7D17D-195C-4AF6-9B6C-5645358B0205}"/>
    <cellStyle name="Comma 4 8 2 3 3 2 2 3" xfId="35355" xr:uid="{C0DFA04F-B2A5-42E4-9BA4-4606FDF0082B}"/>
    <cellStyle name="Comma 4 8 2 3 3 2 3" xfId="17330" xr:uid="{D6AABD76-B096-4FDC-94EB-769A4E08242A}"/>
    <cellStyle name="Comma 4 8 2 3 3 2 3 2" xfId="41284" xr:uid="{758D94D8-CC51-4EFE-8774-7EC2A5520F74}"/>
    <cellStyle name="Comma 4 8 2 3 3 2 4" xfId="29397" xr:uid="{A7C2825D-E15B-41FF-8DBB-13C08B58E95C}"/>
    <cellStyle name="Comma 4 8 2 3 3 3" xfId="8441" xr:uid="{D7D470E0-2AA9-4CBC-9138-A790E090E3A5}"/>
    <cellStyle name="Comma 4 8 2 3 3 3 2" xfId="20324" xr:uid="{B372F7AD-D77E-42E6-B825-5FBE9AC8B18A}"/>
    <cellStyle name="Comma 4 8 2 3 3 3 2 2" xfId="44277" xr:uid="{A8F7D30B-D141-4011-81D7-33A3B4CD2DF3}"/>
    <cellStyle name="Comma 4 8 2 3 3 3 3" xfId="32406" xr:uid="{3A2EFF0C-1B5B-41A1-B1A7-F20645CE905E}"/>
    <cellStyle name="Comma 4 8 2 3 3 4" xfId="14389" xr:uid="{076761A8-0D07-4AEC-B8F9-A482837CB956}"/>
    <cellStyle name="Comma 4 8 2 3 3 4 2" xfId="38343" xr:uid="{89AE7774-67E6-4A9F-8F13-C09CA5DB91E8}"/>
    <cellStyle name="Comma 4 8 2 3 3 5" xfId="26449" xr:uid="{CBE30104-B606-4635-9014-494D8987E736}"/>
    <cellStyle name="Comma 4 8 2 3 4" xfId="3981" xr:uid="{FE413713-DDA5-4BD3-9A6B-0BF8AF71230A}"/>
    <cellStyle name="Comma 4 8 2 3 4 2" xfId="9963" xr:uid="{41CC93EA-00E9-45B9-A213-3C7D63892014}"/>
    <cellStyle name="Comma 4 8 2 3 4 2 2" xfId="21838" xr:uid="{BB8AF7DC-C693-495F-AA2A-4D09B075A4B3}"/>
    <cellStyle name="Comma 4 8 2 3 4 2 2 2" xfId="45791" xr:uid="{1EB7E89C-5D4F-4A4D-AC4E-51872EF66633}"/>
    <cellStyle name="Comma 4 8 2 3 4 2 3" xfId="33927" xr:uid="{8DE63FB6-CD29-4F15-A58C-4C31B6A69A9A}"/>
    <cellStyle name="Comma 4 8 2 3 4 3" xfId="15902" xr:uid="{D4B49510-844D-4394-8D5C-4BCF591F44A0}"/>
    <cellStyle name="Comma 4 8 2 3 4 3 2" xfId="39856" xr:uid="{FC8755CC-A527-4E1D-8A80-5D3D0325B435}"/>
    <cellStyle name="Comma 4 8 2 3 4 4" xfId="27969" xr:uid="{7C40DE91-B1BA-4F64-98E3-A1021DEF4114}"/>
    <cellStyle name="Comma 4 8 2 3 5" xfId="7013" xr:uid="{C3CF6A11-15F1-46C4-A72F-7FD455AF3EEA}"/>
    <cellStyle name="Comma 4 8 2 3 5 2" xfId="18896" xr:uid="{A5D4212A-8904-4B25-B8B8-4736B5ACC7AB}"/>
    <cellStyle name="Comma 4 8 2 3 5 2 2" xfId="42849" xr:uid="{5F8060FB-3090-42AE-9DDB-713F164288A4}"/>
    <cellStyle name="Comma 4 8 2 3 5 3" xfId="30978" xr:uid="{6DB49158-378D-439E-B8F6-7B9A51B2B8C2}"/>
    <cellStyle name="Comma 4 8 2 3 6" xfId="12961" xr:uid="{7D464B91-BF26-40C7-84F5-C6A11BCAAC8C}"/>
    <cellStyle name="Comma 4 8 2 3 6 2" xfId="36915" xr:uid="{4CA26CBD-1593-49A0-910D-BE17006FFA7C}"/>
    <cellStyle name="Comma 4 8 2 3 7" xfId="25022" xr:uid="{DF2FBD1C-F07F-4E99-90AF-BE22BD366D04}"/>
    <cellStyle name="Comma 4 8 2 4" xfId="1363" xr:uid="{8C53EFC5-CAD0-40F1-A66B-60142D041676}"/>
    <cellStyle name="Comma 4 8 2 4 2" xfId="2791" xr:uid="{D0020F9C-7041-49FA-9DD6-9729DCDD0161}"/>
    <cellStyle name="Comma 4 8 2 4 2 2" xfId="5781" xr:uid="{F0106BB4-B979-48DE-A849-A0E7A018F753}"/>
    <cellStyle name="Comma 4 8 2 4 2 2 2" xfId="11763" xr:uid="{6CE7FFE9-3B6E-4785-B5B1-DA7CB7AB4678}"/>
    <cellStyle name="Comma 4 8 2 4 2 2 2 2" xfId="23638" xr:uid="{0B399EE7-45F3-4F53-B028-1BFF6CAFFFD8}"/>
    <cellStyle name="Comma 4 8 2 4 2 2 2 2 2" xfId="47591" xr:uid="{A9B2FE9B-53EB-4ED2-A9D2-4D2F4404B3A6}"/>
    <cellStyle name="Comma 4 8 2 4 2 2 2 3" xfId="35727" xr:uid="{AD7FA0E2-0451-467A-861E-4A1B430CEBB5}"/>
    <cellStyle name="Comma 4 8 2 4 2 2 3" xfId="17702" xr:uid="{B5C76586-9368-4B53-990F-F03AF4748339}"/>
    <cellStyle name="Comma 4 8 2 4 2 2 3 2" xfId="41656" xr:uid="{50980E02-3C2D-4FF7-BD79-1A22DB73FA96}"/>
    <cellStyle name="Comma 4 8 2 4 2 2 4" xfId="29769" xr:uid="{40F0A0FE-0C8F-4ACB-8740-3E01197735FB}"/>
    <cellStyle name="Comma 4 8 2 4 2 3" xfId="8813" xr:uid="{D3A9ED06-FE22-489A-A1C6-AC696D629921}"/>
    <cellStyle name="Comma 4 8 2 4 2 3 2" xfId="20696" xr:uid="{88A8853A-78CE-47CB-AC17-495DE2151B25}"/>
    <cellStyle name="Comma 4 8 2 4 2 3 2 2" xfId="44649" xr:uid="{13620E42-D20F-44F2-B93A-3F7B6A728947}"/>
    <cellStyle name="Comma 4 8 2 4 2 3 3" xfId="32778" xr:uid="{9D025FA4-6DDF-43E6-8FF7-E26084ADE14A}"/>
    <cellStyle name="Comma 4 8 2 4 2 4" xfId="14761" xr:uid="{98196701-3B68-4D96-AA65-29C83DEC9BB7}"/>
    <cellStyle name="Comma 4 8 2 4 2 4 2" xfId="38715" xr:uid="{D4880C66-0CCE-4EBE-B266-9AD9EC880562}"/>
    <cellStyle name="Comma 4 8 2 4 2 5" xfId="26821" xr:uid="{75692AAD-F9AA-4B07-90F0-9A5FE7F33A44}"/>
    <cellStyle name="Comma 4 8 2 4 3" xfId="4353" xr:uid="{6F270660-558D-4CBC-B231-14E6D102F013}"/>
    <cellStyle name="Comma 4 8 2 4 3 2" xfId="10335" xr:uid="{915C550D-3691-4390-8D1D-464D77BAA4C1}"/>
    <cellStyle name="Comma 4 8 2 4 3 2 2" xfId="22210" xr:uid="{9570EDAC-BD71-4E79-8529-C3783DC15448}"/>
    <cellStyle name="Comma 4 8 2 4 3 2 2 2" xfId="46163" xr:uid="{3C1203B1-97BA-491F-B422-DB86DCE123AB}"/>
    <cellStyle name="Comma 4 8 2 4 3 2 3" xfId="34299" xr:uid="{CED91D4D-74C6-4AB4-93A3-9235D3C3E236}"/>
    <cellStyle name="Comma 4 8 2 4 3 3" xfId="16274" xr:uid="{6DBAF99C-D07F-49A3-AC9A-1D05848EA03D}"/>
    <cellStyle name="Comma 4 8 2 4 3 3 2" xfId="40228" xr:uid="{BC1D1D75-4623-4359-9642-73014178C756}"/>
    <cellStyle name="Comma 4 8 2 4 3 4" xfId="28341" xr:uid="{D1312A6A-2266-4FBD-980E-0776333FA6D6}"/>
    <cellStyle name="Comma 4 8 2 4 4" xfId="7385" xr:uid="{A2C6436F-4083-4B04-9BB1-E074604AA75E}"/>
    <cellStyle name="Comma 4 8 2 4 4 2" xfId="19268" xr:uid="{1265419C-D46E-49EA-8CDC-6322E1EE8123}"/>
    <cellStyle name="Comma 4 8 2 4 4 2 2" xfId="43221" xr:uid="{542F3094-E3FA-4B99-A388-7EA7F59F3545}"/>
    <cellStyle name="Comma 4 8 2 4 4 3" xfId="31350" xr:uid="{E5CF50DA-1644-45E4-9B4D-B2280AF0E1CB}"/>
    <cellStyle name="Comma 4 8 2 4 5" xfId="13333" xr:uid="{1007EFAB-F0EE-43FA-86F2-A22C6276FBF8}"/>
    <cellStyle name="Comma 4 8 2 4 5 2" xfId="37287" xr:uid="{193048A4-DEAA-4429-BA5E-3AC7B031EB71}"/>
    <cellStyle name="Comma 4 8 2 4 6" xfId="25393" xr:uid="{84874BFE-D128-42F6-AEB2-895D7170041C}"/>
    <cellStyle name="Comma 4 8 2 5" xfId="2077" xr:uid="{E975E278-31AC-47A7-87D7-D51B50D6619A}"/>
    <cellStyle name="Comma 4 8 2 5 2" xfId="5067" xr:uid="{A20ECA8A-1ACD-4246-A93D-5DC1E039584A}"/>
    <cellStyle name="Comma 4 8 2 5 2 2" xfId="11049" xr:uid="{C5A59CCC-596E-496F-9C82-BFA45C700A10}"/>
    <cellStyle name="Comma 4 8 2 5 2 2 2" xfId="22924" xr:uid="{14C1C76D-19B2-4F8E-8A1E-4DE440CAA5FA}"/>
    <cellStyle name="Comma 4 8 2 5 2 2 2 2" xfId="46877" xr:uid="{B1ACE642-E914-4D6F-99F1-458898BEB9D7}"/>
    <cellStyle name="Comma 4 8 2 5 2 2 3" xfId="35013" xr:uid="{EB069C79-50D4-468D-9A28-790E432CB25A}"/>
    <cellStyle name="Comma 4 8 2 5 2 3" xfId="16988" xr:uid="{DD27A177-80F1-4003-9883-C7215A37E7D8}"/>
    <cellStyle name="Comma 4 8 2 5 2 3 2" xfId="40942" xr:uid="{30A2429B-B7F3-4882-88FD-3FBDBA477129}"/>
    <cellStyle name="Comma 4 8 2 5 2 4" xfId="29055" xr:uid="{3A30E01D-44B2-4C05-B576-5C0BA489A15D}"/>
    <cellStyle name="Comma 4 8 2 5 3" xfId="8099" xr:uid="{B719989A-DDCA-4276-9915-16F73B8D7626}"/>
    <cellStyle name="Comma 4 8 2 5 3 2" xfId="19982" xr:uid="{2834A14E-2067-4C97-8F08-6F804D28CD5F}"/>
    <cellStyle name="Comma 4 8 2 5 3 2 2" xfId="43935" xr:uid="{74E86F40-06C8-4A9A-9A2C-B324FEC95B6C}"/>
    <cellStyle name="Comma 4 8 2 5 3 3" xfId="32064" xr:uid="{EBFE9E35-F64E-46C1-91F5-39188874EB7A}"/>
    <cellStyle name="Comma 4 8 2 5 4" xfId="14047" xr:uid="{6054098D-1CE3-4FB3-856C-F6367AB2A19D}"/>
    <cellStyle name="Comma 4 8 2 5 4 2" xfId="38001" xr:uid="{BA51D55D-C401-4EA4-A5EE-684707F65AF1}"/>
    <cellStyle name="Comma 4 8 2 5 5" xfId="26107" xr:uid="{61C8C860-E0AF-4C54-8606-B6E61ED657D4}"/>
    <cellStyle name="Comma 4 8 2 6" xfId="3637" xr:uid="{2C64A946-9D53-4D45-9DAD-FD8CF7E7D5FD}"/>
    <cellStyle name="Comma 4 8 2 6 2" xfId="9619" xr:uid="{B06B9A92-61C5-4715-9C00-FAFCDD9B6E67}"/>
    <cellStyle name="Comma 4 8 2 6 2 2" xfId="21494" xr:uid="{094DC49D-0259-4902-A850-90CDA90F102C}"/>
    <cellStyle name="Comma 4 8 2 6 2 2 2" xfId="45447" xr:uid="{475E560A-397D-4639-935E-DDE5C9019CBA}"/>
    <cellStyle name="Comma 4 8 2 6 2 3" xfId="33583" xr:uid="{DC5C78F3-0FCF-4ED1-B929-5D79DE1A9746}"/>
    <cellStyle name="Comma 4 8 2 6 3" xfId="15558" xr:uid="{23A374C8-2008-4F56-9CA6-2BBFF217033E}"/>
    <cellStyle name="Comma 4 8 2 6 3 2" xfId="39512" xr:uid="{88E78A92-84D5-4495-B804-96F1E655BA7D}"/>
    <cellStyle name="Comma 4 8 2 6 4" xfId="27625" xr:uid="{4D83F3D7-BA0B-4D15-A2FC-32DEF92D7855}"/>
    <cellStyle name="Comma 4 8 2 7" xfId="6667" xr:uid="{C7984E61-238F-42FD-B309-DCF4634EAE88}"/>
    <cellStyle name="Comma 4 8 2 7 2" xfId="18552" xr:uid="{07AB6C7D-8562-472B-B010-77C50E2CAC15}"/>
    <cellStyle name="Comma 4 8 2 7 2 2" xfId="42505" xr:uid="{D519B7E0-6614-41AB-A1B6-08CB55E1525B}"/>
    <cellStyle name="Comma 4 8 2 7 3" xfId="30634" xr:uid="{144596E0-916D-407E-84C7-BFBB9E4083B5}"/>
    <cellStyle name="Comma 4 8 2 8" xfId="12617" xr:uid="{138E9DF6-97E1-4D85-BE53-0B63B763C93E}"/>
    <cellStyle name="Comma 4 8 2 8 2" xfId="36571" xr:uid="{75CCD07C-8719-44AB-9DB9-5CAF3FED5C01}"/>
    <cellStyle name="Comma 4 8 2 9" xfId="24681" xr:uid="{EDC98779-6013-4C0B-91DD-D2738F21CD23}"/>
    <cellStyle name="Comma 4 8 3" xfId="706" xr:uid="{3CEC0515-D17C-46DB-B690-195B17B95492}"/>
    <cellStyle name="Comma 4 8 3 2" xfId="1071" xr:uid="{B84993DE-1FA4-4E04-9FA3-2779F6DC2DBC}"/>
    <cellStyle name="Comma 4 8 3 2 2" xfId="1784" xr:uid="{A816AE06-C34C-4800-BB70-F5D0DB50C129}"/>
    <cellStyle name="Comma 4 8 3 2 2 2" xfId="3212" xr:uid="{164772F6-4A14-4A86-AF2F-DF1FF4B7C4A2}"/>
    <cellStyle name="Comma 4 8 3 2 2 2 2" xfId="6202" xr:uid="{2C776B15-BBD1-43A2-9DDB-00B6F2805246}"/>
    <cellStyle name="Comma 4 8 3 2 2 2 2 2" xfId="12184" xr:uid="{B6186A51-DF27-4B7C-BF34-0459717D2C85}"/>
    <cellStyle name="Comma 4 8 3 2 2 2 2 2 2" xfId="24059" xr:uid="{19DE3DF3-FDD0-4F41-86BF-F17AC4BC335D}"/>
    <cellStyle name="Comma 4 8 3 2 2 2 2 2 2 2" xfId="48012" xr:uid="{D7FE81AE-5731-4715-9FD6-31E6B0B314CC}"/>
    <cellStyle name="Comma 4 8 3 2 2 2 2 2 3" xfId="36148" xr:uid="{1C4626BC-D6F2-475C-952A-2C62CA9D698E}"/>
    <cellStyle name="Comma 4 8 3 2 2 2 2 3" xfId="18123" xr:uid="{1B43CF9A-CC1D-44AF-AB4A-CD0984A276AE}"/>
    <cellStyle name="Comma 4 8 3 2 2 2 2 3 2" xfId="42077" xr:uid="{D4A51647-97D1-46D5-A7DE-B6F2A892B7C9}"/>
    <cellStyle name="Comma 4 8 3 2 2 2 2 4" xfId="30190" xr:uid="{FBF32AEF-7C4F-41B2-8FC1-492F2FF994F0}"/>
    <cellStyle name="Comma 4 8 3 2 2 2 3" xfId="9234" xr:uid="{5C71538F-B72E-4327-B628-EC4623EB777C}"/>
    <cellStyle name="Comma 4 8 3 2 2 2 3 2" xfId="21117" xr:uid="{E9F41535-8664-493D-AC8C-1B18035FA98F}"/>
    <cellStyle name="Comma 4 8 3 2 2 2 3 2 2" xfId="45070" xr:uid="{ACE8C89B-2AA6-4CCE-B584-191AA55DC6BE}"/>
    <cellStyle name="Comma 4 8 3 2 2 2 3 3" xfId="33199" xr:uid="{6F15ABE3-D045-486A-BB45-9DA023DA8A72}"/>
    <cellStyle name="Comma 4 8 3 2 2 2 4" xfId="15182" xr:uid="{86169FDC-EE31-4D61-BB5A-ABDDEAB1BEB0}"/>
    <cellStyle name="Comma 4 8 3 2 2 2 4 2" xfId="39136" xr:uid="{1E5A4DB8-DBC2-487F-8207-0816A5A0B042}"/>
    <cellStyle name="Comma 4 8 3 2 2 2 5" xfId="27242" xr:uid="{234701B3-C606-4D20-B1AB-0AEA6129F05B}"/>
    <cellStyle name="Comma 4 8 3 2 2 3" xfId="4774" xr:uid="{5312B8E6-2D27-4BA5-A063-8DBDED9BDAB0}"/>
    <cellStyle name="Comma 4 8 3 2 2 3 2" xfId="10756" xr:uid="{A46E6A41-CC55-4566-B1CD-E94C0F39B934}"/>
    <cellStyle name="Comma 4 8 3 2 2 3 2 2" xfId="22631" xr:uid="{A2EF6554-B550-4399-B050-C5203B2C8FE6}"/>
    <cellStyle name="Comma 4 8 3 2 2 3 2 2 2" xfId="46584" xr:uid="{D4336544-1994-4221-BA1B-31D180312CAC}"/>
    <cellStyle name="Comma 4 8 3 2 2 3 2 3" xfId="34720" xr:uid="{471A84CE-676A-4BEA-8473-0AD430E9C213}"/>
    <cellStyle name="Comma 4 8 3 2 2 3 3" xfId="16695" xr:uid="{C61CA08D-0A3A-4B38-8775-11F0B6ED6177}"/>
    <cellStyle name="Comma 4 8 3 2 2 3 3 2" xfId="40649" xr:uid="{EDB11193-0649-44F0-8FEE-919428EF10C8}"/>
    <cellStyle name="Comma 4 8 3 2 2 3 4" xfId="28762" xr:uid="{0E57F93D-47DB-4FF9-B240-C6BF909492D9}"/>
    <cellStyle name="Comma 4 8 3 2 2 4" xfId="7806" xr:uid="{988243CF-A636-4975-80A8-1C6CA153D2FF}"/>
    <cellStyle name="Comma 4 8 3 2 2 4 2" xfId="19689" xr:uid="{0B4CF1E1-5356-421F-9378-58769DEFC66E}"/>
    <cellStyle name="Comma 4 8 3 2 2 4 2 2" xfId="43642" xr:uid="{58FF99C7-B10F-4190-A789-BB89CFAAB514}"/>
    <cellStyle name="Comma 4 8 3 2 2 4 3" xfId="31771" xr:uid="{39B2E1C1-C6AE-4EF4-BA8A-514648F3D59D}"/>
    <cellStyle name="Comma 4 8 3 2 2 5" xfId="13754" xr:uid="{909F34D5-39B0-42AC-A4AA-100018B8FA23}"/>
    <cellStyle name="Comma 4 8 3 2 2 5 2" xfId="37708" xr:uid="{F830BEB8-65B5-41E0-B55D-593942905C12}"/>
    <cellStyle name="Comma 4 8 3 2 2 6" xfId="25814" xr:uid="{32562F8E-A6D1-4AAF-8ADF-8639A547E5F3}"/>
    <cellStyle name="Comma 4 8 3 2 3" xfId="2498" xr:uid="{E3B7651E-33D3-4951-B3C5-5AF3A230DAD1}"/>
    <cellStyle name="Comma 4 8 3 2 3 2" xfId="5488" xr:uid="{89DA84E7-5A22-40D6-80F1-3C3B21BE1E23}"/>
    <cellStyle name="Comma 4 8 3 2 3 2 2" xfId="11470" xr:uid="{5B2020B9-4BDE-4ED0-81B7-AD142406A19B}"/>
    <cellStyle name="Comma 4 8 3 2 3 2 2 2" xfId="23345" xr:uid="{E5460169-68EC-4B62-BEBD-891FFBCEF020}"/>
    <cellStyle name="Comma 4 8 3 2 3 2 2 2 2" xfId="47298" xr:uid="{68DCAE84-012F-42BE-ADF9-6182E897C36E}"/>
    <cellStyle name="Comma 4 8 3 2 3 2 2 3" xfId="35434" xr:uid="{08B4E41D-2BC7-493C-ACFB-4BA7C45B3ADA}"/>
    <cellStyle name="Comma 4 8 3 2 3 2 3" xfId="17409" xr:uid="{A214ADCB-D3FE-4645-8B53-524C6AA23902}"/>
    <cellStyle name="Comma 4 8 3 2 3 2 3 2" xfId="41363" xr:uid="{AD0B8F13-5B25-40D8-9913-444E09622AF2}"/>
    <cellStyle name="Comma 4 8 3 2 3 2 4" xfId="29476" xr:uid="{F3D2236F-5320-4A0B-B0E7-49106CF84505}"/>
    <cellStyle name="Comma 4 8 3 2 3 3" xfId="8520" xr:uid="{F99B5DFF-B38B-4FFD-82C5-1372D7B6F1E0}"/>
    <cellStyle name="Comma 4 8 3 2 3 3 2" xfId="20403" xr:uid="{759B602F-B266-4AE0-B642-B8FD58B2E91A}"/>
    <cellStyle name="Comma 4 8 3 2 3 3 2 2" xfId="44356" xr:uid="{EDF5675E-E2AB-4D05-B2A7-9D5BB06A5A95}"/>
    <cellStyle name="Comma 4 8 3 2 3 3 3" xfId="32485" xr:uid="{EA599D34-A31E-4FC5-ACC5-DD067A6AFBFC}"/>
    <cellStyle name="Comma 4 8 3 2 3 4" xfId="14468" xr:uid="{87E46F60-2204-4DC4-8EED-04AA53086476}"/>
    <cellStyle name="Comma 4 8 3 2 3 4 2" xfId="38422" xr:uid="{A296CE0C-7ABE-4356-9344-E7890EE8750B}"/>
    <cellStyle name="Comma 4 8 3 2 3 5" xfId="26528" xr:uid="{7F50AA31-2CAC-43D9-89FB-81DFA77CE250}"/>
    <cellStyle name="Comma 4 8 3 2 4" xfId="4060" xr:uid="{70B53DAC-1FE7-462E-813B-972A80023DFF}"/>
    <cellStyle name="Comma 4 8 3 2 4 2" xfId="10042" xr:uid="{52D667E0-DAD8-42F0-B12D-B839597EE6F1}"/>
    <cellStyle name="Comma 4 8 3 2 4 2 2" xfId="21917" xr:uid="{356CA906-372F-488A-AF2D-C8D34939007F}"/>
    <cellStyle name="Comma 4 8 3 2 4 2 2 2" xfId="45870" xr:uid="{2CC4378A-D682-4DBA-9BFC-5AB52BE2BE7A}"/>
    <cellStyle name="Comma 4 8 3 2 4 2 3" xfId="34006" xr:uid="{ACFD51D6-E7D9-4183-B55A-AE6AE842B783}"/>
    <cellStyle name="Comma 4 8 3 2 4 3" xfId="15981" xr:uid="{426FAF72-F14F-4F5F-A9F8-51BF32494F27}"/>
    <cellStyle name="Comma 4 8 3 2 4 3 2" xfId="39935" xr:uid="{B8DD29DC-B255-44DF-B6D8-00EAF77CFF55}"/>
    <cellStyle name="Comma 4 8 3 2 4 4" xfId="28048" xr:uid="{5BBD0BF6-714B-4DFE-9A17-DBFC2BBA7FAA}"/>
    <cellStyle name="Comma 4 8 3 2 5" xfId="7092" xr:uid="{AAF5B5CE-CACE-4E6B-B913-DAD3278D4010}"/>
    <cellStyle name="Comma 4 8 3 2 5 2" xfId="18975" xr:uid="{407F96DB-C5C3-4450-A61C-F983C66EA6B2}"/>
    <cellStyle name="Comma 4 8 3 2 5 2 2" xfId="42928" xr:uid="{F661BA27-7D34-4433-A556-B6117BCE6B4C}"/>
    <cellStyle name="Comma 4 8 3 2 5 3" xfId="31057" xr:uid="{77CDE911-988D-46D9-9136-2A4A92151F38}"/>
    <cellStyle name="Comma 4 8 3 2 6" xfId="13040" xr:uid="{261437AB-8637-4720-838F-43ED011EDE7A}"/>
    <cellStyle name="Comma 4 8 3 2 6 2" xfId="36994" xr:uid="{D96E1710-7029-4879-BD2F-A1D6DEB34332}"/>
    <cellStyle name="Comma 4 8 3 2 7" xfId="25101" xr:uid="{22401AC0-4E7F-4B3C-B090-72080F76C824}"/>
    <cellStyle name="Comma 4 8 3 3" xfId="1442" xr:uid="{2BC7236E-9AD2-41DB-AA51-84D842A1F83D}"/>
    <cellStyle name="Comma 4 8 3 3 2" xfId="2870" xr:uid="{D82E78FE-F9AB-4995-A27C-CFE890C9AF2C}"/>
    <cellStyle name="Comma 4 8 3 3 2 2" xfId="5860" xr:uid="{086F9CA0-767F-4BF6-933F-E144F145B6A5}"/>
    <cellStyle name="Comma 4 8 3 3 2 2 2" xfId="11842" xr:uid="{9B20368D-6147-43A2-BC3E-464FCED58B31}"/>
    <cellStyle name="Comma 4 8 3 3 2 2 2 2" xfId="23717" xr:uid="{B95A959B-67EB-4B31-B003-F98D49D7A20B}"/>
    <cellStyle name="Comma 4 8 3 3 2 2 2 2 2" xfId="47670" xr:uid="{EB78DBC6-DE41-4EBD-B53B-5BD33AB28119}"/>
    <cellStyle name="Comma 4 8 3 3 2 2 2 3" xfId="35806" xr:uid="{FBDE2597-31EE-4264-87A0-EBA46DACF077}"/>
    <cellStyle name="Comma 4 8 3 3 2 2 3" xfId="17781" xr:uid="{28AD6EDC-642D-45F0-89EE-7B0DA3B9FFE4}"/>
    <cellStyle name="Comma 4 8 3 3 2 2 3 2" xfId="41735" xr:uid="{A76E2148-5B2C-4CA3-BD62-991E7F669070}"/>
    <cellStyle name="Comma 4 8 3 3 2 2 4" xfId="29848" xr:uid="{646219E5-1483-4FF5-8AC3-E7A50BF45338}"/>
    <cellStyle name="Comma 4 8 3 3 2 3" xfId="8892" xr:uid="{C73B8AD3-5089-40A0-8A69-084679F38220}"/>
    <cellStyle name="Comma 4 8 3 3 2 3 2" xfId="20775" xr:uid="{0463C373-E993-4720-99E1-202684DBB713}"/>
    <cellStyle name="Comma 4 8 3 3 2 3 2 2" xfId="44728" xr:uid="{A7020F7E-EA2B-4FCE-8942-E92411CCBE77}"/>
    <cellStyle name="Comma 4 8 3 3 2 3 3" xfId="32857" xr:uid="{79252C46-6CEC-46F0-ABE4-F8FD15C41D74}"/>
    <cellStyle name="Comma 4 8 3 3 2 4" xfId="14840" xr:uid="{ABB8D321-47DC-463E-918C-927F1A78464C}"/>
    <cellStyle name="Comma 4 8 3 3 2 4 2" xfId="38794" xr:uid="{74ABDE65-BEB6-4D1C-860A-02D86EEF5CBF}"/>
    <cellStyle name="Comma 4 8 3 3 2 5" xfId="26900" xr:uid="{96BCEBD5-7B97-481A-9BB8-00B933911834}"/>
    <cellStyle name="Comma 4 8 3 3 3" xfId="4432" xr:uid="{3168E8A1-2B60-42A2-879F-7112A5182728}"/>
    <cellStyle name="Comma 4 8 3 3 3 2" xfId="10414" xr:uid="{4A6693AB-A2CC-4C2B-8126-C22724657595}"/>
    <cellStyle name="Comma 4 8 3 3 3 2 2" xfId="22289" xr:uid="{E6F38CB2-C735-4E58-8236-A8FF7A04CCFA}"/>
    <cellStyle name="Comma 4 8 3 3 3 2 2 2" xfId="46242" xr:uid="{B7501BBF-8937-4BBA-9AFF-8B70306836E3}"/>
    <cellStyle name="Comma 4 8 3 3 3 2 3" xfId="34378" xr:uid="{3F65533C-DEA3-4140-AA47-513D6B3A1513}"/>
    <cellStyle name="Comma 4 8 3 3 3 3" xfId="16353" xr:uid="{B34020B9-19AF-471F-9F4A-927F92DF3A63}"/>
    <cellStyle name="Comma 4 8 3 3 3 3 2" xfId="40307" xr:uid="{C50DD910-DBC8-4D5A-AA1A-D3AE7945DD39}"/>
    <cellStyle name="Comma 4 8 3 3 3 4" xfId="28420" xr:uid="{F2ADDD07-8606-4A56-9F1B-25F23E7AA22A}"/>
    <cellStyle name="Comma 4 8 3 3 4" xfId="7464" xr:uid="{273809C6-58CD-4E90-85C7-E95C09256EC6}"/>
    <cellStyle name="Comma 4 8 3 3 4 2" xfId="19347" xr:uid="{95C48CEA-97A3-4766-BE6B-AD532A82DA7E}"/>
    <cellStyle name="Comma 4 8 3 3 4 2 2" xfId="43300" xr:uid="{AA326B71-E200-40EC-8B1C-327E423A87FA}"/>
    <cellStyle name="Comma 4 8 3 3 4 3" xfId="31429" xr:uid="{BD8EAEBD-EE95-4ECD-A1A9-B8C42CB5F348}"/>
    <cellStyle name="Comma 4 8 3 3 5" xfId="13412" xr:uid="{3CD92949-CB52-4740-8161-4C6591116777}"/>
    <cellStyle name="Comma 4 8 3 3 5 2" xfId="37366" xr:uid="{D8993326-DBE1-4685-8FF6-CE0C9F5067C3}"/>
    <cellStyle name="Comma 4 8 3 3 6" xfId="25472" xr:uid="{F84EE059-3D9B-4FDA-BE6F-047A32FDB6B2}"/>
    <cellStyle name="Comma 4 8 3 4" xfId="2156" xr:uid="{8A1591BC-8066-4342-AEF2-15C972EF58C0}"/>
    <cellStyle name="Comma 4 8 3 4 2" xfId="5146" xr:uid="{39DED3EB-2EF7-40B7-A6C3-CD6A054D4DB0}"/>
    <cellStyle name="Comma 4 8 3 4 2 2" xfId="11128" xr:uid="{4576B9D1-0F2C-4A20-A48D-9C9B3DFB21BD}"/>
    <cellStyle name="Comma 4 8 3 4 2 2 2" xfId="23003" xr:uid="{5285EAE6-758A-44EE-8A56-B11DEA5C5ADC}"/>
    <cellStyle name="Comma 4 8 3 4 2 2 2 2" xfId="46956" xr:uid="{65AA8E86-DC77-4632-A76C-553E0BFE2752}"/>
    <cellStyle name="Comma 4 8 3 4 2 2 3" xfId="35092" xr:uid="{53E37F6C-AB8E-4B18-A966-3DAE8FB491F5}"/>
    <cellStyle name="Comma 4 8 3 4 2 3" xfId="17067" xr:uid="{1047ACFF-6A86-4687-918D-78DA1EA0CA28}"/>
    <cellStyle name="Comma 4 8 3 4 2 3 2" xfId="41021" xr:uid="{94C5B11B-8831-45D5-910F-7D518CDF2D7B}"/>
    <cellStyle name="Comma 4 8 3 4 2 4" xfId="29134" xr:uid="{FD118C3D-7F4E-426D-9086-621F16AD6CBB}"/>
    <cellStyle name="Comma 4 8 3 4 3" xfId="8178" xr:uid="{D2963EF5-008E-4D6B-B641-01BF4E5B7840}"/>
    <cellStyle name="Comma 4 8 3 4 3 2" xfId="20061" xr:uid="{9141026C-98C0-4FA3-A079-D98E830E74A9}"/>
    <cellStyle name="Comma 4 8 3 4 3 2 2" xfId="44014" xr:uid="{22761118-61FC-4805-BF53-3C5328CF62B6}"/>
    <cellStyle name="Comma 4 8 3 4 3 3" xfId="32143" xr:uid="{8135A222-12CF-4CB4-A0F5-10136B78C379}"/>
    <cellStyle name="Comma 4 8 3 4 4" xfId="14126" xr:uid="{669B9637-989B-45D8-A88D-0CF7FB00FAC2}"/>
    <cellStyle name="Comma 4 8 3 4 4 2" xfId="38080" xr:uid="{2087D16D-6C0F-4B48-B6ED-DE39DE878F71}"/>
    <cellStyle name="Comma 4 8 3 4 5" xfId="26186" xr:uid="{7EF145AF-5448-44E0-B345-2366389C19AE}"/>
    <cellStyle name="Comma 4 8 3 5" xfId="3716" xr:uid="{6A390501-EA09-4739-9779-935474FAB4CF}"/>
    <cellStyle name="Comma 4 8 3 5 2" xfId="9698" xr:uid="{5477A86C-F5C9-4FB0-B301-E7F46BA15D18}"/>
    <cellStyle name="Comma 4 8 3 5 2 2" xfId="21573" xr:uid="{AA58ADB4-E7B6-424B-8792-C8462653AC55}"/>
    <cellStyle name="Comma 4 8 3 5 2 2 2" xfId="45526" xr:uid="{5E70FFD2-06F5-41F1-9DE3-2855AB0A8E73}"/>
    <cellStyle name="Comma 4 8 3 5 2 3" xfId="33662" xr:uid="{23382922-5896-4006-AC9A-935DEA51BE33}"/>
    <cellStyle name="Comma 4 8 3 5 3" xfId="15637" xr:uid="{B00B5FAB-CCEB-4FBF-8ECA-050F6F84E5B8}"/>
    <cellStyle name="Comma 4 8 3 5 3 2" xfId="39591" xr:uid="{29F97698-C829-4A7B-9292-623041C20B57}"/>
    <cellStyle name="Comma 4 8 3 5 4" xfId="27704" xr:uid="{DAA79949-62E4-48D8-8091-7D7BF1E22880}"/>
    <cellStyle name="Comma 4 8 3 6" xfId="6746" xr:uid="{81544EBC-5A7E-439E-A503-31CE9BEBDE4E}"/>
    <cellStyle name="Comma 4 8 3 6 2" xfId="18631" xr:uid="{3BC4F8B2-1F46-4A63-AE92-F75265DA5D7A}"/>
    <cellStyle name="Comma 4 8 3 6 2 2" xfId="42584" xr:uid="{6E939F1A-E412-486D-AD91-33E1B6990342}"/>
    <cellStyle name="Comma 4 8 3 6 3" xfId="30713" xr:uid="{11BDF72A-0615-4525-A0A7-84CAD5A043FE}"/>
    <cellStyle name="Comma 4 8 3 7" xfId="12696" xr:uid="{B3C619FE-F454-4423-9C7F-524C6663FCBE}"/>
    <cellStyle name="Comma 4 8 3 7 2" xfId="36650" xr:uid="{D092A5E8-8DF9-4DA1-8499-7B9CCB90CF75}"/>
    <cellStyle name="Comma 4 8 3 8" xfId="24759" xr:uid="{1D6B52EA-1343-427B-8D55-349EDA331BA3}"/>
    <cellStyle name="Comma 4 8 4" xfId="911" xr:uid="{08E0ACD6-4476-4314-8E6C-415CE7C11DAF}"/>
    <cellStyle name="Comma 4 8 4 2" xfId="1624" xr:uid="{1443F9EC-98A5-4E48-8D94-FC49092AE061}"/>
    <cellStyle name="Comma 4 8 4 2 2" xfId="3052" xr:uid="{0C822EB3-98B0-4191-B834-D66A1BF21C98}"/>
    <cellStyle name="Comma 4 8 4 2 2 2" xfId="6042" xr:uid="{A0801CDF-BA61-4CB6-B43A-299A9EF7946A}"/>
    <cellStyle name="Comma 4 8 4 2 2 2 2" xfId="12024" xr:uid="{4072C3DF-F3BC-4CCB-97A2-8592298EB269}"/>
    <cellStyle name="Comma 4 8 4 2 2 2 2 2" xfId="23899" xr:uid="{3A803C22-2469-46AF-AD39-0AD626565DA1}"/>
    <cellStyle name="Comma 4 8 4 2 2 2 2 2 2" xfId="47852" xr:uid="{61DE4C02-1BA7-4330-9D52-6C6F1FED3FC8}"/>
    <cellStyle name="Comma 4 8 4 2 2 2 2 3" xfId="35988" xr:uid="{B431D8FE-F566-4961-96F6-9FA22323AD76}"/>
    <cellStyle name="Comma 4 8 4 2 2 2 3" xfId="17963" xr:uid="{416CDAEB-2F53-479F-BFAF-644BCA9725AC}"/>
    <cellStyle name="Comma 4 8 4 2 2 2 3 2" xfId="41917" xr:uid="{2335F76F-8F75-4411-B651-0CCC8E89B0C9}"/>
    <cellStyle name="Comma 4 8 4 2 2 2 4" xfId="30030" xr:uid="{2CFC1893-C6B2-4793-AF77-79EA4BF7B52A}"/>
    <cellStyle name="Comma 4 8 4 2 2 3" xfId="9074" xr:uid="{A48A2FBD-F113-4E4E-9A5E-FAC3C48422EF}"/>
    <cellStyle name="Comma 4 8 4 2 2 3 2" xfId="20957" xr:uid="{01B2AFAA-0636-452B-84E0-B5F4F6378DEA}"/>
    <cellStyle name="Comma 4 8 4 2 2 3 2 2" xfId="44910" xr:uid="{6B40DD85-0E7F-490A-AD5E-80D1C71488E6}"/>
    <cellStyle name="Comma 4 8 4 2 2 3 3" xfId="33039" xr:uid="{050DAC97-2DDD-4644-904D-8FCD067002A6}"/>
    <cellStyle name="Comma 4 8 4 2 2 4" xfId="15022" xr:uid="{0B10D3C7-E209-47BE-AF2E-8A310BA7CFB0}"/>
    <cellStyle name="Comma 4 8 4 2 2 4 2" xfId="38976" xr:uid="{7A3E04AE-2B09-457E-9CCD-9459814FF48C}"/>
    <cellStyle name="Comma 4 8 4 2 2 5" xfId="27082" xr:uid="{2F4C6AED-5F3B-4A29-96A7-6900C46FED7E}"/>
    <cellStyle name="Comma 4 8 4 2 3" xfId="4614" xr:uid="{F9D27A32-9D78-4BC6-BC2A-CC3E15FE93DD}"/>
    <cellStyle name="Comma 4 8 4 2 3 2" xfId="10596" xr:uid="{81CBC5E7-8F45-4C83-A560-822ADF695913}"/>
    <cellStyle name="Comma 4 8 4 2 3 2 2" xfId="22471" xr:uid="{9BA92F2A-AADA-46C7-88AA-CFA7C6AC251E}"/>
    <cellStyle name="Comma 4 8 4 2 3 2 2 2" xfId="46424" xr:uid="{C38F2CAA-A40A-4729-82A2-FFCAB24739A7}"/>
    <cellStyle name="Comma 4 8 4 2 3 2 3" xfId="34560" xr:uid="{201C8A9A-2C44-49E9-87BE-824AD72950F5}"/>
    <cellStyle name="Comma 4 8 4 2 3 3" xfId="16535" xr:uid="{933C2A09-511E-417B-9F12-E28DF86CFC70}"/>
    <cellStyle name="Comma 4 8 4 2 3 3 2" xfId="40489" xr:uid="{8F6BD898-FCF1-4191-B720-55129218C3F4}"/>
    <cellStyle name="Comma 4 8 4 2 3 4" xfId="28602" xr:uid="{B183B23C-82C6-4A3D-BD73-3291B3D0F3E5}"/>
    <cellStyle name="Comma 4 8 4 2 4" xfId="7646" xr:uid="{DF48D044-B33A-437D-8DCF-5487826B2F93}"/>
    <cellStyle name="Comma 4 8 4 2 4 2" xfId="19529" xr:uid="{4CFEF563-E017-459B-9B3F-564488B3AB0B}"/>
    <cellStyle name="Comma 4 8 4 2 4 2 2" xfId="43482" xr:uid="{AF473814-99C7-430F-96AA-FFC7617FC5BA}"/>
    <cellStyle name="Comma 4 8 4 2 4 3" xfId="31611" xr:uid="{D0F75BA8-4C0F-4048-8835-5A961775606A}"/>
    <cellStyle name="Comma 4 8 4 2 5" xfId="13594" xr:uid="{BF7A2E64-E97F-4D3C-A278-EEF0E8FFF1D3}"/>
    <cellStyle name="Comma 4 8 4 2 5 2" xfId="37548" xr:uid="{09D9C6C3-E2B5-4161-B4BC-BBAC8D430240}"/>
    <cellStyle name="Comma 4 8 4 2 6" xfId="25654" xr:uid="{07CE3D43-5EE4-45A4-A3AA-48B8A7A53B65}"/>
    <cellStyle name="Comma 4 8 4 3" xfId="2338" xr:uid="{F187C816-CE9E-40A6-A787-FDA99ED404BF}"/>
    <cellStyle name="Comma 4 8 4 3 2" xfId="5328" xr:uid="{BBC0CD46-ECFC-4D49-8419-A7521BEE8FA5}"/>
    <cellStyle name="Comma 4 8 4 3 2 2" xfId="11310" xr:uid="{101686DC-B24E-48D0-B9CA-2A2B6BDA9816}"/>
    <cellStyle name="Comma 4 8 4 3 2 2 2" xfId="23185" xr:uid="{6016F840-8710-4B42-89B4-EB0348433254}"/>
    <cellStyle name="Comma 4 8 4 3 2 2 2 2" xfId="47138" xr:uid="{2DCC6AB0-C862-4D58-B558-0C17DFC2455D}"/>
    <cellStyle name="Comma 4 8 4 3 2 2 3" xfId="35274" xr:uid="{210D5F92-887D-443D-926A-D368CCA8C315}"/>
    <cellStyle name="Comma 4 8 4 3 2 3" xfId="17249" xr:uid="{C87C66AD-5FCA-4A66-A5E6-640D5A7B1F62}"/>
    <cellStyle name="Comma 4 8 4 3 2 3 2" xfId="41203" xr:uid="{3DA9835B-0881-42A3-A6D0-7CF7D47D0C6F}"/>
    <cellStyle name="Comma 4 8 4 3 2 4" xfId="29316" xr:uid="{DDA540EC-B706-4DEB-A4D3-5B84FD3100D6}"/>
    <cellStyle name="Comma 4 8 4 3 3" xfId="8360" xr:uid="{4E5D61EB-1D9C-429D-B628-53E4E646B10B}"/>
    <cellStyle name="Comma 4 8 4 3 3 2" xfId="20243" xr:uid="{3BD610B3-69DE-4F99-944A-16C9DD8A82E5}"/>
    <cellStyle name="Comma 4 8 4 3 3 2 2" xfId="44196" xr:uid="{257215C7-A25B-462E-BBDA-8FAC20AD87B1}"/>
    <cellStyle name="Comma 4 8 4 3 3 3" xfId="32325" xr:uid="{46D464CC-7BAB-49A0-B3D7-7D828EC657CC}"/>
    <cellStyle name="Comma 4 8 4 3 4" xfId="14308" xr:uid="{124B569F-BC1A-4A97-8490-4980C60A6E62}"/>
    <cellStyle name="Comma 4 8 4 3 4 2" xfId="38262" xr:uid="{6A72D6BE-FE80-40BA-8A29-E19F7AA47EF4}"/>
    <cellStyle name="Comma 4 8 4 3 5" xfId="26368" xr:uid="{381D60C3-49CA-4A9F-92AF-8C97B5D9F47C}"/>
    <cellStyle name="Comma 4 8 4 4" xfId="3900" xr:uid="{18AC307B-C89D-4A15-B2D7-AA5E2E0B4673}"/>
    <cellStyle name="Comma 4 8 4 4 2" xfId="9882" xr:uid="{8021E9A9-F326-49E5-BB2B-39D1BF955FA9}"/>
    <cellStyle name="Comma 4 8 4 4 2 2" xfId="21757" xr:uid="{3ADF9A2E-1292-47E3-A570-F57D3C31B4A7}"/>
    <cellStyle name="Comma 4 8 4 4 2 2 2" xfId="45710" xr:uid="{B0CD8BE1-9F27-492C-BE3B-7B8B558998A0}"/>
    <cellStyle name="Comma 4 8 4 4 2 3" xfId="33846" xr:uid="{4042B046-3FC1-4C2F-B9BA-6763A96F4B55}"/>
    <cellStyle name="Comma 4 8 4 4 3" xfId="15821" xr:uid="{90C37982-F36A-41C9-B404-6B0BE0D90E38}"/>
    <cellStyle name="Comma 4 8 4 4 3 2" xfId="39775" xr:uid="{0010D113-7809-4AD1-AE38-49C1AD03FDC2}"/>
    <cellStyle name="Comma 4 8 4 4 4" xfId="27888" xr:uid="{76877D9F-0652-469D-A1C3-FCCAC5723D71}"/>
    <cellStyle name="Comma 4 8 4 5" xfId="6932" xr:uid="{8D4AB120-F209-44FC-9974-54ADAAD55ACF}"/>
    <cellStyle name="Comma 4 8 4 5 2" xfId="18815" xr:uid="{5568822C-00ED-4D98-9CE6-04D2C042A722}"/>
    <cellStyle name="Comma 4 8 4 5 2 2" xfId="42768" xr:uid="{53955BDE-AB5D-4C6E-A285-C3A1D11CFFF2}"/>
    <cellStyle name="Comma 4 8 4 5 3" xfId="30897" xr:uid="{8DD4FEBE-1C14-4202-924E-FCFC49AE50E2}"/>
    <cellStyle name="Comma 4 8 4 6" xfId="12880" xr:uid="{75F4FAE7-6594-4E9C-9B3A-4F5D1EDDC100}"/>
    <cellStyle name="Comma 4 8 4 6 2" xfId="36834" xr:uid="{5BD12C54-53A3-420A-949D-DEC7813E2202}"/>
    <cellStyle name="Comma 4 8 4 7" xfId="24941" xr:uid="{963EBC45-73E1-4049-9398-F5D2EF809B89}"/>
    <cellStyle name="Comma 4 8 5" xfId="1282" xr:uid="{854E93E4-1403-44B2-939A-1C8CB7322320}"/>
    <cellStyle name="Comma 4 8 5 2" xfId="2710" xr:uid="{BAF64576-A098-4E23-A237-73DF45DFFE13}"/>
    <cellStyle name="Comma 4 8 5 2 2" xfId="5700" xr:uid="{605C0713-302F-4BC1-A620-05FCDAC4CE0F}"/>
    <cellStyle name="Comma 4 8 5 2 2 2" xfId="11682" xr:uid="{16C1D834-EB17-45E7-835D-93597E020030}"/>
    <cellStyle name="Comma 4 8 5 2 2 2 2" xfId="23557" xr:uid="{73739E8F-0792-4F45-A808-79F008FAD1D1}"/>
    <cellStyle name="Comma 4 8 5 2 2 2 2 2" xfId="47510" xr:uid="{BAB8AFAA-7BB4-4530-8128-EB2BE345289A}"/>
    <cellStyle name="Comma 4 8 5 2 2 2 3" xfId="35646" xr:uid="{C5A5A701-5542-47B5-9FA6-8DFA3F7C438A}"/>
    <cellStyle name="Comma 4 8 5 2 2 3" xfId="17621" xr:uid="{4BC6809C-9074-4A28-8E42-5CE9A2F602D5}"/>
    <cellStyle name="Comma 4 8 5 2 2 3 2" xfId="41575" xr:uid="{B5C65674-44A7-4606-A9F3-9793A88E187C}"/>
    <cellStyle name="Comma 4 8 5 2 2 4" xfId="29688" xr:uid="{82A8E915-91F7-4984-9754-E2C50F6626B4}"/>
    <cellStyle name="Comma 4 8 5 2 3" xfId="8732" xr:uid="{F4C01D68-6E1B-4EC2-BA14-AA00BDCA5DD7}"/>
    <cellStyle name="Comma 4 8 5 2 3 2" xfId="20615" xr:uid="{A5234D77-8720-4DE0-9F37-48D7D3B07349}"/>
    <cellStyle name="Comma 4 8 5 2 3 2 2" xfId="44568" xr:uid="{0DAC57CB-C404-4555-92BD-A0E9F2865ACB}"/>
    <cellStyle name="Comma 4 8 5 2 3 3" xfId="32697" xr:uid="{EF773BBC-237F-46A0-AC3F-378C39FF1E70}"/>
    <cellStyle name="Comma 4 8 5 2 4" xfId="14680" xr:uid="{AC0121AF-0482-4C34-9A92-7C106E30D24C}"/>
    <cellStyle name="Comma 4 8 5 2 4 2" xfId="38634" xr:uid="{3E1F09F9-F1AE-491E-9D06-BCE6A6DF7A52}"/>
    <cellStyle name="Comma 4 8 5 2 5" xfId="26740" xr:uid="{073192EC-6A37-40B7-AE84-28EDF0CCB725}"/>
    <cellStyle name="Comma 4 8 5 3" xfId="4272" xr:uid="{9AB3D85E-515D-4608-AA80-F1D854B2DCB6}"/>
    <cellStyle name="Comma 4 8 5 3 2" xfId="10254" xr:uid="{C3A6A9E2-55A9-4874-AA42-29FB96C75D71}"/>
    <cellStyle name="Comma 4 8 5 3 2 2" xfId="22129" xr:uid="{39C3F043-7046-4B28-BA82-93351BAF4BF9}"/>
    <cellStyle name="Comma 4 8 5 3 2 2 2" xfId="46082" xr:uid="{38A3363C-0A05-41C6-A91B-D459A57C167C}"/>
    <cellStyle name="Comma 4 8 5 3 2 3" xfId="34218" xr:uid="{AAA5FCB9-C337-4EA0-9B50-49679FDDD44A}"/>
    <cellStyle name="Comma 4 8 5 3 3" xfId="16193" xr:uid="{51911F58-6691-49DE-9402-7172ABAF405A}"/>
    <cellStyle name="Comma 4 8 5 3 3 2" xfId="40147" xr:uid="{5EEDBCF3-ABDC-4E83-AD0B-DA68C3398117}"/>
    <cellStyle name="Comma 4 8 5 3 4" xfId="28260" xr:uid="{C3694AA8-6AC0-4EDD-B415-7F192A1DBB55}"/>
    <cellStyle name="Comma 4 8 5 4" xfId="7304" xr:uid="{122E14DE-B0DE-4F2A-B04C-72D5DCE1CE4E}"/>
    <cellStyle name="Comma 4 8 5 4 2" xfId="19187" xr:uid="{B1C1C709-CFDB-40A3-9BB1-9A879B6D850A}"/>
    <cellStyle name="Comma 4 8 5 4 2 2" xfId="43140" xr:uid="{6665D0B6-869F-4658-BFE7-87AF40E560E2}"/>
    <cellStyle name="Comma 4 8 5 4 3" xfId="31269" xr:uid="{2A7B00CE-7963-4D59-BF68-4BD60ACE0727}"/>
    <cellStyle name="Comma 4 8 5 5" xfId="13252" xr:uid="{34A29A87-A053-40BA-9DE1-9720DBBE59FC}"/>
    <cellStyle name="Comma 4 8 5 5 2" xfId="37206" xr:uid="{9C3FC9EF-FC43-4965-9A51-59AD7028B2E1}"/>
    <cellStyle name="Comma 4 8 5 6" xfId="25312" xr:uid="{05650393-1ED3-444B-B3D8-DC4C90B52905}"/>
    <cellStyle name="Comma 4 8 6" xfId="1996" xr:uid="{7FFF8D09-B6CB-40D0-B524-D8CC868388AA}"/>
    <cellStyle name="Comma 4 8 6 2" xfId="4986" xr:uid="{A41DE727-D758-4C2E-8623-F58AEDE75C5F}"/>
    <cellStyle name="Comma 4 8 6 2 2" xfId="10968" xr:uid="{54F670C7-60D2-4FBC-A05F-E2F261509AFB}"/>
    <cellStyle name="Comma 4 8 6 2 2 2" xfId="22843" xr:uid="{C45EF5ED-02E3-4776-AD2B-C9A5652FCDE1}"/>
    <cellStyle name="Comma 4 8 6 2 2 2 2" xfId="46796" xr:uid="{6AEEDE31-E42B-4948-A78F-076DFA63A587}"/>
    <cellStyle name="Comma 4 8 6 2 2 3" xfId="34932" xr:uid="{F8F88CB1-9B2E-416C-BD07-B2EAC5AFEEA7}"/>
    <cellStyle name="Comma 4 8 6 2 3" xfId="16907" xr:uid="{F30B1AC0-64B0-4111-BE27-BA142767DAFB}"/>
    <cellStyle name="Comma 4 8 6 2 3 2" xfId="40861" xr:uid="{85DB88EF-6255-451A-A28C-949FB32F7073}"/>
    <cellStyle name="Comma 4 8 6 2 4" xfId="28974" xr:uid="{B601190C-B5D5-41D0-8E27-16B2D545C8EF}"/>
    <cellStyle name="Comma 4 8 6 3" xfId="8018" xr:uid="{1CA0CB34-ABB6-4C51-9981-6FAA54067134}"/>
    <cellStyle name="Comma 4 8 6 3 2" xfId="19901" xr:uid="{6D410A3B-99B9-4868-9CC6-C21C3E545030}"/>
    <cellStyle name="Comma 4 8 6 3 2 2" xfId="43854" xr:uid="{8D9D667E-0350-4762-BA7A-1E3717A0A835}"/>
    <cellStyle name="Comma 4 8 6 3 3" xfId="31983" xr:uid="{F82785E4-36A9-4D2A-9CFF-8624222B9C5B}"/>
    <cellStyle name="Comma 4 8 6 4" xfId="13966" xr:uid="{AA197A61-E66B-4997-8BD0-1167154E3F98}"/>
    <cellStyle name="Comma 4 8 6 4 2" xfId="37920" xr:uid="{DD536748-F36C-4953-A39F-1253B7F386BD}"/>
    <cellStyle name="Comma 4 8 6 5" xfId="26026" xr:uid="{68C87E6B-B175-46F9-9B6A-6BA374376D14}"/>
    <cellStyle name="Comma 4 8 7" xfId="3555" xr:uid="{61FE96AC-D35B-44D5-925E-5C85F0E1DF15}"/>
    <cellStyle name="Comma 4 8 7 2" xfId="9537" xr:uid="{14CE1F30-A582-4CDC-A3E2-2654886D803A}"/>
    <cellStyle name="Comma 4 8 7 2 2" xfId="21412" xr:uid="{E537F492-6344-4662-9A5E-2D21A9F420FB}"/>
    <cellStyle name="Comma 4 8 7 2 2 2" xfId="45365" xr:uid="{23742377-5931-47E7-90BE-0E8FF511010C}"/>
    <cellStyle name="Comma 4 8 7 2 3" xfId="33501" xr:uid="{F6469CAA-E89A-4D31-BBC1-E18E3F22810D}"/>
    <cellStyle name="Comma 4 8 7 3" xfId="15476" xr:uid="{41179603-4173-4E91-A16D-8D86E13A034B}"/>
    <cellStyle name="Comma 4 8 7 3 2" xfId="39430" xr:uid="{95D4B845-2A0D-4EF7-9216-A86B9C755F25}"/>
    <cellStyle name="Comma 4 8 7 4" xfId="27543" xr:uid="{5447F6EA-32FE-4E78-AF01-0D324EE73A73}"/>
    <cellStyle name="Comma 4 8 8" xfId="6582" xr:uid="{1DE88313-7AC5-4E02-ADB5-631F97DCE5DA}"/>
    <cellStyle name="Comma 4 8 8 2" xfId="18470" xr:uid="{DD19F15D-BBAF-4D44-A89F-0FE9B4A425B3}"/>
    <cellStyle name="Comma 4 8 8 2 2" xfId="42423" xr:uid="{256F5F75-F071-4F15-9F94-A856E30C7923}"/>
    <cellStyle name="Comma 4 8 8 3" xfId="30550" xr:uid="{336E1FD3-85ED-4F4C-86E9-804384AEC3F7}"/>
    <cellStyle name="Comma 4 8 9" xfId="12535" xr:uid="{4BC0A98F-8918-4AF0-A75A-A32D25CCF7FD}"/>
    <cellStyle name="Comma 4 8 9 2" xfId="36489" xr:uid="{71BCBEF3-C0C0-48FE-A40B-8811BA9D5A64}"/>
    <cellStyle name="Comma 4 9" xfId="554" xr:uid="{027F97E8-AE33-47AD-8EF6-3984A42BA4F2}"/>
    <cellStyle name="Comma 4 9 2" xfId="717" xr:uid="{85F0252D-8B82-4A0E-831B-E3697FFCF01E}"/>
    <cellStyle name="Comma 4 9 2 2" xfId="1083" xr:uid="{E1F577C3-3796-42B3-8ADD-634D0C1BA353}"/>
    <cellStyle name="Comma 4 9 2 2 2" xfId="1796" xr:uid="{D7976755-C894-4FB9-8F57-F950272B1176}"/>
    <cellStyle name="Comma 4 9 2 2 2 2" xfId="3224" xr:uid="{7586E700-8BEF-4F05-8515-727AF6B0D768}"/>
    <cellStyle name="Comma 4 9 2 2 2 2 2" xfId="6214" xr:uid="{8400399B-2E96-4BA8-851F-7C10C7570D1D}"/>
    <cellStyle name="Comma 4 9 2 2 2 2 2 2" xfId="12196" xr:uid="{E3E1405B-5CE4-4F66-A4CE-4946F7F1737D}"/>
    <cellStyle name="Comma 4 9 2 2 2 2 2 2 2" xfId="24071" xr:uid="{F1334EAD-58B7-46CA-A07D-5A2BF1C38B54}"/>
    <cellStyle name="Comma 4 9 2 2 2 2 2 2 2 2" xfId="48024" xr:uid="{F8DEF576-10AD-454A-8067-1F191613B137}"/>
    <cellStyle name="Comma 4 9 2 2 2 2 2 2 3" xfId="36160" xr:uid="{4A34D56E-3EC9-435D-88DE-BEC6714434EB}"/>
    <cellStyle name="Comma 4 9 2 2 2 2 2 3" xfId="18135" xr:uid="{EDB87181-8B30-4639-B603-3E58CFBB1D1A}"/>
    <cellStyle name="Comma 4 9 2 2 2 2 2 3 2" xfId="42089" xr:uid="{0DE66F74-CCE1-4B31-8238-303BA87363EC}"/>
    <cellStyle name="Comma 4 9 2 2 2 2 2 4" xfId="30202" xr:uid="{DED5D3C6-7335-4439-BA59-FD9FA107726F}"/>
    <cellStyle name="Comma 4 9 2 2 2 2 3" xfId="9246" xr:uid="{9A95CD27-6C1F-4719-AE77-CBEA0EA6A0FC}"/>
    <cellStyle name="Comma 4 9 2 2 2 2 3 2" xfId="21129" xr:uid="{9C723A13-0C8F-4406-90B4-F67273490217}"/>
    <cellStyle name="Comma 4 9 2 2 2 2 3 2 2" xfId="45082" xr:uid="{AA4ED1BA-D2F5-4D55-A271-CC52FBE90819}"/>
    <cellStyle name="Comma 4 9 2 2 2 2 3 3" xfId="33211" xr:uid="{A8A0B6A3-0764-4CD2-9DA5-6D7FBBB958BC}"/>
    <cellStyle name="Comma 4 9 2 2 2 2 4" xfId="15194" xr:uid="{8C7E1C16-6C2F-4241-86AB-EB459DEB46F5}"/>
    <cellStyle name="Comma 4 9 2 2 2 2 4 2" xfId="39148" xr:uid="{57A0BAE1-9579-4367-94F5-02D8A4AD2B8F}"/>
    <cellStyle name="Comma 4 9 2 2 2 2 5" xfId="27254" xr:uid="{EC4498D5-339D-434B-A8B0-8F7C1174E767}"/>
    <cellStyle name="Comma 4 9 2 2 2 3" xfId="4786" xr:uid="{231EC790-9976-48C8-911A-7AB83866C317}"/>
    <cellStyle name="Comma 4 9 2 2 2 3 2" xfId="10768" xr:uid="{A03BFB2F-27E4-4565-91C3-9F2A9D8CF15A}"/>
    <cellStyle name="Comma 4 9 2 2 2 3 2 2" xfId="22643" xr:uid="{1546568C-D726-4FA8-A5B7-DAB522D9118A}"/>
    <cellStyle name="Comma 4 9 2 2 2 3 2 2 2" xfId="46596" xr:uid="{D6DD05C6-3B73-4E7F-B6EF-6D809C6599D4}"/>
    <cellStyle name="Comma 4 9 2 2 2 3 2 3" xfId="34732" xr:uid="{9F9A9A1C-DE0B-4F11-8962-5EAB2E326D24}"/>
    <cellStyle name="Comma 4 9 2 2 2 3 3" xfId="16707" xr:uid="{DCDCF6DD-0A54-498B-AB54-0FA844E6E9BB}"/>
    <cellStyle name="Comma 4 9 2 2 2 3 3 2" xfId="40661" xr:uid="{F311DC04-0900-4628-AE78-F5ABA3D24EAD}"/>
    <cellStyle name="Comma 4 9 2 2 2 3 4" xfId="28774" xr:uid="{229F021C-3588-4E69-ABBB-0B96EC4E89C9}"/>
    <cellStyle name="Comma 4 9 2 2 2 4" xfId="7818" xr:uid="{B628E577-5BFA-4147-B031-6A56D72A9DF8}"/>
    <cellStyle name="Comma 4 9 2 2 2 4 2" xfId="19701" xr:uid="{4A2868D5-D496-4117-8BB3-19CFEBA5E946}"/>
    <cellStyle name="Comma 4 9 2 2 2 4 2 2" xfId="43654" xr:uid="{3DEA3EC5-2D11-4D4C-86F3-8C4F49197356}"/>
    <cellStyle name="Comma 4 9 2 2 2 4 3" xfId="31783" xr:uid="{E9E4B215-A5EB-4C02-93C1-EA0BF040FF89}"/>
    <cellStyle name="Comma 4 9 2 2 2 5" xfId="13766" xr:uid="{1458FD12-68C5-42AF-9F65-48D170057B5E}"/>
    <cellStyle name="Comma 4 9 2 2 2 5 2" xfId="37720" xr:uid="{5EA4FE9E-7BD2-409F-8376-9E3852016CE4}"/>
    <cellStyle name="Comma 4 9 2 2 2 6" xfId="25826" xr:uid="{672F6507-5EFD-4E73-993F-926D9114CD31}"/>
    <cellStyle name="Comma 4 9 2 2 3" xfId="2510" xr:uid="{796D735B-C4E7-4720-A0C6-2AA7BFEFC0CF}"/>
    <cellStyle name="Comma 4 9 2 2 3 2" xfId="5500" xr:uid="{62A67A19-62F8-4C6B-AFD2-3794E70FACAB}"/>
    <cellStyle name="Comma 4 9 2 2 3 2 2" xfId="11482" xr:uid="{CCD414B4-23F6-4E11-8395-2DE4F384123D}"/>
    <cellStyle name="Comma 4 9 2 2 3 2 2 2" xfId="23357" xr:uid="{CF5B933D-3CF4-4D55-8979-16F23F413C34}"/>
    <cellStyle name="Comma 4 9 2 2 3 2 2 2 2" xfId="47310" xr:uid="{2C15EA9B-4EDB-4C55-AA08-4A5DDDE2C99A}"/>
    <cellStyle name="Comma 4 9 2 2 3 2 2 3" xfId="35446" xr:uid="{951F2119-F963-48EF-ACDB-A05C686C7F04}"/>
    <cellStyle name="Comma 4 9 2 2 3 2 3" xfId="17421" xr:uid="{A4580550-6FC0-415E-9108-17F72456B328}"/>
    <cellStyle name="Comma 4 9 2 2 3 2 3 2" xfId="41375" xr:uid="{1A184F89-26D0-4B6C-9B5F-7DAB0479A6EF}"/>
    <cellStyle name="Comma 4 9 2 2 3 2 4" xfId="29488" xr:uid="{96EB8A36-F3A9-433E-99FE-C4B88FEDC2CC}"/>
    <cellStyle name="Comma 4 9 2 2 3 3" xfId="8532" xr:uid="{C007B1FC-BE29-4C18-B151-1EF6268A9F56}"/>
    <cellStyle name="Comma 4 9 2 2 3 3 2" xfId="20415" xr:uid="{7012DFE0-B618-44B4-855F-BA696CC8A81C}"/>
    <cellStyle name="Comma 4 9 2 2 3 3 2 2" xfId="44368" xr:uid="{E37F0983-C52E-42AA-AB22-0CD5EC358F83}"/>
    <cellStyle name="Comma 4 9 2 2 3 3 3" xfId="32497" xr:uid="{46497295-C4B3-45C5-8724-9AF35E051434}"/>
    <cellStyle name="Comma 4 9 2 2 3 4" xfId="14480" xr:uid="{240DBE5F-BDD3-468E-9C20-DC0691A979A8}"/>
    <cellStyle name="Comma 4 9 2 2 3 4 2" xfId="38434" xr:uid="{D852CFEE-5DD9-4337-B516-F3247B27D8E2}"/>
    <cellStyle name="Comma 4 9 2 2 3 5" xfId="26540" xr:uid="{90527728-DB99-4697-845C-1D15708841E9}"/>
    <cellStyle name="Comma 4 9 2 2 4" xfId="4072" xr:uid="{B8A60BFD-2ED8-4E96-8984-12C840788C22}"/>
    <cellStyle name="Comma 4 9 2 2 4 2" xfId="10054" xr:uid="{FA2121EB-810F-4A57-8D72-7DDAE12A3083}"/>
    <cellStyle name="Comma 4 9 2 2 4 2 2" xfId="21929" xr:uid="{5D5094B4-8B77-4F5F-90A6-74416D3F93D7}"/>
    <cellStyle name="Comma 4 9 2 2 4 2 2 2" xfId="45882" xr:uid="{1D424F0E-8E71-4522-AB15-EA8299A9FB0E}"/>
    <cellStyle name="Comma 4 9 2 2 4 2 3" xfId="34018" xr:uid="{8C7FCD91-E900-4060-94D3-2370FF85FADC}"/>
    <cellStyle name="Comma 4 9 2 2 4 3" xfId="15993" xr:uid="{398C6F13-EF54-41FE-A530-6B30E4AD9E9B}"/>
    <cellStyle name="Comma 4 9 2 2 4 3 2" xfId="39947" xr:uid="{4B65219C-01AE-45EB-8D20-9DB180195B0F}"/>
    <cellStyle name="Comma 4 9 2 2 4 4" xfId="28060" xr:uid="{AA01556D-BF95-4200-B48D-D14E369D32F9}"/>
    <cellStyle name="Comma 4 9 2 2 5" xfId="7104" xr:uid="{2909F301-C94E-4C51-B56A-11C744E56B4B}"/>
    <cellStyle name="Comma 4 9 2 2 5 2" xfId="18987" xr:uid="{B25429FD-4455-4F2F-8EFB-C7C4AA12E392}"/>
    <cellStyle name="Comma 4 9 2 2 5 2 2" xfId="42940" xr:uid="{96482E6E-7A98-4089-9CF6-8CD155A89AD0}"/>
    <cellStyle name="Comma 4 9 2 2 5 3" xfId="31069" xr:uid="{0892F4F9-4722-478B-B19B-A7517634C8D4}"/>
    <cellStyle name="Comma 4 9 2 2 6" xfId="13052" xr:uid="{CA594D94-372C-4519-BA1B-0EEA8AE1E639}"/>
    <cellStyle name="Comma 4 9 2 2 6 2" xfId="37006" xr:uid="{61056440-5239-4CB7-8CFA-49FBC521FD9A}"/>
    <cellStyle name="Comma 4 9 2 2 7" xfId="25113" xr:uid="{3B2A0225-76ED-4442-A488-36AC7B9EF6A5}"/>
    <cellStyle name="Comma 4 9 2 3" xfId="1454" xr:uid="{22F951ED-BF55-4408-A7AC-929FBCA62FB0}"/>
    <cellStyle name="Comma 4 9 2 3 2" xfId="2882" xr:uid="{8E2F81DA-AFAB-4F3E-B271-50ADD0E1451F}"/>
    <cellStyle name="Comma 4 9 2 3 2 2" xfId="5872" xr:uid="{0E2EFCC6-37BC-4607-BEF2-BFD4892C81E5}"/>
    <cellStyle name="Comma 4 9 2 3 2 2 2" xfId="11854" xr:uid="{1D4AB2A7-C1BB-4B90-921C-37FD7CCEF451}"/>
    <cellStyle name="Comma 4 9 2 3 2 2 2 2" xfId="23729" xr:uid="{289F29CD-3DA7-4518-A790-EA092F815B8F}"/>
    <cellStyle name="Comma 4 9 2 3 2 2 2 2 2" xfId="47682" xr:uid="{4E54324C-88C0-4308-926B-634B539448E2}"/>
    <cellStyle name="Comma 4 9 2 3 2 2 2 3" xfId="35818" xr:uid="{9990C8AD-AC04-4FB7-B109-8F9E83A79E0D}"/>
    <cellStyle name="Comma 4 9 2 3 2 2 3" xfId="17793" xr:uid="{892E49AA-D6CD-4496-B127-86AF5AC275A7}"/>
    <cellStyle name="Comma 4 9 2 3 2 2 3 2" xfId="41747" xr:uid="{E63D8A78-783C-4A0D-9DF8-16901565D4CC}"/>
    <cellStyle name="Comma 4 9 2 3 2 2 4" xfId="29860" xr:uid="{DF393BAF-3EAE-4CFC-B66E-2BFD57DFBB92}"/>
    <cellStyle name="Comma 4 9 2 3 2 3" xfId="8904" xr:uid="{90779C4F-DCC8-4A6B-8548-B13D730C5F4A}"/>
    <cellStyle name="Comma 4 9 2 3 2 3 2" xfId="20787" xr:uid="{81AE403F-0D94-4EB7-AFB3-9DC165912F10}"/>
    <cellStyle name="Comma 4 9 2 3 2 3 2 2" xfId="44740" xr:uid="{8F0FF569-5F41-46EE-9D7B-3334FC02E6E4}"/>
    <cellStyle name="Comma 4 9 2 3 2 3 3" xfId="32869" xr:uid="{9EA11845-CDF9-456C-AFDC-50184F26A3DF}"/>
    <cellStyle name="Comma 4 9 2 3 2 4" xfId="14852" xr:uid="{8E93A9E9-A493-4D97-863E-3283335412AF}"/>
    <cellStyle name="Comma 4 9 2 3 2 4 2" xfId="38806" xr:uid="{2C1C4B32-7189-486B-9FAC-42A776A024B5}"/>
    <cellStyle name="Comma 4 9 2 3 2 5" xfId="26912" xr:uid="{C596155A-D869-46F5-A7BF-C05F542C9665}"/>
    <cellStyle name="Comma 4 9 2 3 3" xfId="4444" xr:uid="{C61F8AFE-96A3-43D1-8CBB-6E83AB277B7A}"/>
    <cellStyle name="Comma 4 9 2 3 3 2" xfId="10426" xr:uid="{10680E21-62FE-4A93-A9ED-5E6C9699D912}"/>
    <cellStyle name="Comma 4 9 2 3 3 2 2" xfId="22301" xr:uid="{43340A2C-B91F-4C8A-A26B-0BF70F5B63F7}"/>
    <cellStyle name="Comma 4 9 2 3 3 2 2 2" xfId="46254" xr:uid="{92FF4B3E-D4A1-4CE6-BF6E-B1F9B76DB524}"/>
    <cellStyle name="Comma 4 9 2 3 3 2 3" xfId="34390" xr:uid="{597F7E9A-019F-442A-BAA8-12AAE5C98064}"/>
    <cellStyle name="Comma 4 9 2 3 3 3" xfId="16365" xr:uid="{53942E93-7759-4FBE-A422-F4D2D881DE16}"/>
    <cellStyle name="Comma 4 9 2 3 3 3 2" xfId="40319" xr:uid="{150646C9-5A1B-4105-BEED-387836FC42DE}"/>
    <cellStyle name="Comma 4 9 2 3 3 4" xfId="28432" xr:uid="{81824537-3F21-453C-972E-4F40293D679B}"/>
    <cellStyle name="Comma 4 9 2 3 4" xfId="7476" xr:uid="{F0A10A66-0593-49FD-B815-E733EBF10FCE}"/>
    <cellStyle name="Comma 4 9 2 3 4 2" xfId="19359" xr:uid="{43F38545-888D-4953-9FC4-95776F70BD00}"/>
    <cellStyle name="Comma 4 9 2 3 4 2 2" xfId="43312" xr:uid="{212F2923-AD48-4A8B-8B48-FE474664349E}"/>
    <cellStyle name="Comma 4 9 2 3 4 3" xfId="31441" xr:uid="{832587F3-EB38-4D87-B668-66AC9763A378}"/>
    <cellStyle name="Comma 4 9 2 3 5" xfId="13424" xr:uid="{CAB5E774-38FB-4B8B-8303-B480C295517B}"/>
    <cellStyle name="Comma 4 9 2 3 5 2" xfId="37378" xr:uid="{9FE47C4A-8424-4FE0-BB1C-EE3255E17719}"/>
    <cellStyle name="Comma 4 9 2 3 6" xfId="25484" xr:uid="{59D301D3-9F02-433E-8329-C1FCC85CE450}"/>
    <cellStyle name="Comma 4 9 2 4" xfId="2168" xr:uid="{B885386D-3D20-4E2A-85C4-F9A66C629C18}"/>
    <cellStyle name="Comma 4 9 2 4 2" xfId="5158" xr:uid="{5D657A65-A5FE-410F-8537-D2DEC6AEE20D}"/>
    <cellStyle name="Comma 4 9 2 4 2 2" xfId="11140" xr:uid="{02BDF74C-DE59-4C0B-A8D7-FFCFD6D17B9D}"/>
    <cellStyle name="Comma 4 9 2 4 2 2 2" xfId="23015" xr:uid="{1FAC48BD-D61A-4FF2-BF45-22796ECA8236}"/>
    <cellStyle name="Comma 4 9 2 4 2 2 2 2" xfId="46968" xr:uid="{8BFB211B-8DF9-4527-A39F-F9A34F08DB40}"/>
    <cellStyle name="Comma 4 9 2 4 2 2 3" xfId="35104" xr:uid="{0C54CC9A-9C70-448A-9492-72B618E53829}"/>
    <cellStyle name="Comma 4 9 2 4 2 3" xfId="17079" xr:uid="{C3A26497-F65E-4559-9E8D-01D57297B38F}"/>
    <cellStyle name="Comma 4 9 2 4 2 3 2" xfId="41033" xr:uid="{EDFBE166-F0E8-40D6-86C1-6C45D07A0628}"/>
    <cellStyle name="Comma 4 9 2 4 2 4" xfId="29146" xr:uid="{2EFC932D-6D53-4F33-9CCE-CB42DF0D5662}"/>
    <cellStyle name="Comma 4 9 2 4 3" xfId="8190" xr:uid="{AD2532A8-E24A-4433-81B1-1FA3A795C703}"/>
    <cellStyle name="Comma 4 9 2 4 3 2" xfId="20073" xr:uid="{C3278EEE-A120-46F3-BD5B-5C8461D60119}"/>
    <cellStyle name="Comma 4 9 2 4 3 2 2" xfId="44026" xr:uid="{2C209FE5-C6A7-4F48-B5D2-1DDE432BACC3}"/>
    <cellStyle name="Comma 4 9 2 4 3 3" xfId="32155" xr:uid="{66FCDA72-71EF-449F-8114-0034CFFB2880}"/>
    <cellStyle name="Comma 4 9 2 4 4" xfId="14138" xr:uid="{54D8ADA6-B59A-4BA2-B52C-E3331799118E}"/>
    <cellStyle name="Comma 4 9 2 4 4 2" xfId="38092" xr:uid="{3EC6ADE5-4ED6-43BD-8F7C-A215B14D00B5}"/>
    <cellStyle name="Comma 4 9 2 4 5" xfId="26198" xr:uid="{197C7468-5FAD-4BCE-BE93-B45CF632374A}"/>
    <cellStyle name="Comma 4 9 2 5" xfId="3728" xr:uid="{1B7E3DD7-C85F-44DF-8E13-EB59F3A5FE06}"/>
    <cellStyle name="Comma 4 9 2 5 2" xfId="9710" xr:uid="{FE6495CA-34F3-4B3F-A13B-4B34986B9096}"/>
    <cellStyle name="Comma 4 9 2 5 2 2" xfId="21585" xr:uid="{BFCE3C30-4E97-43E8-9164-E717371FC257}"/>
    <cellStyle name="Comma 4 9 2 5 2 2 2" xfId="45538" xr:uid="{EFCF5087-BB20-4302-8B4A-E58F3543689E}"/>
    <cellStyle name="Comma 4 9 2 5 2 3" xfId="33674" xr:uid="{B4C3C877-C5E3-4834-8C3A-CA8FBFECA697}"/>
    <cellStyle name="Comma 4 9 2 5 3" xfId="15649" xr:uid="{DA99FF33-D736-408B-AD10-5B620EA9BE9C}"/>
    <cellStyle name="Comma 4 9 2 5 3 2" xfId="39603" xr:uid="{5FB8862E-25DC-4E48-8DEC-0AEED4F86B52}"/>
    <cellStyle name="Comma 4 9 2 5 4" xfId="27716" xr:uid="{5A0A968C-6F65-4E9D-80A0-06C24127FD41}"/>
    <cellStyle name="Comma 4 9 2 6" xfId="6758" xr:uid="{CE3E5B0F-FE2C-4CF0-AC95-C8D60F3719CD}"/>
    <cellStyle name="Comma 4 9 2 6 2" xfId="18643" xr:uid="{8CB0228D-C1CE-46BB-BD48-444207BF3989}"/>
    <cellStyle name="Comma 4 9 2 6 2 2" xfId="42596" xr:uid="{ADAC49FF-A578-49F6-80CF-B6493BB08DCA}"/>
    <cellStyle name="Comma 4 9 2 6 3" xfId="30725" xr:uid="{A34FDE56-3604-4A53-A7E8-360D213D38F7}"/>
    <cellStyle name="Comma 4 9 2 7" xfId="12708" xr:uid="{B3820E07-CE07-4D63-8E1C-A0F0E5BC9460}"/>
    <cellStyle name="Comma 4 9 2 7 2" xfId="36662" xr:uid="{85A8FB1C-CC51-47C4-B560-5365536CB749}"/>
    <cellStyle name="Comma 4 9 2 8" xfId="24770" xr:uid="{1EFA6FF3-27C1-431D-8D1E-0245633CD296}"/>
    <cellStyle name="Comma 4 9 3" xfId="923" xr:uid="{1F9B72C6-CA16-485B-9BA7-D4014A00C3E6}"/>
    <cellStyle name="Comma 4 9 3 2" xfId="1636" xr:uid="{2573AE53-7EBA-4777-95F5-A1263ABFC96E}"/>
    <cellStyle name="Comma 4 9 3 2 2" xfId="3064" xr:uid="{C8DB12A0-A482-408B-9B54-ED16B21D35C5}"/>
    <cellStyle name="Comma 4 9 3 2 2 2" xfId="6054" xr:uid="{FEEAB5A6-A01D-4E65-983A-95F0BFAA05A4}"/>
    <cellStyle name="Comma 4 9 3 2 2 2 2" xfId="12036" xr:uid="{92DB2D11-54B2-4CF0-85CC-DBECBAA79E3A}"/>
    <cellStyle name="Comma 4 9 3 2 2 2 2 2" xfId="23911" xr:uid="{3E4EB7A2-73AC-4E78-B75B-7A518CF03C6A}"/>
    <cellStyle name="Comma 4 9 3 2 2 2 2 2 2" xfId="47864" xr:uid="{439B596B-51B3-492F-8F9F-7F3DB3A03BBF}"/>
    <cellStyle name="Comma 4 9 3 2 2 2 2 3" xfId="36000" xr:uid="{F2404B20-BB81-481B-9F62-57787C248FB4}"/>
    <cellStyle name="Comma 4 9 3 2 2 2 3" xfId="17975" xr:uid="{2EC4A463-3436-451B-BFF8-F8B78675327F}"/>
    <cellStyle name="Comma 4 9 3 2 2 2 3 2" xfId="41929" xr:uid="{59D026AA-721F-43F1-94D5-E8B8124E48B4}"/>
    <cellStyle name="Comma 4 9 3 2 2 2 4" xfId="30042" xr:uid="{FDEC5BB9-6BEC-42F3-9924-E5CF1C655908}"/>
    <cellStyle name="Comma 4 9 3 2 2 3" xfId="9086" xr:uid="{56B8EF38-DC9E-4FCE-AF85-013551FC207C}"/>
    <cellStyle name="Comma 4 9 3 2 2 3 2" xfId="20969" xr:uid="{7FB0B5CB-C68B-45B8-8D2B-51A493AE1E67}"/>
    <cellStyle name="Comma 4 9 3 2 2 3 2 2" xfId="44922" xr:uid="{DF050F28-60B0-4E38-8DE6-600414D6AD90}"/>
    <cellStyle name="Comma 4 9 3 2 2 3 3" xfId="33051" xr:uid="{A53AA5EA-AAD2-45CE-92D9-C015C60C1C92}"/>
    <cellStyle name="Comma 4 9 3 2 2 4" xfId="15034" xr:uid="{C2922A70-9330-47B7-A248-466073664661}"/>
    <cellStyle name="Comma 4 9 3 2 2 4 2" xfId="38988" xr:uid="{969141F4-6C19-4996-AEF9-AFBD25356623}"/>
    <cellStyle name="Comma 4 9 3 2 2 5" xfId="27094" xr:uid="{816189DB-0F6A-49CE-98CE-2B7FFF1EAEFB}"/>
    <cellStyle name="Comma 4 9 3 2 3" xfId="4626" xr:uid="{15AF340C-CA42-4A84-81F2-4950301AFB2D}"/>
    <cellStyle name="Comma 4 9 3 2 3 2" xfId="10608" xr:uid="{315A2851-24FA-44E8-A4F7-5D9F109EF8E2}"/>
    <cellStyle name="Comma 4 9 3 2 3 2 2" xfId="22483" xr:uid="{F898BAB8-E7C7-4D23-9750-F0D3B8D22C62}"/>
    <cellStyle name="Comma 4 9 3 2 3 2 2 2" xfId="46436" xr:uid="{03BCF112-8A11-4F22-A003-D43CB6121A91}"/>
    <cellStyle name="Comma 4 9 3 2 3 2 3" xfId="34572" xr:uid="{EC15BAA3-C386-4A90-BC8E-2E9B687CB161}"/>
    <cellStyle name="Comma 4 9 3 2 3 3" xfId="16547" xr:uid="{AD737158-3286-4CE9-BFDB-BF6EAD563EAD}"/>
    <cellStyle name="Comma 4 9 3 2 3 3 2" xfId="40501" xr:uid="{6A0A0B20-7E37-4DC6-91F0-8332224C0DAA}"/>
    <cellStyle name="Comma 4 9 3 2 3 4" xfId="28614" xr:uid="{A1B0CE39-DEE9-4C6E-9413-EF2702601DBC}"/>
    <cellStyle name="Comma 4 9 3 2 4" xfId="7658" xr:uid="{9BA53D53-AF16-48B6-9D60-47AB7F7E66B3}"/>
    <cellStyle name="Comma 4 9 3 2 4 2" xfId="19541" xr:uid="{2F0E813A-7295-42F1-A970-49794B0E6700}"/>
    <cellStyle name="Comma 4 9 3 2 4 2 2" xfId="43494" xr:uid="{624AFA8D-A170-491F-B2C0-55CAF80F0BDC}"/>
    <cellStyle name="Comma 4 9 3 2 4 3" xfId="31623" xr:uid="{B6E7C616-161F-4CCF-86FD-B6F251DC76CB}"/>
    <cellStyle name="Comma 4 9 3 2 5" xfId="13606" xr:uid="{02C19621-8453-4DAD-8A15-8AB55F3004F6}"/>
    <cellStyle name="Comma 4 9 3 2 5 2" xfId="37560" xr:uid="{561B0703-D939-4937-A712-3BB9E1507019}"/>
    <cellStyle name="Comma 4 9 3 2 6" xfId="25666" xr:uid="{C09CB83B-5CFE-4468-B672-E91E37FD4720}"/>
    <cellStyle name="Comma 4 9 3 3" xfId="2350" xr:uid="{17C6BB02-49C0-4A8F-A627-8A41CC42076B}"/>
    <cellStyle name="Comma 4 9 3 3 2" xfId="5340" xr:uid="{EC2162CB-8C97-4316-ACC7-42EFCF28120B}"/>
    <cellStyle name="Comma 4 9 3 3 2 2" xfId="11322" xr:uid="{FDF836D7-0948-479C-B966-CC0DA037E80F}"/>
    <cellStyle name="Comma 4 9 3 3 2 2 2" xfId="23197" xr:uid="{5B5FEC1B-BB48-4006-84B2-90697966DB74}"/>
    <cellStyle name="Comma 4 9 3 3 2 2 2 2" xfId="47150" xr:uid="{5CB543E0-5529-4FC6-80DE-747F70EE3256}"/>
    <cellStyle name="Comma 4 9 3 3 2 2 3" xfId="35286" xr:uid="{B556A8CC-A014-47C9-9EF1-0D00D51B8024}"/>
    <cellStyle name="Comma 4 9 3 3 2 3" xfId="17261" xr:uid="{C55AE25D-C321-4DA1-AED0-7BC1653FF226}"/>
    <cellStyle name="Comma 4 9 3 3 2 3 2" xfId="41215" xr:uid="{F5D2DB3E-A19C-4BB6-9034-73DF8EBBA642}"/>
    <cellStyle name="Comma 4 9 3 3 2 4" xfId="29328" xr:uid="{A4F75AA8-5D47-48BA-AEB2-1FC8DEC5E052}"/>
    <cellStyle name="Comma 4 9 3 3 3" xfId="8372" xr:uid="{5CF3CED9-9967-4816-9AE5-ADAFC206330C}"/>
    <cellStyle name="Comma 4 9 3 3 3 2" xfId="20255" xr:uid="{D8B3E179-149B-402C-8D39-4A203C5F9A08}"/>
    <cellStyle name="Comma 4 9 3 3 3 2 2" xfId="44208" xr:uid="{8240C1F2-B4B1-4423-986B-A764689FE9F4}"/>
    <cellStyle name="Comma 4 9 3 3 3 3" xfId="32337" xr:uid="{3D5D6BBA-6B52-4339-A0A9-8C645DD1686E}"/>
    <cellStyle name="Comma 4 9 3 3 4" xfId="14320" xr:uid="{CB1309E1-22BF-4711-B1D0-B1F5DDF9F22B}"/>
    <cellStyle name="Comma 4 9 3 3 4 2" xfId="38274" xr:uid="{8F3A93B8-8B7B-4669-8113-B8D517B17B00}"/>
    <cellStyle name="Comma 4 9 3 3 5" xfId="26380" xr:uid="{9DDF9DF8-D162-4A67-8DB6-F42260AE8552}"/>
    <cellStyle name="Comma 4 9 3 4" xfId="3912" xr:uid="{F99B8AED-AA17-4642-A841-EE7A09CE14A7}"/>
    <cellStyle name="Comma 4 9 3 4 2" xfId="9894" xr:uid="{5F1C06E8-D9AD-47F8-9FEC-EED16B0491AB}"/>
    <cellStyle name="Comma 4 9 3 4 2 2" xfId="21769" xr:uid="{894EA175-8A68-4BA3-B06A-918B8C26BF96}"/>
    <cellStyle name="Comma 4 9 3 4 2 2 2" xfId="45722" xr:uid="{A7ADB60A-6BA2-426B-BC26-9FE225AA30D4}"/>
    <cellStyle name="Comma 4 9 3 4 2 3" xfId="33858" xr:uid="{D5A27164-65BF-4A65-9DE4-3700239C4E44}"/>
    <cellStyle name="Comma 4 9 3 4 3" xfId="15833" xr:uid="{63AF601E-B537-4674-AFF2-683E99132267}"/>
    <cellStyle name="Comma 4 9 3 4 3 2" xfId="39787" xr:uid="{54739DB4-8ECA-4C45-97AC-303118DCBB09}"/>
    <cellStyle name="Comma 4 9 3 4 4" xfId="27900" xr:uid="{9D3605BD-2ACB-457B-AC08-5822529EC45B}"/>
    <cellStyle name="Comma 4 9 3 5" xfId="6944" xr:uid="{EFD226F7-E3AC-4001-B3D1-B62098FB4A1F}"/>
    <cellStyle name="Comma 4 9 3 5 2" xfId="18827" xr:uid="{A4C91E7D-2BC2-425A-A350-BE20919F76AB}"/>
    <cellStyle name="Comma 4 9 3 5 2 2" xfId="42780" xr:uid="{9E4D6D33-35B8-4D5D-977C-B9B20A116993}"/>
    <cellStyle name="Comma 4 9 3 5 3" xfId="30909" xr:uid="{8F90D267-A01D-45A1-9E04-6BDC18437251}"/>
    <cellStyle name="Comma 4 9 3 6" xfId="12892" xr:uid="{84FFDD46-D29C-4A69-AF10-C6706C1B1176}"/>
    <cellStyle name="Comma 4 9 3 6 2" xfId="36846" xr:uid="{A3993712-01B7-49C7-821B-B542F26E5552}"/>
    <cellStyle name="Comma 4 9 3 7" xfId="24953" xr:uid="{D0676E5B-305F-45C5-AACB-0D73FF50CAB8}"/>
    <cellStyle name="Comma 4 9 4" xfId="1294" xr:uid="{B0905D93-E037-4842-AEF3-2FF4A96F679A}"/>
    <cellStyle name="Comma 4 9 4 2" xfId="2722" xr:uid="{6B6FC835-710A-4AB9-A006-6C2FDDA9C011}"/>
    <cellStyle name="Comma 4 9 4 2 2" xfId="5712" xr:uid="{01D0F1A9-FA0D-4F6A-8486-91C6777E87D9}"/>
    <cellStyle name="Comma 4 9 4 2 2 2" xfId="11694" xr:uid="{72B13A4A-33C2-46C3-A0B5-9069F7B9960A}"/>
    <cellStyle name="Comma 4 9 4 2 2 2 2" xfId="23569" xr:uid="{CFE14A5C-458A-4FAF-BFF6-5ED0A3A455B7}"/>
    <cellStyle name="Comma 4 9 4 2 2 2 2 2" xfId="47522" xr:uid="{AA07B07F-ADE8-48CE-8139-72EE73A16E29}"/>
    <cellStyle name="Comma 4 9 4 2 2 2 3" xfId="35658" xr:uid="{D84DF096-489A-4D82-8192-85CF7CD3A349}"/>
    <cellStyle name="Comma 4 9 4 2 2 3" xfId="17633" xr:uid="{A9D40942-BCF9-4082-B10A-BF121E975419}"/>
    <cellStyle name="Comma 4 9 4 2 2 3 2" xfId="41587" xr:uid="{9DF06E1A-7574-42F6-A98E-AA7167EA7773}"/>
    <cellStyle name="Comma 4 9 4 2 2 4" xfId="29700" xr:uid="{512526AB-B20E-4D9F-AA9B-608FF78BED49}"/>
    <cellStyle name="Comma 4 9 4 2 3" xfId="8744" xr:uid="{F3BDB61D-B50A-46D1-881C-3E1E403DEC72}"/>
    <cellStyle name="Comma 4 9 4 2 3 2" xfId="20627" xr:uid="{4653DFE0-E7AB-42C3-AFD1-8D6A6EF7D9F7}"/>
    <cellStyle name="Comma 4 9 4 2 3 2 2" xfId="44580" xr:uid="{F3DBE20A-471A-45DE-9B34-312F15B12349}"/>
    <cellStyle name="Comma 4 9 4 2 3 3" xfId="32709" xr:uid="{DE50F671-2222-42A5-AA83-C56BBE0C32B3}"/>
    <cellStyle name="Comma 4 9 4 2 4" xfId="14692" xr:uid="{859B4BA6-5D9D-4F84-97DE-8EA9C11833CA}"/>
    <cellStyle name="Comma 4 9 4 2 4 2" xfId="38646" xr:uid="{9975B65F-87AB-4247-8EC4-098ECA6812F9}"/>
    <cellStyle name="Comma 4 9 4 2 5" xfId="26752" xr:uid="{91F4C72B-97B4-4351-93E5-A4BAA9DC4C01}"/>
    <cellStyle name="Comma 4 9 4 3" xfId="4284" xr:uid="{6E7F0290-66D0-46B3-8844-605614CE49B4}"/>
    <cellStyle name="Comma 4 9 4 3 2" xfId="10266" xr:uid="{0A91886A-7540-4FA0-A2A7-27D39B1F1FFC}"/>
    <cellStyle name="Comma 4 9 4 3 2 2" xfId="22141" xr:uid="{93F4738E-B5B6-4003-BF33-5C4B88B3E860}"/>
    <cellStyle name="Comma 4 9 4 3 2 2 2" xfId="46094" xr:uid="{573C097C-3D40-4133-8D9A-295D91BFD65F}"/>
    <cellStyle name="Comma 4 9 4 3 2 3" xfId="34230" xr:uid="{19F0D95C-3382-4074-BBE7-DDC3A4649F6D}"/>
    <cellStyle name="Comma 4 9 4 3 3" xfId="16205" xr:uid="{FF684EE7-DE59-475E-BD7A-2DCAD3346576}"/>
    <cellStyle name="Comma 4 9 4 3 3 2" xfId="40159" xr:uid="{BDB4212A-EF80-446F-BB44-19AD859C4B78}"/>
    <cellStyle name="Comma 4 9 4 3 4" xfId="28272" xr:uid="{96CC71EC-6611-4F55-8AA4-A7B7441F7461}"/>
    <cellStyle name="Comma 4 9 4 4" xfId="7316" xr:uid="{58A78C7A-0B97-4089-80F8-EF0FA6B3AB35}"/>
    <cellStyle name="Comma 4 9 4 4 2" xfId="19199" xr:uid="{84127F28-A342-4DF3-AA35-E271F8EF31B0}"/>
    <cellStyle name="Comma 4 9 4 4 2 2" xfId="43152" xr:uid="{5AC46758-D7F2-457E-91FA-9121647A651B}"/>
    <cellStyle name="Comma 4 9 4 4 3" xfId="31281" xr:uid="{54DFE8A6-444F-4A15-B6A8-BB0FF8E2D29C}"/>
    <cellStyle name="Comma 4 9 4 5" xfId="13264" xr:uid="{1DF7849A-8082-4D3C-9ED9-A94C391E6398}"/>
    <cellStyle name="Comma 4 9 4 5 2" xfId="37218" xr:uid="{AA2853B0-1378-4749-B28E-EBE2441F615A}"/>
    <cellStyle name="Comma 4 9 4 6" xfId="25324" xr:uid="{AE5E0830-EE48-400E-A6FA-7B3C6B349F66}"/>
    <cellStyle name="Comma 4 9 5" xfId="2008" xr:uid="{BA35FBD4-1457-4AAA-9445-BF81FAEDB0EC}"/>
    <cellStyle name="Comma 4 9 5 2" xfId="4998" xr:uid="{77194BE7-499E-4421-BCFA-96EBA0A3CB98}"/>
    <cellStyle name="Comma 4 9 5 2 2" xfId="10980" xr:uid="{6C196B79-9745-496C-933B-C88901004322}"/>
    <cellStyle name="Comma 4 9 5 2 2 2" xfId="22855" xr:uid="{B049CB86-7ACE-4AE3-9BDF-6FA05902E2B1}"/>
    <cellStyle name="Comma 4 9 5 2 2 2 2" xfId="46808" xr:uid="{D046C8D5-4CEE-409E-835C-5FBFD7726CB0}"/>
    <cellStyle name="Comma 4 9 5 2 2 3" xfId="34944" xr:uid="{BDE118DC-6646-42F8-AFC3-E322F29704AA}"/>
    <cellStyle name="Comma 4 9 5 2 3" xfId="16919" xr:uid="{7D306F96-58EA-4071-8672-ED943FFB5E8D}"/>
    <cellStyle name="Comma 4 9 5 2 3 2" xfId="40873" xr:uid="{3800B586-9F30-489C-9CF9-849F2AF54292}"/>
    <cellStyle name="Comma 4 9 5 2 4" xfId="28986" xr:uid="{59F05AC3-7424-4018-8FA7-49F486825A82}"/>
    <cellStyle name="Comma 4 9 5 3" xfId="8030" xr:uid="{CD7A7120-54B9-48F3-BC20-99193644353A}"/>
    <cellStyle name="Comma 4 9 5 3 2" xfId="19913" xr:uid="{D95EA7B1-A2B2-492A-B304-3594D78AEC79}"/>
    <cellStyle name="Comma 4 9 5 3 2 2" xfId="43866" xr:uid="{9B39CCFE-DADB-4EED-BE17-EEE66B244CFC}"/>
    <cellStyle name="Comma 4 9 5 3 3" xfId="31995" xr:uid="{C90167E6-AA7F-4C52-8808-F9F78189D45B}"/>
    <cellStyle name="Comma 4 9 5 4" xfId="13978" xr:uid="{E587584E-AF97-4D54-8BB1-43ED104FD05E}"/>
    <cellStyle name="Comma 4 9 5 4 2" xfId="37932" xr:uid="{8172D6E0-7B4B-459B-97E6-72EB8474E005}"/>
    <cellStyle name="Comma 4 9 5 5" xfId="26038" xr:uid="{24F4EEE2-C017-470F-AA7B-736B0D4B5A8C}"/>
    <cellStyle name="Comma 4 9 6" xfId="3568" xr:uid="{106EB361-6CCA-4CBC-A339-00078C4543CB}"/>
    <cellStyle name="Comma 4 9 6 2" xfId="9550" xr:uid="{59B5A143-79DF-4EB6-8A97-CAA10B87781E}"/>
    <cellStyle name="Comma 4 9 6 2 2" xfId="21425" xr:uid="{FA54FEA0-19E8-4330-B296-2F3C9E48A876}"/>
    <cellStyle name="Comma 4 9 6 2 2 2" xfId="45378" xr:uid="{FB7525AC-5425-4D89-B182-877B27A81D25}"/>
    <cellStyle name="Comma 4 9 6 2 3" xfId="33514" xr:uid="{C4A95FDF-DA3C-434D-976D-B17C96CEB32F}"/>
    <cellStyle name="Comma 4 9 6 3" xfId="15489" xr:uid="{CBAA737F-7FC2-4059-9E6F-C1C080FB1DE1}"/>
    <cellStyle name="Comma 4 9 6 3 2" xfId="39443" xr:uid="{E74E6F65-AF18-4FFA-9B44-8900377F606A}"/>
    <cellStyle name="Comma 4 9 6 4" xfId="27556" xr:uid="{07E79966-FFB9-4063-B5C7-607849F198B4}"/>
    <cellStyle name="Comma 4 9 7" xfId="6596" xr:uid="{42B135A6-2AB6-4E67-B7E4-62E725B5E623}"/>
    <cellStyle name="Comma 4 9 7 2" xfId="18483" xr:uid="{D9023668-0F36-48A4-93FA-174E97A11D33}"/>
    <cellStyle name="Comma 4 9 7 2 2" xfId="42436" xr:uid="{2ED86482-E23F-4E6D-AF4A-F07909BCF1E1}"/>
    <cellStyle name="Comma 4 9 7 3" xfId="30564" xr:uid="{2DBE3E47-EBCC-46C7-A6BE-E198D59719C5}"/>
    <cellStyle name="Comma 4 9 8" xfId="12548" xr:uid="{0C688867-0E70-4658-A3BF-9B5262184F34}"/>
    <cellStyle name="Comma 4 9 8 2" xfId="36502" xr:uid="{11CD3AA5-7B9B-4B50-B48C-16397FDF31B7}"/>
    <cellStyle name="Comma 4 9 9" xfId="24612" xr:uid="{40D8CEB5-4DC1-4F18-B871-C6FFE3A2524C}"/>
    <cellStyle name="Comma 40" xfId="86" xr:uid="{2D280CBF-B506-4C7D-A6D4-544FD967B1B5}"/>
    <cellStyle name="Comma 40 2" xfId="24391" xr:uid="{27D9A73F-FE5B-4E2A-B22F-B6323C63D81E}"/>
    <cellStyle name="Comma 41" xfId="74" xr:uid="{9D592F5F-8CC9-4194-9FCA-78CAC9D9668C}"/>
    <cellStyle name="Comma 41 2" xfId="24384" xr:uid="{ED2D9883-0521-43B0-AC6B-BCF6467BEC63}"/>
    <cellStyle name="Comma 42" xfId="24286" xr:uid="{0BF1BF52-CACA-497A-8806-462AC289F5A5}"/>
    <cellStyle name="Comma 42 2" xfId="48220" xr:uid="{F55748DB-1AE0-4474-A83C-3A7C152416A6}"/>
    <cellStyle name="Comma 43" xfId="24298" xr:uid="{FC69906E-0841-4F9B-9E2C-F2F8E95B88CF}"/>
    <cellStyle name="Comma 43 2" xfId="48232" xr:uid="{0313AFFB-3DB8-4E6B-BF47-B4C2606DFFCD}"/>
    <cellStyle name="Comma 44" xfId="24317" xr:uid="{727EDEA9-26CB-4FA7-A9C7-8759B686752D}"/>
    <cellStyle name="Comma 45" xfId="48245" xr:uid="{2261C5A9-F58F-4573-AFD7-0C6DF10BA1E8}"/>
    <cellStyle name="Comma 46" xfId="24312" xr:uid="{B6CA783F-2B84-4702-9D34-125500863173}"/>
    <cellStyle name="Comma 5" xfId="122" xr:uid="{EEE6D5A1-5E09-49CE-B920-C8FA905D8C6C}"/>
    <cellStyle name="Comma 5 10" xfId="446" xr:uid="{37AEF2E1-2DD3-49A6-874C-944CDFE97BAE}"/>
    <cellStyle name="Comma 5 10 2" xfId="1227" xr:uid="{4565DFFD-A064-47FB-A564-F8393467A03A}"/>
    <cellStyle name="Comma 5 10 2 2" xfId="2655" xr:uid="{FBF22196-ED58-4C87-8E8A-61919F0827CC}"/>
    <cellStyle name="Comma 5 10 2 2 2" xfId="5645" xr:uid="{C37C2921-20E7-48B4-8F05-379F05DF4408}"/>
    <cellStyle name="Comma 5 10 2 2 2 2" xfId="11627" xr:uid="{509350BB-B052-46E0-AF4C-B61729FF1585}"/>
    <cellStyle name="Comma 5 10 2 2 2 2 2" xfId="23502" xr:uid="{A95EACBD-9F92-4410-84B9-5308DF415360}"/>
    <cellStyle name="Comma 5 10 2 2 2 2 2 2" xfId="47455" xr:uid="{2406E77F-A467-46D2-95D8-391D45458F90}"/>
    <cellStyle name="Comma 5 10 2 2 2 2 3" xfId="35591" xr:uid="{9E736EBB-B0B2-4A7C-84A3-D5D4DCB3C437}"/>
    <cellStyle name="Comma 5 10 2 2 2 3" xfId="17566" xr:uid="{29B97DA1-3E6F-4ECD-AE55-548002459D03}"/>
    <cellStyle name="Comma 5 10 2 2 2 3 2" xfId="41520" xr:uid="{3DEA715C-AB39-415A-A70C-ECC7745FF8C9}"/>
    <cellStyle name="Comma 5 10 2 2 2 4" xfId="29633" xr:uid="{83666937-775D-42BC-8D29-BBE614E1654A}"/>
    <cellStyle name="Comma 5 10 2 2 3" xfId="8677" xr:uid="{59C2015A-E54E-4FF6-9ABE-7BDAF4B51B2A}"/>
    <cellStyle name="Comma 5 10 2 2 3 2" xfId="20560" xr:uid="{6D4D5707-9C66-459E-BA12-2A617585D241}"/>
    <cellStyle name="Comma 5 10 2 2 3 2 2" xfId="44513" xr:uid="{389A85EA-38B8-4F89-8F7E-7A809A3FE194}"/>
    <cellStyle name="Comma 5 10 2 2 3 3" xfId="32642" xr:uid="{18EFC086-084E-4E49-9D9D-5276C7A49D59}"/>
    <cellStyle name="Comma 5 10 2 2 4" xfId="14625" xr:uid="{E9830069-C247-42AD-ACF6-808FEB7BA181}"/>
    <cellStyle name="Comma 5 10 2 2 4 2" xfId="38579" xr:uid="{74824707-A72C-42D7-85B3-9356FBF07198}"/>
    <cellStyle name="Comma 5 10 2 2 5" xfId="26685" xr:uid="{07B537DA-1279-4736-B867-F58A113159EA}"/>
    <cellStyle name="Comma 5 10 2 3" xfId="4217" xr:uid="{96930798-DC06-4353-A8F1-67685728B1B0}"/>
    <cellStyle name="Comma 5 10 2 3 2" xfId="10199" xr:uid="{6B9C98BB-97B3-4E27-A76B-68C5983FA653}"/>
    <cellStyle name="Comma 5 10 2 3 2 2" xfId="22074" xr:uid="{469C1884-AB68-47BC-B10E-B7F8F41BD467}"/>
    <cellStyle name="Comma 5 10 2 3 2 2 2" xfId="46027" xr:uid="{9EB22068-E47E-4929-AFCC-AA30F86F4DC9}"/>
    <cellStyle name="Comma 5 10 2 3 2 3" xfId="34163" xr:uid="{0BEFD7CF-4D16-4895-918A-81B071955D6F}"/>
    <cellStyle name="Comma 5 10 2 3 3" xfId="16138" xr:uid="{8FF21D97-74C7-4AD5-BB5C-9A5F3A7FBB9A}"/>
    <cellStyle name="Comma 5 10 2 3 3 2" xfId="40092" xr:uid="{776B8C03-004F-4ACA-B375-6F49E3615791}"/>
    <cellStyle name="Comma 5 10 2 3 4" xfId="28205" xr:uid="{73B38AAF-306D-4E19-881A-948202DA18C7}"/>
    <cellStyle name="Comma 5 10 2 4" xfId="7249" xr:uid="{C8A49727-6AE3-4D94-97A2-1154364FD34D}"/>
    <cellStyle name="Comma 5 10 2 4 2" xfId="19132" xr:uid="{7F56C8D5-EED4-4480-ADC5-E015168260AE}"/>
    <cellStyle name="Comma 5 10 2 4 2 2" xfId="43085" xr:uid="{75FBC65C-D82A-4927-BD99-23BF91B65A3E}"/>
    <cellStyle name="Comma 5 10 2 4 3" xfId="31214" xr:uid="{B1814447-597C-4CF8-ABF5-3E2E7A366845}"/>
    <cellStyle name="Comma 5 10 2 5" xfId="13197" xr:uid="{BC5948CF-7F79-46FA-A1EF-F95384621B89}"/>
    <cellStyle name="Comma 5 10 2 5 2" xfId="37151" xr:uid="{B4A4A658-C91C-4FEA-BE41-34884EEE12EF}"/>
    <cellStyle name="Comma 5 10 2 6" xfId="25257" xr:uid="{D7996AB9-3F29-469F-B71D-91E2278856BF}"/>
    <cellStyle name="Comma 5 10 3" xfId="1941" xr:uid="{835209B9-B5E6-4791-9E75-DF5919BF673A}"/>
    <cellStyle name="Comma 5 10 3 2" xfId="4931" xr:uid="{177BED2B-8C09-489E-BEFC-7D087FC8E70B}"/>
    <cellStyle name="Comma 5 10 3 2 2" xfId="10913" xr:uid="{5C60E90A-0FA0-46D4-B040-2961AD0F2851}"/>
    <cellStyle name="Comma 5 10 3 2 2 2" xfId="22788" xr:uid="{1E788663-E5AD-4EF1-BA55-21822134E721}"/>
    <cellStyle name="Comma 5 10 3 2 2 2 2" xfId="46741" xr:uid="{3C1EFF22-651B-49F3-AA87-120A4BAEEDFB}"/>
    <cellStyle name="Comma 5 10 3 2 2 3" xfId="34877" xr:uid="{ED83C18B-05E2-4A01-A9CC-D6D592B0D22E}"/>
    <cellStyle name="Comma 5 10 3 2 3" xfId="16852" xr:uid="{9ECE4220-4E8F-49EE-A751-0357D5ACFC28}"/>
    <cellStyle name="Comma 5 10 3 2 3 2" xfId="40806" xr:uid="{F2F61CC0-DE26-4A6E-908A-E87D15E1C86D}"/>
    <cellStyle name="Comma 5 10 3 2 4" xfId="28919" xr:uid="{C538DADC-9B17-4817-9DB0-1E405EA906CB}"/>
    <cellStyle name="Comma 5 10 3 3" xfId="7963" xr:uid="{3EE4B5C0-F2E1-4C14-9CFB-B94D7C1504D0}"/>
    <cellStyle name="Comma 5 10 3 3 2" xfId="19846" xr:uid="{548AF00D-6E92-4A65-8B49-F991FC62C332}"/>
    <cellStyle name="Comma 5 10 3 3 2 2" xfId="43799" xr:uid="{84071B9D-673D-43B3-8079-9A3EFC418022}"/>
    <cellStyle name="Comma 5 10 3 3 3" xfId="31928" xr:uid="{6B782450-2D04-4B65-B2A7-64D1309E6F2F}"/>
    <cellStyle name="Comma 5 10 3 4" xfId="13911" xr:uid="{9AEB9B29-CC44-48A5-A79A-7488B50732F4}"/>
    <cellStyle name="Comma 5 10 3 4 2" xfId="37865" xr:uid="{BDFAA49A-F34C-44DA-8B4E-4024D3E0FE05}"/>
    <cellStyle name="Comma 5 10 3 5" xfId="25971" xr:uid="{0B7F5F26-9448-4882-9640-3D7F093FEC43}"/>
    <cellStyle name="Comma 5 10 4" xfId="3498" xr:uid="{D397CD4A-B95C-4ACA-9F99-D6C0E927F339}"/>
    <cellStyle name="Comma 5 10 4 2" xfId="9480" xr:uid="{2461D916-DA60-4CDC-85D5-C5B0616BE940}"/>
    <cellStyle name="Comma 5 10 4 2 2" xfId="21355" xr:uid="{F0544D58-015B-48DC-9B45-F0EA98F45A60}"/>
    <cellStyle name="Comma 5 10 4 2 2 2" xfId="45308" xr:uid="{2B645AE7-6637-45CA-8AD1-E91341409D8B}"/>
    <cellStyle name="Comma 5 10 4 2 3" xfId="33444" xr:uid="{CD7078D4-9ECE-431B-BCDC-C9147F580D92}"/>
    <cellStyle name="Comma 5 10 4 3" xfId="15419" xr:uid="{04082019-DCEE-4047-8A68-5B9AABF8307C}"/>
    <cellStyle name="Comma 5 10 4 3 2" xfId="39373" xr:uid="{ED63C7FE-E540-44F0-B2A1-EAFC25EE7BBD}"/>
    <cellStyle name="Comma 5 10 4 4" xfId="27486" xr:uid="{4473E763-3A7B-49CB-9DC1-5D1CDED21501}"/>
    <cellStyle name="Comma 5 10 5" xfId="6525" xr:uid="{F6EB86AE-6314-4DAB-9C82-A96DA6463DD2}"/>
    <cellStyle name="Comma 5 10 5 2" xfId="18414" xr:uid="{C6FE59A8-9939-4346-B8F5-480F2E65A844}"/>
    <cellStyle name="Comma 5 10 5 2 2" xfId="42367" xr:uid="{994D4394-CED3-4798-AA00-01BA87813A81}"/>
    <cellStyle name="Comma 5 10 5 3" xfId="30494" xr:uid="{D80781E2-5B0D-4C23-984A-F0C929832343}"/>
    <cellStyle name="Comma 5 10 6" xfId="12478" xr:uid="{CE8DC527-739B-4627-86ED-D3871A345B5F}"/>
    <cellStyle name="Comma 5 10 6 2" xfId="36432" xr:uid="{27934457-D2F7-4497-BE9F-EAB96598F522}"/>
    <cellStyle name="Comma 5 10 7" xfId="24545" xr:uid="{08E827FD-A060-4AB1-A7E2-CD5689376C9C}"/>
    <cellStyle name="Comma 5 11" xfId="1178" xr:uid="{1A89E5E7-8A82-4CE8-8033-EBB8FF97ED75}"/>
    <cellStyle name="Comma 5 11 2" xfId="1892" xr:uid="{320CB185-47CB-4BB8-A68C-8231BDCFD69E}"/>
    <cellStyle name="Comma 5 11 2 2" xfId="3320" xr:uid="{06D2ACB2-5925-4ADD-A5D4-EEF440E6FED2}"/>
    <cellStyle name="Comma 5 11 2 2 2" xfId="6310" xr:uid="{FD217946-BE47-420E-9C14-2791C784F459}"/>
    <cellStyle name="Comma 5 11 2 2 2 2" xfId="12292" xr:uid="{B24D278F-287F-4343-8B87-16F466E5AB97}"/>
    <cellStyle name="Comma 5 11 2 2 2 2 2" xfId="24167" xr:uid="{E0250640-D4CF-4905-80C5-83E2EA2EE23A}"/>
    <cellStyle name="Comma 5 11 2 2 2 2 2 2" xfId="48120" xr:uid="{8EA0B668-2350-4C22-8B83-8AC31FE4D39D}"/>
    <cellStyle name="Comma 5 11 2 2 2 2 3" xfId="36256" xr:uid="{90C5EEA0-4B14-4E27-9D6A-E85F09F26DB8}"/>
    <cellStyle name="Comma 5 11 2 2 2 3" xfId="18231" xr:uid="{D2278916-8FD6-43E8-B3C2-B7A7DBADC47D}"/>
    <cellStyle name="Comma 5 11 2 2 2 3 2" xfId="42185" xr:uid="{C43414E6-2177-40C6-997A-9142B7316B15}"/>
    <cellStyle name="Comma 5 11 2 2 2 4" xfId="30298" xr:uid="{AB524345-8825-40BC-9412-E9C786F078FB}"/>
    <cellStyle name="Comma 5 11 2 2 3" xfId="9342" xr:uid="{709F7B83-6319-4EF3-BD78-BB092E3C23D7}"/>
    <cellStyle name="Comma 5 11 2 2 3 2" xfId="21225" xr:uid="{BA7509D3-EDC8-4998-A791-3304F7DA47E9}"/>
    <cellStyle name="Comma 5 11 2 2 3 2 2" xfId="45178" xr:uid="{111A4B6E-65B6-402D-A0CA-5AC2618266C9}"/>
    <cellStyle name="Comma 5 11 2 2 3 3" xfId="33307" xr:uid="{49BDE568-AEBE-4340-9D7C-0916FCD59652}"/>
    <cellStyle name="Comma 5 11 2 2 4" xfId="15290" xr:uid="{0AA66963-6260-42D2-BA13-1366AB8A0AF8}"/>
    <cellStyle name="Comma 5 11 2 2 4 2" xfId="39244" xr:uid="{73FBEDF1-9EC5-47E5-9576-0F344212B235}"/>
    <cellStyle name="Comma 5 11 2 2 5" xfId="27350" xr:uid="{FEF18537-205A-4141-9378-30B75D8817A9}"/>
    <cellStyle name="Comma 5 11 2 3" xfId="4882" xr:uid="{266D0527-C06E-407E-902E-487741DB5407}"/>
    <cellStyle name="Comma 5 11 2 3 2" xfId="10864" xr:uid="{90459313-55AC-402D-8E90-A9AC5A6A8E73}"/>
    <cellStyle name="Comma 5 11 2 3 2 2" xfId="22739" xr:uid="{AC8C5475-F4D5-4282-8E7D-D9A6B91EC21E}"/>
    <cellStyle name="Comma 5 11 2 3 2 2 2" xfId="46692" xr:uid="{4984E097-D251-4A02-85AC-1AE4AA375464}"/>
    <cellStyle name="Comma 5 11 2 3 2 3" xfId="34828" xr:uid="{DDC3D953-3E0B-4206-94B6-818B05357E5E}"/>
    <cellStyle name="Comma 5 11 2 3 3" xfId="16803" xr:uid="{41789264-2933-4D8D-AD0A-FDF8E1BE5AA3}"/>
    <cellStyle name="Comma 5 11 2 3 3 2" xfId="40757" xr:uid="{97978EBD-F729-4B6F-B61B-CA7703633E7D}"/>
    <cellStyle name="Comma 5 11 2 3 4" xfId="28870" xr:uid="{CA35C19A-D913-43B0-A70C-826E6D6A23F6}"/>
    <cellStyle name="Comma 5 11 2 4" xfId="7914" xr:uid="{A1F60F43-F241-452D-B06D-9E586EDE4AB3}"/>
    <cellStyle name="Comma 5 11 2 4 2" xfId="19797" xr:uid="{0C96A95A-24C1-43B9-9C35-95B113C5C05D}"/>
    <cellStyle name="Comma 5 11 2 4 2 2" xfId="43750" xr:uid="{17D65D6B-4800-4866-80FE-AC72D7E7539B}"/>
    <cellStyle name="Comma 5 11 2 4 3" xfId="31879" xr:uid="{FCF95667-6829-4F66-9856-7D4FD27A0ED3}"/>
    <cellStyle name="Comma 5 11 2 5" xfId="13862" xr:uid="{A1B82F5E-6855-4183-AA35-FA2380726700}"/>
    <cellStyle name="Comma 5 11 2 5 2" xfId="37816" xr:uid="{68D10D29-3D93-42A7-B0B0-9175DE869BB3}"/>
    <cellStyle name="Comma 5 11 2 6" xfId="25922" xr:uid="{0D2F7CB4-2BEE-463F-94AB-3667C091A418}"/>
    <cellStyle name="Comma 5 11 3" xfId="2606" xr:uid="{F68EAF1B-7098-4491-B084-B0D55FDDC7B6}"/>
    <cellStyle name="Comma 5 11 3 2" xfId="5596" xr:uid="{5B62ABA8-195D-48E0-A70D-26E0EC5F2489}"/>
    <cellStyle name="Comma 5 11 3 2 2" xfId="11578" xr:uid="{673994E8-6FAF-4CD9-BAB5-7B703C398DA6}"/>
    <cellStyle name="Comma 5 11 3 2 2 2" xfId="23453" xr:uid="{0BEF31AD-E4BF-444B-AE82-D052E9E2903D}"/>
    <cellStyle name="Comma 5 11 3 2 2 2 2" xfId="47406" xr:uid="{352D06B8-70F8-41AE-8713-175ADE285FDC}"/>
    <cellStyle name="Comma 5 11 3 2 2 3" xfId="35542" xr:uid="{9CC63968-29E8-4685-9831-13C09AB56E16}"/>
    <cellStyle name="Comma 5 11 3 2 3" xfId="17517" xr:uid="{CFC549BE-5CA0-4AB1-9806-2B078A3239F8}"/>
    <cellStyle name="Comma 5 11 3 2 3 2" xfId="41471" xr:uid="{93F216B0-493B-42CA-ADBF-B81AE9F41B83}"/>
    <cellStyle name="Comma 5 11 3 2 4" xfId="29584" xr:uid="{13C21440-FBAB-48D3-BE85-10D2CF25A380}"/>
    <cellStyle name="Comma 5 11 3 3" xfId="8628" xr:uid="{305330E2-97DC-4B94-962B-92B8C1B9461C}"/>
    <cellStyle name="Comma 5 11 3 3 2" xfId="20511" xr:uid="{E592C32D-52AB-474D-907D-5A9C2690B702}"/>
    <cellStyle name="Comma 5 11 3 3 2 2" xfId="44464" xr:uid="{D2CD8D33-BA7B-478D-AB16-9DB8741C2ED4}"/>
    <cellStyle name="Comma 5 11 3 3 3" xfId="32593" xr:uid="{6FACD7F8-78F1-430E-9515-784B996697DD}"/>
    <cellStyle name="Comma 5 11 3 4" xfId="14576" xr:uid="{FBA1398C-34B2-4910-9360-07033EC6BC25}"/>
    <cellStyle name="Comma 5 11 3 4 2" xfId="38530" xr:uid="{F73BD5BC-972E-4290-A5D9-E882A8F54CE0}"/>
    <cellStyle name="Comma 5 11 3 5" xfId="26636" xr:uid="{C1A22EFC-8665-4AA4-9704-D6390750BB08}"/>
    <cellStyle name="Comma 5 11 4" xfId="4168" xr:uid="{1CA32225-1B3A-4180-AF80-7AAC2546F92D}"/>
    <cellStyle name="Comma 5 11 4 2" xfId="10150" xr:uid="{7475D745-EAA1-4733-AD1A-D2E5CDBFC458}"/>
    <cellStyle name="Comma 5 11 4 2 2" xfId="22025" xr:uid="{2CA31603-F185-4385-BCE0-E2FB855708D6}"/>
    <cellStyle name="Comma 5 11 4 2 2 2" xfId="45978" xr:uid="{FF30EB39-A397-474B-AA87-EB9B4C1B17A2}"/>
    <cellStyle name="Comma 5 11 4 2 3" xfId="34114" xr:uid="{D3D0B8FE-FE83-47CE-AC63-F8741E464F9F}"/>
    <cellStyle name="Comma 5 11 4 3" xfId="16089" xr:uid="{80A50B61-4E9D-4C8B-8605-FCDB50DD1D26}"/>
    <cellStyle name="Comma 5 11 4 3 2" xfId="40043" xr:uid="{7ED56F52-9CAC-432D-9E09-483E9C91CF10}"/>
    <cellStyle name="Comma 5 11 4 4" xfId="28156" xr:uid="{8E0D82D8-9B7E-4E67-9A4C-7D03FCF67C64}"/>
    <cellStyle name="Comma 5 11 5" xfId="7200" xr:uid="{00FB5098-A566-440C-BDF8-F9D30B873CA6}"/>
    <cellStyle name="Comma 5 11 5 2" xfId="19083" xr:uid="{C3DE1A24-F043-43EF-908D-D6C9CDD56AB2}"/>
    <cellStyle name="Comma 5 11 5 2 2" xfId="43036" xr:uid="{672FD3E5-6573-4156-B0BA-6A767E5E0A27}"/>
    <cellStyle name="Comma 5 11 5 3" xfId="31165" xr:uid="{CE035C51-2E9C-4170-8C23-CE4EB904F51B}"/>
    <cellStyle name="Comma 5 11 6" xfId="13148" xr:uid="{406EA0D6-9201-4C0C-A3BA-79A6C6B52D2F}"/>
    <cellStyle name="Comma 5 11 6 2" xfId="37102" xr:uid="{AD2EE8BB-9586-49C8-AA53-FA9753A3A2D7}"/>
    <cellStyle name="Comma 5 11 7" xfId="25208" xr:uid="{DFBB2123-FE96-4DEF-9C68-680D1F0B1942}"/>
    <cellStyle name="Comma 5 12" xfId="1197" xr:uid="{3CABDB8D-3082-4D19-A049-D066CC61136E}"/>
    <cellStyle name="Comma 5 12 2" xfId="2625" xr:uid="{F9E2DBD3-4907-4342-BEF8-CBA3174EAB29}"/>
    <cellStyle name="Comma 5 12 2 2" xfId="5615" xr:uid="{613F764A-0308-4DF9-8B11-060807EB6401}"/>
    <cellStyle name="Comma 5 12 2 2 2" xfId="11597" xr:uid="{40416D3E-9B44-4780-A246-F13F294AB8F6}"/>
    <cellStyle name="Comma 5 12 2 2 2 2" xfId="23472" xr:uid="{5A276079-E341-41BE-B4C0-40463FC7B6B8}"/>
    <cellStyle name="Comma 5 12 2 2 2 2 2" xfId="47425" xr:uid="{A4D6801B-1B9E-442B-86F2-EC79EB0AD1BA}"/>
    <cellStyle name="Comma 5 12 2 2 2 3" xfId="35561" xr:uid="{2A8F240B-57F9-43D4-839C-853AE1F71C98}"/>
    <cellStyle name="Comma 5 12 2 2 3" xfId="17536" xr:uid="{5118B4F0-083F-476A-AE52-31B39DA576B8}"/>
    <cellStyle name="Comma 5 12 2 2 3 2" xfId="41490" xr:uid="{48A39B93-557E-4D21-B2B4-E2B1A8DB287E}"/>
    <cellStyle name="Comma 5 12 2 2 4" xfId="29603" xr:uid="{D9DA70ED-8BA0-4C22-AA88-17221020921C}"/>
    <cellStyle name="Comma 5 12 2 3" xfId="8647" xr:uid="{640BC53B-C9BB-41A4-9315-CCB5010A50D7}"/>
    <cellStyle name="Comma 5 12 2 3 2" xfId="20530" xr:uid="{03544B6B-3BF5-4E33-BC43-048A10350363}"/>
    <cellStyle name="Comma 5 12 2 3 2 2" xfId="44483" xr:uid="{60E88A36-4694-43B7-8B37-700C75B65FB1}"/>
    <cellStyle name="Comma 5 12 2 3 3" xfId="32612" xr:uid="{F2FDD63B-72AE-4067-8384-CDB5F920285B}"/>
    <cellStyle name="Comma 5 12 2 4" xfId="14595" xr:uid="{09C005C3-5C38-4707-B19C-BE62E1156DA0}"/>
    <cellStyle name="Comma 5 12 2 4 2" xfId="38549" xr:uid="{4C708AB1-CD25-48EF-BEC5-5589BFCFDA09}"/>
    <cellStyle name="Comma 5 12 2 5" xfId="26655" xr:uid="{5D1EA4D5-7C0D-471F-BEC1-96B22E12F44B}"/>
    <cellStyle name="Comma 5 12 3" xfId="4187" xr:uid="{8C5BD928-F956-4190-9F33-5F1BF08956E1}"/>
    <cellStyle name="Comma 5 12 3 2" xfId="10169" xr:uid="{4227A85E-F13F-459C-B920-08199A5A51A1}"/>
    <cellStyle name="Comma 5 12 3 2 2" xfId="22044" xr:uid="{B8F2DCA8-B40F-45E8-AC82-09E7618574A7}"/>
    <cellStyle name="Comma 5 12 3 2 2 2" xfId="45997" xr:uid="{22BB0534-A87E-4F23-B209-7EF5C9828A59}"/>
    <cellStyle name="Comma 5 12 3 2 3" xfId="34133" xr:uid="{DE35638D-7F83-41D7-9CF9-823E595C6A1C}"/>
    <cellStyle name="Comma 5 12 3 3" xfId="16108" xr:uid="{B1D4C266-BB1D-496F-88F8-D498AA5C7746}"/>
    <cellStyle name="Comma 5 12 3 3 2" xfId="40062" xr:uid="{82CF6027-D2D1-4499-BA65-0FDDD14D65E2}"/>
    <cellStyle name="Comma 5 12 3 4" xfId="28175" xr:uid="{EC3B2827-AB3C-4093-9AB2-F65F2F247C2F}"/>
    <cellStyle name="Comma 5 12 4" xfId="7219" xr:uid="{12F3036B-82F2-4E84-AA0E-5483B9EE6410}"/>
    <cellStyle name="Comma 5 12 4 2" xfId="19102" xr:uid="{E57F46E5-C84A-47E3-8B35-BD5386B1030D}"/>
    <cellStyle name="Comma 5 12 4 2 2" xfId="43055" xr:uid="{4D2B6897-55EB-415D-A98A-66E5BAD173EC}"/>
    <cellStyle name="Comma 5 12 4 3" xfId="31184" xr:uid="{4AB33D64-A76B-41FF-B02F-68A5F2BF9744}"/>
    <cellStyle name="Comma 5 12 5" xfId="13167" xr:uid="{87D3F380-01E5-41FD-B1D1-D84700BD794A}"/>
    <cellStyle name="Comma 5 12 5 2" xfId="37121" xr:uid="{78D5350F-1C07-4B90-A1FA-A251FB4918A6}"/>
    <cellStyle name="Comma 5 12 6" xfId="25227" xr:uid="{2E785BDA-8A2E-4788-B05A-CA8E82CDBB01}"/>
    <cellStyle name="Comma 5 13" xfId="1911" xr:uid="{6B6B6D71-2A66-43D1-9F0F-F6A46CB947A7}"/>
    <cellStyle name="Comma 5 13 2" xfId="4901" xr:uid="{E59B78BA-4687-42E0-B93B-80D83BAE84B7}"/>
    <cellStyle name="Comma 5 13 2 2" xfId="10883" xr:uid="{D129A2D3-6BB9-40E9-AFF5-BE5BFFD4AD5E}"/>
    <cellStyle name="Comma 5 13 2 2 2" xfId="22758" xr:uid="{43F275B4-5D8F-4FFA-AAE8-0F8D4A6C3892}"/>
    <cellStyle name="Comma 5 13 2 2 2 2" xfId="46711" xr:uid="{06BAB967-0C6A-42BC-9C01-39A8A9646749}"/>
    <cellStyle name="Comma 5 13 2 2 3" xfId="34847" xr:uid="{B4ECB8D3-8212-4E0A-BE1B-F47CF5A30C01}"/>
    <cellStyle name="Comma 5 13 2 3" xfId="16822" xr:uid="{B8C3DAE0-D7A6-46C1-977C-A237179EA0EB}"/>
    <cellStyle name="Comma 5 13 2 3 2" xfId="40776" xr:uid="{65C56BB6-5D3B-41A2-8018-537406A917EE}"/>
    <cellStyle name="Comma 5 13 2 4" xfId="28889" xr:uid="{F3AA40CA-0223-415D-8207-7ABCCDB64BAA}"/>
    <cellStyle name="Comma 5 13 3" xfId="7933" xr:uid="{E78D7352-0AA6-4D16-A997-5452E9A73132}"/>
    <cellStyle name="Comma 5 13 3 2" xfId="19816" xr:uid="{D998EAD4-712D-476C-B079-5FCACA3FB283}"/>
    <cellStyle name="Comma 5 13 3 2 2" xfId="43769" xr:uid="{31F8EE35-DD1F-430C-9C8C-CA1A7EB72000}"/>
    <cellStyle name="Comma 5 13 3 3" xfId="31898" xr:uid="{BCF24D38-6620-444F-8298-332E33F3767B}"/>
    <cellStyle name="Comma 5 13 4" xfId="13881" xr:uid="{1247F489-13F2-46F9-94C4-DD0C00AE4808}"/>
    <cellStyle name="Comma 5 13 4 2" xfId="37835" xr:uid="{5B507482-2BC2-4EAD-82D3-9BE2E95E3620}"/>
    <cellStyle name="Comma 5 13 5" xfId="25941" xr:uid="{928B65DE-02AD-4442-9AE4-FCDF114D87EE}"/>
    <cellStyle name="Comma 5 14" xfId="316" xr:uid="{E131BB52-9570-463D-B446-7A716CB87F7F}"/>
    <cellStyle name="Comma 5 14 2" xfId="3466" xr:uid="{29D804BA-3406-4B56-875D-7EAE520A856F}"/>
    <cellStyle name="Comma 5 14 2 2" xfId="9448" xr:uid="{6544E1A7-F4F5-42D0-A1A7-B53939C91DB4}"/>
    <cellStyle name="Comma 5 14 2 2 2" xfId="21323" xr:uid="{7BD82310-7B85-45B2-AC0D-9EC54F58F906}"/>
    <cellStyle name="Comma 5 14 2 2 2 2" xfId="45276" xr:uid="{4182AA57-F470-434A-AB07-69601440CD92}"/>
    <cellStyle name="Comma 5 14 2 2 3" xfId="33412" xr:uid="{5C648ADB-C9E3-42F1-A0A7-C22BB8C0E30C}"/>
    <cellStyle name="Comma 5 14 2 3" xfId="15387" xr:uid="{BD90A078-A5C0-4C41-9557-416983BFE11B}"/>
    <cellStyle name="Comma 5 14 2 3 2" xfId="39341" xr:uid="{8D9AA839-0E7A-4276-84AA-4DAE740290FF}"/>
    <cellStyle name="Comma 5 14 2 4" xfId="27454" xr:uid="{3217899F-C25E-4596-B494-86E91ACE702D}"/>
    <cellStyle name="Comma 5 14 3" xfId="6490" xr:uid="{74C60640-0689-4910-8D5E-8E3174120831}"/>
    <cellStyle name="Comma 5 14 3 2" xfId="18383" xr:uid="{D3BACE00-FCC6-4583-A9BA-1F0B14566441}"/>
    <cellStyle name="Comma 5 14 3 2 2" xfId="42336" xr:uid="{FCF81B56-F82D-4BC1-87DF-21FB55C0459F}"/>
    <cellStyle name="Comma 5 14 3 3" xfId="30462" xr:uid="{BD010AAD-5EBC-41E2-AD85-6ECD133B5A46}"/>
    <cellStyle name="Comma 5 14 4" xfId="12446" xr:uid="{BCB15A5E-29EC-4414-A430-5BE7B4D35256}"/>
    <cellStyle name="Comma 5 14 4 2" xfId="36400" xr:uid="{6846DDD8-C35D-4720-8962-963E7379DA1F}"/>
    <cellStyle name="Comma 5 14 5" xfId="24516" xr:uid="{49362397-AA89-4B9A-82AF-C39FAD9B5F18}"/>
    <cellStyle name="Comma 5 15" xfId="52" xr:uid="{3BA30816-439A-4719-8130-4FB0D46CEAA9}"/>
    <cellStyle name="Comma 5 15 2" xfId="9398" xr:uid="{89BA7800-33A3-45E4-BC41-C5D3C9458834}"/>
    <cellStyle name="Comma 5 15 2 2" xfId="21273" xr:uid="{91D7879B-3AF5-4743-8A3B-5CF59720FD18}"/>
    <cellStyle name="Comma 5 15 2 2 2" xfId="45226" xr:uid="{C118FF1F-4835-4823-8D3D-60ED3B4985EC}"/>
    <cellStyle name="Comma 5 15 2 3" xfId="33362" xr:uid="{895EB6BD-060D-47BD-A555-0059A0C962B5}"/>
    <cellStyle name="Comma 5 15 3" xfId="15337" xr:uid="{4D8A8D5F-50B9-4219-9135-527B1A4C3B44}"/>
    <cellStyle name="Comma 5 15 3 2" xfId="39291" xr:uid="{B8C26EE1-317C-4F5E-B096-C961558F8D69}"/>
    <cellStyle name="Comma 5 15 4" xfId="3416" xr:uid="{E88F7923-3D66-4BAB-87DC-6310B50A8335}"/>
    <cellStyle name="Comma 5 15 4 2" xfId="27404" xr:uid="{0E6A6207-1301-4C5A-AFE6-DCA685C598BC}"/>
    <cellStyle name="Comma 5 15 5" xfId="24366" xr:uid="{80B37FE7-1E89-45C8-8D46-CFF94AA31329}"/>
    <cellStyle name="Comma 5 16" xfId="6406" xr:uid="{54BC0279-AD59-443C-A644-709E3BD894A6}"/>
    <cellStyle name="Comma 5 16 2" xfId="18316" xr:uid="{D49A3B63-9A06-4DE4-9ADB-569D885CBD50}"/>
    <cellStyle name="Comma 5 16 2 2" xfId="42269" xr:uid="{D5751E28-25FC-484D-87E2-032695794927}"/>
    <cellStyle name="Comma 5 16 3" xfId="30387" xr:uid="{298FB465-8E7E-4070-8DB8-E53368310AAD}"/>
    <cellStyle name="Comma 5 17" xfId="6437" xr:uid="{7FC18FE0-29D3-4E6A-8A59-0929C7657471}"/>
    <cellStyle name="Comma 5 17 2" xfId="18336" xr:uid="{B473F3EE-5E13-4B87-BE6B-4938A73357BC}"/>
    <cellStyle name="Comma 5 17 2 2" xfId="42289" xr:uid="{9BBB313B-3273-4AF0-8D02-0D133A14314D}"/>
    <cellStyle name="Comma 5 17 3" xfId="30410" xr:uid="{04DDC7BF-8CF7-41EA-932A-ECD5F037B48B}"/>
    <cellStyle name="Comma 5 18" xfId="12393" xr:uid="{724B81D2-A646-4F8D-B0E2-DAAE026AC8AF}"/>
    <cellStyle name="Comma 5 18 2" xfId="36350" xr:uid="{D3F7227B-71B7-4547-8AE9-485770321831}"/>
    <cellStyle name="Comma 5 19" xfId="24243" xr:uid="{EDE08EB3-F122-482E-BCE9-66F3AA80EA62}"/>
    <cellStyle name="Comma 5 19 2" xfId="48196" xr:uid="{E35A1294-17FD-423F-AA5E-9D81FAA1332D}"/>
    <cellStyle name="Comma 5 2" xfId="166" xr:uid="{AC87A96B-C0F9-453F-B1C2-281F025335C7}"/>
    <cellStyle name="Comma 5 2 10" xfId="1209" xr:uid="{4B7749BC-6B04-4C5F-811E-45391D77BD56}"/>
    <cellStyle name="Comma 5 2 10 2" xfId="2637" xr:uid="{92C1F6C8-D02C-4690-B462-D823D99EDCD6}"/>
    <cellStyle name="Comma 5 2 10 2 2" xfId="5627" xr:uid="{C0D7BC41-A9CA-43B0-B13F-1685E9B47182}"/>
    <cellStyle name="Comma 5 2 10 2 2 2" xfId="11609" xr:uid="{100B99F4-F53A-4807-BED5-21C82898A637}"/>
    <cellStyle name="Comma 5 2 10 2 2 2 2" xfId="23484" xr:uid="{45B7E6F5-734B-439E-82C1-F69C425B1EB7}"/>
    <cellStyle name="Comma 5 2 10 2 2 2 2 2" xfId="47437" xr:uid="{54EC5E9C-6895-4CA9-A802-840ED117C406}"/>
    <cellStyle name="Comma 5 2 10 2 2 2 3" xfId="35573" xr:uid="{A92CB4CD-58A0-417E-871B-836A26798A02}"/>
    <cellStyle name="Comma 5 2 10 2 2 3" xfId="17548" xr:uid="{F0598F3F-1D85-4D9A-8D6F-DC2D52CDCD16}"/>
    <cellStyle name="Comma 5 2 10 2 2 3 2" xfId="41502" xr:uid="{C137BE2E-6575-4340-ACCF-FF4706E67D96}"/>
    <cellStyle name="Comma 5 2 10 2 2 4" xfId="29615" xr:uid="{7B292561-5EC8-4B29-AACC-4119DFA0A637}"/>
    <cellStyle name="Comma 5 2 10 2 3" xfId="8659" xr:uid="{B974C3A0-3DC9-4C56-90DD-AF5219B29EF6}"/>
    <cellStyle name="Comma 5 2 10 2 3 2" xfId="20542" xr:uid="{53A34E9B-B22D-4B17-8579-6009B2DF61D8}"/>
    <cellStyle name="Comma 5 2 10 2 3 2 2" xfId="44495" xr:uid="{6F062B04-D001-42CF-A17E-BEE3A0C8BB69}"/>
    <cellStyle name="Comma 5 2 10 2 3 3" xfId="32624" xr:uid="{668EED37-ADDE-4A15-BEDB-EA1DAB09225B}"/>
    <cellStyle name="Comma 5 2 10 2 4" xfId="14607" xr:uid="{D016A733-0FA7-4F0D-A1E7-1C9807A60973}"/>
    <cellStyle name="Comma 5 2 10 2 4 2" xfId="38561" xr:uid="{94189B96-BF11-4B2E-8742-1CB722DC8596}"/>
    <cellStyle name="Comma 5 2 10 2 5" xfId="26667" xr:uid="{9F022C5A-9809-4E93-B236-8D1269A906D2}"/>
    <cellStyle name="Comma 5 2 10 3" xfId="4199" xr:uid="{516A892A-9D99-485B-9146-59B369FEF526}"/>
    <cellStyle name="Comma 5 2 10 3 2" xfId="10181" xr:uid="{5D61D3FF-AE54-426E-BCD5-8FE3EBEBC857}"/>
    <cellStyle name="Comma 5 2 10 3 2 2" xfId="22056" xr:uid="{839CDB37-2418-4CC6-997C-DDF8C966088F}"/>
    <cellStyle name="Comma 5 2 10 3 2 2 2" xfId="46009" xr:uid="{01014381-CE03-4094-A7CF-A90A184394A4}"/>
    <cellStyle name="Comma 5 2 10 3 2 3" xfId="34145" xr:uid="{12D30EA2-1EB4-47F7-A36B-7076E3AEAE5F}"/>
    <cellStyle name="Comma 5 2 10 3 3" xfId="16120" xr:uid="{4E32444C-0E95-4678-ABC4-5E3EDB466CD7}"/>
    <cellStyle name="Comma 5 2 10 3 3 2" xfId="40074" xr:uid="{10248931-1E80-46AF-A19E-19A886BE887C}"/>
    <cellStyle name="Comma 5 2 10 3 4" xfId="28187" xr:uid="{17AFB5DC-7384-4FA5-B6A7-3FE13DAC6670}"/>
    <cellStyle name="Comma 5 2 10 4" xfId="7231" xr:uid="{874815A3-ACCB-470B-BC58-08892BE3414C}"/>
    <cellStyle name="Comma 5 2 10 4 2" xfId="19114" xr:uid="{344AEA44-A278-4A3B-B757-576D94C36035}"/>
    <cellStyle name="Comma 5 2 10 4 2 2" xfId="43067" xr:uid="{CC725549-EB09-4C23-86FE-7E1BA1CEA9F8}"/>
    <cellStyle name="Comma 5 2 10 4 3" xfId="31196" xr:uid="{48C8272E-FABA-4829-BF36-49538C3106B0}"/>
    <cellStyle name="Comma 5 2 10 5" xfId="13179" xr:uid="{83D67118-2992-4C8F-83AA-F53270B9348B}"/>
    <cellStyle name="Comma 5 2 10 5 2" xfId="37133" xr:uid="{CDE0E645-A8FE-408C-AA9A-3A887BB9AA62}"/>
    <cellStyle name="Comma 5 2 10 6" xfId="25239" xr:uid="{D912BCFE-7502-4A21-BF1B-DE1B62E1DCD1}"/>
    <cellStyle name="Comma 5 2 11" xfId="1923" xr:uid="{6DB6183D-5668-44C0-8923-92B41729DD1F}"/>
    <cellStyle name="Comma 5 2 11 2" xfId="4913" xr:uid="{5D1356C8-3B2C-4204-BB7E-2C24802A887A}"/>
    <cellStyle name="Comma 5 2 11 2 2" xfId="10895" xr:uid="{390FE867-3064-4AEE-AB46-B92C08D64402}"/>
    <cellStyle name="Comma 5 2 11 2 2 2" xfId="22770" xr:uid="{FD137F47-7671-4163-A0DD-D595400294EA}"/>
    <cellStyle name="Comma 5 2 11 2 2 2 2" xfId="46723" xr:uid="{EF03A3A9-6319-475A-8E35-4CC8F916C94D}"/>
    <cellStyle name="Comma 5 2 11 2 2 3" xfId="34859" xr:uid="{2AC2EADF-84E1-4590-8D20-9EBD3A7192FE}"/>
    <cellStyle name="Comma 5 2 11 2 3" xfId="16834" xr:uid="{7D117489-7AD8-47CC-95D6-F5CA3B48F0FF}"/>
    <cellStyle name="Comma 5 2 11 2 3 2" xfId="40788" xr:uid="{236554BB-EF50-40CC-80BF-1C15DFDABE50}"/>
    <cellStyle name="Comma 5 2 11 2 4" xfId="28901" xr:uid="{EF2C0861-F579-4773-A953-E26D95ECF868}"/>
    <cellStyle name="Comma 5 2 11 3" xfId="7945" xr:uid="{C5865E0B-8A4A-4B0F-A0DB-BD39348C4C7B}"/>
    <cellStyle name="Comma 5 2 11 3 2" xfId="19828" xr:uid="{D338E45C-BDB8-4DD2-9BC7-3D1BAE4620B2}"/>
    <cellStyle name="Comma 5 2 11 3 2 2" xfId="43781" xr:uid="{0EADFAE9-2407-4BE0-9FDC-DF450A94E8CB}"/>
    <cellStyle name="Comma 5 2 11 3 3" xfId="31910" xr:uid="{4D643986-29E9-4508-B0CC-366287498F5C}"/>
    <cellStyle name="Comma 5 2 11 4" xfId="13893" xr:uid="{E239E672-4640-441F-BDAE-39051EF8D668}"/>
    <cellStyle name="Comma 5 2 11 4 2" xfId="37847" xr:uid="{CCD2AB3E-0441-4668-89BD-6ADEC1337BC8}"/>
    <cellStyle name="Comma 5 2 11 5" xfId="25953" xr:uid="{AA577C43-B6EB-4325-8B94-5868F4B466F5}"/>
    <cellStyle name="Comma 5 2 12" xfId="3479" xr:uid="{18BE40F2-2356-41AB-AEB9-97A1CEC12558}"/>
    <cellStyle name="Comma 5 2 12 2" xfId="9461" xr:uid="{A9AABB5C-1FDD-4671-B05E-FA24636187F0}"/>
    <cellStyle name="Comma 5 2 12 2 2" xfId="21336" xr:uid="{F42D52B5-3657-468F-97B3-541B4C399F78}"/>
    <cellStyle name="Comma 5 2 12 2 2 2" xfId="45289" xr:uid="{89041BBC-7BBA-41E0-B168-C21D5A1AA72D}"/>
    <cellStyle name="Comma 5 2 12 2 3" xfId="33425" xr:uid="{C893283E-BF21-43E8-AB96-2941D4CCF82D}"/>
    <cellStyle name="Comma 5 2 12 3" xfId="15400" xr:uid="{01D76993-9983-461B-974B-782EAA1D0E8B}"/>
    <cellStyle name="Comma 5 2 12 3 2" xfId="39354" xr:uid="{F23C360C-EC4B-4FF0-B635-7AA8CB37A6C7}"/>
    <cellStyle name="Comma 5 2 12 4" xfId="27467" xr:uid="{0C78C314-B4C6-4880-8BFF-7D1737BC33FD}"/>
    <cellStyle name="Comma 5 2 13" xfId="6506" xr:uid="{6017B7DC-C530-4044-99C9-25ECD3B4AD1C}"/>
    <cellStyle name="Comma 5 2 13 2" xfId="18395" xr:uid="{52BEF8A2-3842-4710-81CA-42C1A916A311}"/>
    <cellStyle name="Comma 5 2 13 2 2" xfId="42348" xr:uid="{748E08EA-47C1-48AB-91CE-01789A6A409A}"/>
    <cellStyle name="Comma 5 2 13 3" xfId="30475" xr:uid="{1EF913C8-C94B-4EC1-813E-55A0C993C134}"/>
    <cellStyle name="Comma 5 2 14" xfId="12459" xr:uid="{CB8AB24D-18BA-403B-9565-286883A0D944}"/>
    <cellStyle name="Comma 5 2 14 2" xfId="36413" xr:uid="{226D6A18-1BC6-4C9A-B0D4-E6AEBC277DD8}"/>
    <cellStyle name="Comma 5 2 15" xfId="395" xr:uid="{D75B02EF-275C-4F71-87CC-47503CC4C05E}"/>
    <cellStyle name="Comma 5 2 15 2" xfId="24527" xr:uid="{A5590E97-787D-4B34-A3B2-631088D59A8B}"/>
    <cellStyle name="Comma 5 2 16" xfId="458" xr:uid="{D07BEE12-E12B-40E6-AD87-6DBA220359F3}"/>
    <cellStyle name="Comma 5 2 16 10" xfId="24549" xr:uid="{573F0AD5-0832-4072-BE95-0178A32EB17E}"/>
    <cellStyle name="Comma 5 2 16 2" xfId="568" xr:uid="{458FAB1E-A085-431A-A2AE-1150CDFE6E1B}"/>
    <cellStyle name="Comma 5 2 16 2 2" xfId="731" xr:uid="{2914DD33-6492-4524-8354-BEE2CBBEEFF5}"/>
    <cellStyle name="Comma 5 2 16 2 2 2" xfId="1097" xr:uid="{3DBD4BF3-E71B-4824-9062-225994FF28E4}"/>
    <cellStyle name="Comma 5 2 16 2 2 2 2" xfId="1810" xr:uid="{D0F61ACC-09A3-4D25-8663-2202F4138013}"/>
    <cellStyle name="Comma 5 2 16 2 2 2 2 2" xfId="3238" xr:uid="{A731785C-7C41-43D1-8767-9E612635A60E}"/>
    <cellStyle name="Comma 5 2 16 2 2 2 2 2 2" xfId="6228" xr:uid="{F451D037-7D31-4340-80A6-45900FEAB6B0}"/>
    <cellStyle name="Comma 5 2 16 2 2 2 2 2 2 2" xfId="12210" xr:uid="{72537095-3F82-4B81-86F2-253FDC9CA474}"/>
    <cellStyle name="Comma 5 2 16 2 2 2 2 2 2 2 2" xfId="24085" xr:uid="{47B3A510-1058-405F-B72C-A1E035CC9393}"/>
    <cellStyle name="Comma 5 2 16 2 2 2 2 2 2 2 2 2" xfId="48038" xr:uid="{879632B6-B800-4134-99BD-ED3A8B33A679}"/>
    <cellStyle name="Comma 5 2 16 2 2 2 2 2 2 2 3" xfId="36174" xr:uid="{98D8A816-139F-4342-AC94-4C9FF2CB7CED}"/>
    <cellStyle name="Comma 5 2 16 2 2 2 2 2 2 3" xfId="18149" xr:uid="{F5B81495-84DF-497D-929A-06486449DE84}"/>
    <cellStyle name="Comma 5 2 16 2 2 2 2 2 2 3 2" xfId="42103" xr:uid="{DA516293-3854-42E8-9120-AB0829DD01A7}"/>
    <cellStyle name="Comma 5 2 16 2 2 2 2 2 2 4" xfId="30216" xr:uid="{9D426C0F-468B-474C-9048-D8CB31638BC2}"/>
    <cellStyle name="Comma 5 2 16 2 2 2 2 2 3" xfId="9260" xr:uid="{2FF36234-E7B4-49F0-BA90-D46423A7E9E3}"/>
    <cellStyle name="Comma 5 2 16 2 2 2 2 2 3 2" xfId="21143" xr:uid="{DDCC936B-7579-46BF-A0BF-8B5BDB3B55FC}"/>
    <cellStyle name="Comma 5 2 16 2 2 2 2 2 3 2 2" xfId="45096" xr:uid="{DEB78C38-1F67-4E9B-9301-F55296D5EDB6}"/>
    <cellStyle name="Comma 5 2 16 2 2 2 2 2 3 3" xfId="33225" xr:uid="{7A3E4734-C68B-4177-951A-2D93A2C73456}"/>
    <cellStyle name="Comma 5 2 16 2 2 2 2 2 4" xfId="15208" xr:uid="{EEB8C1A9-40B1-486D-8E7F-0BBECF592ABD}"/>
    <cellStyle name="Comma 5 2 16 2 2 2 2 2 4 2" xfId="39162" xr:uid="{F188853B-4665-4A1F-AB74-66EE1B791DBF}"/>
    <cellStyle name="Comma 5 2 16 2 2 2 2 2 5" xfId="27268" xr:uid="{3B23A927-1D2D-4442-A778-5FBBE8A62230}"/>
    <cellStyle name="Comma 5 2 16 2 2 2 2 3" xfId="4800" xr:uid="{8B94041E-B080-46C1-9FB6-653B874FBACC}"/>
    <cellStyle name="Comma 5 2 16 2 2 2 2 3 2" xfId="10782" xr:uid="{97143563-78F3-4AAF-9A62-ABC550D6D92C}"/>
    <cellStyle name="Comma 5 2 16 2 2 2 2 3 2 2" xfId="22657" xr:uid="{24E6C969-2CE8-4C88-BDF3-6F9847A5E103}"/>
    <cellStyle name="Comma 5 2 16 2 2 2 2 3 2 2 2" xfId="46610" xr:uid="{67A58B46-74F0-431E-BD39-4B9F560CBFAE}"/>
    <cellStyle name="Comma 5 2 16 2 2 2 2 3 2 3" xfId="34746" xr:uid="{8BD9DBFD-B1E2-40AD-9169-2795AA3A1304}"/>
    <cellStyle name="Comma 5 2 16 2 2 2 2 3 3" xfId="16721" xr:uid="{C706C307-D2F9-4E7E-B5C4-00213DF2634C}"/>
    <cellStyle name="Comma 5 2 16 2 2 2 2 3 3 2" xfId="40675" xr:uid="{FA96C628-0DFB-4FAC-921C-1B7CD38D7BA5}"/>
    <cellStyle name="Comma 5 2 16 2 2 2 2 3 4" xfId="28788" xr:uid="{A938E0BB-0EA2-4AEF-B6CE-1CBF6BB8B5F2}"/>
    <cellStyle name="Comma 5 2 16 2 2 2 2 4" xfId="7832" xr:uid="{D3DEBB21-85D8-4FAA-AD01-4B57BB68ABA5}"/>
    <cellStyle name="Comma 5 2 16 2 2 2 2 4 2" xfId="19715" xr:uid="{42A3942A-9A4C-488A-9D98-CD65220253D0}"/>
    <cellStyle name="Comma 5 2 16 2 2 2 2 4 2 2" xfId="43668" xr:uid="{C7FA5B24-2961-4D67-B4EB-F896A2AA4499}"/>
    <cellStyle name="Comma 5 2 16 2 2 2 2 4 3" xfId="31797" xr:uid="{3B54E030-255C-4BAD-B58F-C4FD4FD32747}"/>
    <cellStyle name="Comma 5 2 16 2 2 2 2 5" xfId="13780" xr:uid="{D2682589-8548-46CD-AA12-5FDE71C7D431}"/>
    <cellStyle name="Comma 5 2 16 2 2 2 2 5 2" xfId="37734" xr:uid="{DB1A8C0E-9DCD-4D41-85E6-1629DA76AD11}"/>
    <cellStyle name="Comma 5 2 16 2 2 2 2 6" xfId="25840" xr:uid="{F6BACAF3-8669-4F8F-AD18-D433426F83A9}"/>
    <cellStyle name="Comma 5 2 16 2 2 2 3" xfId="2524" xr:uid="{5E1B8362-1B06-4085-90A9-37B815682891}"/>
    <cellStyle name="Comma 5 2 16 2 2 2 3 2" xfId="5514" xr:uid="{B8B85270-D9E1-43AF-AC5A-BCD793FD5107}"/>
    <cellStyle name="Comma 5 2 16 2 2 2 3 2 2" xfId="11496" xr:uid="{F3AA4C6F-574C-4848-86E9-62BAD053E773}"/>
    <cellStyle name="Comma 5 2 16 2 2 2 3 2 2 2" xfId="23371" xr:uid="{BD3B903D-3C22-4EC8-929A-E22B0433E7F4}"/>
    <cellStyle name="Comma 5 2 16 2 2 2 3 2 2 2 2" xfId="47324" xr:uid="{388BB004-279A-4003-A1C4-DC5A01FEAA70}"/>
    <cellStyle name="Comma 5 2 16 2 2 2 3 2 2 3" xfId="35460" xr:uid="{B064B16D-7368-42C2-AC3C-EA946B69E564}"/>
    <cellStyle name="Comma 5 2 16 2 2 2 3 2 3" xfId="17435" xr:uid="{B7279271-09B0-463E-B8B0-F0D6B3AD98AE}"/>
    <cellStyle name="Comma 5 2 16 2 2 2 3 2 3 2" xfId="41389" xr:uid="{1E934D63-618F-42E7-BA49-F5524A936330}"/>
    <cellStyle name="Comma 5 2 16 2 2 2 3 2 4" xfId="29502" xr:uid="{8FB92C93-A5EC-43F1-81AD-487EE59D72CF}"/>
    <cellStyle name="Comma 5 2 16 2 2 2 3 3" xfId="8546" xr:uid="{33EE0126-A513-4037-AACC-D3C17AD439CB}"/>
    <cellStyle name="Comma 5 2 16 2 2 2 3 3 2" xfId="20429" xr:uid="{F8C9541D-3A7E-40B5-8888-F033B1C374B4}"/>
    <cellStyle name="Comma 5 2 16 2 2 2 3 3 2 2" xfId="44382" xr:uid="{1CCCE8BF-F5D4-4174-A442-3E86102910F5}"/>
    <cellStyle name="Comma 5 2 16 2 2 2 3 3 3" xfId="32511" xr:uid="{0190B14A-0822-42B3-8178-BD61EECF4003}"/>
    <cellStyle name="Comma 5 2 16 2 2 2 3 4" xfId="14494" xr:uid="{80B722E5-E3CC-45F6-88D7-95A2DE2708B8}"/>
    <cellStyle name="Comma 5 2 16 2 2 2 3 4 2" xfId="38448" xr:uid="{EA71A677-D045-447E-9580-27BC706E730F}"/>
    <cellStyle name="Comma 5 2 16 2 2 2 3 5" xfId="26554" xr:uid="{436157D8-5422-4EC3-8C41-ADC67ED5A176}"/>
    <cellStyle name="Comma 5 2 16 2 2 2 4" xfId="4086" xr:uid="{2C4B1D18-8FBE-47D4-BDE1-926081A11D58}"/>
    <cellStyle name="Comma 5 2 16 2 2 2 4 2" xfId="10068" xr:uid="{9ACEA748-98C0-4B92-B00B-52038FAFFFC0}"/>
    <cellStyle name="Comma 5 2 16 2 2 2 4 2 2" xfId="21943" xr:uid="{4FF71BD7-7B08-4324-A3D6-4A0F006EE13A}"/>
    <cellStyle name="Comma 5 2 16 2 2 2 4 2 2 2" xfId="45896" xr:uid="{DF8CD958-9932-468B-A5F4-ACF6B808F336}"/>
    <cellStyle name="Comma 5 2 16 2 2 2 4 2 3" xfId="34032" xr:uid="{9A280628-B03F-42E0-B25F-E5995C36738D}"/>
    <cellStyle name="Comma 5 2 16 2 2 2 4 3" xfId="16007" xr:uid="{8CE25562-D096-4A40-8C6F-F1DAFF247923}"/>
    <cellStyle name="Comma 5 2 16 2 2 2 4 3 2" xfId="39961" xr:uid="{977A09A4-C798-480D-9158-26A333807614}"/>
    <cellStyle name="Comma 5 2 16 2 2 2 4 4" xfId="28074" xr:uid="{DD22F58E-C2E0-4718-BDD7-5ACD40C2A042}"/>
    <cellStyle name="Comma 5 2 16 2 2 2 5" xfId="7118" xr:uid="{0ED3FC48-A9A1-4D30-9379-2C68A0CC673B}"/>
    <cellStyle name="Comma 5 2 16 2 2 2 5 2" xfId="19001" xr:uid="{A437D788-8CC1-4BEE-8FA3-2FB5D5AE6E9F}"/>
    <cellStyle name="Comma 5 2 16 2 2 2 5 2 2" xfId="42954" xr:uid="{ED424A61-027F-4202-AD9C-E1CEDE57998E}"/>
    <cellStyle name="Comma 5 2 16 2 2 2 5 3" xfId="31083" xr:uid="{7FE8B997-5B56-495E-8B36-B476BEF63D33}"/>
    <cellStyle name="Comma 5 2 16 2 2 2 6" xfId="13066" xr:uid="{8041B1C1-5701-46A5-860B-3FE03FB38EA2}"/>
    <cellStyle name="Comma 5 2 16 2 2 2 6 2" xfId="37020" xr:uid="{D7934B76-B130-46A4-B6CC-BC9BD801C4A9}"/>
    <cellStyle name="Comma 5 2 16 2 2 2 7" xfId="25127" xr:uid="{5FC2ED2B-5946-42D4-A03B-78C5BB5432CB}"/>
    <cellStyle name="Comma 5 2 16 2 2 3" xfId="1468" xr:uid="{4CECACB6-8C75-42DB-90ED-C778AA0872BB}"/>
    <cellStyle name="Comma 5 2 16 2 2 3 2" xfId="2896" xr:uid="{F8518C68-0C66-41B6-83BF-158EF99F178C}"/>
    <cellStyle name="Comma 5 2 16 2 2 3 2 2" xfId="5886" xr:uid="{8B1F23A0-1271-4D0D-9C05-82EEAFAC40DB}"/>
    <cellStyle name="Comma 5 2 16 2 2 3 2 2 2" xfId="11868" xr:uid="{510F37BF-4901-4DBE-A592-0A1904677FB0}"/>
    <cellStyle name="Comma 5 2 16 2 2 3 2 2 2 2" xfId="23743" xr:uid="{44077B81-46B6-4FF7-854E-42A1FD170035}"/>
    <cellStyle name="Comma 5 2 16 2 2 3 2 2 2 2 2" xfId="47696" xr:uid="{8C1AEFB8-4A16-473D-9658-46BD72803D39}"/>
    <cellStyle name="Comma 5 2 16 2 2 3 2 2 2 3" xfId="35832" xr:uid="{8C0C0476-BD70-4449-8631-D37B6413BC41}"/>
    <cellStyle name="Comma 5 2 16 2 2 3 2 2 3" xfId="17807" xr:uid="{2CB3E77E-CAFB-4910-8624-12564AAC3A6B}"/>
    <cellStyle name="Comma 5 2 16 2 2 3 2 2 3 2" xfId="41761" xr:uid="{057AE7C3-8C28-4D1A-B0FA-CB5C47E31A1B}"/>
    <cellStyle name="Comma 5 2 16 2 2 3 2 2 4" xfId="29874" xr:uid="{4AEB5BB4-3320-4565-A580-BD2746E3EC34}"/>
    <cellStyle name="Comma 5 2 16 2 2 3 2 3" xfId="8918" xr:uid="{6DB9A777-847F-4FC2-B6F1-1C1ACC8B89BA}"/>
    <cellStyle name="Comma 5 2 16 2 2 3 2 3 2" xfId="20801" xr:uid="{CE0A9A24-CAFC-41F2-B3CF-BDA8AB8BED9C}"/>
    <cellStyle name="Comma 5 2 16 2 2 3 2 3 2 2" xfId="44754" xr:uid="{156513E7-CBA9-4F27-A941-0D834455228B}"/>
    <cellStyle name="Comma 5 2 16 2 2 3 2 3 3" xfId="32883" xr:uid="{3490A1D3-6FF8-4AC9-8EBD-B44BA164051C}"/>
    <cellStyle name="Comma 5 2 16 2 2 3 2 4" xfId="14866" xr:uid="{4D85850E-3C2E-4C50-8A11-8CC6C79F5848}"/>
    <cellStyle name="Comma 5 2 16 2 2 3 2 4 2" xfId="38820" xr:uid="{0184F3DD-CF64-43C5-A2F0-37D8EE3815E2}"/>
    <cellStyle name="Comma 5 2 16 2 2 3 2 5" xfId="26926" xr:uid="{6B1F75D0-43FE-4338-BC39-6ACB32D6E04B}"/>
    <cellStyle name="Comma 5 2 16 2 2 3 3" xfId="4458" xr:uid="{E7F5101C-FAFB-4819-A62E-BD80092CFE95}"/>
    <cellStyle name="Comma 5 2 16 2 2 3 3 2" xfId="10440" xr:uid="{376F3D1E-ED58-4FD5-A34F-B1FCF882FD73}"/>
    <cellStyle name="Comma 5 2 16 2 2 3 3 2 2" xfId="22315" xr:uid="{7CBC734A-584E-416C-9293-62889281E528}"/>
    <cellStyle name="Comma 5 2 16 2 2 3 3 2 2 2" xfId="46268" xr:uid="{407683EC-BF8D-40AD-8189-B816591DB904}"/>
    <cellStyle name="Comma 5 2 16 2 2 3 3 2 3" xfId="34404" xr:uid="{A1C88141-E0FB-48C9-980F-90A6A184617D}"/>
    <cellStyle name="Comma 5 2 16 2 2 3 3 3" xfId="16379" xr:uid="{4C0AD198-70D0-4D78-A299-1307FBB2F213}"/>
    <cellStyle name="Comma 5 2 16 2 2 3 3 3 2" xfId="40333" xr:uid="{85A26560-103A-4D73-B477-4E52B1706A69}"/>
    <cellStyle name="Comma 5 2 16 2 2 3 3 4" xfId="28446" xr:uid="{DA5A6A0E-2308-4FEB-82E2-C400F558F672}"/>
    <cellStyle name="Comma 5 2 16 2 2 3 4" xfId="7490" xr:uid="{14FB80C6-71F5-4794-9B6D-CFA7F4548756}"/>
    <cellStyle name="Comma 5 2 16 2 2 3 4 2" xfId="19373" xr:uid="{38778DE2-14D7-488F-8C65-382AEA39EBD6}"/>
    <cellStyle name="Comma 5 2 16 2 2 3 4 2 2" xfId="43326" xr:uid="{80CA6CBB-EAB7-4C54-9481-13537B03C1F7}"/>
    <cellStyle name="Comma 5 2 16 2 2 3 4 3" xfId="31455" xr:uid="{72553FB3-FDFA-48D8-9A0D-80B9EC4B554B}"/>
    <cellStyle name="Comma 5 2 16 2 2 3 5" xfId="13438" xr:uid="{D25928C1-1DFA-4F41-B84D-AECD80341135}"/>
    <cellStyle name="Comma 5 2 16 2 2 3 5 2" xfId="37392" xr:uid="{FA0A8773-F3FF-4DCB-8D33-BF8E4083826C}"/>
    <cellStyle name="Comma 5 2 16 2 2 3 6" xfId="25498" xr:uid="{E870C73A-E9D4-4335-9445-897AAAA439EB}"/>
    <cellStyle name="Comma 5 2 16 2 2 4" xfId="2182" xr:uid="{D692675A-BCB4-461B-821C-4236AA4F63CB}"/>
    <cellStyle name="Comma 5 2 16 2 2 4 2" xfId="5172" xr:uid="{0F8689BB-5B71-4954-A2ED-12E08CCB1507}"/>
    <cellStyle name="Comma 5 2 16 2 2 4 2 2" xfId="11154" xr:uid="{497881AD-4CBD-4B15-8525-3954A2EEEE99}"/>
    <cellStyle name="Comma 5 2 16 2 2 4 2 2 2" xfId="23029" xr:uid="{FE8D8856-1F59-4B52-8076-3E3C4BF0DB43}"/>
    <cellStyle name="Comma 5 2 16 2 2 4 2 2 2 2" xfId="46982" xr:uid="{CABF5F22-4960-4896-84F5-0F1E93A1885E}"/>
    <cellStyle name="Comma 5 2 16 2 2 4 2 2 3" xfId="35118" xr:uid="{91412719-BC56-42DF-A741-8FEDFAD6E85C}"/>
    <cellStyle name="Comma 5 2 16 2 2 4 2 3" xfId="17093" xr:uid="{66E2658D-AE90-457D-833E-A16FE492AEFD}"/>
    <cellStyle name="Comma 5 2 16 2 2 4 2 3 2" xfId="41047" xr:uid="{80A34226-A9B3-4253-8A6A-EF9C882F671B}"/>
    <cellStyle name="Comma 5 2 16 2 2 4 2 4" xfId="29160" xr:uid="{767F4607-4AE0-49F2-A374-858D773AB9B3}"/>
    <cellStyle name="Comma 5 2 16 2 2 4 3" xfId="8204" xr:uid="{804C817C-1AE5-4564-8ABD-EDFF33BB68B3}"/>
    <cellStyle name="Comma 5 2 16 2 2 4 3 2" xfId="20087" xr:uid="{7349EEB1-D1C8-46F5-907F-3755268A3B78}"/>
    <cellStyle name="Comma 5 2 16 2 2 4 3 2 2" xfId="44040" xr:uid="{1D04541C-C3EC-4FBA-A55D-D90185F9B3CD}"/>
    <cellStyle name="Comma 5 2 16 2 2 4 3 3" xfId="32169" xr:uid="{45CE0B5A-0479-4541-8AB6-2471F64A2582}"/>
    <cellStyle name="Comma 5 2 16 2 2 4 4" xfId="14152" xr:uid="{EAECDC20-B6EF-4769-BA58-CCE6C90082C3}"/>
    <cellStyle name="Comma 5 2 16 2 2 4 4 2" xfId="38106" xr:uid="{AA9A0E50-8540-40B7-91F7-03B75BCFAB51}"/>
    <cellStyle name="Comma 5 2 16 2 2 4 5" xfId="26212" xr:uid="{CECB8879-F633-4D6D-B9E5-4E600933DF40}"/>
    <cellStyle name="Comma 5 2 16 2 2 5" xfId="3742" xr:uid="{00CA734A-1923-4190-A7D1-28FFC830B812}"/>
    <cellStyle name="Comma 5 2 16 2 2 5 2" xfId="9724" xr:uid="{9DCDED87-7C58-4C94-992A-CF5D3BB6D313}"/>
    <cellStyle name="Comma 5 2 16 2 2 5 2 2" xfId="21599" xr:uid="{7F02C30E-AF8C-4C3C-BE15-5A760A63544A}"/>
    <cellStyle name="Comma 5 2 16 2 2 5 2 2 2" xfId="45552" xr:uid="{6D4FFCEF-A2CD-4B57-B097-D5649E8FC8C3}"/>
    <cellStyle name="Comma 5 2 16 2 2 5 2 3" xfId="33688" xr:uid="{30B94C10-6198-44EE-B3BA-1E0318CAC379}"/>
    <cellStyle name="Comma 5 2 16 2 2 5 3" xfId="15663" xr:uid="{E0005716-AC69-494D-95F9-1B43F1CF2931}"/>
    <cellStyle name="Comma 5 2 16 2 2 5 3 2" xfId="39617" xr:uid="{79608D61-7960-4FFA-BCE8-835CE462C67A}"/>
    <cellStyle name="Comma 5 2 16 2 2 5 4" xfId="27730" xr:uid="{28FDD3A0-A248-4B41-BB88-03C72553ABB3}"/>
    <cellStyle name="Comma 5 2 16 2 2 6" xfId="6772" xr:uid="{2B33F179-667F-44AD-98F2-4238723A043D}"/>
    <cellStyle name="Comma 5 2 16 2 2 6 2" xfId="18657" xr:uid="{1AB7B17A-C520-41AE-B244-40FCFBC77F2D}"/>
    <cellStyle name="Comma 5 2 16 2 2 6 2 2" xfId="42610" xr:uid="{C43EFD2B-9667-43F5-A77B-0181E6A5CCA8}"/>
    <cellStyle name="Comma 5 2 16 2 2 6 3" xfId="30739" xr:uid="{1F0B422A-1264-4EA1-AF2E-7B2329BACABF}"/>
    <cellStyle name="Comma 5 2 16 2 2 7" xfId="12722" xr:uid="{A96B8208-9204-49B5-982F-0AFCD66592CB}"/>
    <cellStyle name="Comma 5 2 16 2 2 7 2" xfId="36676" xr:uid="{426AC4F8-5109-4DF6-AA9A-3BBB6840E0C1}"/>
    <cellStyle name="Comma 5 2 16 2 2 8" xfId="24784" xr:uid="{2E3944E6-B2EB-47A1-9868-681557E032C5}"/>
    <cellStyle name="Comma 5 2 16 2 3" xfId="937" xr:uid="{06A1C122-BD25-415B-8C00-6FC5A6B30A6E}"/>
    <cellStyle name="Comma 5 2 16 2 3 2" xfId="1650" xr:uid="{3FAF7ED7-8D4B-428B-89DF-981BCE0C2304}"/>
    <cellStyle name="Comma 5 2 16 2 3 2 2" xfId="3078" xr:uid="{B7FA25EF-6F26-444A-8035-F8A426BB73BA}"/>
    <cellStyle name="Comma 5 2 16 2 3 2 2 2" xfId="6068" xr:uid="{166D4AB7-0558-4A27-AC48-F052E7FC328E}"/>
    <cellStyle name="Comma 5 2 16 2 3 2 2 2 2" xfId="12050" xr:uid="{019AC570-F056-4CF9-83CE-61B93C449B62}"/>
    <cellStyle name="Comma 5 2 16 2 3 2 2 2 2 2" xfId="23925" xr:uid="{8066D52A-BE2A-40E3-A6DD-CAE0B9F0D7FF}"/>
    <cellStyle name="Comma 5 2 16 2 3 2 2 2 2 2 2" xfId="47878" xr:uid="{F85EEEF3-0CA3-441B-B046-0914095200D3}"/>
    <cellStyle name="Comma 5 2 16 2 3 2 2 2 2 3" xfId="36014" xr:uid="{78721943-0727-47D8-961E-068F95A22AAA}"/>
    <cellStyle name="Comma 5 2 16 2 3 2 2 2 3" xfId="17989" xr:uid="{0B260774-9317-4B6D-B7C9-886C2E190B81}"/>
    <cellStyle name="Comma 5 2 16 2 3 2 2 2 3 2" xfId="41943" xr:uid="{A3EB0CCD-7B54-4233-B282-432760376BAC}"/>
    <cellStyle name="Comma 5 2 16 2 3 2 2 2 4" xfId="30056" xr:uid="{1B6C1271-850F-46FC-8497-DD53102E4FC7}"/>
    <cellStyle name="Comma 5 2 16 2 3 2 2 3" xfId="9100" xr:uid="{ACF7C861-38C4-4C84-A952-C477CE20A192}"/>
    <cellStyle name="Comma 5 2 16 2 3 2 2 3 2" xfId="20983" xr:uid="{B9B79228-FD3C-4E94-8654-46A9400E8D59}"/>
    <cellStyle name="Comma 5 2 16 2 3 2 2 3 2 2" xfId="44936" xr:uid="{EF7047FD-C5E1-49A6-81BB-8E51E6F74DA5}"/>
    <cellStyle name="Comma 5 2 16 2 3 2 2 3 3" xfId="33065" xr:uid="{CC166050-80D3-4883-B81B-53655D698706}"/>
    <cellStyle name="Comma 5 2 16 2 3 2 2 4" xfId="15048" xr:uid="{35914E24-4549-4EB0-B333-9F5C8979E8DC}"/>
    <cellStyle name="Comma 5 2 16 2 3 2 2 4 2" xfId="39002" xr:uid="{0E8B216F-B7A0-4375-A3FF-3179C6A50349}"/>
    <cellStyle name="Comma 5 2 16 2 3 2 2 5" xfId="27108" xr:uid="{76CB3E41-F652-4C9A-9DCF-A355CE39E304}"/>
    <cellStyle name="Comma 5 2 16 2 3 2 3" xfId="4640" xr:uid="{2532473E-55D9-4111-A3A5-7865E6909E26}"/>
    <cellStyle name="Comma 5 2 16 2 3 2 3 2" xfId="10622" xr:uid="{05813663-5B5E-40AC-95BE-8BEC996DBE1B}"/>
    <cellStyle name="Comma 5 2 16 2 3 2 3 2 2" xfId="22497" xr:uid="{CF29DD9B-0086-42CB-9415-6A3F94C13FA7}"/>
    <cellStyle name="Comma 5 2 16 2 3 2 3 2 2 2" xfId="46450" xr:uid="{4F764C36-AE45-47FD-99DB-9FE3AEDA6253}"/>
    <cellStyle name="Comma 5 2 16 2 3 2 3 2 3" xfId="34586" xr:uid="{0CAFF878-67D6-42EB-AA08-A96588C29D4A}"/>
    <cellStyle name="Comma 5 2 16 2 3 2 3 3" xfId="16561" xr:uid="{6F445E83-D1D0-464E-849C-90E7B2B03C2C}"/>
    <cellStyle name="Comma 5 2 16 2 3 2 3 3 2" xfId="40515" xr:uid="{D04A592E-5C26-472E-AD66-11A07144A9F4}"/>
    <cellStyle name="Comma 5 2 16 2 3 2 3 4" xfId="28628" xr:uid="{37A2B06A-6C25-493E-9C2E-7A3B07DE0571}"/>
    <cellStyle name="Comma 5 2 16 2 3 2 4" xfId="7672" xr:uid="{F66C8F03-7F13-4B32-95A0-82B8CD344D86}"/>
    <cellStyle name="Comma 5 2 16 2 3 2 4 2" xfId="19555" xr:uid="{BD0F6126-2835-48C0-83FB-79AA0313C137}"/>
    <cellStyle name="Comma 5 2 16 2 3 2 4 2 2" xfId="43508" xr:uid="{54163232-8AC3-4305-BB8D-F3A4649AFA61}"/>
    <cellStyle name="Comma 5 2 16 2 3 2 4 3" xfId="31637" xr:uid="{E22F7A3E-0A12-4398-90C4-4ADA14CDFFF1}"/>
    <cellStyle name="Comma 5 2 16 2 3 2 5" xfId="13620" xr:uid="{79A0CFCA-8C3C-4CB0-A5B1-FC88351A1F38}"/>
    <cellStyle name="Comma 5 2 16 2 3 2 5 2" xfId="37574" xr:uid="{93BD4F49-A3B8-412A-9C41-7A876A4EBECA}"/>
    <cellStyle name="Comma 5 2 16 2 3 2 6" xfId="25680" xr:uid="{31FF6F54-7AEC-42CD-8C32-C60794C15B23}"/>
    <cellStyle name="Comma 5 2 16 2 3 3" xfId="2364" xr:uid="{82864B26-AAFF-47C6-B849-F208737BC030}"/>
    <cellStyle name="Comma 5 2 16 2 3 3 2" xfId="5354" xr:uid="{AD51F588-C7A7-459F-BF90-6A21C096A9EA}"/>
    <cellStyle name="Comma 5 2 16 2 3 3 2 2" xfId="11336" xr:uid="{D10B4319-A583-4D6C-A2EF-1E6ECFD1702E}"/>
    <cellStyle name="Comma 5 2 16 2 3 3 2 2 2" xfId="23211" xr:uid="{0EAA3A84-7C6E-4573-8841-33DD66906265}"/>
    <cellStyle name="Comma 5 2 16 2 3 3 2 2 2 2" xfId="47164" xr:uid="{C3AA0D4F-97C4-4FB0-A7EB-FBCAF866BAE1}"/>
    <cellStyle name="Comma 5 2 16 2 3 3 2 2 3" xfId="35300" xr:uid="{CC749AF5-CE8B-4C23-A26D-C44425F2DE27}"/>
    <cellStyle name="Comma 5 2 16 2 3 3 2 3" xfId="17275" xr:uid="{7C20AFA4-1D87-43F3-96A7-8402E479A285}"/>
    <cellStyle name="Comma 5 2 16 2 3 3 2 3 2" xfId="41229" xr:uid="{E6881756-8A7B-4AA0-A386-588C5D0A6610}"/>
    <cellStyle name="Comma 5 2 16 2 3 3 2 4" xfId="29342" xr:uid="{42651DEA-6AC9-4A17-BE41-B86254EBCC7C}"/>
    <cellStyle name="Comma 5 2 16 2 3 3 3" xfId="8386" xr:uid="{865B1CBE-9D84-49FD-B650-6B9869032A3C}"/>
    <cellStyle name="Comma 5 2 16 2 3 3 3 2" xfId="20269" xr:uid="{1ECA2E2A-78C0-4BEC-981E-D581714132D1}"/>
    <cellStyle name="Comma 5 2 16 2 3 3 3 2 2" xfId="44222" xr:uid="{7F60AF69-BA07-4770-999F-4EDA7528CF88}"/>
    <cellStyle name="Comma 5 2 16 2 3 3 3 3" xfId="32351" xr:uid="{4D128D15-CDED-4311-A471-57BC2D77FB53}"/>
    <cellStyle name="Comma 5 2 16 2 3 3 4" xfId="14334" xr:uid="{2B548F0F-D626-4112-BE45-4897578ECE67}"/>
    <cellStyle name="Comma 5 2 16 2 3 3 4 2" xfId="38288" xr:uid="{A0BC67D3-9AA9-432F-9DBB-072F86EE1E83}"/>
    <cellStyle name="Comma 5 2 16 2 3 3 5" xfId="26394" xr:uid="{308714B2-2241-4EFA-8C4B-6B31767047AF}"/>
    <cellStyle name="Comma 5 2 16 2 3 4" xfId="3926" xr:uid="{AC448F4E-71CA-4295-B96C-F631DB3DA8E2}"/>
    <cellStyle name="Comma 5 2 16 2 3 4 2" xfId="9908" xr:uid="{D9EA6028-6497-4F67-9D80-D85CB6FD518F}"/>
    <cellStyle name="Comma 5 2 16 2 3 4 2 2" xfId="21783" xr:uid="{CCBFDBC4-198A-401B-903D-6329AD89DAE9}"/>
    <cellStyle name="Comma 5 2 16 2 3 4 2 2 2" xfId="45736" xr:uid="{1787704F-E704-4584-8E86-B6F961EA5335}"/>
    <cellStyle name="Comma 5 2 16 2 3 4 2 3" xfId="33872" xr:uid="{74E80FA1-FE7E-412D-B287-5D5D99113C2C}"/>
    <cellStyle name="Comma 5 2 16 2 3 4 3" xfId="15847" xr:uid="{71DE24F4-4A33-43A5-ACE3-EC6E983EEEB5}"/>
    <cellStyle name="Comma 5 2 16 2 3 4 3 2" xfId="39801" xr:uid="{C9468E8E-ED2F-4CD4-9A35-8A740B674BFE}"/>
    <cellStyle name="Comma 5 2 16 2 3 4 4" xfId="27914" xr:uid="{2D56ECB0-E35B-42A2-B461-92784203F252}"/>
    <cellStyle name="Comma 5 2 16 2 3 5" xfId="6958" xr:uid="{0D22E372-5DFD-48F8-B93E-322CB172EAC8}"/>
    <cellStyle name="Comma 5 2 16 2 3 5 2" xfId="18841" xr:uid="{47D68939-6E52-4446-92D7-B8D8B116ACC3}"/>
    <cellStyle name="Comma 5 2 16 2 3 5 2 2" xfId="42794" xr:uid="{8787B5AE-F253-44C1-B5BB-44D6D2A54AB5}"/>
    <cellStyle name="Comma 5 2 16 2 3 5 3" xfId="30923" xr:uid="{DFCA9A4B-109A-41AF-B73A-D685C867CEAD}"/>
    <cellStyle name="Comma 5 2 16 2 3 6" xfId="12906" xr:uid="{82CEF84B-0413-4A37-874F-0CEF619FE642}"/>
    <cellStyle name="Comma 5 2 16 2 3 6 2" xfId="36860" xr:uid="{741100E7-C987-4E67-B529-C65EC65EA597}"/>
    <cellStyle name="Comma 5 2 16 2 3 7" xfId="24967" xr:uid="{CC9D5E9B-5341-4782-AEB8-6FAEF7ABC7FF}"/>
    <cellStyle name="Comma 5 2 16 2 4" xfId="1308" xr:uid="{E49C30A1-F89D-491C-BB1B-BF41713A0C96}"/>
    <cellStyle name="Comma 5 2 16 2 4 2" xfId="2736" xr:uid="{879B795F-BA6E-407C-A245-E5F9C0D1E86E}"/>
    <cellStyle name="Comma 5 2 16 2 4 2 2" xfId="5726" xr:uid="{FEC853B5-BDEE-4E62-86E1-6B42ADA79158}"/>
    <cellStyle name="Comma 5 2 16 2 4 2 2 2" xfId="11708" xr:uid="{BDE6D7E5-F0F0-4A45-A788-11CDDC6949C7}"/>
    <cellStyle name="Comma 5 2 16 2 4 2 2 2 2" xfId="23583" xr:uid="{894C4795-B7EC-4F54-8848-CF0BD88C1BD9}"/>
    <cellStyle name="Comma 5 2 16 2 4 2 2 2 2 2" xfId="47536" xr:uid="{4B805FEF-A706-44C2-BA9C-85D6B252D2D4}"/>
    <cellStyle name="Comma 5 2 16 2 4 2 2 2 3" xfId="35672" xr:uid="{C66F143F-66AC-4350-9AD4-86BEC8083B22}"/>
    <cellStyle name="Comma 5 2 16 2 4 2 2 3" xfId="17647" xr:uid="{1DBCBD7C-6D0B-4F25-B114-B2475D2CB955}"/>
    <cellStyle name="Comma 5 2 16 2 4 2 2 3 2" xfId="41601" xr:uid="{54FF0EE1-3219-4FAF-AAF4-FCD57C024850}"/>
    <cellStyle name="Comma 5 2 16 2 4 2 2 4" xfId="29714" xr:uid="{4F0789DA-ED47-42DF-A60F-C360D7C3EB8F}"/>
    <cellStyle name="Comma 5 2 16 2 4 2 3" xfId="8758" xr:uid="{E3D2F34F-ABCF-4136-8E4D-573EB8001259}"/>
    <cellStyle name="Comma 5 2 16 2 4 2 3 2" xfId="20641" xr:uid="{FA551CAC-1843-40C8-BE53-CCA69DE1E5C8}"/>
    <cellStyle name="Comma 5 2 16 2 4 2 3 2 2" xfId="44594" xr:uid="{4634A733-A97A-48D0-87D4-8DB6DD78494D}"/>
    <cellStyle name="Comma 5 2 16 2 4 2 3 3" xfId="32723" xr:uid="{DBC5A6B9-DE6B-40FA-A7F1-A4391F4C9E16}"/>
    <cellStyle name="Comma 5 2 16 2 4 2 4" xfId="14706" xr:uid="{0401EDEB-784D-435E-B886-804E2156206D}"/>
    <cellStyle name="Comma 5 2 16 2 4 2 4 2" xfId="38660" xr:uid="{2F722095-A4C4-44CA-852C-DE0B8A549EAE}"/>
    <cellStyle name="Comma 5 2 16 2 4 2 5" xfId="26766" xr:uid="{BB0DD167-50BE-4AB6-9ADE-57225307AAA0}"/>
    <cellStyle name="Comma 5 2 16 2 4 3" xfId="4298" xr:uid="{8F7F8978-E97B-4C44-A455-F3E46F56F588}"/>
    <cellStyle name="Comma 5 2 16 2 4 3 2" xfId="10280" xr:uid="{A5167798-885A-428D-AEA1-50DAAC336051}"/>
    <cellStyle name="Comma 5 2 16 2 4 3 2 2" xfId="22155" xr:uid="{668C9984-CB59-4DC6-AA6C-524A39AB00B9}"/>
    <cellStyle name="Comma 5 2 16 2 4 3 2 2 2" xfId="46108" xr:uid="{66118905-7D8B-4397-94C4-EDCA8722481C}"/>
    <cellStyle name="Comma 5 2 16 2 4 3 2 3" xfId="34244" xr:uid="{3F493BC7-18B5-47F5-B176-E80BE94E0DDA}"/>
    <cellStyle name="Comma 5 2 16 2 4 3 3" xfId="16219" xr:uid="{3F6A2C32-167E-40D8-BA76-70B50C521E76}"/>
    <cellStyle name="Comma 5 2 16 2 4 3 3 2" xfId="40173" xr:uid="{48CF3BC9-60E3-4350-95DD-D4C89BF1FEB2}"/>
    <cellStyle name="Comma 5 2 16 2 4 3 4" xfId="28286" xr:uid="{94B8DFC8-92CB-4001-9A99-F185862CDDF5}"/>
    <cellStyle name="Comma 5 2 16 2 4 4" xfId="7330" xr:uid="{5ED4B941-CFB6-46CE-A09E-2B30813C878A}"/>
    <cellStyle name="Comma 5 2 16 2 4 4 2" xfId="19213" xr:uid="{3CD3EC1E-1ECD-41E2-9440-CB7E78B6594B}"/>
    <cellStyle name="Comma 5 2 16 2 4 4 2 2" xfId="43166" xr:uid="{994952A5-7048-4D40-A8E7-46BC7DFF1EF3}"/>
    <cellStyle name="Comma 5 2 16 2 4 4 3" xfId="31295" xr:uid="{93A4206F-BCD9-44F2-BA44-A695F1E77C17}"/>
    <cellStyle name="Comma 5 2 16 2 4 5" xfId="13278" xr:uid="{B1FBA4D0-2665-4F90-BE4A-98C89D6F04C4}"/>
    <cellStyle name="Comma 5 2 16 2 4 5 2" xfId="37232" xr:uid="{A94B7205-31DD-4D46-B05C-897B7548F0D3}"/>
    <cellStyle name="Comma 5 2 16 2 4 6" xfId="25338" xr:uid="{C60612CE-BB7F-48C0-AE32-3F1101C3BD8B}"/>
    <cellStyle name="Comma 5 2 16 2 5" xfId="2022" xr:uid="{5E44B5E3-11A1-4551-B70B-462B4DA5BE69}"/>
    <cellStyle name="Comma 5 2 16 2 5 2" xfId="5012" xr:uid="{69F1D0AE-4F92-40A0-BD15-752F3C69394E}"/>
    <cellStyle name="Comma 5 2 16 2 5 2 2" xfId="10994" xr:uid="{0E731FA1-8C24-46C9-8774-7782336958DC}"/>
    <cellStyle name="Comma 5 2 16 2 5 2 2 2" xfId="22869" xr:uid="{A3770242-9CDF-4586-A74A-42941126FA7E}"/>
    <cellStyle name="Comma 5 2 16 2 5 2 2 2 2" xfId="46822" xr:uid="{9EDC3ACB-3DE0-4321-903B-6E11995D57EB}"/>
    <cellStyle name="Comma 5 2 16 2 5 2 2 3" xfId="34958" xr:uid="{A6368227-74F5-4108-A4F5-D64EF6D90525}"/>
    <cellStyle name="Comma 5 2 16 2 5 2 3" xfId="16933" xr:uid="{AAAF6869-C73D-4F6A-9481-AF3C52318909}"/>
    <cellStyle name="Comma 5 2 16 2 5 2 3 2" xfId="40887" xr:uid="{DC39BD39-857D-4280-9894-24A7ADE1692A}"/>
    <cellStyle name="Comma 5 2 16 2 5 2 4" xfId="29000" xr:uid="{248DE818-06FF-4DAE-A71E-937E5048CC45}"/>
    <cellStyle name="Comma 5 2 16 2 5 3" xfId="8044" xr:uid="{7400B959-A69C-408B-A40A-924E9C16479C}"/>
    <cellStyle name="Comma 5 2 16 2 5 3 2" xfId="19927" xr:uid="{D756C3EC-F44F-4948-9068-8A83A9111E7B}"/>
    <cellStyle name="Comma 5 2 16 2 5 3 2 2" xfId="43880" xr:uid="{80FBC3FB-7D04-4BE0-A19B-B3E747095B90}"/>
    <cellStyle name="Comma 5 2 16 2 5 3 3" xfId="32009" xr:uid="{88480DEE-EBBF-48AE-AB3D-7702A9F606CC}"/>
    <cellStyle name="Comma 5 2 16 2 5 4" xfId="13992" xr:uid="{E1A45B5B-520C-4643-9B19-D2B5C7F46250}"/>
    <cellStyle name="Comma 5 2 16 2 5 4 2" xfId="37946" xr:uid="{8E4071C1-898E-4E3B-847E-49CFD1059443}"/>
    <cellStyle name="Comma 5 2 16 2 5 5" xfId="26052" xr:uid="{0F77C32D-AE23-476A-85BD-14FCB8C4DF01}"/>
    <cellStyle name="Comma 5 2 16 2 6" xfId="3582" xr:uid="{54701448-5C37-401F-A222-73F86FBBD9DB}"/>
    <cellStyle name="Comma 5 2 16 2 6 2" xfId="9564" xr:uid="{4241FA68-177F-4C33-A818-050A1CA981C1}"/>
    <cellStyle name="Comma 5 2 16 2 6 2 2" xfId="21439" xr:uid="{C1B5D5A4-842E-470D-B787-80B523E94C83}"/>
    <cellStyle name="Comma 5 2 16 2 6 2 2 2" xfId="45392" xr:uid="{3DE3F2C9-8D49-4143-AECC-80C872ACB8BE}"/>
    <cellStyle name="Comma 5 2 16 2 6 2 3" xfId="33528" xr:uid="{EE80DB18-48F5-4FBD-8C95-C26571F4E60E}"/>
    <cellStyle name="Comma 5 2 16 2 6 3" xfId="15503" xr:uid="{961999C9-0B04-418E-98BD-829902375A25}"/>
    <cellStyle name="Comma 5 2 16 2 6 3 2" xfId="39457" xr:uid="{EF44E8C9-4C63-4603-9A8E-B2C912650F0C}"/>
    <cellStyle name="Comma 5 2 16 2 6 4" xfId="27570" xr:uid="{335A5C43-C748-46D6-987C-D9DE3C2C4680}"/>
    <cellStyle name="Comma 5 2 16 2 7" xfId="6610" xr:uid="{6C52D33D-BD4E-434C-9FF5-19783CB1556D}"/>
    <cellStyle name="Comma 5 2 16 2 7 2" xfId="18497" xr:uid="{0E2F8E7C-AF95-45C2-91BC-C3C971DC3CFE}"/>
    <cellStyle name="Comma 5 2 16 2 7 2 2" xfId="42450" xr:uid="{37AFBF83-8133-4083-A17F-46CE1DA392CF}"/>
    <cellStyle name="Comma 5 2 16 2 7 3" xfId="30578" xr:uid="{53806D40-960D-4E1D-8E69-9173A27F04DB}"/>
    <cellStyle name="Comma 5 2 16 2 8" xfId="12562" xr:uid="{A9CEA896-D558-4A32-92AB-D379E9B30906}"/>
    <cellStyle name="Comma 5 2 16 2 8 2" xfId="36516" xr:uid="{D0A42838-B1DD-469A-BC89-3CCFCE35E73E}"/>
    <cellStyle name="Comma 5 2 16 2 9" xfId="24626" xr:uid="{9C7B0C1D-5ADF-4A1A-AB80-F705C4A0690A}"/>
    <cellStyle name="Comma 5 2 16 3" xfId="652" xr:uid="{28CB363E-03D2-4D27-B685-933D843C30CD}"/>
    <cellStyle name="Comma 5 2 16 3 2" xfId="1016" xr:uid="{428A34F3-D5C9-449F-9EB8-71D22BC07042}"/>
    <cellStyle name="Comma 5 2 16 3 2 2" xfId="1729" xr:uid="{AD65E541-DDC6-4619-8B29-B5BB1626B45F}"/>
    <cellStyle name="Comma 5 2 16 3 2 2 2" xfId="3157" xr:uid="{7AC156CA-E852-482A-8881-828A3899FEDD}"/>
    <cellStyle name="Comma 5 2 16 3 2 2 2 2" xfId="6147" xr:uid="{89C5761F-43CE-4BC9-AFF1-ABE2ABBACCC1}"/>
    <cellStyle name="Comma 5 2 16 3 2 2 2 2 2" xfId="12129" xr:uid="{12B47FFA-2C18-41AB-84AA-DE56A7DE10AF}"/>
    <cellStyle name="Comma 5 2 16 3 2 2 2 2 2 2" xfId="24004" xr:uid="{5B30B519-C22F-4EEE-B808-D39027E251BC}"/>
    <cellStyle name="Comma 5 2 16 3 2 2 2 2 2 2 2" xfId="47957" xr:uid="{34E9E06E-1290-4537-A97B-1F7F9C106456}"/>
    <cellStyle name="Comma 5 2 16 3 2 2 2 2 2 3" xfId="36093" xr:uid="{BDF82523-6565-425E-9B49-6461F81B7981}"/>
    <cellStyle name="Comma 5 2 16 3 2 2 2 2 3" xfId="18068" xr:uid="{AFF9490D-3E89-42F7-8A38-E68D73E00BE2}"/>
    <cellStyle name="Comma 5 2 16 3 2 2 2 2 3 2" xfId="42022" xr:uid="{ED0D74E5-54CF-420C-A897-2EABFEB1D756}"/>
    <cellStyle name="Comma 5 2 16 3 2 2 2 2 4" xfId="30135" xr:uid="{84E5E241-1332-4AD2-AA59-080667516BE1}"/>
    <cellStyle name="Comma 5 2 16 3 2 2 2 3" xfId="9179" xr:uid="{1128D846-0F94-4F65-ADBF-45F4F7DBA68D}"/>
    <cellStyle name="Comma 5 2 16 3 2 2 2 3 2" xfId="21062" xr:uid="{EC10BF51-1F65-44C6-97BC-2156841898B9}"/>
    <cellStyle name="Comma 5 2 16 3 2 2 2 3 2 2" xfId="45015" xr:uid="{D693D7FD-FEFD-4196-AF6B-C1509EF67EFD}"/>
    <cellStyle name="Comma 5 2 16 3 2 2 2 3 3" xfId="33144" xr:uid="{83CD5B93-5D33-48C0-AE01-06EBFEC6F509}"/>
    <cellStyle name="Comma 5 2 16 3 2 2 2 4" xfId="15127" xr:uid="{9C44928C-9580-4774-A639-9AE3D1BD138C}"/>
    <cellStyle name="Comma 5 2 16 3 2 2 2 4 2" xfId="39081" xr:uid="{BF3A97CF-020F-4B23-B8CC-237F6BA91051}"/>
    <cellStyle name="Comma 5 2 16 3 2 2 2 5" xfId="27187" xr:uid="{86FD4CC7-3ED4-45B8-8A3C-27B3EF55092B}"/>
    <cellStyle name="Comma 5 2 16 3 2 2 3" xfId="4719" xr:uid="{FFA3A99A-61EC-4BA7-BB86-659C0296D9F0}"/>
    <cellStyle name="Comma 5 2 16 3 2 2 3 2" xfId="10701" xr:uid="{169AF41E-39C4-4B28-9BC0-81E3141CB2C0}"/>
    <cellStyle name="Comma 5 2 16 3 2 2 3 2 2" xfId="22576" xr:uid="{235CCCD9-2C6E-4821-8528-6034BF27BA34}"/>
    <cellStyle name="Comma 5 2 16 3 2 2 3 2 2 2" xfId="46529" xr:uid="{9DBED37C-F989-4989-A745-F70A1F3BF89F}"/>
    <cellStyle name="Comma 5 2 16 3 2 2 3 2 3" xfId="34665" xr:uid="{4C4FA50E-9169-46E7-9CCA-7ED55A09F946}"/>
    <cellStyle name="Comma 5 2 16 3 2 2 3 3" xfId="16640" xr:uid="{F23CC17E-CCA4-472B-8B52-4184F6BD483D}"/>
    <cellStyle name="Comma 5 2 16 3 2 2 3 3 2" xfId="40594" xr:uid="{7200FF69-07A9-4C7B-917F-CB2F32AF7E3A}"/>
    <cellStyle name="Comma 5 2 16 3 2 2 3 4" xfId="28707" xr:uid="{295944AB-0F59-4049-B0D8-C6A5F161DDA0}"/>
    <cellStyle name="Comma 5 2 16 3 2 2 4" xfId="7751" xr:uid="{6E47FC6F-4020-40D2-9C0B-6FB8CDF7F4FA}"/>
    <cellStyle name="Comma 5 2 16 3 2 2 4 2" xfId="19634" xr:uid="{33BBEBF3-E0E6-4907-837D-7FB8546DDB66}"/>
    <cellStyle name="Comma 5 2 16 3 2 2 4 2 2" xfId="43587" xr:uid="{1353C30C-448B-4087-BB09-03D39A560F39}"/>
    <cellStyle name="Comma 5 2 16 3 2 2 4 3" xfId="31716" xr:uid="{61FBB662-A58B-4C1F-BBB0-1029433DD2FA}"/>
    <cellStyle name="Comma 5 2 16 3 2 2 5" xfId="13699" xr:uid="{FB4959A6-0901-4742-8A57-112BA8D808CE}"/>
    <cellStyle name="Comma 5 2 16 3 2 2 5 2" xfId="37653" xr:uid="{FEEB08D8-2DD2-41BB-BC37-9CCA699DBAA0}"/>
    <cellStyle name="Comma 5 2 16 3 2 2 6" xfId="25759" xr:uid="{4AC8B0E9-1DFC-4871-AA2B-B65BBD514280}"/>
    <cellStyle name="Comma 5 2 16 3 2 3" xfId="2443" xr:uid="{EB809679-0765-45C1-BC05-4BFEC2A803FC}"/>
    <cellStyle name="Comma 5 2 16 3 2 3 2" xfId="5433" xr:uid="{E2F6F165-6649-4763-B44C-D07E0D5A0D30}"/>
    <cellStyle name="Comma 5 2 16 3 2 3 2 2" xfId="11415" xr:uid="{AC41F0D6-F4D8-45A2-B982-23589E63A70A}"/>
    <cellStyle name="Comma 5 2 16 3 2 3 2 2 2" xfId="23290" xr:uid="{34AABB65-B6B3-4499-B1BB-67D33B0A3228}"/>
    <cellStyle name="Comma 5 2 16 3 2 3 2 2 2 2" xfId="47243" xr:uid="{4F975432-4FD7-41C8-84F4-0B1EC794232D}"/>
    <cellStyle name="Comma 5 2 16 3 2 3 2 2 3" xfId="35379" xr:uid="{4CFE8270-4940-400C-9DE9-DED38E8B0C0E}"/>
    <cellStyle name="Comma 5 2 16 3 2 3 2 3" xfId="17354" xr:uid="{212D4EBF-6C1C-4E91-B232-BDC849CB457F}"/>
    <cellStyle name="Comma 5 2 16 3 2 3 2 3 2" xfId="41308" xr:uid="{1FB8DD11-63FA-4CD7-9CC6-1A246040CB40}"/>
    <cellStyle name="Comma 5 2 16 3 2 3 2 4" xfId="29421" xr:uid="{C7BBF073-B549-40D2-8596-AFA89F90C4AA}"/>
    <cellStyle name="Comma 5 2 16 3 2 3 3" xfId="8465" xr:uid="{45FB211E-1CFB-441A-B53A-13699FA787E8}"/>
    <cellStyle name="Comma 5 2 16 3 2 3 3 2" xfId="20348" xr:uid="{7C592D9D-B67F-44E1-92FD-A69DF1CD16C3}"/>
    <cellStyle name="Comma 5 2 16 3 2 3 3 2 2" xfId="44301" xr:uid="{1EE01568-F7D1-404A-96B4-806A8AFEDB89}"/>
    <cellStyle name="Comma 5 2 16 3 2 3 3 3" xfId="32430" xr:uid="{6E426FAC-9861-40AC-B767-8E8A16E50169}"/>
    <cellStyle name="Comma 5 2 16 3 2 3 4" xfId="14413" xr:uid="{ED3E0708-DBE0-4092-B03C-B9E88B085B32}"/>
    <cellStyle name="Comma 5 2 16 3 2 3 4 2" xfId="38367" xr:uid="{25EDDCE7-5160-41EC-8215-89A92F4F569D}"/>
    <cellStyle name="Comma 5 2 16 3 2 3 5" xfId="26473" xr:uid="{23191B8A-5077-45F6-9619-F509C92977A7}"/>
    <cellStyle name="Comma 5 2 16 3 2 4" xfId="4005" xr:uid="{A3E381DC-406D-4B6D-96E8-1362A1585C63}"/>
    <cellStyle name="Comma 5 2 16 3 2 4 2" xfId="9987" xr:uid="{844363B3-7879-4EA9-9F35-BC751284D276}"/>
    <cellStyle name="Comma 5 2 16 3 2 4 2 2" xfId="21862" xr:uid="{79059857-AE5A-4F90-850C-BBB296B60E8D}"/>
    <cellStyle name="Comma 5 2 16 3 2 4 2 2 2" xfId="45815" xr:uid="{A45D5587-AB6F-43EF-9447-DF4FAABAF951}"/>
    <cellStyle name="Comma 5 2 16 3 2 4 2 3" xfId="33951" xr:uid="{685F9EC6-377B-45FC-9BDD-C0666FE6DD69}"/>
    <cellStyle name="Comma 5 2 16 3 2 4 3" xfId="15926" xr:uid="{E921636E-B891-42A9-9182-9BE2AE1FE5B8}"/>
    <cellStyle name="Comma 5 2 16 3 2 4 3 2" xfId="39880" xr:uid="{A214D767-2371-46BF-9543-DF5A9143F949}"/>
    <cellStyle name="Comma 5 2 16 3 2 4 4" xfId="27993" xr:uid="{881F9140-741E-4010-88BE-754154CB814E}"/>
    <cellStyle name="Comma 5 2 16 3 2 5" xfId="7037" xr:uid="{5E5428F9-4369-4EAA-AFAD-51C91C2A3D67}"/>
    <cellStyle name="Comma 5 2 16 3 2 5 2" xfId="18920" xr:uid="{266348C8-AE57-4C08-B860-D430C9B590F0}"/>
    <cellStyle name="Comma 5 2 16 3 2 5 2 2" xfId="42873" xr:uid="{5FB8B891-B778-43A4-83B9-29C362B540BE}"/>
    <cellStyle name="Comma 5 2 16 3 2 5 3" xfId="31002" xr:uid="{010FC8DF-0CD4-4DAA-82FF-6D7F0F80F893}"/>
    <cellStyle name="Comma 5 2 16 3 2 6" xfId="12985" xr:uid="{C78ACE57-C066-4FDD-9A1E-4ECDDD1AFC35}"/>
    <cellStyle name="Comma 5 2 16 3 2 6 2" xfId="36939" xr:uid="{5B000545-5957-4C38-BBB7-6DC2AFC83D52}"/>
    <cellStyle name="Comma 5 2 16 3 2 7" xfId="25046" xr:uid="{49C3F38A-7441-4DCF-AB96-2D3025EF4B27}"/>
    <cellStyle name="Comma 5 2 16 3 3" xfId="1387" xr:uid="{B210A8BF-AA3C-4E8A-96FA-D5F564EBB822}"/>
    <cellStyle name="Comma 5 2 16 3 3 2" xfId="2815" xr:uid="{53976488-2D90-4B4F-82FC-48CC56609FCD}"/>
    <cellStyle name="Comma 5 2 16 3 3 2 2" xfId="5805" xr:uid="{8A15C66B-49AF-4AB6-BFCC-031BCA342B8F}"/>
    <cellStyle name="Comma 5 2 16 3 3 2 2 2" xfId="11787" xr:uid="{5C844F8C-D205-472D-A059-1CD7C59F7120}"/>
    <cellStyle name="Comma 5 2 16 3 3 2 2 2 2" xfId="23662" xr:uid="{F14C9421-B859-483A-B0DA-A97B9AB885F1}"/>
    <cellStyle name="Comma 5 2 16 3 3 2 2 2 2 2" xfId="47615" xr:uid="{7FB5E4F6-4AFF-4A96-A0EB-7CB7CDC839F2}"/>
    <cellStyle name="Comma 5 2 16 3 3 2 2 2 3" xfId="35751" xr:uid="{9C76015C-15F4-431D-8D46-8AFA58640DB7}"/>
    <cellStyle name="Comma 5 2 16 3 3 2 2 3" xfId="17726" xr:uid="{19BF772C-F6FF-4345-BAC2-DEC67E150D9F}"/>
    <cellStyle name="Comma 5 2 16 3 3 2 2 3 2" xfId="41680" xr:uid="{8DCD5FED-F057-4EDD-AEDD-27F8AA397F69}"/>
    <cellStyle name="Comma 5 2 16 3 3 2 2 4" xfId="29793" xr:uid="{197FD8A6-D616-4542-972E-33CB6E2CC64C}"/>
    <cellStyle name="Comma 5 2 16 3 3 2 3" xfId="8837" xr:uid="{40E0A5DD-E54C-4B3C-B98B-F3EEA02BB9BC}"/>
    <cellStyle name="Comma 5 2 16 3 3 2 3 2" xfId="20720" xr:uid="{4744FCFE-D4F3-4877-AEE1-6E0FFD7C373F}"/>
    <cellStyle name="Comma 5 2 16 3 3 2 3 2 2" xfId="44673" xr:uid="{3FA828D8-66C0-4CA7-AAC3-C11AD3C66F17}"/>
    <cellStyle name="Comma 5 2 16 3 3 2 3 3" xfId="32802" xr:uid="{60706621-376F-47FA-82DE-0CB1ED98FD01}"/>
    <cellStyle name="Comma 5 2 16 3 3 2 4" xfId="14785" xr:uid="{621AD03B-3D89-43F7-8383-E35BBB47719C}"/>
    <cellStyle name="Comma 5 2 16 3 3 2 4 2" xfId="38739" xr:uid="{A7D424A2-5512-44EE-8D6B-76C088D00C68}"/>
    <cellStyle name="Comma 5 2 16 3 3 2 5" xfId="26845" xr:uid="{BDDEBD5D-4CDF-4B2F-8BDC-6C93F998B2A7}"/>
    <cellStyle name="Comma 5 2 16 3 3 3" xfId="4377" xr:uid="{9766E000-DEF2-49CA-8485-7415048E9999}"/>
    <cellStyle name="Comma 5 2 16 3 3 3 2" xfId="10359" xr:uid="{3F82D9FD-D02D-41D1-A3E4-3083F451FFD5}"/>
    <cellStyle name="Comma 5 2 16 3 3 3 2 2" xfId="22234" xr:uid="{32DB07B9-03D5-471C-9491-48E3658BBD4A}"/>
    <cellStyle name="Comma 5 2 16 3 3 3 2 2 2" xfId="46187" xr:uid="{B95688EA-07A9-40AF-AE3B-FF02F1AB9274}"/>
    <cellStyle name="Comma 5 2 16 3 3 3 2 3" xfId="34323" xr:uid="{42EEE5AC-CBBF-4152-A5F5-3A943D24F6BF}"/>
    <cellStyle name="Comma 5 2 16 3 3 3 3" xfId="16298" xr:uid="{1C4A3855-2107-400B-8DF9-BA9459EEEBDD}"/>
    <cellStyle name="Comma 5 2 16 3 3 3 3 2" xfId="40252" xr:uid="{389A2495-CB01-4B38-9863-BA8A91C06370}"/>
    <cellStyle name="Comma 5 2 16 3 3 3 4" xfId="28365" xr:uid="{2E5E0D51-FE4F-4F68-9751-3AC18D7ECA2E}"/>
    <cellStyle name="Comma 5 2 16 3 3 4" xfId="7409" xr:uid="{14B00C13-9CBC-4284-A0CC-1DF841B0847D}"/>
    <cellStyle name="Comma 5 2 16 3 3 4 2" xfId="19292" xr:uid="{72440C3D-E8AE-4F0F-98B2-725AE15BAFEE}"/>
    <cellStyle name="Comma 5 2 16 3 3 4 2 2" xfId="43245" xr:uid="{813284EE-6751-458B-B971-1222E10067D9}"/>
    <cellStyle name="Comma 5 2 16 3 3 4 3" xfId="31374" xr:uid="{C6EA0BC6-42E0-42C0-934A-342F63AD32EB}"/>
    <cellStyle name="Comma 5 2 16 3 3 5" xfId="13357" xr:uid="{37590871-CB5C-4AA8-B74A-1F9E4E1B699A}"/>
    <cellStyle name="Comma 5 2 16 3 3 5 2" xfId="37311" xr:uid="{98426B38-F8CF-4DCE-8A26-ADB5F79FFFB9}"/>
    <cellStyle name="Comma 5 2 16 3 3 6" xfId="25417" xr:uid="{4335E442-2707-440C-A260-D648BB18D657}"/>
    <cellStyle name="Comma 5 2 16 3 4" xfId="2101" xr:uid="{A24109E5-EF12-4D45-86A7-07DA0D4B5F33}"/>
    <cellStyle name="Comma 5 2 16 3 4 2" xfId="5091" xr:uid="{FD898DB7-662D-47FB-AFC0-471B2D42845D}"/>
    <cellStyle name="Comma 5 2 16 3 4 2 2" xfId="11073" xr:uid="{EF70544F-20AD-4096-8FC5-27E6D5F24121}"/>
    <cellStyle name="Comma 5 2 16 3 4 2 2 2" xfId="22948" xr:uid="{76AA62AA-41B2-4480-AC35-ADE86EE917F3}"/>
    <cellStyle name="Comma 5 2 16 3 4 2 2 2 2" xfId="46901" xr:uid="{84A08D6A-DE54-4830-9B1A-585E161118FD}"/>
    <cellStyle name="Comma 5 2 16 3 4 2 2 3" xfId="35037" xr:uid="{F8D35085-2628-45B4-9B0C-B6F8B5E56213}"/>
    <cellStyle name="Comma 5 2 16 3 4 2 3" xfId="17012" xr:uid="{BBF04F73-3E4C-481B-90B8-50963A80813E}"/>
    <cellStyle name="Comma 5 2 16 3 4 2 3 2" xfId="40966" xr:uid="{1D5B7A5E-BAFC-4799-890F-EA56D2FAA767}"/>
    <cellStyle name="Comma 5 2 16 3 4 2 4" xfId="29079" xr:uid="{6725C980-1211-4912-8B54-381BBF246382}"/>
    <cellStyle name="Comma 5 2 16 3 4 3" xfId="8123" xr:uid="{1B7F6F8B-E16D-48B7-93A2-4796B1F2E8A5}"/>
    <cellStyle name="Comma 5 2 16 3 4 3 2" xfId="20006" xr:uid="{7D9FA644-6688-4B2B-8FFF-FAAC7A99FAF1}"/>
    <cellStyle name="Comma 5 2 16 3 4 3 2 2" xfId="43959" xr:uid="{0557BCC1-D50F-4877-84B9-787C05424C85}"/>
    <cellStyle name="Comma 5 2 16 3 4 3 3" xfId="32088" xr:uid="{FFB7FBDF-5EF5-40EF-8F18-657AA2F7FC45}"/>
    <cellStyle name="Comma 5 2 16 3 4 4" xfId="14071" xr:uid="{F793462F-D752-492B-A949-B42C47BC2DA0}"/>
    <cellStyle name="Comma 5 2 16 3 4 4 2" xfId="38025" xr:uid="{A5C29D91-5033-442D-A1E6-01ACE1BD464C}"/>
    <cellStyle name="Comma 5 2 16 3 4 5" xfId="26131" xr:uid="{7E916A2C-727C-49F0-96C5-E90E751DF2A1}"/>
    <cellStyle name="Comma 5 2 16 3 5" xfId="3661" xr:uid="{390F2505-9C20-4069-8AF0-B7564EE7237C}"/>
    <cellStyle name="Comma 5 2 16 3 5 2" xfId="9643" xr:uid="{5927F619-9DA3-4998-BF01-651FC5CB12B2}"/>
    <cellStyle name="Comma 5 2 16 3 5 2 2" xfId="21518" xr:uid="{4FB8B550-7BA5-44B2-9968-E367C5136DEE}"/>
    <cellStyle name="Comma 5 2 16 3 5 2 2 2" xfId="45471" xr:uid="{72EE1EB7-FE84-400C-8810-10EBF41B5F23}"/>
    <cellStyle name="Comma 5 2 16 3 5 2 3" xfId="33607" xr:uid="{79771CCA-7FE9-44F8-92F2-79D1DF24B3BC}"/>
    <cellStyle name="Comma 5 2 16 3 5 3" xfId="15582" xr:uid="{22C760C7-5C87-4802-846C-2D7160B7307D}"/>
    <cellStyle name="Comma 5 2 16 3 5 3 2" xfId="39536" xr:uid="{CDC70085-AF59-4BAD-AB1B-592934327006}"/>
    <cellStyle name="Comma 5 2 16 3 5 4" xfId="27649" xr:uid="{EE4A6812-A110-4272-9779-D3BBD1C44FF2}"/>
    <cellStyle name="Comma 5 2 16 3 6" xfId="6691" xr:uid="{04DD1D2A-CC18-4A3F-8519-8675621923E3}"/>
    <cellStyle name="Comma 5 2 16 3 6 2" xfId="18576" xr:uid="{5C36451C-7349-47AD-BB79-0AADA5E1B83A}"/>
    <cellStyle name="Comma 5 2 16 3 6 2 2" xfId="42529" xr:uid="{5C1DB9BA-EDB0-4F4F-BF26-46D3A75E64BD}"/>
    <cellStyle name="Comma 5 2 16 3 6 3" xfId="30658" xr:uid="{4E872085-1C7C-4F3C-8E31-E956AB76052B}"/>
    <cellStyle name="Comma 5 2 16 3 7" xfId="12641" xr:uid="{F8651FC1-6BFC-4054-AD11-F55C58D3A4F7}"/>
    <cellStyle name="Comma 5 2 16 3 7 2" xfId="36595" xr:uid="{8919E69C-F382-46A9-A003-A10443CE6B1E}"/>
    <cellStyle name="Comma 5 2 16 3 8" xfId="24705" xr:uid="{627DA32B-05F9-4244-9CEF-C6FE3F9B2E5D}"/>
    <cellStyle name="Comma 5 2 16 4" xfId="860" xr:uid="{A161F23F-F0A0-4A50-8F37-7D4CDDE98E0B}"/>
    <cellStyle name="Comma 5 2 16 4 2" xfId="1574" xr:uid="{E3544A83-2E8F-43D0-AF93-3BE6BCFEC9F7}"/>
    <cellStyle name="Comma 5 2 16 4 2 2" xfId="3002" xr:uid="{E3D951B4-44DF-4E56-BC97-BD5BE27CFE7A}"/>
    <cellStyle name="Comma 5 2 16 4 2 2 2" xfId="5992" xr:uid="{C8C9F80E-24F0-4AB5-BF82-7728CDCB2A27}"/>
    <cellStyle name="Comma 5 2 16 4 2 2 2 2" xfId="11974" xr:uid="{1C458027-46DA-4939-B081-AA0C12878C02}"/>
    <cellStyle name="Comma 5 2 16 4 2 2 2 2 2" xfId="23849" xr:uid="{B8D5EB1B-E936-4247-8373-58F7D0037C5C}"/>
    <cellStyle name="Comma 5 2 16 4 2 2 2 2 2 2" xfId="47802" xr:uid="{2380C2B5-EA21-431B-8173-33DC8266F542}"/>
    <cellStyle name="Comma 5 2 16 4 2 2 2 2 3" xfId="35938" xr:uid="{3F83BBB5-4D5B-4992-A4EA-49E9AC6891C7}"/>
    <cellStyle name="Comma 5 2 16 4 2 2 2 3" xfId="17913" xr:uid="{0CBBFD2D-0766-4A97-8B69-E288B77272B8}"/>
    <cellStyle name="Comma 5 2 16 4 2 2 2 3 2" xfId="41867" xr:uid="{7D06DA4E-6058-459D-93FC-554D0B324173}"/>
    <cellStyle name="Comma 5 2 16 4 2 2 2 4" xfId="29980" xr:uid="{EF87F827-E575-43CE-9D89-35A9F6B67154}"/>
    <cellStyle name="Comma 5 2 16 4 2 2 3" xfId="9024" xr:uid="{5A51EC33-7FB4-4110-9917-D81C9723EC36}"/>
    <cellStyle name="Comma 5 2 16 4 2 2 3 2" xfId="20907" xr:uid="{87F8F4EC-588F-4321-9A70-1112A4B0963A}"/>
    <cellStyle name="Comma 5 2 16 4 2 2 3 2 2" xfId="44860" xr:uid="{682C794A-9426-4AC4-A55E-ABEA194EA2D8}"/>
    <cellStyle name="Comma 5 2 16 4 2 2 3 3" xfId="32989" xr:uid="{7EAAD862-C912-4161-99A1-CB3C7378A80A}"/>
    <cellStyle name="Comma 5 2 16 4 2 2 4" xfId="14972" xr:uid="{8A5E6879-FC03-4951-B3FE-F7EE934E792F}"/>
    <cellStyle name="Comma 5 2 16 4 2 2 4 2" xfId="38926" xr:uid="{1E9D38D1-D916-4AB5-B6CD-98F87EBA7EAA}"/>
    <cellStyle name="Comma 5 2 16 4 2 2 5" xfId="27032" xr:uid="{D39FC131-FC46-4813-B291-32463B13CC0C}"/>
    <cellStyle name="Comma 5 2 16 4 2 3" xfId="4564" xr:uid="{FEFF974B-7D6B-46BF-8A2C-0476CD532EDC}"/>
    <cellStyle name="Comma 5 2 16 4 2 3 2" xfId="10546" xr:uid="{46A7C56F-680C-43BA-85AA-D6C525C235D3}"/>
    <cellStyle name="Comma 5 2 16 4 2 3 2 2" xfId="22421" xr:uid="{A34AB128-BBE4-45CD-B033-FE38381C89F4}"/>
    <cellStyle name="Comma 5 2 16 4 2 3 2 2 2" xfId="46374" xr:uid="{4D6A9619-2F05-4FFF-ADC4-468F88A75DD6}"/>
    <cellStyle name="Comma 5 2 16 4 2 3 2 3" xfId="34510" xr:uid="{74FA6DA1-7EEA-4DEE-A066-CC0584D2E89A}"/>
    <cellStyle name="Comma 5 2 16 4 2 3 3" xfId="16485" xr:uid="{BD5B8C72-4831-491D-A0CC-22CA33D04F05}"/>
    <cellStyle name="Comma 5 2 16 4 2 3 3 2" xfId="40439" xr:uid="{B7C6C542-FDB3-47DD-8F68-1C8050D35DB2}"/>
    <cellStyle name="Comma 5 2 16 4 2 3 4" xfId="28552" xr:uid="{1246355F-8007-4E08-9124-B1A95DE52D07}"/>
    <cellStyle name="Comma 5 2 16 4 2 4" xfId="7596" xr:uid="{3A81E3F3-30CF-4B0C-A371-0AEA1FF449E1}"/>
    <cellStyle name="Comma 5 2 16 4 2 4 2" xfId="19479" xr:uid="{DC392BAC-1682-4EFB-9920-B22E5E776886}"/>
    <cellStyle name="Comma 5 2 16 4 2 4 2 2" xfId="43432" xr:uid="{FDE7471D-3DB4-4F4D-B7B4-627F24C6B5B9}"/>
    <cellStyle name="Comma 5 2 16 4 2 4 3" xfId="31561" xr:uid="{2C98BB90-CEC6-45E1-9DFA-A631884A8A8A}"/>
    <cellStyle name="Comma 5 2 16 4 2 5" xfId="13544" xr:uid="{2A150E8F-80AB-4F81-B8F8-2F6EFAB3B511}"/>
    <cellStyle name="Comma 5 2 16 4 2 5 2" xfId="37498" xr:uid="{58A0F2F9-6841-484F-BD25-AE8F4FFA7654}"/>
    <cellStyle name="Comma 5 2 16 4 2 6" xfId="25604" xr:uid="{7693CFE6-7F28-4F4D-A48C-2496ED02CA90}"/>
    <cellStyle name="Comma 5 2 16 4 3" xfId="2288" xr:uid="{1A376424-141B-44AC-A6BC-099BD646F191}"/>
    <cellStyle name="Comma 5 2 16 4 3 2" xfId="5278" xr:uid="{D883A4AA-3313-48B3-977A-DA52DA843EAA}"/>
    <cellStyle name="Comma 5 2 16 4 3 2 2" xfId="11260" xr:uid="{F9DF3FD5-4B80-47A7-A83F-2BDDA6F1C445}"/>
    <cellStyle name="Comma 5 2 16 4 3 2 2 2" xfId="23135" xr:uid="{EAE3648C-1C5A-4F64-81E2-89BEB73C6E8B}"/>
    <cellStyle name="Comma 5 2 16 4 3 2 2 2 2" xfId="47088" xr:uid="{3E6E62FC-0BAE-4607-8CC8-C7A11E67F24C}"/>
    <cellStyle name="Comma 5 2 16 4 3 2 2 3" xfId="35224" xr:uid="{D41E75C8-A295-48A0-80D6-2A11D689519D}"/>
    <cellStyle name="Comma 5 2 16 4 3 2 3" xfId="17199" xr:uid="{CE1E96CB-4E6C-4F5F-A379-733C01628825}"/>
    <cellStyle name="Comma 5 2 16 4 3 2 3 2" xfId="41153" xr:uid="{77D90423-C527-415D-B1CB-BBD3FBEC2A78}"/>
    <cellStyle name="Comma 5 2 16 4 3 2 4" xfId="29266" xr:uid="{ED0B6C55-8840-4F21-ACF5-99569A58A220}"/>
    <cellStyle name="Comma 5 2 16 4 3 3" xfId="8310" xr:uid="{EF15C189-7B09-42A9-9837-E6EECF1085D5}"/>
    <cellStyle name="Comma 5 2 16 4 3 3 2" xfId="20193" xr:uid="{D0A7574A-97CC-4293-888F-5B512C6855FB}"/>
    <cellStyle name="Comma 5 2 16 4 3 3 2 2" xfId="44146" xr:uid="{F6A08F74-EF56-4096-B7F3-5B8C5404E624}"/>
    <cellStyle name="Comma 5 2 16 4 3 3 3" xfId="32275" xr:uid="{B0295280-2036-4035-9311-7438797F7FA4}"/>
    <cellStyle name="Comma 5 2 16 4 3 4" xfId="14258" xr:uid="{BD336298-BE75-4335-9C4C-4F70FBC0465B}"/>
    <cellStyle name="Comma 5 2 16 4 3 4 2" xfId="38212" xr:uid="{1FB6AE65-D7D7-42AD-BECF-572D0528972B}"/>
    <cellStyle name="Comma 5 2 16 4 3 5" xfId="26318" xr:uid="{48A6A4BF-3DE3-431C-AC84-EA75A246BA31}"/>
    <cellStyle name="Comma 5 2 16 4 4" xfId="3850" xr:uid="{FD6CDB21-2201-4643-ACDE-AA07D0BF657E}"/>
    <cellStyle name="Comma 5 2 16 4 4 2" xfId="9832" xr:uid="{0EDC4CC1-DA63-449F-B29E-04D5BD52BD05}"/>
    <cellStyle name="Comma 5 2 16 4 4 2 2" xfId="21707" xr:uid="{CC0F0F74-53C6-433D-AE3E-0327F713437B}"/>
    <cellStyle name="Comma 5 2 16 4 4 2 2 2" xfId="45660" xr:uid="{DE87454B-5D0C-4DE9-AC51-6D6C56FD8493}"/>
    <cellStyle name="Comma 5 2 16 4 4 2 3" xfId="33796" xr:uid="{ACCE5E05-2142-4E26-814E-9AAF5EA8BBFE}"/>
    <cellStyle name="Comma 5 2 16 4 4 3" xfId="15771" xr:uid="{D0792CD3-A425-4A92-AF7A-EFFE4EA2C1CD}"/>
    <cellStyle name="Comma 5 2 16 4 4 3 2" xfId="39725" xr:uid="{A485B025-2061-444C-9A79-0D32E47A7BC0}"/>
    <cellStyle name="Comma 5 2 16 4 4 4" xfId="27838" xr:uid="{F9D25045-73BB-4546-8EDA-3C2C7F731133}"/>
    <cellStyle name="Comma 5 2 16 4 5" xfId="6882" xr:uid="{458729A6-8C69-4E81-BECF-AD8C51354AA9}"/>
    <cellStyle name="Comma 5 2 16 4 5 2" xfId="18765" xr:uid="{FB8527F9-8C59-4AEA-8699-F6F14F0CF89C}"/>
    <cellStyle name="Comma 5 2 16 4 5 2 2" xfId="42718" xr:uid="{88F824AD-CBAC-4610-A81B-11B19AE7A32D}"/>
    <cellStyle name="Comma 5 2 16 4 5 3" xfId="30847" xr:uid="{3BD0B42A-D0D5-4F03-876B-F77E648778EB}"/>
    <cellStyle name="Comma 5 2 16 4 6" xfId="12830" xr:uid="{70606760-2C3B-4D98-AFD1-14D5705DC9FB}"/>
    <cellStyle name="Comma 5 2 16 4 6 2" xfId="36784" xr:uid="{541AD52B-1A86-40E5-BCD8-F15B4F481FBD}"/>
    <cellStyle name="Comma 5 2 16 4 7" xfId="24891" xr:uid="{8E349E2F-BFD5-44FF-B987-D732BC36E50A}"/>
    <cellStyle name="Comma 5 2 16 5" xfId="1231" xr:uid="{BD115EA6-5DE5-43FC-9784-8AE35192FB38}"/>
    <cellStyle name="Comma 5 2 16 5 2" xfId="2659" xr:uid="{07915D9C-E9B7-4162-A8CF-3F907DADCF44}"/>
    <cellStyle name="Comma 5 2 16 5 2 2" xfId="5649" xr:uid="{254DC166-66AD-4966-943C-DA1E2DACB707}"/>
    <cellStyle name="Comma 5 2 16 5 2 2 2" xfId="11631" xr:uid="{4B141630-ADEF-44D7-B4A4-573D332EBF3F}"/>
    <cellStyle name="Comma 5 2 16 5 2 2 2 2" xfId="23506" xr:uid="{395AEB77-91F1-4A94-832A-27EA5FF0DA5E}"/>
    <cellStyle name="Comma 5 2 16 5 2 2 2 2 2" xfId="47459" xr:uid="{BB9D67DA-0399-44D3-A57A-63CF72FC9547}"/>
    <cellStyle name="Comma 5 2 16 5 2 2 2 3" xfId="35595" xr:uid="{D46453D2-873C-4E1A-88EC-C3D0B4B102E4}"/>
    <cellStyle name="Comma 5 2 16 5 2 2 3" xfId="17570" xr:uid="{D28FB0CD-6EBE-4D09-A34D-598BCFB598BD}"/>
    <cellStyle name="Comma 5 2 16 5 2 2 3 2" xfId="41524" xr:uid="{A679BF0D-2BB7-49E6-9D3A-FEC9DB4A5F8A}"/>
    <cellStyle name="Comma 5 2 16 5 2 2 4" xfId="29637" xr:uid="{D59676CC-6BD5-4F23-BF07-AD48C247F4A7}"/>
    <cellStyle name="Comma 5 2 16 5 2 3" xfId="8681" xr:uid="{901F5470-E78F-4D1C-A488-5E1FB46A05B5}"/>
    <cellStyle name="Comma 5 2 16 5 2 3 2" xfId="20564" xr:uid="{6CE5A1C6-01EA-4162-8463-7D920113254B}"/>
    <cellStyle name="Comma 5 2 16 5 2 3 2 2" xfId="44517" xr:uid="{FD9144BC-E5C2-4D9B-9A3C-F08BC0106957}"/>
    <cellStyle name="Comma 5 2 16 5 2 3 3" xfId="32646" xr:uid="{E4C8C8FB-EEED-483C-BCE0-2FA8504975B5}"/>
    <cellStyle name="Comma 5 2 16 5 2 4" xfId="14629" xr:uid="{DE625809-C568-4241-BE3E-59A9249ED411}"/>
    <cellStyle name="Comma 5 2 16 5 2 4 2" xfId="38583" xr:uid="{E5D24E41-1F6E-4AD2-ABCB-9670DD5B9291}"/>
    <cellStyle name="Comma 5 2 16 5 2 5" xfId="26689" xr:uid="{A97443DF-7F1B-4B3F-B90E-CCBD3716C8CD}"/>
    <cellStyle name="Comma 5 2 16 5 3" xfId="4221" xr:uid="{0BDF64B5-4908-43E5-89B3-C2FCE423BE27}"/>
    <cellStyle name="Comma 5 2 16 5 3 2" xfId="10203" xr:uid="{230B07A9-B47E-4C19-995E-496759DA8654}"/>
    <cellStyle name="Comma 5 2 16 5 3 2 2" xfId="22078" xr:uid="{C3B5BC91-C9D3-4F1F-99E6-0DEE07C40283}"/>
    <cellStyle name="Comma 5 2 16 5 3 2 2 2" xfId="46031" xr:uid="{641B1CA5-7341-45A3-8DD9-F3B6E7B8CF75}"/>
    <cellStyle name="Comma 5 2 16 5 3 2 3" xfId="34167" xr:uid="{AFC84690-CCA7-4A32-ACEF-2DF525C91922}"/>
    <cellStyle name="Comma 5 2 16 5 3 3" xfId="16142" xr:uid="{472057BC-300C-4D53-9E0D-C96CBD83FD4C}"/>
    <cellStyle name="Comma 5 2 16 5 3 3 2" xfId="40096" xr:uid="{21DB3CE0-5AB2-4127-89A8-65F0C9D9C8CD}"/>
    <cellStyle name="Comma 5 2 16 5 3 4" xfId="28209" xr:uid="{7CAF0060-D514-4002-94E0-F5CB5C05E6A4}"/>
    <cellStyle name="Comma 5 2 16 5 4" xfId="7253" xr:uid="{067FEA60-2611-4309-A330-6A8B1FCDF3C8}"/>
    <cellStyle name="Comma 5 2 16 5 4 2" xfId="19136" xr:uid="{2D163B5B-E44F-4C5B-9FA9-57B51A52EE12}"/>
    <cellStyle name="Comma 5 2 16 5 4 2 2" xfId="43089" xr:uid="{6BBE4655-4E0D-4B6E-A336-598E5A9E2895}"/>
    <cellStyle name="Comma 5 2 16 5 4 3" xfId="31218" xr:uid="{09694765-FEE4-45AA-A790-A0FCCF9851CD}"/>
    <cellStyle name="Comma 5 2 16 5 5" xfId="13201" xr:uid="{05A47B5D-9E17-43EF-A2CB-30D493376FEC}"/>
    <cellStyle name="Comma 5 2 16 5 5 2" xfId="37155" xr:uid="{05C0458B-2299-44F0-8442-486C8BC7DAC5}"/>
    <cellStyle name="Comma 5 2 16 5 6" xfId="25261" xr:uid="{BE71E56E-F560-40C8-9BDA-DFFAEF4800F9}"/>
    <cellStyle name="Comma 5 2 16 6" xfId="1945" xr:uid="{B9A9059B-1FE0-4FE9-9986-CF8472438B42}"/>
    <cellStyle name="Comma 5 2 16 6 2" xfId="4935" xr:uid="{AEADFFF4-1FEC-4C48-A544-9FBEC4F17DCC}"/>
    <cellStyle name="Comma 5 2 16 6 2 2" xfId="10917" xr:uid="{86DF49C1-8466-405C-838D-27EEC12861C1}"/>
    <cellStyle name="Comma 5 2 16 6 2 2 2" xfId="22792" xr:uid="{653AAAD6-551F-47AC-A218-60785AC4DCE3}"/>
    <cellStyle name="Comma 5 2 16 6 2 2 2 2" xfId="46745" xr:uid="{00393736-E60C-421C-8A59-52EFF890C79C}"/>
    <cellStyle name="Comma 5 2 16 6 2 2 3" xfId="34881" xr:uid="{565C87DF-885C-4D23-9DB3-D846391FC8B0}"/>
    <cellStyle name="Comma 5 2 16 6 2 3" xfId="16856" xr:uid="{705167FB-49C0-4B5E-A3BB-E8E0140E4048}"/>
    <cellStyle name="Comma 5 2 16 6 2 3 2" xfId="40810" xr:uid="{D039EAF2-45F7-4965-812E-E38FA13E6048}"/>
    <cellStyle name="Comma 5 2 16 6 2 4" xfId="28923" xr:uid="{06B369CF-B6EF-45AA-8A09-950D3CA3CEED}"/>
    <cellStyle name="Comma 5 2 16 6 3" xfId="7967" xr:uid="{5022A830-57FC-4F1F-9A23-8F7A9EB196F0}"/>
    <cellStyle name="Comma 5 2 16 6 3 2" xfId="19850" xr:uid="{CA1760A3-52ED-48F7-9E02-CCBF5EB4F757}"/>
    <cellStyle name="Comma 5 2 16 6 3 2 2" xfId="43803" xr:uid="{C899F7D3-4336-4B97-8A8C-4D86AB7629DC}"/>
    <cellStyle name="Comma 5 2 16 6 3 3" xfId="31932" xr:uid="{1DA44279-5C15-4CE9-A611-D8E4180CDB7D}"/>
    <cellStyle name="Comma 5 2 16 6 4" xfId="13915" xr:uid="{BF96224C-BFBC-4338-B383-7D03407CE08A}"/>
    <cellStyle name="Comma 5 2 16 6 4 2" xfId="37869" xr:uid="{2614A3CE-1BB5-4239-AD79-09E06B13F644}"/>
    <cellStyle name="Comma 5 2 16 6 5" xfId="25975" xr:uid="{096E9FBF-D96D-4564-8878-C063DC4F6DC5}"/>
    <cellStyle name="Comma 5 2 16 7" xfId="3502" xr:uid="{007E35B6-81D6-4D36-A4A8-A8FC0C48E941}"/>
    <cellStyle name="Comma 5 2 16 7 2" xfId="9484" xr:uid="{E560D7F3-3A4A-4A5A-AA69-7007838647FC}"/>
    <cellStyle name="Comma 5 2 16 7 2 2" xfId="21359" xr:uid="{7C7A86CB-8500-4277-8DB4-95015BC5FB97}"/>
    <cellStyle name="Comma 5 2 16 7 2 2 2" xfId="45312" xr:uid="{DB1E68F1-30AE-4CDC-ABF7-3263DB81F249}"/>
    <cellStyle name="Comma 5 2 16 7 2 3" xfId="33448" xr:uid="{0FA3478F-090C-46A1-840D-2EC9DD20540D}"/>
    <cellStyle name="Comma 5 2 16 7 3" xfId="15423" xr:uid="{5F0DB689-BC59-431D-8E24-329BB16F090B}"/>
    <cellStyle name="Comma 5 2 16 7 3 2" xfId="39377" xr:uid="{6C3586AF-F3EB-4936-9B66-C1D3DEF2B779}"/>
    <cellStyle name="Comma 5 2 16 7 4" xfId="27490" xr:uid="{AA836FB3-CDDF-4A37-B88D-0F4686E859A8}"/>
    <cellStyle name="Comma 5 2 16 8" xfId="6529" xr:uid="{D2FE1C03-516F-4742-92A2-A644DC41E47B}"/>
    <cellStyle name="Comma 5 2 16 8 2" xfId="18418" xr:uid="{334E122F-EC40-4298-9ACF-CBDBF659825F}"/>
    <cellStyle name="Comma 5 2 16 8 2 2" xfId="42371" xr:uid="{EE3B18F9-21AC-477B-AEE1-551CFC5030CF}"/>
    <cellStyle name="Comma 5 2 16 8 3" xfId="30498" xr:uid="{158B2BCD-64D8-4230-80C0-DC6211E8D177}"/>
    <cellStyle name="Comma 5 2 16 9" xfId="12482" xr:uid="{2B023545-4F43-431B-94BD-18BBDB899472}"/>
    <cellStyle name="Comma 5 2 16 9 2" xfId="36436" xr:uid="{DBE39BEA-62FA-437D-A172-463A95A3F72A}"/>
    <cellStyle name="Comma 5 2 17" xfId="24417" xr:uid="{8479C8DF-67F0-454B-9A84-1B3A771BDA25}"/>
    <cellStyle name="Comma 5 2 2" xfId="206" xr:uid="{BC0902F5-169E-46D3-A769-667A174A84A4}"/>
    <cellStyle name="Comma 5 2 2 10" xfId="12514" xr:uid="{427C9C2B-6EA9-4B2F-8DCC-9D82935B5B13}"/>
    <cellStyle name="Comma 5 2 2 10 2" xfId="36468" xr:uid="{436375FE-3D27-473B-859F-274D2E604B83}"/>
    <cellStyle name="Comma 5 2 2 11" xfId="518" xr:uid="{E32AEC75-A7EF-4284-BA0E-92D972B6C95C}"/>
    <cellStyle name="Comma 5 2 2 11 2" xfId="24581" xr:uid="{A13E4D41-D9EA-4C08-9555-E4B85EA21A69}"/>
    <cellStyle name="Comma 5 2 2 12" xfId="24450" xr:uid="{ABC66D8C-0DC4-44C4-A457-EF1C0F9A2190}"/>
    <cellStyle name="Comma 5 2 2 2" xfId="606" xr:uid="{1E4D576C-04C6-4923-B85A-0159202EC31C}"/>
    <cellStyle name="Comma 5 2 2 2 2" xfId="764" xr:uid="{8E4C5D9B-6512-434C-B0F6-1228C1B8922D}"/>
    <cellStyle name="Comma 5 2 2 2 2 2" xfId="1130" xr:uid="{F1125B8C-AEDD-451B-BBDB-F696FBC67DF9}"/>
    <cellStyle name="Comma 5 2 2 2 2 2 2" xfId="1843" xr:uid="{3A3FC4B4-C341-4D92-8C6E-381504EDE17B}"/>
    <cellStyle name="Comma 5 2 2 2 2 2 2 2" xfId="3271" xr:uid="{004F672B-A53C-4ABF-AAEC-16EA6977659F}"/>
    <cellStyle name="Comma 5 2 2 2 2 2 2 2 2" xfId="6261" xr:uid="{297AA2B7-5168-4064-8610-D89370984952}"/>
    <cellStyle name="Comma 5 2 2 2 2 2 2 2 2 2" xfId="12243" xr:uid="{C76F7828-B2DE-481F-A9C4-63092C0A8136}"/>
    <cellStyle name="Comma 5 2 2 2 2 2 2 2 2 2 2" xfId="24118" xr:uid="{7949D938-DD87-489D-8D8C-7CEC89AD2984}"/>
    <cellStyle name="Comma 5 2 2 2 2 2 2 2 2 2 2 2" xfId="48071" xr:uid="{84FE52BD-E4B5-4D53-8CE5-7920701C6EA3}"/>
    <cellStyle name="Comma 5 2 2 2 2 2 2 2 2 2 3" xfId="36207" xr:uid="{2D3F4ECF-90B3-428C-B7D0-A716BF878781}"/>
    <cellStyle name="Comma 5 2 2 2 2 2 2 2 2 3" xfId="18182" xr:uid="{3E2F906A-C6BC-4E76-81E4-5D6DB3FDEE21}"/>
    <cellStyle name="Comma 5 2 2 2 2 2 2 2 2 3 2" xfId="42136" xr:uid="{7EB442EE-5412-4F1B-919D-AD82C89EF5FC}"/>
    <cellStyle name="Comma 5 2 2 2 2 2 2 2 2 4" xfId="30249" xr:uid="{86E5EBF4-8154-403A-B4DF-37865C47196B}"/>
    <cellStyle name="Comma 5 2 2 2 2 2 2 2 3" xfId="9293" xr:uid="{2CE1EA77-BA67-4597-B970-1D1FF39A8BAF}"/>
    <cellStyle name="Comma 5 2 2 2 2 2 2 2 3 2" xfId="21176" xr:uid="{914126C5-3D82-498B-B5B8-C734ACD15885}"/>
    <cellStyle name="Comma 5 2 2 2 2 2 2 2 3 2 2" xfId="45129" xr:uid="{276B2599-1F7E-4CD2-A278-F8DA8C9310B0}"/>
    <cellStyle name="Comma 5 2 2 2 2 2 2 2 3 3" xfId="33258" xr:uid="{21682A49-15D1-4BCB-AF5B-296E192D163C}"/>
    <cellStyle name="Comma 5 2 2 2 2 2 2 2 4" xfId="15241" xr:uid="{A1B8BFE4-BC11-44E3-8942-9676A5D3CA71}"/>
    <cellStyle name="Comma 5 2 2 2 2 2 2 2 4 2" xfId="39195" xr:uid="{5B04CD41-91EB-4A36-9227-E1AF2810FD21}"/>
    <cellStyle name="Comma 5 2 2 2 2 2 2 2 5" xfId="27301" xr:uid="{7DA92D84-B138-4A45-8C8C-6540B45EB50E}"/>
    <cellStyle name="Comma 5 2 2 2 2 2 2 3" xfId="4833" xr:uid="{11BDFBED-72D3-49A6-A6F3-1CB6B280D9AF}"/>
    <cellStyle name="Comma 5 2 2 2 2 2 2 3 2" xfId="10815" xr:uid="{206C1B34-1485-4A51-AA99-0EF2C43ABFAC}"/>
    <cellStyle name="Comma 5 2 2 2 2 2 2 3 2 2" xfId="22690" xr:uid="{D5E53AEC-6C80-415E-AABE-C51739EBDB8D}"/>
    <cellStyle name="Comma 5 2 2 2 2 2 2 3 2 2 2" xfId="46643" xr:uid="{705E7779-BDCF-4D9A-AA0F-8399B38E7E8C}"/>
    <cellStyle name="Comma 5 2 2 2 2 2 2 3 2 3" xfId="34779" xr:uid="{57566BD0-B0BC-490E-B0B4-B561EEA71F33}"/>
    <cellStyle name="Comma 5 2 2 2 2 2 2 3 3" xfId="16754" xr:uid="{6594538D-6238-41D2-BC28-E03AF130603A}"/>
    <cellStyle name="Comma 5 2 2 2 2 2 2 3 3 2" xfId="40708" xr:uid="{812C1EE9-D4EC-4CE7-A7C0-1D3E0CD64125}"/>
    <cellStyle name="Comma 5 2 2 2 2 2 2 3 4" xfId="28821" xr:uid="{E0287329-6141-4BAB-9C92-852D8684756F}"/>
    <cellStyle name="Comma 5 2 2 2 2 2 2 4" xfId="7865" xr:uid="{1238F8A8-5354-4BDF-9E50-DFE59EBED307}"/>
    <cellStyle name="Comma 5 2 2 2 2 2 2 4 2" xfId="19748" xr:uid="{517207D1-C5D8-470C-A94C-CB81D4E25BD1}"/>
    <cellStyle name="Comma 5 2 2 2 2 2 2 4 2 2" xfId="43701" xr:uid="{7484BC56-EBE4-4A16-8270-EC78ADAD6053}"/>
    <cellStyle name="Comma 5 2 2 2 2 2 2 4 3" xfId="31830" xr:uid="{7AE5E975-CE12-4C65-B037-4AA879D78EC9}"/>
    <cellStyle name="Comma 5 2 2 2 2 2 2 5" xfId="13813" xr:uid="{5B622DE2-CB66-4421-9B7E-413342F3762D}"/>
    <cellStyle name="Comma 5 2 2 2 2 2 2 5 2" xfId="37767" xr:uid="{7F234438-1877-403B-8569-2F576AF23BF9}"/>
    <cellStyle name="Comma 5 2 2 2 2 2 2 6" xfId="25873" xr:uid="{C6BE202C-9467-4A72-B0BC-6C29D1BE2BE2}"/>
    <cellStyle name="Comma 5 2 2 2 2 2 3" xfId="2557" xr:uid="{0B55C023-33A9-4B3B-9C8A-2F1061B51662}"/>
    <cellStyle name="Comma 5 2 2 2 2 2 3 2" xfId="5547" xr:uid="{F35BE8EA-6F67-4CED-9278-A11CEB29F15D}"/>
    <cellStyle name="Comma 5 2 2 2 2 2 3 2 2" xfId="11529" xr:uid="{26806B53-DD9D-4976-8AE3-75A5ED6426DF}"/>
    <cellStyle name="Comma 5 2 2 2 2 2 3 2 2 2" xfId="23404" xr:uid="{3D3579FD-B8A0-49FC-8435-2AD354C2E577}"/>
    <cellStyle name="Comma 5 2 2 2 2 2 3 2 2 2 2" xfId="47357" xr:uid="{A03AFAB6-1648-4CC7-ABF2-D6B73267A8EA}"/>
    <cellStyle name="Comma 5 2 2 2 2 2 3 2 2 3" xfId="35493" xr:uid="{FE623164-AC9C-4B61-AD11-4F92A4516DA3}"/>
    <cellStyle name="Comma 5 2 2 2 2 2 3 2 3" xfId="17468" xr:uid="{11A1423C-F662-4B21-8AED-D0DDC7C3401D}"/>
    <cellStyle name="Comma 5 2 2 2 2 2 3 2 3 2" xfId="41422" xr:uid="{F4D4101B-1F11-4DCE-A64B-7A547EDD89E1}"/>
    <cellStyle name="Comma 5 2 2 2 2 2 3 2 4" xfId="29535" xr:uid="{C001FA67-8517-487B-9403-D74EB48A4685}"/>
    <cellStyle name="Comma 5 2 2 2 2 2 3 3" xfId="8579" xr:uid="{5A613BB3-9112-4B63-BFEF-14A66F19B346}"/>
    <cellStyle name="Comma 5 2 2 2 2 2 3 3 2" xfId="20462" xr:uid="{D8353853-3880-4A59-AEAF-015CDEF85C14}"/>
    <cellStyle name="Comma 5 2 2 2 2 2 3 3 2 2" xfId="44415" xr:uid="{06A38426-D185-4BEF-BD11-197C0E7FE2C1}"/>
    <cellStyle name="Comma 5 2 2 2 2 2 3 3 3" xfId="32544" xr:uid="{663D88B8-3BC0-4541-8667-B6F5C8920C9B}"/>
    <cellStyle name="Comma 5 2 2 2 2 2 3 4" xfId="14527" xr:uid="{DCB9478D-3389-4F58-AC4D-B6D193854719}"/>
    <cellStyle name="Comma 5 2 2 2 2 2 3 4 2" xfId="38481" xr:uid="{09B7F32E-3522-49A4-AE47-D85E117A570C}"/>
    <cellStyle name="Comma 5 2 2 2 2 2 3 5" xfId="26587" xr:uid="{DF42A20C-529E-4A2A-A377-0B171D7E4E19}"/>
    <cellStyle name="Comma 5 2 2 2 2 2 4" xfId="4119" xr:uid="{6DC47F02-EA6C-42D7-BD53-6B53453350EA}"/>
    <cellStyle name="Comma 5 2 2 2 2 2 4 2" xfId="10101" xr:uid="{BAB225A6-1BC0-46CC-BD94-197D485856BA}"/>
    <cellStyle name="Comma 5 2 2 2 2 2 4 2 2" xfId="21976" xr:uid="{24B03455-DFD4-497C-8630-EC87EA94042F}"/>
    <cellStyle name="Comma 5 2 2 2 2 2 4 2 2 2" xfId="45929" xr:uid="{5BBEE68D-16FF-46F6-9687-D2614380CE17}"/>
    <cellStyle name="Comma 5 2 2 2 2 2 4 2 3" xfId="34065" xr:uid="{7A33C8C8-C72C-49D5-9AC3-200178B8F8FA}"/>
    <cellStyle name="Comma 5 2 2 2 2 2 4 3" xfId="16040" xr:uid="{7D609FE3-BF16-4A06-9691-93D0BD9F11D2}"/>
    <cellStyle name="Comma 5 2 2 2 2 2 4 3 2" xfId="39994" xr:uid="{1A17DF1E-AE07-447D-BC76-A303944187D4}"/>
    <cellStyle name="Comma 5 2 2 2 2 2 4 4" xfId="28107" xr:uid="{5ACC2F85-43AD-4C6A-A810-FD8DA42ACA67}"/>
    <cellStyle name="Comma 5 2 2 2 2 2 5" xfId="7151" xr:uid="{C15F7110-C4BD-4A8D-99B0-9B192CE81BCD}"/>
    <cellStyle name="Comma 5 2 2 2 2 2 5 2" xfId="19034" xr:uid="{2076CC0E-E149-4F32-995B-B03B1BA3A56D}"/>
    <cellStyle name="Comma 5 2 2 2 2 2 5 2 2" xfId="42987" xr:uid="{E213295F-2A87-4DC7-9D7B-23736DDDD7C6}"/>
    <cellStyle name="Comma 5 2 2 2 2 2 5 3" xfId="31116" xr:uid="{BD99421F-E490-43B1-8947-DCEC85D373A6}"/>
    <cellStyle name="Comma 5 2 2 2 2 2 6" xfId="13099" xr:uid="{E016C301-67C5-416B-94F6-D96F0EAF6C13}"/>
    <cellStyle name="Comma 5 2 2 2 2 2 6 2" xfId="37053" xr:uid="{E1B387B3-6BB8-4921-BF1F-E56C14B57A00}"/>
    <cellStyle name="Comma 5 2 2 2 2 2 7" xfId="25160" xr:uid="{B1969D45-131B-41F1-87DA-D381580C3DF4}"/>
    <cellStyle name="Comma 5 2 2 2 2 3" xfId="1501" xr:uid="{8449CBD7-95A8-4E7A-B391-5C5859A716FA}"/>
    <cellStyle name="Comma 5 2 2 2 2 3 2" xfId="2929" xr:uid="{C2C7EC4F-5AFF-4202-84E5-2DD443B00AAD}"/>
    <cellStyle name="Comma 5 2 2 2 2 3 2 2" xfId="5919" xr:uid="{F1D3F52D-8B32-4DD9-B6D2-C15FFAA5B558}"/>
    <cellStyle name="Comma 5 2 2 2 2 3 2 2 2" xfId="11901" xr:uid="{7A4E2F3B-C872-4459-A2A9-D0379CAC62B9}"/>
    <cellStyle name="Comma 5 2 2 2 2 3 2 2 2 2" xfId="23776" xr:uid="{B23CCA46-C4B1-4364-8B23-85C6111CD1FB}"/>
    <cellStyle name="Comma 5 2 2 2 2 3 2 2 2 2 2" xfId="47729" xr:uid="{0611367D-147C-4559-91AC-27CAB1E3AF4A}"/>
    <cellStyle name="Comma 5 2 2 2 2 3 2 2 2 3" xfId="35865" xr:uid="{228EDAE0-1664-458B-A8E4-71C232398969}"/>
    <cellStyle name="Comma 5 2 2 2 2 3 2 2 3" xfId="17840" xr:uid="{DB781CC1-B9EB-41D3-A89B-B0CFBD1E87C6}"/>
    <cellStyle name="Comma 5 2 2 2 2 3 2 2 3 2" xfId="41794" xr:uid="{6471960C-3CCE-44A0-BD01-3907EAFDC8F8}"/>
    <cellStyle name="Comma 5 2 2 2 2 3 2 2 4" xfId="29907" xr:uid="{9AFE2AF1-36DF-4B43-B839-5B18223D3DC2}"/>
    <cellStyle name="Comma 5 2 2 2 2 3 2 3" xfId="8951" xr:uid="{CE27E31A-BBA9-4B6D-A994-0C0BB3492FA6}"/>
    <cellStyle name="Comma 5 2 2 2 2 3 2 3 2" xfId="20834" xr:uid="{4B9AAD51-F807-4FA3-BA0F-EFAD3C706A94}"/>
    <cellStyle name="Comma 5 2 2 2 2 3 2 3 2 2" xfId="44787" xr:uid="{02A99CA0-9078-48C0-B8DB-D4CDBC57627D}"/>
    <cellStyle name="Comma 5 2 2 2 2 3 2 3 3" xfId="32916" xr:uid="{04EEAA1A-899B-4878-A955-16246AD58181}"/>
    <cellStyle name="Comma 5 2 2 2 2 3 2 4" xfId="14899" xr:uid="{2CD52C5C-FBC1-469D-837A-CB4AB5DFDD1D}"/>
    <cellStyle name="Comma 5 2 2 2 2 3 2 4 2" xfId="38853" xr:uid="{9AC580CB-2F6E-4784-BDCE-87133A2153A4}"/>
    <cellStyle name="Comma 5 2 2 2 2 3 2 5" xfId="26959" xr:uid="{FDDEB95D-FF5B-464A-B05C-2C2F215C8805}"/>
    <cellStyle name="Comma 5 2 2 2 2 3 3" xfId="4491" xr:uid="{994FCA5F-EFFC-4B12-A497-D6E2F4107718}"/>
    <cellStyle name="Comma 5 2 2 2 2 3 3 2" xfId="10473" xr:uid="{EED35BF9-07A4-48F8-8A92-9C454693C26C}"/>
    <cellStyle name="Comma 5 2 2 2 2 3 3 2 2" xfId="22348" xr:uid="{7F5D781D-6DE9-4954-8215-81CA26DE10AE}"/>
    <cellStyle name="Comma 5 2 2 2 2 3 3 2 2 2" xfId="46301" xr:uid="{6EC9DABE-BD32-4E9B-81B0-117EAFB1C375}"/>
    <cellStyle name="Comma 5 2 2 2 2 3 3 2 3" xfId="34437" xr:uid="{E07CC9B5-798B-4A5F-969B-27BAEAB5AE06}"/>
    <cellStyle name="Comma 5 2 2 2 2 3 3 3" xfId="16412" xr:uid="{98F835F5-7D31-47F3-A3CB-D1B6181AA3D4}"/>
    <cellStyle name="Comma 5 2 2 2 2 3 3 3 2" xfId="40366" xr:uid="{18635376-7C4C-4BF3-8BDF-2FA523DAE668}"/>
    <cellStyle name="Comma 5 2 2 2 2 3 3 4" xfId="28479" xr:uid="{7FF999BB-4D42-4D1F-AF25-80805C35630B}"/>
    <cellStyle name="Comma 5 2 2 2 2 3 4" xfId="7523" xr:uid="{C7EC5B8B-51BF-44B1-8F0B-D1C9AE213DFD}"/>
    <cellStyle name="Comma 5 2 2 2 2 3 4 2" xfId="19406" xr:uid="{4B57B9B8-4CED-4F40-ABFF-678EE108AC3E}"/>
    <cellStyle name="Comma 5 2 2 2 2 3 4 2 2" xfId="43359" xr:uid="{AFF0BD2D-B717-4C94-B73C-BDD489DC379B}"/>
    <cellStyle name="Comma 5 2 2 2 2 3 4 3" xfId="31488" xr:uid="{9932C6BE-C896-414D-BF41-508DF9E9938C}"/>
    <cellStyle name="Comma 5 2 2 2 2 3 5" xfId="13471" xr:uid="{A398F799-9EFD-4431-98AC-721D17A8BBA4}"/>
    <cellStyle name="Comma 5 2 2 2 2 3 5 2" xfId="37425" xr:uid="{BC3C731B-C134-4D14-BE23-0FAB0DFC2EF0}"/>
    <cellStyle name="Comma 5 2 2 2 2 3 6" xfId="25531" xr:uid="{C4B053FF-0F69-4786-B984-B9E03ACF7A5D}"/>
    <cellStyle name="Comma 5 2 2 2 2 4" xfId="2215" xr:uid="{32283BF7-5F7F-4378-BADB-7A49844B368C}"/>
    <cellStyle name="Comma 5 2 2 2 2 4 2" xfId="5205" xr:uid="{85C93FB8-4C95-4EF6-A187-CC62F5911C1A}"/>
    <cellStyle name="Comma 5 2 2 2 2 4 2 2" xfId="11187" xr:uid="{C00DF12E-1D1D-4004-BCC5-54C4C9BFC9EE}"/>
    <cellStyle name="Comma 5 2 2 2 2 4 2 2 2" xfId="23062" xr:uid="{BE19ABB8-83FF-4722-8C08-9D4521BF0E07}"/>
    <cellStyle name="Comma 5 2 2 2 2 4 2 2 2 2" xfId="47015" xr:uid="{5E90D1EB-2355-480A-A1F9-C66338624B34}"/>
    <cellStyle name="Comma 5 2 2 2 2 4 2 2 3" xfId="35151" xr:uid="{A7A7DE74-BB5D-4C27-BF86-185D00419694}"/>
    <cellStyle name="Comma 5 2 2 2 2 4 2 3" xfId="17126" xr:uid="{FED15CD2-2A5D-4287-90E4-05FD827CDEF3}"/>
    <cellStyle name="Comma 5 2 2 2 2 4 2 3 2" xfId="41080" xr:uid="{467EE475-FA2C-4044-B8F1-F94CF5713E2B}"/>
    <cellStyle name="Comma 5 2 2 2 2 4 2 4" xfId="29193" xr:uid="{705A647A-B460-4D6F-A4E4-749C0F69BC6A}"/>
    <cellStyle name="Comma 5 2 2 2 2 4 3" xfId="8237" xr:uid="{61E2D423-E434-42D7-A668-2FFDE9DA4355}"/>
    <cellStyle name="Comma 5 2 2 2 2 4 3 2" xfId="20120" xr:uid="{34F89872-C471-4353-BCAB-EF0554B43CD7}"/>
    <cellStyle name="Comma 5 2 2 2 2 4 3 2 2" xfId="44073" xr:uid="{D54FC78E-489E-43EF-9D57-E0E30AB38101}"/>
    <cellStyle name="Comma 5 2 2 2 2 4 3 3" xfId="32202" xr:uid="{864B87A5-E1F0-4309-B7E1-A3D14EC82919}"/>
    <cellStyle name="Comma 5 2 2 2 2 4 4" xfId="14185" xr:uid="{9A3B075A-15F6-495D-AD81-F5ADCDAE7BD0}"/>
    <cellStyle name="Comma 5 2 2 2 2 4 4 2" xfId="38139" xr:uid="{DCE16A0B-4AC9-4B88-B5A5-BF9B5BB13B12}"/>
    <cellStyle name="Comma 5 2 2 2 2 4 5" xfId="26245" xr:uid="{5F73C11B-5E14-450F-B123-0F03AC17C6FC}"/>
    <cellStyle name="Comma 5 2 2 2 2 5" xfId="3775" xr:uid="{E7442F24-E0A2-4126-9DD6-A2E445431455}"/>
    <cellStyle name="Comma 5 2 2 2 2 5 2" xfId="9757" xr:uid="{80E990F8-EDF8-4543-B522-24C772816ADA}"/>
    <cellStyle name="Comma 5 2 2 2 2 5 2 2" xfId="21632" xr:uid="{13D24D5B-4C07-4973-B0E0-0255E94817AA}"/>
    <cellStyle name="Comma 5 2 2 2 2 5 2 2 2" xfId="45585" xr:uid="{83A8A389-DC31-481A-8C05-86C079B6A37C}"/>
    <cellStyle name="Comma 5 2 2 2 2 5 2 3" xfId="33721" xr:uid="{694B2EC4-4144-415B-A363-4D9186A88112}"/>
    <cellStyle name="Comma 5 2 2 2 2 5 3" xfId="15696" xr:uid="{5146CBAB-5597-4195-97F4-F4C55FBBA2AA}"/>
    <cellStyle name="Comma 5 2 2 2 2 5 3 2" xfId="39650" xr:uid="{FA28DED3-CE41-489A-8D86-A2FCF2915AD5}"/>
    <cellStyle name="Comma 5 2 2 2 2 5 4" xfId="27763" xr:uid="{0463BDBD-AA00-4F53-A5E3-6E8FEA92CAB3}"/>
    <cellStyle name="Comma 5 2 2 2 2 6" xfId="6805" xr:uid="{6AACD00E-8B53-4E9B-987A-3323FAE0E060}"/>
    <cellStyle name="Comma 5 2 2 2 2 6 2" xfId="18690" xr:uid="{449051F9-E78C-45D3-BD45-A6A6073C0CC8}"/>
    <cellStyle name="Comma 5 2 2 2 2 6 2 2" xfId="42643" xr:uid="{C37DFA53-6912-44FB-9608-5D9EB1D66951}"/>
    <cellStyle name="Comma 5 2 2 2 2 6 3" xfId="30772" xr:uid="{3BB37699-57F3-49D8-A1E0-397EA87DF26B}"/>
    <cellStyle name="Comma 5 2 2 2 2 7" xfId="12755" xr:uid="{B470A297-6021-4E9E-B63E-3547D0B39F46}"/>
    <cellStyle name="Comma 5 2 2 2 2 7 2" xfId="36709" xr:uid="{54E448D0-4D49-4203-82FD-C3FF00723040}"/>
    <cellStyle name="Comma 5 2 2 2 2 8" xfId="24817" xr:uid="{4FA082D8-41C9-40BC-8571-261F8C4DCF67}"/>
    <cellStyle name="Comma 5 2 2 2 3" xfId="970" xr:uid="{25311CDB-02D8-47AC-B3BB-4B1CEDCE7622}"/>
    <cellStyle name="Comma 5 2 2 2 3 2" xfId="1683" xr:uid="{DAF41533-386D-4F73-87E5-17EDFE363E73}"/>
    <cellStyle name="Comma 5 2 2 2 3 2 2" xfId="3111" xr:uid="{4F9766C7-2C00-460C-90F4-03386BD6BC1D}"/>
    <cellStyle name="Comma 5 2 2 2 3 2 2 2" xfId="6101" xr:uid="{8328C45D-E15C-4071-9F3B-A44EE21FB9C6}"/>
    <cellStyle name="Comma 5 2 2 2 3 2 2 2 2" xfId="12083" xr:uid="{6CAD9417-749C-4D66-9728-4C1A0A6BDF44}"/>
    <cellStyle name="Comma 5 2 2 2 3 2 2 2 2 2" xfId="23958" xr:uid="{A55F837A-A198-46E8-8CA2-82F5A426DED4}"/>
    <cellStyle name="Comma 5 2 2 2 3 2 2 2 2 2 2" xfId="47911" xr:uid="{3527DFC1-E36A-44B7-817A-C68E8AD42822}"/>
    <cellStyle name="Comma 5 2 2 2 3 2 2 2 2 3" xfId="36047" xr:uid="{A20F3EAB-2086-4BAF-A8A6-0A2F58FD6C83}"/>
    <cellStyle name="Comma 5 2 2 2 3 2 2 2 3" xfId="18022" xr:uid="{8F8DD6B3-0501-4164-B570-49DC2A9DC083}"/>
    <cellStyle name="Comma 5 2 2 2 3 2 2 2 3 2" xfId="41976" xr:uid="{8B8A8174-87DC-40FB-81F0-B8648F533643}"/>
    <cellStyle name="Comma 5 2 2 2 3 2 2 2 4" xfId="30089" xr:uid="{1B05A3D6-E704-4527-B4C3-D71ACAE04934}"/>
    <cellStyle name="Comma 5 2 2 2 3 2 2 3" xfId="9133" xr:uid="{F7D519A7-D0B6-44A6-B95F-DB6B1ED8DAC8}"/>
    <cellStyle name="Comma 5 2 2 2 3 2 2 3 2" xfId="21016" xr:uid="{E54836CA-2B0D-43E6-BD69-C5F655947D03}"/>
    <cellStyle name="Comma 5 2 2 2 3 2 2 3 2 2" xfId="44969" xr:uid="{7620E9DF-0FF8-4251-B946-27623CC7FEC9}"/>
    <cellStyle name="Comma 5 2 2 2 3 2 2 3 3" xfId="33098" xr:uid="{8793AFE5-5F39-4F97-B63F-ED886945F94B}"/>
    <cellStyle name="Comma 5 2 2 2 3 2 2 4" xfId="15081" xr:uid="{C599CCCC-78A9-42E7-B960-7FC5BD8ECA30}"/>
    <cellStyle name="Comma 5 2 2 2 3 2 2 4 2" xfId="39035" xr:uid="{6E13D85A-3EF6-4E2A-BE51-A4E08991C18F}"/>
    <cellStyle name="Comma 5 2 2 2 3 2 2 5" xfId="27141" xr:uid="{80CC43A0-4910-4C46-B272-B39202D9731F}"/>
    <cellStyle name="Comma 5 2 2 2 3 2 3" xfId="4673" xr:uid="{FC8D6315-54E4-46D8-8F15-143D1E1C72F3}"/>
    <cellStyle name="Comma 5 2 2 2 3 2 3 2" xfId="10655" xr:uid="{62BF1E41-184D-4450-9D69-5B29C9038BAC}"/>
    <cellStyle name="Comma 5 2 2 2 3 2 3 2 2" xfId="22530" xr:uid="{636A8686-19A3-4D66-A738-DBEC9FFB83F4}"/>
    <cellStyle name="Comma 5 2 2 2 3 2 3 2 2 2" xfId="46483" xr:uid="{C4F31224-088C-4E25-9B02-88E27FAAD028}"/>
    <cellStyle name="Comma 5 2 2 2 3 2 3 2 3" xfId="34619" xr:uid="{5F590F0F-8490-4841-AA07-6243DF725CA7}"/>
    <cellStyle name="Comma 5 2 2 2 3 2 3 3" xfId="16594" xr:uid="{A054601D-0EB9-48E8-9D04-47625CF99BFD}"/>
    <cellStyle name="Comma 5 2 2 2 3 2 3 3 2" xfId="40548" xr:uid="{E3424B75-2082-4A16-B376-BB0D3EB5D0CA}"/>
    <cellStyle name="Comma 5 2 2 2 3 2 3 4" xfId="28661" xr:uid="{9D7B0917-E2FC-4DC8-8789-AD19B08024C1}"/>
    <cellStyle name="Comma 5 2 2 2 3 2 4" xfId="7705" xr:uid="{55F633D4-3F26-4836-BC1E-148AF23800FA}"/>
    <cellStyle name="Comma 5 2 2 2 3 2 4 2" xfId="19588" xr:uid="{5076EE17-D59A-40A0-A3D3-CFC67AEA43AD}"/>
    <cellStyle name="Comma 5 2 2 2 3 2 4 2 2" xfId="43541" xr:uid="{9CA803EE-9024-425C-8609-1B54A475D5FF}"/>
    <cellStyle name="Comma 5 2 2 2 3 2 4 3" xfId="31670" xr:uid="{017074DE-0F45-4B5F-A304-2A2E9E3CCA21}"/>
    <cellStyle name="Comma 5 2 2 2 3 2 5" xfId="13653" xr:uid="{207ED078-DDB9-48FB-B3E5-BDEE263D736C}"/>
    <cellStyle name="Comma 5 2 2 2 3 2 5 2" xfId="37607" xr:uid="{1913A0C4-6F4A-44BB-ADDD-D96E724EF26E}"/>
    <cellStyle name="Comma 5 2 2 2 3 2 6" xfId="25713" xr:uid="{DD773194-921B-4D2E-896E-4FF87186A2DA}"/>
    <cellStyle name="Comma 5 2 2 2 3 3" xfId="2397" xr:uid="{F007F42F-C4E7-4A45-B100-C5B65AAF1AF5}"/>
    <cellStyle name="Comma 5 2 2 2 3 3 2" xfId="5387" xr:uid="{7D950187-DE91-494F-9631-8964136BF391}"/>
    <cellStyle name="Comma 5 2 2 2 3 3 2 2" xfId="11369" xr:uid="{778749A8-09EA-4D88-A611-27F9C1365A5B}"/>
    <cellStyle name="Comma 5 2 2 2 3 3 2 2 2" xfId="23244" xr:uid="{D0B8AD3C-8D66-4CF4-A7A6-2072211CA7F8}"/>
    <cellStyle name="Comma 5 2 2 2 3 3 2 2 2 2" xfId="47197" xr:uid="{869DBFDB-D7CC-4B36-889D-83D3AF13C63A}"/>
    <cellStyle name="Comma 5 2 2 2 3 3 2 2 3" xfId="35333" xr:uid="{1BFBA847-148F-4070-B6CA-2CE279E645B7}"/>
    <cellStyle name="Comma 5 2 2 2 3 3 2 3" xfId="17308" xr:uid="{358E2AC9-B10F-4072-BEE5-5170F46B454E}"/>
    <cellStyle name="Comma 5 2 2 2 3 3 2 3 2" xfId="41262" xr:uid="{22AC54BC-870C-46E1-9590-1A74D483539A}"/>
    <cellStyle name="Comma 5 2 2 2 3 3 2 4" xfId="29375" xr:uid="{F1DA8D49-17C6-4E66-BEC8-F827C002A537}"/>
    <cellStyle name="Comma 5 2 2 2 3 3 3" xfId="8419" xr:uid="{6515CEBE-C316-4FBD-BD8F-36401CAD6231}"/>
    <cellStyle name="Comma 5 2 2 2 3 3 3 2" xfId="20302" xr:uid="{51EA07C4-013B-4848-ADD9-7182A10E2591}"/>
    <cellStyle name="Comma 5 2 2 2 3 3 3 2 2" xfId="44255" xr:uid="{4A5BD223-081F-442C-95E0-EE97BAE49327}"/>
    <cellStyle name="Comma 5 2 2 2 3 3 3 3" xfId="32384" xr:uid="{D018D587-6AB1-45C7-9250-7C79F95EC70F}"/>
    <cellStyle name="Comma 5 2 2 2 3 3 4" xfId="14367" xr:uid="{F8F1FF60-40C6-4AE8-8F8F-DE9B1B390AD7}"/>
    <cellStyle name="Comma 5 2 2 2 3 3 4 2" xfId="38321" xr:uid="{B795B0FC-58D0-4635-96AE-4C72B62B1BD6}"/>
    <cellStyle name="Comma 5 2 2 2 3 3 5" xfId="26427" xr:uid="{72B7A229-3E3D-4DB0-9BE4-00DE30160D6D}"/>
    <cellStyle name="Comma 5 2 2 2 3 4" xfId="3959" xr:uid="{E3DFA438-275D-4937-9BA2-41824ACF94D2}"/>
    <cellStyle name="Comma 5 2 2 2 3 4 2" xfId="9941" xr:uid="{F54B1595-1E66-4D01-8FD5-F2BD676320E4}"/>
    <cellStyle name="Comma 5 2 2 2 3 4 2 2" xfId="21816" xr:uid="{017FC9AF-86A5-4FB2-8E24-1D61B0748696}"/>
    <cellStyle name="Comma 5 2 2 2 3 4 2 2 2" xfId="45769" xr:uid="{7FA146D9-3A1A-4313-85C2-637EFF0E5C26}"/>
    <cellStyle name="Comma 5 2 2 2 3 4 2 3" xfId="33905" xr:uid="{6F447348-F1A1-414A-BDEE-437B6F182162}"/>
    <cellStyle name="Comma 5 2 2 2 3 4 3" xfId="15880" xr:uid="{DC6E8D79-BFB9-4F3F-8944-0ABBE1A9DC73}"/>
    <cellStyle name="Comma 5 2 2 2 3 4 3 2" xfId="39834" xr:uid="{760219A8-8629-4785-A5CF-713FFE518E1D}"/>
    <cellStyle name="Comma 5 2 2 2 3 4 4" xfId="27947" xr:uid="{F4EBBFB5-514F-4081-B487-3454E367B9D4}"/>
    <cellStyle name="Comma 5 2 2 2 3 5" xfId="6991" xr:uid="{E9F79BE3-831E-476B-ACDA-9D20103BBF5E}"/>
    <cellStyle name="Comma 5 2 2 2 3 5 2" xfId="18874" xr:uid="{5B42E628-712C-4C88-AD9E-C778D8A5080B}"/>
    <cellStyle name="Comma 5 2 2 2 3 5 2 2" xfId="42827" xr:uid="{98F8F03F-59CD-4F70-BC63-C20329368122}"/>
    <cellStyle name="Comma 5 2 2 2 3 5 3" xfId="30956" xr:uid="{BC3325F6-DEE3-4FAD-8D10-407B395B6F94}"/>
    <cellStyle name="Comma 5 2 2 2 3 6" xfId="12939" xr:uid="{34236746-4BDF-44FE-A481-1DE00C9112F2}"/>
    <cellStyle name="Comma 5 2 2 2 3 6 2" xfId="36893" xr:uid="{DC48C52A-3090-4B39-BDF4-02FAD4D65BFF}"/>
    <cellStyle name="Comma 5 2 2 2 3 7" xfId="25000" xr:uid="{5C5550BD-F07C-4612-A9FE-F99FBB83C26D}"/>
    <cellStyle name="Comma 5 2 2 2 4" xfId="1341" xr:uid="{D8D05B28-5B3D-4D68-AACD-E84D5341CF74}"/>
    <cellStyle name="Comma 5 2 2 2 4 2" xfId="2769" xr:uid="{56E83CBD-6C42-4A50-91EC-7235255E549E}"/>
    <cellStyle name="Comma 5 2 2 2 4 2 2" xfId="5759" xr:uid="{16F273C6-BF23-4BE6-A1F6-F5CFAA30732D}"/>
    <cellStyle name="Comma 5 2 2 2 4 2 2 2" xfId="11741" xr:uid="{FF130593-E648-45A8-B27C-B5F6CED3A270}"/>
    <cellStyle name="Comma 5 2 2 2 4 2 2 2 2" xfId="23616" xr:uid="{B2F191DD-4789-4636-A5C3-368D7EA4F707}"/>
    <cellStyle name="Comma 5 2 2 2 4 2 2 2 2 2" xfId="47569" xr:uid="{9F2853D0-5728-4C84-A810-35959C823D2D}"/>
    <cellStyle name="Comma 5 2 2 2 4 2 2 2 3" xfId="35705" xr:uid="{7F8FBC00-9CC5-4200-A7C6-047BD22E7C45}"/>
    <cellStyle name="Comma 5 2 2 2 4 2 2 3" xfId="17680" xr:uid="{DC705226-3522-4162-91FA-E4F9D1DCBBFC}"/>
    <cellStyle name="Comma 5 2 2 2 4 2 2 3 2" xfId="41634" xr:uid="{B30EE3A7-4400-4BBA-9D18-6991B016CFE8}"/>
    <cellStyle name="Comma 5 2 2 2 4 2 2 4" xfId="29747" xr:uid="{78B0E7A7-C064-443D-9A98-F5F51A2C5DDE}"/>
    <cellStyle name="Comma 5 2 2 2 4 2 3" xfId="8791" xr:uid="{349496B7-18C0-4B64-9A6B-BE0585A416D7}"/>
    <cellStyle name="Comma 5 2 2 2 4 2 3 2" xfId="20674" xr:uid="{B27957F7-B63E-402A-8668-5AB9D5511A85}"/>
    <cellStyle name="Comma 5 2 2 2 4 2 3 2 2" xfId="44627" xr:uid="{94D0C793-CFFB-4B85-BAA8-C9BE16BFAB93}"/>
    <cellStyle name="Comma 5 2 2 2 4 2 3 3" xfId="32756" xr:uid="{4B15E7EE-F892-4D19-A642-65698361730D}"/>
    <cellStyle name="Comma 5 2 2 2 4 2 4" xfId="14739" xr:uid="{05833E2C-B66F-46A7-974E-FBAA15A05B94}"/>
    <cellStyle name="Comma 5 2 2 2 4 2 4 2" xfId="38693" xr:uid="{7332BE2B-1F26-404A-8354-6A6A4AB9D91C}"/>
    <cellStyle name="Comma 5 2 2 2 4 2 5" xfId="26799" xr:uid="{63884B9A-9EE6-4FBE-98E8-2E24612E019D}"/>
    <cellStyle name="Comma 5 2 2 2 4 3" xfId="4331" xr:uid="{A8B9D95A-E08D-45EA-A1F9-0C115B557F8E}"/>
    <cellStyle name="Comma 5 2 2 2 4 3 2" xfId="10313" xr:uid="{6E04B3C1-9969-464E-8D74-89D17D1AFF94}"/>
    <cellStyle name="Comma 5 2 2 2 4 3 2 2" xfId="22188" xr:uid="{14061D91-75D4-4A85-8779-13FB2457ECA5}"/>
    <cellStyle name="Comma 5 2 2 2 4 3 2 2 2" xfId="46141" xr:uid="{B343FE6F-3EA9-4B9F-8CED-C0ABD0F8FBB9}"/>
    <cellStyle name="Comma 5 2 2 2 4 3 2 3" xfId="34277" xr:uid="{46866273-C1E2-46B6-8A43-7597F6C6B25B}"/>
    <cellStyle name="Comma 5 2 2 2 4 3 3" xfId="16252" xr:uid="{9981E273-61FF-4CE4-AE18-E0F67C8EC5DD}"/>
    <cellStyle name="Comma 5 2 2 2 4 3 3 2" xfId="40206" xr:uid="{33C0001D-220A-4D53-A30A-BB9EE0C92DBD}"/>
    <cellStyle name="Comma 5 2 2 2 4 3 4" xfId="28319" xr:uid="{9141C3A9-4915-41C5-98E2-B8726CCEEE32}"/>
    <cellStyle name="Comma 5 2 2 2 4 4" xfId="7363" xr:uid="{73E98107-B881-4688-9A24-822FC16EC80E}"/>
    <cellStyle name="Comma 5 2 2 2 4 4 2" xfId="19246" xr:uid="{0EC0AA7D-02B6-4C75-A2EA-378C9B276434}"/>
    <cellStyle name="Comma 5 2 2 2 4 4 2 2" xfId="43199" xr:uid="{F0703B63-7D15-4D0A-B258-D75C183778B3}"/>
    <cellStyle name="Comma 5 2 2 2 4 4 3" xfId="31328" xr:uid="{8F214CB2-02D4-4FA9-96A2-855A651FDDFF}"/>
    <cellStyle name="Comma 5 2 2 2 4 5" xfId="13311" xr:uid="{7E524B19-CB5F-4899-8A7E-5FCAFDB8962C}"/>
    <cellStyle name="Comma 5 2 2 2 4 5 2" xfId="37265" xr:uid="{E0E08E0E-4873-4815-992B-E4CB191D303F}"/>
    <cellStyle name="Comma 5 2 2 2 4 6" xfId="25371" xr:uid="{49B64799-819D-456B-8B4D-DE9B2BB9AD59}"/>
    <cellStyle name="Comma 5 2 2 2 5" xfId="2055" xr:uid="{6BD75300-5C2F-465B-8EC6-C6D1A8030F93}"/>
    <cellStyle name="Comma 5 2 2 2 5 2" xfId="5045" xr:uid="{49F546F0-D64E-43CE-A2DA-280A6EDF3D24}"/>
    <cellStyle name="Comma 5 2 2 2 5 2 2" xfId="11027" xr:uid="{4C5499A0-BE45-417F-802B-93DB00D9C745}"/>
    <cellStyle name="Comma 5 2 2 2 5 2 2 2" xfId="22902" xr:uid="{88F6A91A-0D67-42D8-88ED-3F555B8B5540}"/>
    <cellStyle name="Comma 5 2 2 2 5 2 2 2 2" xfId="46855" xr:uid="{27553E11-407D-414E-90DC-C990DA3A2B86}"/>
    <cellStyle name="Comma 5 2 2 2 5 2 2 3" xfId="34991" xr:uid="{746666A5-0E5B-4C01-9EDD-8EC6BBC35C80}"/>
    <cellStyle name="Comma 5 2 2 2 5 2 3" xfId="16966" xr:uid="{3DC6F2C1-55BF-4347-899E-E8BEB723F079}"/>
    <cellStyle name="Comma 5 2 2 2 5 2 3 2" xfId="40920" xr:uid="{75223DA3-0C18-4622-91E5-11F6CC914FC6}"/>
    <cellStyle name="Comma 5 2 2 2 5 2 4" xfId="29033" xr:uid="{705BE3C0-6FBA-4FA8-AB85-29E7CE4A751E}"/>
    <cellStyle name="Comma 5 2 2 2 5 3" xfId="8077" xr:uid="{E0090A19-7A61-42EE-B1DB-EEF055D3B230}"/>
    <cellStyle name="Comma 5 2 2 2 5 3 2" xfId="19960" xr:uid="{C08A9A3F-B973-4E0E-93B4-90C2089F7168}"/>
    <cellStyle name="Comma 5 2 2 2 5 3 2 2" xfId="43913" xr:uid="{147CB2FE-0741-4DB7-855A-FF2DC5FA9603}"/>
    <cellStyle name="Comma 5 2 2 2 5 3 3" xfId="32042" xr:uid="{3D719272-57C5-4D21-8F42-6B6EEFA86FDD}"/>
    <cellStyle name="Comma 5 2 2 2 5 4" xfId="14025" xr:uid="{75E6F041-FF78-4950-B6B6-F1FAA27B1927}"/>
    <cellStyle name="Comma 5 2 2 2 5 4 2" xfId="37979" xr:uid="{49ECA253-64F7-4658-8B42-163A9E7CD09F}"/>
    <cellStyle name="Comma 5 2 2 2 5 5" xfId="26085" xr:uid="{4801501D-C950-47DF-8043-D10DD012959E}"/>
    <cellStyle name="Comma 5 2 2 2 6" xfId="3615" xr:uid="{D22B74C6-FB5B-469A-B293-DAADAD55926A}"/>
    <cellStyle name="Comma 5 2 2 2 6 2" xfId="9597" xr:uid="{733CFD82-2EF4-42C4-B3D0-0E449CC85572}"/>
    <cellStyle name="Comma 5 2 2 2 6 2 2" xfId="21472" xr:uid="{A0ABF93C-6756-4FD0-9F02-0ACD0A2378A6}"/>
    <cellStyle name="Comma 5 2 2 2 6 2 2 2" xfId="45425" xr:uid="{447D2307-3E4B-404F-A006-0ABF0152D5A2}"/>
    <cellStyle name="Comma 5 2 2 2 6 2 3" xfId="33561" xr:uid="{E8D17C73-A3D6-4030-AF0A-EA2167F1D344}"/>
    <cellStyle name="Comma 5 2 2 2 6 3" xfId="15536" xr:uid="{897F3C07-8F1F-4B55-AEA3-4F4996AB9F1A}"/>
    <cellStyle name="Comma 5 2 2 2 6 3 2" xfId="39490" xr:uid="{27C4D1CB-4149-4F81-A5E8-CD968736459C}"/>
    <cellStyle name="Comma 5 2 2 2 6 4" xfId="27603" xr:uid="{C22CEA83-9C65-4CF2-9A87-215BB0A6EA52}"/>
    <cellStyle name="Comma 5 2 2 2 7" xfId="6645" xr:uid="{A06FDCCC-F5A5-445D-BA9B-AEA075D2B792}"/>
    <cellStyle name="Comma 5 2 2 2 7 2" xfId="18530" xr:uid="{A5FB4499-E313-4FAF-AE06-BB7BA9750711}"/>
    <cellStyle name="Comma 5 2 2 2 7 2 2" xfId="42483" xr:uid="{28B744A0-3D23-48B6-AB9B-F14471A2E335}"/>
    <cellStyle name="Comma 5 2 2 2 7 3" xfId="30612" xr:uid="{739C4A22-AFB4-435A-BA29-09CD539B750A}"/>
    <cellStyle name="Comma 5 2 2 2 8" xfId="12595" xr:uid="{4BE747E7-CCED-4989-B2EC-C4DFAF874F62}"/>
    <cellStyle name="Comma 5 2 2 2 8 2" xfId="36549" xr:uid="{11A5568A-BDB1-4F08-A69D-5F51145E013C}"/>
    <cellStyle name="Comma 5 2 2 2 9" xfId="24660" xr:uid="{6B38B4E8-5AD7-466B-8A43-2AAB226720C8}"/>
    <cellStyle name="Comma 5 2 2 3" xfId="685" xr:uid="{50CC641C-037B-4AD2-867F-52FE474F9896}"/>
    <cellStyle name="Comma 5 2 2 3 2" xfId="1049" xr:uid="{999A47FE-FDFE-4C11-9436-0475EA9D0D34}"/>
    <cellStyle name="Comma 5 2 2 3 2 2" xfId="1762" xr:uid="{01E15222-358E-4B80-AAA0-5CDE7ED0BED0}"/>
    <cellStyle name="Comma 5 2 2 3 2 2 2" xfId="3190" xr:uid="{CAE9C353-B4B9-4DCE-9361-B127768DE4D7}"/>
    <cellStyle name="Comma 5 2 2 3 2 2 2 2" xfId="6180" xr:uid="{99E44ECA-A55F-4456-A875-A98E1F90F46B}"/>
    <cellStyle name="Comma 5 2 2 3 2 2 2 2 2" xfId="12162" xr:uid="{55ECC5CD-84AE-4FD4-A501-CDB83198E0F4}"/>
    <cellStyle name="Comma 5 2 2 3 2 2 2 2 2 2" xfId="24037" xr:uid="{06358F37-3FD3-4D65-A64F-9F8326BA8D03}"/>
    <cellStyle name="Comma 5 2 2 3 2 2 2 2 2 2 2" xfId="47990" xr:uid="{EDF1A93C-1C06-4E77-99D4-35CF5AE264C1}"/>
    <cellStyle name="Comma 5 2 2 3 2 2 2 2 2 3" xfId="36126" xr:uid="{0A7E34D3-087F-42E3-A931-F823FB01289D}"/>
    <cellStyle name="Comma 5 2 2 3 2 2 2 2 3" xfId="18101" xr:uid="{0BAAD70F-84B2-4758-87B0-ED40E06CE66D}"/>
    <cellStyle name="Comma 5 2 2 3 2 2 2 2 3 2" xfId="42055" xr:uid="{B7964001-ADD0-4AA3-84DD-862BF70EFCAB}"/>
    <cellStyle name="Comma 5 2 2 3 2 2 2 2 4" xfId="30168" xr:uid="{CE2694ED-D6FC-4B5B-B9EB-09DCAF594D60}"/>
    <cellStyle name="Comma 5 2 2 3 2 2 2 3" xfId="9212" xr:uid="{C54EC0D2-6029-4373-AA24-845D8FE4BDF7}"/>
    <cellStyle name="Comma 5 2 2 3 2 2 2 3 2" xfId="21095" xr:uid="{BC365034-B483-43BF-ACEA-E26D2316E666}"/>
    <cellStyle name="Comma 5 2 2 3 2 2 2 3 2 2" xfId="45048" xr:uid="{4995A8F8-66FB-43A8-A096-E87CD7755430}"/>
    <cellStyle name="Comma 5 2 2 3 2 2 2 3 3" xfId="33177" xr:uid="{5AAF7CFB-065F-47BC-A4FC-EBE6C37AB86D}"/>
    <cellStyle name="Comma 5 2 2 3 2 2 2 4" xfId="15160" xr:uid="{275C9C9A-5E02-4CB7-B831-431F84BF75DF}"/>
    <cellStyle name="Comma 5 2 2 3 2 2 2 4 2" xfId="39114" xr:uid="{22BC0B10-45CF-4BE0-A55B-AB5763833CF7}"/>
    <cellStyle name="Comma 5 2 2 3 2 2 2 5" xfId="27220" xr:uid="{277B364C-957A-4F63-869D-A28540AD5A48}"/>
    <cellStyle name="Comma 5 2 2 3 2 2 3" xfId="4752" xr:uid="{D9C7B98B-97A8-4221-8C42-41B49B99A7E0}"/>
    <cellStyle name="Comma 5 2 2 3 2 2 3 2" xfId="10734" xr:uid="{967C7A76-F97B-431C-8813-A0CBA6F2D9A3}"/>
    <cellStyle name="Comma 5 2 2 3 2 2 3 2 2" xfId="22609" xr:uid="{AEBFE4F2-27AD-461D-9EC5-D97D97C222E2}"/>
    <cellStyle name="Comma 5 2 2 3 2 2 3 2 2 2" xfId="46562" xr:uid="{6568C458-177E-4AE4-B6D8-245D4E4F1917}"/>
    <cellStyle name="Comma 5 2 2 3 2 2 3 2 3" xfId="34698" xr:uid="{58826E09-CD22-449B-BBFB-95FEB8EC1F55}"/>
    <cellStyle name="Comma 5 2 2 3 2 2 3 3" xfId="16673" xr:uid="{330BDE67-D110-4E88-9C44-7B21522AE9EF}"/>
    <cellStyle name="Comma 5 2 2 3 2 2 3 3 2" xfId="40627" xr:uid="{84476039-7EE7-4114-92F3-61D333A84A7D}"/>
    <cellStyle name="Comma 5 2 2 3 2 2 3 4" xfId="28740" xr:uid="{90484273-41C8-4FC4-B537-B786AB92E7BE}"/>
    <cellStyle name="Comma 5 2 2 3 2 2 4" xfId="7784" xr:uid="{FA0B3B1F-8295-46B4-B505-2ADDDF3BB05F}"/>
    <cellStyle name="Comma 5 2 2 3 2 2 4 2" xfId="19667" xr:uid="{088FD27E-6849-4BBD-B83D-BDB326AA94EC}"/>
    <cellStyle name="Comma 5 2 2 3 2 2 4 2 2" xfId="43620" xr:uid="{3A270031-E020-4142-846A-82827A257B85}"/>
    <cellStyle name="Comma 5 2 2 3 2 2 4 3" xfId="31749" xr:uid="{C4269DEC-1BEB-43FB-94D1-39E4E09F6F58}"/>
    <cellStyle name="Comma 5 2 2 3 2 2 5" xfId="13732" xr:uid="{01557F05-3A58-49E5-9940-82FB6B75AD78}"/>
    <cellStyle name="Comma 5 2 2 3 2 2 5 2" xfId="37686" xr:uid="{E2DAA783-8C03-40DC-8670-D88B4E701337}"/>
    <cellStyle name="Comma 5 2 2 3 2 2 6" xfId="25792" xr:uid="{F54A314A-E38B-4847-9117-ABA548449E6D}"/>
    <cellStyle name="Comma 5 2 2 3 2 3" xfId="2476" xr:uid="{F3016E90-D878-4143-891F-95583671E429}"/>
    <cellStyle name="Comma 5 2 2 3 2 3 2" xfId="5466" xr:uid="{29A4D8B5-E2E3-4096-8F9B-F0E68837FF9E}"/>
    <cellStyle name="Comma 5 2 2 3 2 3 2 2" xfId="11448" xr:uid="{A2FFDF6F-C78A-45B9-B37B-AD52B567983F}"/>
    <cellStyle name="Comma 5 2 2 3 2 3 2 2 2" xfId="23323" xr:uid="{4A7B748B-78BA-4FEC-8B3E-6D41B467D866}"/>
    <cellStyle name="Comma 5 2 2 3 2 3 2 2 2 2" xfId="47276" xr:uid="{6660CD35-D42E-4747-A9F7-9039351E0253}"/>
    <cellStyle name="Comma 5 2 2 3 2 3 2 2 3" xfId="35412" xr:uid="{A08C410E-3C9F-4955-80AE-380B587F9E8F}"/>
    <cellStyle name="Comma 5 2 2 3 2 3 2 3" xfId="17387" xr:uid="{5C12D462-B028-49B0-81F8-74AB355B7F76}"/>
    <cellStyle name="Comma 5 2 2 3 2 3 2 3 2" xfId="41341" xr:uid="{AE70E9E1-BEA1-4EEB-9390-049F13081B8F}"/>
    <cellStyle name="Comma 5 2 2 3 2 3 2 4" xfId="29454" xr:uid="{BA5D1C5E-9531-45B0-8187-ABB059811272}"/>
    <cellStyle name="Comma 5 2 2 3 2 3 3" xfId="8498" xr:uid="{686E8FBF-8BFA-4DD9-8CE7-9049BEE0D53A}"/>
    <cellStyle name="Comma 5 2 2 3 2 3 3 2" xfId="20381" xr:uid="{16ED4A9E-CCF4-4A76-B1A1-4580091B0EF3}"/>
    <cellStyle name="Comma 5 2 2 3 2 3 3 2 2" xfId="44334" xr:uid="{66A38153-FDCB-4AD4-996C-A3158049B265}"/>
    <cellStyle name="Comma 5 2 2 3 2 3 3 3" xfId="32463" xr:uid="{EF7EB306-9348-4B01-94DD-1B5D6778BE3C}"/>
    <cellStyle name="Comma 5 2 2 3 2 3 4" xfId="14446" xr:uid="{B2846D02-598B-4CF9-8371-6B0A73943071}"/>
    <cellStyle name="Comma 5 2 2 3 2 3 4 2" xfId="38400" xr:uid="{02029628-CAEB-44C6-AEB6-960E335FDDCF}"/>
    <cellStyle name="Comma 5 2 2 3 2 3 5" xfId="26506" xr:uid="{0994A793-BBDE-48DC-9885-75BE0D3C5F38}"/>
    <cellStyle name="Comma 5 2 2 3 2 4" xfId="4038" xr:uid="{9EB9EB54-6113-4DEC-BB48-50172F4F1CFB}"/>
    <cellStyle name="Comma 5 2 2 3 2 4 2" xfId="10020" xr:uid="{654B9932-945B-4F8D-8953-697B6F274D5F}"/>
    <cellStyle name="Comma 5 2 2 3 2 4 2 2" xfId="21895" xr:uid="{11F88E92-45C4-404A-9B2E-140DA4BB67CB}"/>
    <cellStyle name="Comma 5 2 2 3 2 4 2 2 2" xfId="45848" xr:uid="{01D99BB0-2F4C-4FFD-B47F-315FD245BDE4}"/>
    <cellStyle name="Comma 5 2 2 3 2 4 2 3" xfId="33984" xr:uid="{BC8B0E2E-A45E-4E54-8EE6-02E2BD21673C}"/>
    <cellStyle name="Comma 5 2 2 3 2 4 3" xfId="15959" xr:uid="{65C95BF1-A178-4F7F-9FE3-635C0F8186BE}"/>
    <cellStyle name="Comma 5 2 2 3 2 4 3 2" xfId="39913" xr:uid="{462258D9-99F6-4C24-8151-A2E5F6DC5A54}"/>
    <cellStyle name="Comma 5 2 2 3 2 4 4" xfId="28026" xr:uid="{F3B1B808-BB10-44A3-BA2D-F6559932D398}"/>
    <cellStyle name="Comma 5 2 2 3 2 5" xfId="7070" xr:uid="{CAAA8E80-833B-4250-B7EC-A74FC047BE56}"/>
    <cellStyle name="Comma 5 2 2 3 2 5 2" xfId="18953" xr:uid="{D75E4B60-FEB9-4F99-A568-80B96BBE7FF3}"/>
    <cellStyle name="Comma 5 2 2 3 2 5 2 2" xfId="42906" xr:uid="{5F06935F-F425-4CCC-B00D-0A48822313EC}"/>
    <cellStyle name="Comma 5 2 2 3 2 5 3" xfId="31035" xr:uid="{F2E696AA-4FE3-4FBC-833B-FEF0AA2AAB3C}"/>
    <cellStyle name="Comma 5 2 2 3 2 6" xfId="13018" xr:uid="{B1803672-57AA-45DE-937C-44BFA23CCA19}"/>
    <cellStyle name="Comma 5 2 2 3 2 6 2" xfId="36972" xr:uid="{9159E0A6-BB98-4E05-8D89-88A062C14AE2}"/>
    <cellStyle name="Comma 5 2 2 3 2 7" xfId="25079" xr:uid="{BC31DCB6-4811-42C9-8E17-2A572D7A2ACD}"/>
    <cellStyle name="Comma 5 2 2 3 3" xfId="1420" xr:uid="{AD53D41F-BC39-4E3D-AD2B-966E3B29D606}"/>
    <cellStyle name="Comma 5 2 2 3 3 2" xfId="2848" xr:uid="{AD986DC1-411E-4473-9F10-38956CCEBD82}"/>
    <cellStyle name="Comma 5 2 2 3 3 2 2" xfId="5838" xr:uid="{6EFA0F6B-D125-4973-B32D-CC36AA298720}"/>
    <cellStyle name="Comma 5 2 2 3 3 2 2 2" xfId="11820" xr:uid="{041B46C6-808E-4E01-ADB5-86613A349291}"/>
    <cellStyle name="Comma 5 2 2 3 3 2 2 2 2" xfId="23695" xr:uid="{E6AE09FB-790F-46CB-972C-60FC9A19D352}"/>
    <cellStyle name="Comma 5 2 2 3 3 2 2 2 2 2" xfId="47648" xr:uid="{9C25CC85-B0D0-41FD-B263-34622EB71128}"/>
    <cellStyle name="Comma 5 2 2 3 3 2 2 2 3" xfId="35784" xr:uid="{F8FBA0D8-A72A-4E73-9E5C-80901C0D33FC}"/>
    <cellStyle name="Comma 5 2 2 3 3 2 2 3" xfId="17759" xr:uid="{3239BD2A-CFB4-43E4-B053-0CEE29A27AC2}"/>
    <cellStyle name="Comma 5 2 2 3 3 2 2 3 2" xfId="41713" xr:uid="{883CFF7C-0BA4-479F-B6E7-D127A673F01C}"/>
    <cellStyle name="Comma 5 2 2 3 3 2 2 4" xfId="29826" xr:uid="{679F48B7-D9EA-446B-BF8E-433F2E9C2990}"/>
    <cellStyle name="Comma 5 2 2 3 3 2 3" xfId="8870" xr:uid="{F61E41D5-D7E2-4C80-B3F2-4ED3D781D244}"/>
    <cellStyle name="Comma 5 2 2 3 3 2 3 2" xfId="20753" xr:uid="{F5ED96B8-4877-4044-98CB-62D10EA06612}"/>
    <cellStyle name="Comma 5 2 2 3 3 2 3 2 2" xfId="44706" xr:uid="{D6EC5DE3-11E7-4C15-AE47-56B78100D753}"/>
    <cellStyle name="Comma 5 2 2 3 3 2 3 3" xfId="32835" xr:uid="{C7A392D8-B3E5-4435-AF8E-A1DA5E07B374}"/>
    <cellStyle name="Comma 5 2 2 3 3 2 4" xfId="14818" xr:uid="{870DAED7-3592-4A12-B29C-3AD56C93BF8F}"/>
    <cellStyle name="Comma 5 2 2 3 3 2 4 2" xfId="38772" xr:uid="{8A77C111-0D9F-48BD-A85E-BD3F7083A7B6}"/>
    <cellStyle name="Comma 5 2 2 3 3 2 5" xfId="26878" xr:uid="{B461CC5C-E6C4-43C9-941A-E022AA5D2E5C}"/>
    <cellStyle name="Comma 5 2 2 3 3 3" xfId="4410" xr:uid="{A3FA6B8F-B01C-474B-9462-0CD2175934CA}"/>
    <cellStyle name="Comma 5 2 2 3 3 3 2" xfId="10392" xr:uid="{1C7D3EF6-5AF2-4738-AA29-E53717309F63}"/>
    <cellStyle name="Comma 5 2 2 3 3 3 2 2" xfId="22267" xr:uid="{D04C4901-E520-4188-B5C3-5B5CDB546841}"/>
    <cellStyle name="Comma 5 2 2 3 3 3 2 2 2" xfId="46220" xr:uid="{37195A08-DE0D-477F-9A53-E54AC0F05011}"/>
    <cellStyle name="Comma 5 2 2 3 3 3 2 3" xfId="34356" xr:uid="{01AC71F2-4BF0-4378-BD71-10105F4510A7}"/>
    <cellStyle name="Comma 5 2 2 3 3 3 3" xfId="16331" xr:uid="{3528ADB6-F60A-4A2F-85BA-5EF81E40AC73}"/>
    <cellStyle name="Comma 5 2 2 3 3 3 3 2" xfId="40285" xr:uid="{32D0D959-7DC6-4CFF-AB7A-01B7B32B2327}"/>
    <cellStyle name="Comma 5 2 2 3 3 3 4" xfId="28398" xr:uid="{D0B21615-DCD6-4F5C-A510-16C987FF2CA5}"/>
    <cellStyle name="Comma 5 2 2 3 3 4" xfId="7442" xr:uid="{B091BA59-25D9-4287-8903-B72AE5B3A036}"/>
    <cellStyle name="Comma 5 2 2 3 3 4 2" xfId="19325" xr:uid="{65537E39-8A68-4E4A-8D4A-14BBBC74E71D}"/>
    <cellStyle name="Comma 5 2 2 3 3 4 2 2" xfId="43278" xr:uid="{5FBC4ED2-2F15-49B8-AD46-4A622A395142}"/>
    <cellStyle name="Comma 5 2 2 3 3 4 3" xfId="31407" xr:uid="{6060C3F1-25DE-4605-8876-FF044B8A3975}"/>
    <cellStyle name="Comma 5 2 2 3 3 5" xfId="13390" xr:uid="{05BB1771-7E11-40B6-AD20-7A513E590ED4}"/>
    <cellStyle name="Comma 5 2 2 3 3 5 2" xfId="37344" xr:uid="{BD681AD4-3312-48DA-A8EA-4E7AC51DB25C}"/>
    <cellStyle name="Comma 5 2 2 3 3 6" xfId="25450" xr:uid="{9C89F668-51CB-4A06-A54B-F1F90D13D71B}"/>
    <cellStyle name="Comma 5 2 2 3 4" xfId="2134" xr:uid="{A50E23CF-9A39-47A7-8EC1-C457A254F6EC}"/>
    <cellStyle name="Comma 5 2 2 3 4 2" xfId="5124" xr:uid="{7EEE0F2C-5C7E-4541-8E6C-84820FF3A9DB}"/>
    <cellStyle name="Comma 5 2 2 3 4 2 2" xfId="11106" xr:uid="{F4DEEB87-A732-4497-A155-A379194A5700}"/>
    <cellStyle name="Comma 5 2 2 3 4 2 2 2" xfId="22981" xr:uid="{B6DE6632-973F-4515-9D74-D51E6EF8EDB5}"/>
    <cellStyle name="Comma 5 2 2 3 4 2 2 2 2" xfId="46934" xr:uid="{7FA75E0C-D1AF-4027-A7F9-72FE4734B909}"/>
    <cellStyle name="Comma 5 2 2 3 4 2 2 3" xfId="35070" xr:uid="{2719FA06-C33D-4F13-B6FC-97350C77479E}"/>
    <cellStyle name="Comma 5 2 2 3 4 2 3" xfId="17045" xr:uid="{C082BAF5-B364-4A23-AF7B-0319C69D0D25}"/>
    <cellStyle name="Comma 5 2 2 3 4 2 3 2" xfId="40999" xr:uid="{7A3B5F1F-DB51-4ED9-812E-22F946F552FE}"/>
    <cellStyle name="Comma 5 2 2 3 4 2 4" xfId="29112" xr:uid="{0955FE1F-2775-4746-825C-F25DCB8302CB}"/>
    <cellStyle name="Comma 5 2 2 3 4 3" xfId="8156" xr:uid="{A3DF70BC-90E9-40BB-B25E-6F996021AA06}"/>
    <cellStyle name="Comma 5 2 2 3 4 3 2" xfId="20039" xr:uid="{03488A9D-0C5B-4203-A6C1-702FB2BF4015}"/>
    <cellStyle name="Comma 5 2 2 3 4 3 2 2" xfId="43992" xr:uid="{B02B7E36-29B9-46E9-8EAF-E1FB8F56513E}"/>
    <cellStyle name="Comma 5 2 2 3 4 3 3" xfId="32121" xr:uid="{E66A23FE-BEFF-4FAF-98F2-D2F5C0991F8F}"/>
    <cellStyle name="Comma 5 2 2 3 4 4" xfId="14104" xr:uid="{27EA0CD7-9120-43CE-AE16-1D32056D34C6}"/>
    <cellStyle name="Comma 5 2 2 3 4 4 2" xfId="38058" xr:uid="{4BB9C1A5-CFCC-4F5E-8FD3-3F5C4BAA93C0}"/>
    <cellStyle name="Comma 5 2 2 3 4 5" xfId="26164" xr:uid="{3E7FED9D-4290-4C5A-84B1-AFD5F82F09FB}"/>
    <cellStyle name="Comma 5 2 2 3 5" xfId="3694" xr:uid="{6827CFFA-BF8B-43E4-B855-E94812889101}"/>
    <cellStyle name="Comma 5 2 2 3 5 2" xfId="9676" xr:uid="{7955D29C-9E4B-4C3F-812A-E989240A87F8}"/>
    <cellStyle name="Comma 5 2 2 3 5 2 2" xfId="21551" xr:uid="{0D13476D-F401-4737-AA6E-21294A6C8746}"/>
    <cellStyle name="Comma 5 2 2 3 5 2 2 2" xfId="45504" xr:uid="{DCDF4BBA-441B-42C4-A18E-1ADD004271C0}"/>
    <cellStyle name="Comma 5 2 2 3 5 2 3" xfId="33640" xr:uid="{1D3C8AFD-7D00-4C91-9369-3212C981A959}"/>
    <cellStyle name="Comma 5 2 2 3 5 3" xfId="15615" xr:uid="{73D26086-478F-47F3-B050-AB435D37F0D0}"/>
    <cellStyle name="Comma 5 2 2 3 5 3 2" xfId="39569" xr:uid="{9E55AE62-A180-4410-A693-91FBBC48CC52}"/>
    <cellStyle name="Comma 5 2 2 3 5 4" xfId="27682" xr:uid="{CD53116D-7BBD-4D18-9B75-C3C69BAA1E28}"/>
    <cellStyle name="Comma 5 2 2 3 6" xfId="6724" xr:uid="{0C1B7408-A1D6-4513-BFC0-C5BA98821C2E}"/>
    <cellStyle name="Comma 5 2 2 3 6 2" xfId="18609" xr:uid="{20F37178-29B2-46F8-B338-9BC8EED87773}"/>
    <cellStyle name="Comma 5 2 2 3 6 2 2" xfId="42562" xr:uid="{D8BE6F0E-AA8E-4A13-8D9D-274446957094}"/>
    <cellStyle name="Comma 5 2 2 3 6 3" xfId="30691" xr:uid="{E2FCC027-838F-4A5A-8423-3E9E7450FB1F}"/>
    <cellStyle name="Comma 5 2 2 3 7" xfId="12674" xr:uid="{09D8B399-C5E0-4C60-AD47-A62C1C87508D}"/>
    <cellStyle name="Comma 5 2 2 3 7 2" xfId="36628" xr:uid="{1D4BE189-E6D0-499A-9F44-363E28B9565F}"/>
    <cellStyle name="Comma 5 2 2 3 8" xfId="24738" xr:uid="{DCFABBA4-36EB-4C41-B6AB-E54E7E7A1B0F}"/>
    <cellStyle name="Comma 5 2 2 4" xfId="817" xr:uid="{ACB83435-3BF7-4EE0-97DD-55295C6B5761}"/>
    <cellStyle name="Comma 5 2 2 4 2" xfId="1172" xr:uid="{8C6503B0-A1FF-4524-8284-1D375B2E667D}"/>
    <cellStyle name="Comma 5 2 2 4 2 2" xfId="1886" xr:uid="{AB7621DB-6CA7-4EC7-B1B5-ECD7F91F37AA}"/>
    <cellStyle name="Comma 5 2 2 4 2 2 2" xfId="3314" xr:uid="{B4A8ADBA-8855-4F86-9EF1-4FAAFD7E20F9}"/>
    <cellStyle name="Comma 5 2 2 4 2 2 2 2" xfId="6304" xr:uid="{E7B400D5-2B34-43AB-979C-A50F58A205E9}"/>
    <cellStyle name="Comma 5 2 2 4 2 2 2 2 2" xfId="12286" xr:uid="{05F2DF5D-F8E4-4AE1-9917-40C2FA25B673}"/>
    <cellStyle name="Comma 5 2 2 4 2 2 2 2 2 2" xfId="24161" xr:uid="{FCE5D9FC-ABA2-4165-9DB0-3A7E00C8A268}"/>
    <cellStyle name="Comma 5 2 2 4 2 2 2 2 2 2 2" xfId="48114" xr:uid="{A032A1ED-D504-4851-B7A8-ED78C89EB61B}"/>
    <cellStyle name="Comma 5 2 2 4 2 2 2 2 2 3" xfId="36250" xr:uid="{1D4FB6E0-3073-4826-BA5B-A414D161A862}"/>
    <cellStyle name="Comma 5 2 2 4 2 2 2 2 3" xfId="18225" xr:uid="{9610715E-AF32-4629-8A1C-9CFB944F6828}"/>
    <cellStyle name="Comma 5 2 2 4 2 2 2 2 3 2" xfId="42179" xr:uid="{BEDD3301-291C-4ED6-8802-7AEF298D94E4}"/>
    <cellStyle name="Comma 5 2 2 4 2 2 2 2 4" xfId="30292" xr:uid="{D1793E7B-6C5F-44D7-97B3-FEB6A49F553A}"/>
    <cellStyle name="Comma 5 2 2 4 2 2 2 3" xfId="9336" xr:uid="{C354BD37-2024-4CA3-BAA4-F325E6ADE1BA}"/>
    <cellStyle name="Comma 5 2 2 4 2 2 2 3 2" xfId="21219" xr:uid="{C14795E2-5A16-4A8A-939D-9C6EA9E65761}"/>
    <cellStyle name="Comma 5 2 2 4 2 2 2 3 2 2" xfId="45172" xr:uid="{91498A5B-D511-4F19-8015-0B30EB5AF7AF}"/>
    <cellStyle name="Comma 5 2 2 4 2 2 2 3 3" xfId="33301" xr:uid="{C3676741-FC42-4499-8381-10958FFE81BD}"/>
    <cellStyle name="Comma 5 2 2 4 2 2 2 4" xfId="15284" xr:uid="{685A189F-1A87-490B-B5D0-E14918203586}"/>
    <cellStyle name="Comma 5 2 2 4 2 2 2 4 2" xfId="39238" xr:uid="{F5C31D71-B52D-4F93-8616-A78B73D62DC9}"/>
    <cellStyle name="Comma 5 2 2 4 2 2 2 5" xfId="27344" xr:uid="{7C97BBC5-FEA3-45F3-ADFD-EBD497A0F8F5}"/>
    <cellStyle name="Comma 5 2 2 4 2 2 3" xfId="4876" xr:uid="{9F2CBCD9-6534-4D9D-A558-2114AEB69E81}"/>
    <cellStyle name="Comma 5 2 2 4 2 2 3 2" xfId="10858" xr:uid="{8C4C98E1-B311-425C-9467-833CD9C54BE4}"/>
    <cellStyle name="Comma 5 2 2 4 2 2 3 2 2" xfId="22733" xr:uid="{55EEB4C0-56FD-420C-A15A-BFBD0FA1CFA2}"/>
    <cellStyle name="Comma 5 2 2 4 2 2 3 2 2 2" xfId="46686" xr:uid="{CB3FC80F-8323-46B6-AFBD-614FC98DB3CC}"/>
    <cellStyle name="Comma 5 2 2 4 2 2 3 2 3" xfId="34822" xr:uid="{25C0E687-5778-4CCD-8F85-28988FF6DC48}"/>
    <cellStyle name="Comma 5 2 2 4 2 2 3 3" xfId="16797" xr:uid="{D1636AE3-FA98-4206-B404-E243B26A4687}"/>
    <cellStyle name="Comma 5 2 2 4 2 2 3 3 2" xfId="40751" xr:uid="{272D0B96-D4AC-4DC2-836D-F319D114838F}"/>
    <cellStyle name="Comma 5 2 2 4 2 2 3 4" xfId="28864" xr:uid="{151AE9E9-A536-48D7-886E-0AADFDC9CC3D}"/>
    <cellStyle name="Comma 5 2 2 4 2 2 4" xfId="7908" xr:uid="{191D6060-8FAE-4121-92CE-F3A7CDBCC2E3}"/>
    <cellStyle name="Comma 5 2 2 4 2 2 4 2" xfId="19791" xr:uid="{15C3BC70-B1E3-4350-A233-CA7544AC6414}"/>
    <cellStyle name="Comma 5 2 2 4 2 2 4 2 2" xfId="43744" xr:uid="{85D5B553-D221-4B6A-80DF-F841A4CD3E78}"/>
    <cellStyle name="Comma 5 2 2 4 2 2 4 3" xfId="31873" xr:uid="{7DA4BA9D-B548-4077-82B6-8D47C23650D7}"/>
    <cellStyle name="Comma 5 2 2 4 2 2 5" xfId="13856" xr:uid="{40985077-3732-4702-9BE3-2C576730EE48}"/>
    <cellStyle name="Comma 5 2 2 4 2 2 5 2" xfId="37810" xr:uid="{8020EECD-F087-4474-B146-4B488D5E1792}"/>
    <cellStyle name="Comma 5 2 2 4 2 2 6" xfId="25916" xr:uid="{AC45D256-84AA-420C-8EC5-DE4939E7ABEB}"/>
    <cellStyle name="Comma 5 2 2 4 2 3" xfId="2600" xr:uid="{49B45DAA-AB42-49F5-AAB6-8FB7EE11A4D5}"/>
    <cellStyle name="Comma 5 2 2 4 2 3 2" xfId="5590" xr:uid="{F25E0D7F-F8FB-4E93-A495-318B6EF6B2FB}"/>
    <cellStyle name="Comma 5 2 2 4 2 3 2 2" xfId="11572" xr:uid="{2FD2E085-773E-49FA-90BF-0DB7D8164841}"/>
    <cellStyle name="Comma 5 2 2 4 2 3 2 2 2" xfId="23447" xr:uid="{0DFDE28C-71DD-4C93-A0D3-CFF8B9EA4DFE}"/>
    <cellStyle name="Comma 5 2 2 4 2 3 2 2 2 2" xfId="47400" xr:uid="{E89B59D1-1D7D-4703-BA95-2491982E2DD9}"/>
    <cellStyle name="Comma 5 2 2 4 2 3 2 2 3" xfId="35536" xr:uid="{E02D21FC-982E-4B12-A5AA-BE4FAB19F1AA}"/>
    <cellStyle name="Comma 5 2 2 4 2 3 2 3" xfId="17511" xr:uid="{7100BFF4-66DB-4E1E-BB6C-5B745CF18029}"/>
    <cellStyle name="Comma 5 2 2 4 2 3 2 3 2" xfId="41465" xr:uid="{D7A38804-1C20-475E-95C6-FA8FAC601858}"/>
    <cellStyle name="Comma 5 2 2 4 2 3 2 4" xfId="29578" xr:uid="{D88DDCF8-740A-44B2-9996-58B572250179}"/>
    <cellStyle name="Comma 5 2 2 4 2 3 3" xfId="8622" xr:uid="{240ADCC6-F782-4C29-BA87-9161C888FE1D}"/>
    <cellStyle name="Comma 5 2 2 4 2 3 3 2" xfId="20505" xr:uid="{ADEE00DF-C35E-4D9A-B35D-9E9C0C05CCBF}"/>
    <cellStyle name="Comma 5 2 2 4 2 3 3 2 2" xfId="44458" xr:uid="{58AF0CC3-89DD-4044-8236-4C3017ADCE30}"/>
    <cellStyle name="Comma 5 2 2 4 2 3 3 3" xfId="32587" xr:uid="{6B8F0F99-976B-4CA6-8BBB-A1750E0F2439}"/>
    <cellStyle name="Comma 5 2 2 4 2 3 4" xfId="14570" xr:uid="{50F2D0FA-585A-40E3-8B3D-034C5564B7E0}"/>
    <cellStyle name="Comma 5 2 2 4 2 3 4 2" xfId="38524" xr:uid="{120730E2-48DE-4950-A270-330139B97847}"/>
    <cellStyle name="Comma 5 2 2 4 2 3 5" xfId="26630" xr:uid="{67B53586-8B10-4C39-AE02-2D6EE0962A55}"/>
    <cellStyle name="Comma 5 2 2 4 2 4" xfId="4162" xr:uid="{4B4DE6A0-DBB6-4D6D-BE5C-B9238E5C366C}"/>
    <cellStyle name="Comma 5 2 2 4 2 4 2" xfId="10144" xr:uid="{65601A6A-8E76-46A9-A7CE-652656724348}"/>
    <cellStyle name="Comma 5 2 2 4 2 4 2 2" xfId="22019" xr:uid="{0022C51E-3B59-4C18-A5AE-11EEC48A463F}"/>
    <cellStyle name="Comma 5 2 2 4 2 4 2 2 2" xfId="45972" xr:uid="{981920B7-856A-4CFD-A84D-872D66D38EA0}"/>
    <cellStyle name="Comma 5 2 2 4 2 4 2 3" xfId="34108" xr:uid="{8D41E055-4284-4C16-927F-4D84C66453CC}"/>
    <cellStyle name="Comma 5 2 2 4 2 4 3" xfId="16083" xr:uid="{03EC8792-6414-4E65-B1AD-51B7FD4388C2}"/>
    <cellStyle name="Comma 5 2 2 4 2 4 3 2" xfId="40037" xr:uid="{F368EE98-9C71-4E5E-9CB9-8F04C8C0BB9F}"/>
    <cellStyle name="Comma 5 2 2 4 2 4 4" xfId="28150" xr:uid="{6FA3482B-048E-4B54-88B9-3633F9A30807}"/>
    <cellStyle name="Comma 5 2 2 4 2 5" xfId="7194" xr:uid="{72BB1AB6-800E-415F-ABC8-0AD0ADF6207A}"/>
    <cellStyle name="Comma 5 2 2 4 2 5 2" xfId="19077" xr:uid="{DAC9A0C4-F841-40C8-B3D7-944F54595298}"/>
    <cellStyle name="Comma 5 2 2 4 2 5 2 2" xfId="43030" xr:uid="{841D3640-63A6-4680-9A9E-C43B806BB80F}"/>
    <cellStyle name="Comma 5 2 2 4 2 5 3" xfId="31159" xr:uid="{6DF648E4-8A7A-4A0D-BE45-4053DC50E668}"/>
    <cellStyle name="Comma 5 2 2 4 2 6" xfId="13142" xr:uid="{B579F2FF-77B3-4664-9224-82DED82438F3}"/>
    <cellStyle name="Comma 5 2 2 4 2 6 2" xfId="37096" xr:uid="{5CFCFA95-C39C-4547-9DA7-FF37E0D2D42B}"/>
    <cellStyle name="Comma 5 2 2 4 2 7" xfId="25202" xr:uid="{F4085B6B-5615-4F76-B862-142C917B28D8}"/>
    <cellStyle name="Comma 5 2 2 4 3" xfId="1547" xr:uid="{BFF0D664-E401-4DFE-9ED4-EAE49BCA87FB}"/>
    <cellStyle name="Comma 5 2 2 4 3 2" xfId="2975" xr:uid="{0ADB06CD-6F51-4A98-93E9-A827907ED519}"/>
    <cellStyle name="Comma 5 2 2 4 3 2 2" xfId="5965" xr:uid="{3D4319F7-0696-4C43-B68E-5D6FE6B0C356}"/>
    <cellStyle name="Comma 5 2 2 4 3 2 2 2" xfId="11947" xr:uid="{10E07EAD-A723-4C42-B139-75E59501C385}"/>
    <cellStyle name="Comma 5 2 2 4 3 2 2 2 2" xfId="23822" xr:uid="{4FEB0784-4AB4-4FA5-861E-F7CAD1683B71}"/>
    <cellStyle name="Comma 5 2 2 4 3 2 2 2 2 2" xfId="47775" xr:uid="{9A2F876B-9866-478F-9CB2-E70EFCCA8B5C}"/>
    <cellStyle name="Comma 5 2 2 4 3 2 2 2 3" xfId="35911" xr:uid="{5E197FA7-7701-4A51-9C04-092F7994CA78}"/>
    <cellStyle name="Comma 5 2 2 4 3 2 2 3" xfId="17886" xr:uid="{FC9C02AB-CB11-4189-84E9-16877AC0440D}"/>
    <cellStyle name="Comma 5 2 2 4 3 2 2 3 2" xfId="41840" xr:uid="{F0C0838D-7B68-4DA1-BB90-F1834BE7DEDC}"/>
    <cellStyle name="Comma 5 2 2 4 3 2 2 4" xfId="29953" xr:uid="{D9A8A9C6-59EE-46EA-9157-A94DE8EFB9BF}"/>
    <cellStyle name="Comma 5 2 2 4 3 2 3" xfId="8997" xr:uid="{A1FD0CF3-D013-4FF4-882A-B83431E0DCEA}"/>
    <cellStyle name="Comma 5 2 2 4 3 2 3 2" xfId="20880" xr:uid="{7B0D775A-6E17-48FD-A7B4-88EF7142FC3C}"/>
    <cellStyle name="Comma 5 2 2 4 3 2 3 2 2" xfId="44833" xr:uid="{C8CF9AC7-5967-4E61-8EDF-A7518D5B0C74}"/>
    <cellStyle name="Comma 5 2 2 4 3 2 3 3" xfId="32962" xr:uid="{6507F2F0-E80C-4DE7-8B82-38572A7CBBE7}"/>
    <cellStyle name="Comma 5 2 2 4 3 2 4" xfId="14945" xr:uid="{54B0018E-9CB8-4E85-964A-7CD8AB73EB73}"/>
    <cellStyle name="Comma 5 2 2 4 3 2 4 2" xfId="38899" xr:uid="{7006C5EA-6BE7-457D-BA5A-EB02BF3A1C85}"/>
    <cellStyle name="Comma 5 2 2 4 3 2 5" xfId="27005" xr:uid="{81226C2D-E6A3-45A6-BCB0-B88A0829E958}"/>
    <cellStyle name="Comma 5 2 2 4 3 3" xfId="4537" xr:uid="{CE3E1F3B-97AF-490B-BA36-824ED9CE6ED7}"/>
    <cellStyle name="Comma 5 2 2 4 3 3 2" xfId="10519" xr:uid="{746F3CCE-7255-4ADD-8929-435CF9EF3B2E}"/>
    <cellStyle name="Comma 5 2 2 4 3 3 2 2" xfId="22394" xr:uid="{C1642142-9B9F-4127-9261-CA1230CB3B3B}"/>
    <cellStyle name="Comma 5 2 2 4 3 3 2 2 2" xfId="46347" xr:uid="{55CC8901-F87D-468A-9EC9-D182DF55FC20}"/>
    <cellStyle name="Comma 5 2 2 4 3 3 2 3" xfId="34483" xr:uid="{88D78C8E-87C2-4A15-95E8-85E80B12DF8D}"/>
    <cellStyle name="Comma 5 2 2 4 3 3 3" xfId="16458" xr:uid="{3D0D6362-79A8-4145-8605-00803C43E0FC}"/>
    <cellStyle name="Comma 5 2 2 4 3 3 3 2" xfId="40412" xr:uid="{33DC2B68-8669-4068-8942-29C1FC76D52A}"/>
    <cellStyle name="Comma 5 2 2 4 3 3 4" xfId="28525" xr:uid="{13759EB2-186E-43A6-B2C2-F34479772367}"/>
    <cellStyle name="Comma 5 2 2 4 3 4" xfId="7569" xr:uid="{80BD9FAC-1247-4EB4-9B74-4BA164D195DF}"/>
    <cellStyle name="Comma 5 2 2 4 3 4 2" xfId="19452" xr:uid="{0973EE5C-DADB-4127-89C8-416A0F1E221D}"/>
    <cellStyle name="Comma 5 2 2 4 3 4 2 2" xfId="43405" xr:uid="{876BA998-7645-48EF-BE93-E3CCC41332A9}"/>
    <cellStyle name="Comma 5 2 2 4 3 4 3" xfId="31534" xr:uid="{3B2E4154-9B55-4E4A-8C39-570CAD52BB2F}"/>
    <cellStyle name="Comma 5 2 2 4 3 5" xfId="13517" xr:uid="{01A56DD7-9D47-4486-9FD9-27A647DAA7F0}"/>
    <cellStyle name="Comma 5 2 2 4 3 5 2" xfId="37471" xr:uid="{A40A74C5-E427-45EB-A363-C711DA5C3455}"/>
    <cellStyle name="Comma 5 2 2 4 3 6" xfId="25577" xr:uid="{5F00A1EF-B93C-433B-90FD-FB8960858567}"/>
    <cellStyle name="Comma 5 2 2 4 4" xfId="2261" xr:uid="{D2BFCF3D-780C-4C23-9C5E-A88DD519B0D4}"/>
    <cellStyle name="Comma 5 2 2 4 4 2" xfId="5251" xr:uid="{5E20D953-7085-4AD8-A9F3-736F5A6C168A}"/>
    <cellStyle name="Comma 5 2 2 4 4 2 2" xfId="11233" xr:uid="{5A9D406F-710D-4B14-A8A0-EB1F6BEF417A}"/>
    <cellStyle name="Comma 5 2 2 4 4 2 2 2" xfId="23108" xr:uid="{B9C9C14A-82D7-428D-A51E-0AB9DD0EB938}"/>
    <cellStyle name="Comma 5 2 2 4 4 2 2 2 2" xfId="47061" xr:uid="{C1A3CA62-5BFB-428C-B7FD-9265CB71ED6E}"/>
    <cellStyle name="Comma 5 2 2 4 4 2 2 3" xfId="35197" xr:uid="{A2CE1A80-F893-4765-B24A-403F4EC8A0A6}"/>
    <cellStyle name="Comma 5 2 2 4 4 2 3" xfId="17172" xr:uid="{69F5EAD0-D9AE-49F5-AFAB-1173A7152378}"/>
    <cellStyle name="Comma 5 2 2 4 4 2 3 2" xfId="41126" xr:uid="{2F11BC48-6828-4087-B6F8-C14E895BF36C}"/>
    <cellStyle name="Comma 5 2 2 4 4 2 4" xfId="29239" xr:uid="{CEF78C04-4883-4431-8E30-024736CE1AD1}"/>
    <cellStyle name="Comma 5 2 2 4 4 3" xfId="8283" xr:uid="{67449360-3FC8-43CE-9E39-7511C5A4465F}"/>
    <cellStyle name="Comma 5 2 2 4 4 3 2" xfId="20166" xr:uid="{B4D36A62-6EA8-4176-AF07-90F6870CB0EF}"/>
    <cellStyle name="Comma 5 2 2 4 4 3 2 2" xfId="44119" xr:uid="{6D2C0A06-7CFE-4405-A0A6-4B7F8EDB025D}"/>
    <cellStyle name="Comma 5 2 2 4 4 3 3" xfId="32248" xr:uid="{0795530C-22FD-45E2-AD3C-6448AD422FB3}"/>
    <cellStyle name="Comma 5 2 2 4 4 4" xfId="14231" xr:uid="{B52B453F-5F93-483C-A067-EDB54BCEF3FD}"/>
    <cellStyle name="Comma 5 2 2 4 4 4 2" xfId="38185" xr:uid="{259FCCA1-BEE5-4AE1-9B5B-EF2A67836E65}"/>
    <cellStyle name="Comma 5 2 2 4 4 5" xfId="26291" xr:uid="{0070480B-2450-48A7-B5A7-CBB12FE7C360}"/>
    <cellStyle name="Comma 5 2 2 4 5" xfId="3823" xr:uid="{545E80D9-5AF0-4899-AB90-BEE899C7288E}"/>
    <cellStyle name="Comma 5 2 2 4 5 2" xfId="9805" xr:uid="{D063F873-BDE1-4B67-B2CE-796D64C23A85}"/>
    <cellStyle name="Comma 5 2 2 4 5 2 2" xfId="21680" xr:uid="{46D2E24F-3424-47DB-AE13-2478DEDD1B6D}"/>
    <cellStyle name="Comma 5 2 2 4 5 2 2 2" xfId="45633" xr:uid="{B3BF2AF8-A9D7-4E5C-B906-1C0739C7606B}"/>
    <cellStyle name="Comma 5 2 2 4 5 2 3" xfId="33769" xr:uid="{519A1B1B-4000-411E-8421-B364FF31CDD9}"/>
    <cellStyle name="Comma 5 2 2 4 5 3" xfId="15744" xr:uid="{991B78E2-0821-4D66-9640-CC8DE47E4948}"/>
    <cellStyle name="Comma 5 2 2 4 5 3 2" xfId="39698" xr:uid="{3ACFF661-3235-43FD-96D2-555523C19531}"/>
    <cellStyle name="Comma 5 2 2 4 5 4" xfId="27811" xr:uid="{9B81F884-4DFC-4F8B-B3D9-9EE85AEB48FB}"/>
    <cellStyle name="Comma 5 2 2 4 6" xfId="6854" xr:uid="{5D3B7CD8-88CD-4D12-A9D1-CC31D9A0B243}"/>
    <cellStyle name="Comma 5 2 2 4 6 2" xfId="18738" xr:uid="{C0E764AE-B054-4355-B7E3-EB4A7DAB3660}"/>
    <cellStyle name="Comma 5 2 2 4 6 2 2" xfId="42691" xr:uid="{ADBD3E90-E5D4-4EAC-BEB5-5FA1F6275E99}"/>
    <cellStyle name="Comma 5 2 2 4 6 3" xfId="30820" xr:uid="{4695F2A9-5509-4606-9739-A61C2BFA455B}"/>
    <cellStyle name="Comma 5 2 2 4 7" xfId="12803" xr:uid="{09C98D99-AC00-4B90-9419-04553801E58D}"/>
    <cellStyle name="Comma 5 2 2 4 7 2" xfId="36757" xr:uid="{1F931CE8-6EA5-4686-BFF8-46BFDBF16EB0}"/>
    <cellStyle name="Comma 5 2 2 4 8" xfId="24864" xr:uid="{BB046BB0-CDFD-4BE8-9971-F2BBD77B92D4}"/>
    <cellStyle name="Comma 5 2 2 5" xfId="847" xr:uid="{46A46E00-4359-46C4-ADB1-94025C072B35}"/>
    <cellStyle name="Comma 5 2 2 5 2" xfId="1563" xr:uid="{602A8AB7-079B-4DC7-AB22-1A6968D977B1}"/>
    <cellStyle name="Comma 5 2 2 5 2 2" xfId="2991" xr:uid="{4B9C943C-3745-494E-94C1-A833D179B6E6}"/>
    <cellStyle name="Comma 5 2 2 5 2 2 2" xfId="5981" xr:uid="{2B74A641-77A6-426A-8E8D-9FFAF656EB9E}"/>
    <cellStyle name="Comma 5 2 2 5 2 2 2 2" xfId="11963" xr:uid="{198D0B3E-E2CD-47CD-B9F2-18DC76D85E8C}"/>
    <cellStyle name="Comma 5 2 2 5 2 2 2 2 2" xfId="23838" xr:uid="{D1966299-0759-4384-89F6-CBB8B950644F}"/>
    <cellStyle name="Comma 5 2 2 5 2 2 2 2 2 2" xfId="47791" xr:uid="{495B9ECA-B7FD-4B60-9676-E84EF17B3DFE}"/>
    <cellStyle name="Comma 5 2 2 5 2 2 2 2 3" xfId="35927" xr:uid="{A7060122-F950-471D-A019-7FB10CFD1449}"/>
    <cellStyle name="Comma 5 2 2 5 2 2 2 3" xfId="17902" xr:uid="{F365699B-103D-4C97-B682-32B3B212BB53}"/>
    <cellStyle name="Comma 5 2 2 5 2 2 2 3 2" xfId="41856" xr:uid="{A0B749E6-0961-4F3E-B663-915BC9A7C60D}"/>
    <cellStyle name="Comma 5 2 2 5 2 2 2 4" xfId="29969" xr:uid="{6D209CB8-F4A0-41EB-99D6-716A79E3EF0B}"/>
    <cellStyle name="Comma 5 2 2 5 2 2 3" xfId="9013" xr:uid="{1183C512-E21D-4F48-8B45-002E9607CAB3}"/>
    <cellStyle name="Comma 5 2 2 5 2 2 3 2" xfId="20896" xr:uid="{0BE1C2A1-94BB-4F25-9C79-59A765B6830B}"/>
    <cellStyle name="Comma 5 2 2 5 2 2 3 2 2" xfId="44849" xr:uid="{82DA0DB8-8121-4A5C-A827-327D040E6B32}"/>
    <cellStyle name="Comma 5 2 2 5 2 2 3 3" xfId="32978" xr:uid="{E1BC86FB-C720-472C-A598-DEE9AA71AC54}"/>
    <cellStyle name="Comma 5 2 2 5 2 2 4" xfId="14961" xr:uid="{71D10ED9-B89A-44EF-B812-E6E530B762CE}"/>
    <cellStyle name="Comma 5 2 2 5 2 2 4 2" xfId="38915" xr:uid="{41F96601-DACC-4852-AB05-A4E8DC649F9B}"/>
    <cellStyle name="Comma 5 2 2 5 2 2 5" xfId="27021" xr:uid="{D60E5FEA-7961-459D-8411-B70238D3F31F}"/>
    <cellStyle name="Comma 5 2 2 5 2 3" xfId="4553" xr:uid="{6B7B1CB3-0F21-4775-8744-11FD1C664693}"/>
    <cellStyle name="Comma 5 2 2 5 2 3 2" xfId="10535" xr:uid="{89C1F751-761F-45C4-8DF8-0FEEC3724825}"/>
    <cellStyle name="Comma 5 2 2 5 2 3 2 2" xfId="22410" xr:uid="{24F37909-E8D2-4562-ACFA-DB6B635E56EA}"/>
    <cellStyle name="Comma 5 2 2 5 2 3 2 2 2" xfId="46363" xr:uid="{6AC533BD-5362-4AF6-9089-95E4D226FCA6}"/>
    <cellStyle name="Comma 5 2 2 5 2 3 2 3" xfId="34499" xr:uid="{7C5CB019-E20D-40D1-9569-5EFE1BC0139F}"/>
    <cellStyle name="Comma 5 2 2 5 2 3 3" xfId="16474" xr:uid="{63BA0E38-D207-49E2-9056-5AD4026319B4}"/>
    <cellStyle name="Comma 5 2 2 5 2 3 3 2" xfId="40428" xr:uid="{0C442ACC-D9C6-4C5A-BE2D-FBB88E36B60D}"/>
    <cellStyle name="Comma 5 2 2 5 2 3 4" xfId="28541" xr:uid="{1CCEECA6-84E9-4C21-A3CF-FB01B8377E1F}"/>
    <cellStyle name="Comma 5 2 2 5 2 4" xfId="7585" xr:uid="{575711E2-DF38-4543-B429-E4555A7E942B}"/>
    <cellStyle name="Comma 5 2 2 5 2 4 2" xfId="19468" xr:uid="{AF6D8C63-FCC0-4D8B-BDD8-82D59E042A1A}"/>
    <cellStyle name="Comma 5 2 2 5 2 4 2 2" xfId="43421" xr:uid="{0EB30AC5-7D17-4BB6-AB1E-FFF1CC05B507}"/>
    <cellStyle name="Comma 5 2 2 5 2 4 3" xfId="31550" xr:uid="{9F987B88-F255-477C-96ED-9FE9F6CFDB6A}"/>
    <cellStyle name="Comma 5 2 2 5 2 5" xfId="13533" xr:uid="{C251506B-53D3-414A-806F-EA6B11A8ED38}"/>
    <cellStyle name="Comma 5 2 2 5 2 5 2" xfId="37487" xr:uid="{1622EC25-63E4-4F0E-A8B1-8AECC54CDB4C}"/>
    <cellStyle name="Comma 5 2 2 5 2 6" xfId="25593" xr:uid="{8C8134EA-E640-4C8A-AE51-59CB875FF26E}"/>
    <cellStyle name="Comma 5 2 2 5 3" xfId="2277" xr:uid="{0E8D5BE7-DDCB-4313-BB3E-D98944DC88D8}"/>
    <cellStyle name="Comma 5 2 2 5 3 2" xfId="5267" xr:uid="{BEAE8FE6-9044-43D5-A56E-85ABFFC4900B}"/>
    <cellStyle name="Comma 5 2 2 5 3 2 2" xfId="11249" xr:uid="{5C61A1B0-1A87-491E-A8EF-02BF58E26EA0}"/>
    <cellStyle name="Comma 5 2 2 5 3 2 2 2" xfId="23124" xr:uid="{B659852B-22FD-41FD-8C15-7757720BF297}"/>
    <cellStyle name="Comma 5 2 2 5 3 2 2 2 2" xfId="47077" xr:uid="{72CD3FC3-910B-4596-93A7-1F94EDD2B69A}"/>
    <cellStyle name="Comma 5 2 2 5 3 2 2 3" xfId="35213" xr:uid="{5BFAFB7F-D62B-4A7F-A628-E95DCAD9B99D}"/>
    <cellStyle name="Comma 5 2 2 5 3 2 3" xfId="17188" xr:uid="{5DC25B19-A96E-4B83-A171-105E67D6C3A6}"/>
    <cellStyle name="Comma 5 2 2 5 3 2 3 2" xfId="41142" xr:uid="{3EE294CD-9C77-4411-A41E-8E0555153597}"/>
    <cellStyle name="Comma 5 2 2 5 3 2 4" xfId="29255" xr:uid="{7889256A-647F-41E0-915D-D91B2251C8F2}"/>
    <cellStyle name="Comma 5 2 2 5 3 3" xfId="8299" xr:uid="{5A501B45-2360-41D9-A031-5DF363FA3C28}"/>
    <cellStyle name="Comma 5 2 2 5 3 3 2" xfId="20182" xr:uid="{341CDED6-87B4-478F-9A2E-B80329DFD4DE}"/>
    <cellStyle name="Comma 5 2 2 5 3 3 2 2" xfId="44135" xr:uid="{081B67EE-93EC-4901-9569-FC7109C30D54}"/>
    <cellStyle name="Comma 5 2 2 5 3 3 3" xfId="32264" xr:uid="{BF60E787-E942-4256-9505-B6CE5FAE5D92}"/>
    <cellStyle name="Comma 5 2 2 5 3 4" xfId="14247" xr:uid="{CE2E1E18-47F6-4783-B1FD-863378DD71BB}"/>
    <cellStyle name="Comma 5 2 2 5 3 4 2" xfId="38201" xr:uid="{6CFF938A-158B-4C09-AC4B-000FE6A9C55D}"/>
    <cellStyle name="Comma 5 2 2 5 3 5" xfId="26307" xr:uid="{E696EC3D-BE72-4863-8359-BBF7E44677DF}"/>
    <cellStyle name="Comma 5 2 2 5 4" xfId="3839" xr:uid="{42BC6A97-0076-4BD7-A156-8DF2B357EE26}"/>
    <cellStyle name="Comma 5 2 2 5 4 2" xfId="9821" xr:uid="{7F8BCD9B-D553-4C44-96FE-6B165859D644}"/>
    <cellStyle name="Comma 5 2 2 5 4 2 2" xfId="21696" xr:uid="{BB2DDC1F-BE18-4175-9399-DC1674355A7B}"/>
    <cellStyle name="Comma 5 2 2 5 4 2 2 2" xfId="45649" xr:uid="{C11F4B55-0496-4382-9CFF-2CAE04CF5228}"/>
    <cellStyle name="Comma 5 2 2 5 4 2 3" xfId="33785" xr:uid="{E4D02F14-1170-43BF-B56F-1942602EF2E2}"/>
    <cellStyle name="Comma 5 2 2 5 4 3" xfId="15760" xr:uid="{B8B5B000-0CFA-48F6-9070-5D8D2BA9C5F6}"/>
    <cellStyle name="Comma 5 2 2 5 4 3 2" xfId="39714" xr:uid="{26A47F34-B507-4906-AF76-88772CA99179}"/>
    <cellStyle name="Comma 5 2 2 5 4 4" xfId="27827" xr:uid="{FB2D9215-1B1B-43A0-B457-A3591D77A51B}"/>
    <cellStyle name="Comma 5 2 2 5 5" xfId="6871" xr:uid="{BFE17DF6-189B-4E1D-94E0-90DB26F6E80A}"/>
    <cellStyle name="Comma 5 2 2 5 5 2" xfId="18754" xr:uid="{1BA90869-824E-4D62-AA04-BD68E836359C}"/>
    <cellStyle name="Comma 5 2 2 5 5 2 2" xfId="42707" xr:uid="{31E95FF2-A2A4-4B40-BCB5-9B4F156B8F9A}"/>
    <cellStyle name="Comma 5 2 2 5 5 3" xfId="30836" xr:uid="{A5038AEA-B83C-4548-86B7-B5082770A5BD}"/>
    <cellStyle name="Comma 5 2 2 5 6" xfId="12819" xr:uid="{548BD538-2D9E-4FFD-A070-223377295FA9}"/>
    <cellStyle name="Comma 5 2 2 5 6 2" xfId="36773" xr:uid="{F4E985F5-7523-48DC-B241-B2D03FC21207}"/>
    <cellStyle name="Comma 5 2 2 5 7" xfId="24880" xr:uid="{20C782DB-C45E-441B-8AAC-F29A10144806}"/>
    <cellStyle name="Comma 5 2 2 6" xfId="1260" xr:uid="{55837AE2-BF01-4F71-8712-53109CBA6D9C}"/>
    <cellStyle name="Comma 5 2 2 6 2" xfId="2688" xr:uid="{5F1F9FA2-D05C-46CB-B61F-642C08EB4758}"/>
    <cellStyle name="Comma 5 2 2 6 2 2" xfId="5678" xr:uid="{703B6CFD-BC89-465A-B170-8229ADFD43D9}"/>
    <cellStyle name="Comma 5 2 2 6 2 2 2" xfId="11660" xr:uid="{F292D1CE-85A9-40BF-84F4-F40E1A2B62D4}"/>
    <cellStyle name="Comma 5 2 2 6 2 2 2 2" xfId="23535" xr:uid="{1D58FABD-F551-4A54-82CA-57F90454CA28}"/>
    <cellStyle name="Comma 5 2 2 6 2 2 2 2 2" xfId="47488" xr:uid="{BA64AC02-CB3B-41DB-93C4-0EB0B5F14434}"/>
    <cellStyle name="Comma 5 2 2 6 2 2 2 3" xfId="35624" xr:uid="{BD7B74BA-DEDD-4FD0-8B44-FD7B7C07A731}"/>
    <cellStyle name="Comma 5 2 2 6 2 2 3" xfId="17599" xr:uid="{812616FF-1CBB-4D5F-9D19-BD5FA6A1C51B}"/>
    <cellStyle name="Comma 5 2 2 6 2 2 3 2" xfId="41553" xr:uid="{61397A7B-5B10-4F51-95F1-8F36E263E652}"/>
    <cellStyle name="Comma 5 2 2 6 2 2 4" xfId="29666" xr:uid="{08BE8B75-64E0-4795-BE1C-0D02481C9FD2}"/>
    <cellStyle name="Comma 5 2 2 6 2 3" xfId="8710" xr:uid="{B460D20B-A337-46D3-B7AD-1059CA271EFB}"/>
    <cellStyle name="Comma 5 2 2 6 2 3 2" xfId="20593" xr:uid="{DFD0FFA7-7442-498A-AA02-D7BE0CC245DC}"/>
    <cellStyle name="Comma 5 2 2 6 2 3 2 2" xfId="44546" xr:uid="{C5297EA1-6A00-4248-BE8D-2CCABD3B22DF}"/>
    <cellStyle name="Comma 5 2 2 6 2 3 3" xfId="32675" xr:uid="{64C98AF8-1BAD-40BC-B6C7-668D0E46E94C}"/>
    <cellStyle name="Comma 5 2 2 6 2 4" xfId="14658" xr:uid="{60F9F2C6-1E71-432C-B3D9-8DECEF66EDA7}"/>
    <cellStyle name="Comma 5 2 2 6 2 4 2" xfId="38612" xr:uid="{6407795D-A899-4979-A361-0B0894A59507}"/>
    <cellStyle name="Comma 5 2 2 6 2 5" xfId="26718" xr:uid="{6F5E7C0F-FB47-4456-9A24-60672D2D3D4B}"/>
    <cellStyle name="Comma 5 2 2 6 3" xfId="4250" xr:uid="{420CE063-DC40-4B33-B7AE-AA23F31901B0}"/>
    <cellStyle name="Comma 5 2 2 6 3 2" xfId="10232" xr:uid="{32184561-68CB-4BC1-97E5-2617268BD194}"/>
    <cellStyle name="Comma 5 2 2 6 3 2 2" xfId="22107" xr:uid="{2BDDD2F4-11D7-4CA3-8AB8-D35D237E9478}"/>
    <cellStyle name="Comma 5 2 2 6 3 2 2 2" xfId="46060" xr:uid="{5BD65247-EE45-4806-8171-E1C03F97B4C2}"/>
    <cellStyle name="Comma 5 2 2 6 3 2 3" xfId="34196" xr:uid="{B4F731A4-C88B-4126-BD48-43FD188CE4A4}"/>
    <cellStyle name="Comma 5 2 2 6 3 3" xfId="16171" xr:uid="{56BCBF9E-2743-4F06-A414-C5200147A885}"/>
    <cellStyle name="Comma 5 2 2 6 3 3 2" xfId="40125" xr:uid="{CFB2541F-4EC8-4A7A-9E39-1011E6D32C45}"/>
    <cellStyle name="Comma 5 2 2 6 3 4" xfId="28238" xr:uid="{CF8F09FB-082E-447F-8F45-4DAC9F04B007}"/>
    <cellStyle name="Comma 5 2 2 6 4" xfId="7282" xr:uid="{34E7F632-0AB3-4AA0-9723-68BA903B5FAC}"/>
    <cellStyle name="Comma 5 2 2 6 4 2" xfId="19165" xr:uid="{76082D61-1C1E-4D69-8F7B-65C951A84921}"/>
    <cellStyle name="Comma 5 2 2 6 4 2 2" xfId="43118" xr:uid="{4416F6B4-F97A-432F-989C-5A6C9457AD7D}"/>
    <cellStyle name="Comma 5 2 2 6 4 3" xfId="31247" xr:uid="{D288477A-7402-4DAF-9B52-35F647B53DEA}"/>
    <cellStyle name="Comma 5 2 2 6 5" xfId="13230" xr:uid="{792CBEF8-FCBC-452C-9260-A0A1F155D8DE}"/>
    <cellStyle name="Comma 5 2 2 6 5 2" xfId="37184" xr:uid="{C440EBCA-BD2B-4DD3-ABF9-AB4AD6660ED2}"/>
    <cellStyle name="Comma 5 2 2 6 6" xfId="25290" xr:uid="{B86D9971-69C5-4640-ADB0-745B897078EC}"/>
    <cellStyle name="Comma 5 2 2 7" xfId="1974" xr:uid="{B6EBEE31-40EA-4872-B146-C60043D29A59}"/>
    <cellStyle name="Comma 5 2 2 7 2" xfId="4964" xr:uid="{2BC10B29-53F8-41B3-938C-DE219FDABB0C}"/>
    <cellStyle name="Comma 5 2 2 7 2 2" xfId="10946" xr:uid="{587E0EA5-6985-47DC-B178-944B153F0283}"/>
    <cellStyle name="Comma 5 2 2 7 2 2 2" xfId="22821" xr:uid="{ACF0BFA7-32CA-461F-8204-631D69B3B7B7}"/>
    <cellStyle name="Comma 5 2 2 7 2 2 2 2" xfId="46774" xr:uid="{C726E22C-CD31-498F-8E30-0AA693528F9E}"/>
    <cellStyle name="Comma 5 2 2 7 2 2 3" xfId="34910" xr:uid="{4B433270-DD87-43D8-AB4C-7863705342DC}"/>
    <cellStyle name="Comma 5 2 2 7 2 3" xfId="16885" xr:uid="{04E09EBA-F1EB-426A-B212-24C8CCF4BC26}"/>
    <cellStyle name="Comma 5 2 2 7 2 3 2" xfId="40839" xr:uid="{63CD4FCC-DECA-4429-9BE7-D1B2DE6ADDBF}"/>
    <cellStyle name="Comma 5 2 2 7 2 4" xfId="28952" xr:uid="{63C787A8-AA30-4CEF-88DC-A5D4C5EFC95C}"/>
    <cellStyle name="Comma 5 2 2 7 3" xfId="7996" xr:uid="{A1B45B19-0E5F-4386-BD0A-7721B68EA3AF}"/>
    <cellStyle name="Comma 5 2 2 7 3 2" xfId="19879" xr:uid="{5A55635B-0D5D-4639-ACBC-BC7A8B518386}"/>
    <cellStyle name="Comma 5 2 2 7 3 2 2" xfId="43832" xr:uid="{214F045D-4AA1-4077-AABF-0F8DF986B7C5}"/>
    <cellStyle name="Comma 5 2 2 7 3 3" xfId="31961" xr:uid="{52F02874-20DC-4AD5-986D-F72301087860}"/>
    <cellStyle name="Comma 5 2 2 7 4" xfId="13944" xr:uid="{1184E336-0460-41F2-A691-83B477CFACD6}"/>
    <cellStyle name="Comma 5 2 2 7 4 2" xfId="37898" xr:uid="{BB6DE697-06A3-4D85-BBC3-86421411C8DD}"/>
    <cellStyle name="Comma 5 2 2 7 5" xfId="26004" xr:uid="{BEFA7A06-F1E9-424D-864C-311968736083}"/>
    <cellStyle name="Comma 5 2 2 8" xfId="3534" xr:uid="{8622667A-708C-493E-A89A-B13216C0C85A}"/>
    <cellStyle name="Comma 5 2 2 8 2" xfId="9516" xr:uid="{173AE49B-4525-4A76-A1AA-6638412A92B9}"/>
    <cellStyle name="Comma 5 2 2 8 2 2" xfId="21391" xr:uid="{7F81F43D-C23F-4932-9D60-65A6B4C3B9D4}"/>
    <cellStyle name="Comma 5 2 2 8 2 2 2" xfId="45344" xr:uid="{2BD57C2D-E882-4D6E-9D87-9D627947C91E}"/>
    <cellStyle name="Comma 5 2 2 8 2 3" xfId="33480" xr:uid="{17675FA4-028F-4F50-8767-6FE68DD8327D}"/>
    <cellStyle name="Comma 5 2 2 8 3" xfId="15455" xr:uid="{942DE024-6025-46C5-AF71-FBCC58D5FC41}"/>
    <cellStyle name="Comma 5 2 2 8 3 2" xfId="39409" xr:uid="{FE98ECD4-DB35-4B74-AC00-83A2BF8CC87E}"/>
    <cellStyle name="Comma 5 2 2 8 4" xfId="27522" xr:uid="{6BCCC39C-529C-4CDC-AF98-205A17526B33}"/>
    <cellStyle name="Comma 5 2 2 9" xfId="6562" xr:uid="{62F2A29A-F8D0-490F-9828-1BA7550502DB}"/>
    <cellStyle name="Comma 5 2 2 9 2" xfId="18450" xr:uid="{7889CE38-3073-403E-9E33-F435695A1F26}"/>
    <cellStyle name="Comma 5 2 2 9 2 2" xfId="42403" xr:uid="{3605A7C9-F2C1-44E6-A75C-FBD822088CDE}"/>
    <cellStyle name="Comma 5 2 2 9 3" xfId="30530" xr:uid="{01084512-A67E-473C-9419-7E92A1BE1772}"/>
    <cellStyle name="Comma 5 2 3" xfId="529" xr:uid="{E052CDF5-B2DF-407C-804A-FF8970DA4B65}"/>
    <cellStyle name="Comma 5 2 3 10" xfId="24591" xr:uid="{E8A25CF2-7882-4193-9E27-D0B2E1AA0BF9}"/>
    <cellStyle name="Comma 5 2 3 2" xfId="618" xr:uid="{7825F865-3C9D-48F5-90A6-3657FCD3BD9D}"/>
    <cellStyle name="Comma 5 2 3 2 2" xfId="775" xr:uid="{9B58ADD3-482E-432D-A15A-0E0FFA87A5A1}"/>
    <cellStyle name="Comma 5 2 3 2 2 2" xfId="1141" xr:uid="{B4C84F89-FD79-4E12-82AF-66D511A07960}"/>
    <cellStyle name="Comma 5 2 3 2 2 2 2" xfId="1855" xr:uid="{F59EA98D-1874-4210-8197-7A00C5548886}"/>
    <cellStyle name="Comma 5 2 3 2 2 2 2 2" xfId="3283" xr:uid="{9E03E30A-DB63-4BEF-B226-62D0845E5656}"/>
    <cellStyle name="Comma 5 2 3 2 2 2 2 2 2" xfId="6273" xr:uid="{15F2C6AF-0FF6-4F96-84F5-253DB7CE4FB4}"/>
    <cellStyle name="Comma 5 2 3 2 2 2 2 2 2 2" xfId="12255" xr:uid="{A0160452-D66E-431A-BFD4-972008B160D0}"/>
    <cellStyle name="Comma 5 2 3 2 2 2 2 2 2 2 2" xfId="24130" xr:uid="{0D4BF5E3-6713-4BA6-A8BA-C22C73E68072}"/>
    <cellStyle name="Comma 5 2 3 2 2 2 2 2 2 2 2 2" xfId="48083" xr:uid="{40C50885-C27B-4402-8D4A-D5C20E940CEF}"/>
    <cellStyle name="Comma 5 2 3 2 2 2 2 2 2 2 3" xfId="36219" xr:uid="{7E841EFF-87E6-4161-A6BF-E4E63AAC860D}"/>
    <cellStyle name="Comma 5 2 3 2 2 2 2 2 2 3" xfId="18194" xr:uid="{09778DDB-E08F-43D4-AEFC-C92FBF5C9B5D}"/>
    <cellStyle name="Comma 5 2 3 2 2 2 2 2 2 3 2" xfId="42148" xr:uid="{57C048C8-C701-4CD5-AF18-7BC83CC1B37D}"/>
    <cellStyle name="Comma 5 2 3 2 2 2 2 2 2 4" xfId="30261" xr:uid="{60606429-5432-4465-9966-53B54A78E904}"/>
    <cellStyle name="Comma 5 2 3 2 2 2 2 2 3" xfId="9305" xr:uid="{0E533F79-F658-4720-8419-A07FB4B2BC6C}"/>
    <cellStyle name="Comma 5 2 3 2 2 2 2 2 3 2" xfId="21188" xr:uid="{F4F1CA17-E0E9-4D71-94F4-55FCC7365CE0}"/>
    <cellStyle name="Comma 5 2 3 2 2 2 2 2 3 2 2" xfId="45141" xr:uid="{07CC5142-E73E-449B-91C7-F5BA96CD21C6}"/>
    <cellStyle name="Comma 5 2 3 2 2 2 2 2 3 3" xfId="33270" xr:uid="{2A87F9FF-5A71-4513-ACB0-11275F724427}"/>
    <cellStyle name="Comma 5 2 3 2 2 2 2 2 4" xfId="15253" xr:uid="{BB809201-BC6C-4FB7-A030-1638E5813690}"/>
    <cellStyle name="Comma 5 2 3 2 2 2 2 2 4 2" xfId="39207" xr:uid="{27864903-6052-48F8-AB74-758E78F6D159}"/>
    <cellStyle name="Comma 5 2 3 2 2 2 2 2 5" xfId="27313" xr:uid="{C9B9A33C-C083-46AE-932D-872FECCD0796}"/>
    <cellStyle name="Comma 5 2 3 2 2 2 2 3" xfId="4845" xr:uid="{F60473A8-341E-4FE1-8BC4-F55EDAA3960E}"/>
    <cellStyle name="Comma 5 2 3 2 2 2 2 3 2" xfId="10827" xr:uid="{5A288E67-79C0-45F8-8614-CFED2FA77643}"/>
    <cellStyle name="Comma 5 2 3 2 2 2 2 3 2 2" xfId="22702" xr:uid="{04EE93EF-37E9-401E-AA21-F8B3F458C7BE}"/>
    <cellStyle name="Comma 5 2 3 2 2 2 2 3 2 2 2" xfId="46655" xr:uid="{147A2738-3166-4F21-93A1-2E376FAF588B}"/>
    <cellStyle name="Comma 5 2 3 2 2 2 2 3 2 3" xfId="34791" xr:uid="{2148C825-E734-48A0-99F6-4CFB15AEDB7F}"/>
    <cellStyle name="Comma 5 2 3 2 2 2 2 3 3" xfId="16766" xr:uid="{46F19BE3-E67D-4109-A222-8CD0F721D55E}"/>
    <cellStyle name="Comma 5 2 3 2 2 2 2 3 3 2" xfId="40720" xr:uid="{E16DCBB5-F36D-4C8A-87B3-E03621152C38}"/>
    <cellStyle name="Comma 5 2 3 2 2 2 2 3 4" xfId="28833" xr:uid="{2DBDF3FE-29A0-4566-A94B-0E8E660534C3}"/>
    <cellStyle name="Comma 5 2 3 2 2 2 2 4" xfId="7877" xr:uid="{BA769DB9-2F65-4C7C-9825-D6FA224AA795}"/>
    <cellStyle name="Comma 5 2 3 2 2 2 2 4 2" xfId="19760" xr:uid="{E3CE641C-0C86-49EF-9700-36D739C72C56}"/>
    <cellStyle name="Comma 5 2 3 2 2 2 2 4 2 2" xfId="43713" xr:uid="{F355591B-C741-44CF-B04F-4F2A854BB2B4}"/>
    <cellStyle name="Comma 5 2 3 2 2 2 2 4 3" xfId="31842" xr:uid="{B9A4BB6C-204C-40F0-93FC-8984D3DF8A35}"/>
    <cellStyle name="Comma 5 2 3 2 2 2 2 5" xfId="13825" xr:uid="{B3023A2F-C8A4-4798-A058-D140B85A0E6C}"/>
    <cellStyle name="Comma 5 2 3 2 2 2 2 5 2" xfId="37779" xr:uid="{8677341C-0F39-4D3A-A07A-6BE6FD2428F9}"/>
    <cellStyle name="Comma 5 2 3 2 2 2 2 6" xfId="25885" xr:uid="{87FA0C0F-D791-4499-80BD-0DFB6002C6E8}"/>
    <cellStyle name="Comma 5 2 3 2 2 2 3" xfId="2569" xr:uid="{A9E7CACF-379D-45C7-994B-5F00619861D6}"/>
    <cellStyle name="Comma 5 2 3 2 2 2 3 2" xfId="5559" xr:uid="{E994E0AE-E2A6-47A6-B589-A5A0FA533AEE}"/>
    <cellStyle name="Comma 5 2 3 2 2 2 3 2 2" xfId="11541" xr:uid="{B1A11617-1D82-44BD-95D8-CC2D703C8E59}"/>
    <cellStyle name="Comma 5 2 3 2 2 2 3 2 2 2" xfId="23416" xr:uid="{9048FAE9-2C7C-4307-8BB9-580BFE664C6D}"/>
    <cellStyle name="Comma 5 2 3 2 2 2 3 2 2 2 2" xfId="47369" xr:uid="{838A1B4A-13B9-447D-979F-09E687657321}"/>
    <cellStyle name="Comma 5 2 3 2 2 2 3 2 2 3" xfId="35505" xr:uid="{EF8C19D7-C29C-448F-AAD3-D942BE62FFEA}"/>
    <cellStyle name="Comma 5 2 3 2 2 2 3 2 3" xfId="17480" xr:uid="{39A04DF6-B19C-4335-ACDB-C567CCC302D1}"/>
    <cellStyle name="Comma 5 2 3 2 2 2 3 2 3 2" xfId="41434" xr:uid="{4C5BD721-F362-41E8-8B92-4230027C715A}"/>
    <cellStyle name="Comma 5 2 3 2 2 2 3 2 4" xfId="29547" xr:uid="{FC544238-2940-44B7-8AC3-03BB448C5207}"/>
    <cellStyle name="Comma 5 2 3 2 2 2 3 3" xfId="8591" xr:uid="{A88B8652-BD8C-496E-9BE3-37764A9272A2}"/>
    <cellStyle name="Comma 5 2 3 2 2 2 3 3 2" xfId="20474" xr:uid="{F4BDC81D-D8F1-4508-AB65-D20EF392CE29}"/>
    <cellStyle name="Comma 5 2 3 2 2 2 3 3 2 2" xfId="44427" xr:uid="{23CFE9D4-D5E6-439A-BCCE-22269A390EEF}"/>
    <cellStyle name="Comma 5 2 3 2 2 2 3 3 3" xfId="32556" xr:uid="{D3E2C41D-69F1-4953-AA79-85EBACCA9B11}"/>
    <cellStyle name="Comma 5 2 3 2 2 2 3 4" xfId="14539" xr:uid="{0570D931-E35F-444E-ABD8-DCA49D0F1E24}"/>
    <cellStyle name="Comma 5 2 3 2 2 2 3 4 2" xfId="38493" xr:uid="{6856A388-8612-4D08-959A-5AC44B8E3375}"/>
    <cellStyle name="Comma 5 2 3 2 2 2 3 5" xfId="26599" xr:uid="{20BC2B4E-020A-4DDA-B89B-D903A84E9A7F}"/>
    <cellStyle name="Comma 5 2 3 2 2 2 4" xfId="4131" xr:uid="{EFCF035F-E7D2-4631-88C7-EA7FCD13E856}"/>
    <cellStyle name="Comma 5 2 3 2 2 2 4 2" xfId="10113" xr:uid="{CB883785-6376-4496-B6FC-01ABDCCCEE81}"/>
    <cellStyle name="Comma 5 2 3 2 2 2 4 2 2" xfId="21988" xr:uid="{DADF8F20-624B-4688-BE67-E0916A073FF2}"/>
    <cellStyle name="Comma 5 2 3 2 2 2 4 2 2 2" xfId="45941" xr:uid="{85C748E4-2720-4D03-9B5E-2D8879F3B2D5}"/>
    <cellStyle name="Comma 5 2 3 2 2 2 4 2 3" xfId="34077" xr:uid="{BFA7D469-BEB3-4BD0-BC79-564F91E9A5B1}"/>
    <cellStyle name="Comma 5 2 3 2 2 2 4 3" xfId="16052" xr:uid="{AE264734-EEFE-482E-BA85-E33D4E68898F}"/>
    <cellStyle name="Comma 5 2 3 2 2 2 4 3 2" xfId="40006" xr:uid="{678A908C-8B57-452D-98D4-3D4C4948A6B4}"/>
    <cellStyle name="Comma 5 2 3 2 2 2 4 4" xfId="28119" xr:uid="{FEBA81AA-25CD-4BE1-9E0E-D2864798FD82}"/>
    <cellStyle name="Comma 5 2 3 2 2 2 5" xfId="7163" xr:uid="{808C2CBA-5819-4C02-A182-B6179DB5A2A8}"/>
    <cellStyle name="Comma 5 2 3 2 2 2 5 2" xfId="19046" xr:uid="{9A72C6B1-0130-4E4F-8247-B6C99641CCC3}"/>
    <cellStyle name="Comma 5 2 3 2 2 2 5 2 2" xfId="42999" xr:uid="{C9DF5A28-A64A-4333-B3BB-8A60925CE1E1}"/>
    <cellStyle name="Comma 5 2 3 2 2 2 5 3" xfId="31128" xr:uid="{EFC62B4B-2F26-414E-A2AD-630E0AC691BF}"/>
    <cellStyle name="Comma 5 2 3 2 2 2 6" xfId="13111" xr:uid="{74D539C1-BD55-44E1-B3D3-E879E3366357}"/>
    <cellStyle name="Comma 5 2 3 2 2 2 6 2" xfId="37065" xr:uid="{015BB9C3-6EF6-4C79-9404-AE9CCBC46C9D}"/>
    <cellStyle name="Comma 5 2 3 2 2 2 7" xfId="25171" xr:uid="{6C2B47D7-C00E-4813-A8DA-FF54C23BB335}"/>
    <cellStyle name="Comma 5 2 3 2 2 3" xfId="1513" xr:uid="{17D2ED9B-1DDF-4ED3-A1EC-403F459F5736}"/>
    <cellStyle name="Comma 5 2 3 2 2 3 2" xfId="2941" xr:uid="{3896AF11-F45F-406A-9EAE-C6110292B713}"/>
    <cellStyle name="Comma 5 2 3 2 2 3 2 2" xfId="5931" xr:uid="{FAC312C7-BC5C-48A8-AB1F-CAE23904DCB1}"/>
    <cellStyle name="Comma 5 2 3 2 2 3 2 2 2" xfId="11913" xr:uid="{31913DF4-CC95-40A5-B32E-CFCE9644C1EC}"/>
    <cellStyle name="Comma 5 2 3 2 2 3 2 2 2 2" xfId="23788" xr:uid="{9649E2D8-CBEB-4F9B-9243-0F4F7408E6FC}"/>
    <cellStyle name="Comma 5 2 3 2 2 3 2 2 2 2 2" xfId="47741" xr:uid="{EDD57B0C-DDA1-490E-8C08-8EB61B2D3DEA}"/>
    <cellStyle name="Comma 5 2 3 2 2 3 2 2 2 3" xfId="35877" xr:uid="{8B590953-038B-4B21-99F4-814751F41ED0}"/>
    <cellStyle name="Comma 5 2 3 2 2 3 2 2 3" xfId="17852" xr:uid="{FFD0C380-3806-47E9-8ACA-35540AAA00E2}"/>
    <cellStyle name="Comma 5 2 3 2 2 3 2 2 3 2" xfId="41806" xr:uid="{416B3414-A722-431E-95F7-A3B83479B480}"/>
    <cellStyle name="Comma 5 2 3 2 2 3 2 2 4" xfId="29919" xr:uid="{DF05ECA7-6717-42A1-A987-B9222F7CC20B}"/>
    <cellStyle name="Comma 5 2 3 2 2 3 2 3" xfId="8963" xr:uid="{F17EFB42-200D-4CE3-AC3E-867DCB86A44E}"/>
    <cellStyle name="Comma 5 2 3 2 2 3 2 3 2" xfId="20846" xr:uid="{EAC1BD8B-160E-4F1A-8CB7-37A8F6EF141E}"/>
    <cellStyle name="Comma 5 2 3 2 2 3 2 3 2 2" xfId="44799" xr:uid="{FC0D91DB-4ECF-4E3F-85F3-76A4E9C5DAB2}"/>
    <cellStyle name="Comma 5 2 3 2 2 3 2 3 3" xfId="32928" xr:uid="{A2A83B16-F6AC-48C5-BDA2-B87707EE287E}"/>
    <cellStyle name="Comma 5 2 3 2 2 3 2 4" xfId="14911" xr:uid="{E198F5E5-1967-48D3-B21F-3F5A5BD706EB}"/>
    <cellStyle name="Comma 5 2 3 2 2 3 2 4 2" xfId="38865" xr:uid="{E5A85686-C751-40A3-A3BC-BB339032298B}"/>
    <cellStyle name="Comma 5 2 3 2 2 3 2 5" xfId="26971" xr:uid="{0078542F-701D-4126-84FC-E9D12652AD6A}"/>
    <cellStyle name="Comma 5 2 3 2 2 3 3" xfId="4503" xr:uid="{78F6361F-1DFE-4BD1-9405-DF81BD0000B7}"/>
    <cellStyle name="Comma 5 2 3 2 2 3 3 2" xfId="10485" xr:uid="{9B0E3ED5-FC8E-4642-BBC4-EE8C172E7E61}"/>
    <cellStyle name="Comma 5 2 3 2 2 3 3 2 2" xfId="22360" xr:uid="{DF853D3C-84AA-4E07-8DAB-9565C12E098A}"/>
    <cellStyle name="Comma 5 2 3 2 2 3 3 2 2 2" xfId="46313" xr:uid="{2CE52D09-16A0-4167-9789-C79302863673}"/>
    <cellStyle name="Comma 5 2 3 2 2 3 3 2 3" xfId="34449" xr:uid="{4795FEA7-A8E4-4D9F-8292-239A7F716397}"/>
    <cellStyle name="Comma 5 2 3 2 2 3 3 3" xfId="16424" xr:uid="{AB4AC005-412C-4877-B803-5D94D73B46FC}"/>
    <cellStyle name="Comma 5 2 3 2 2 3 3 3 2" xfId="40378" xr:uid="{92F563B6-5CB2-4856-84D7-3B40F7E2D729}"/>
    <cellStyle name="Comma 5 2 3 2 2 3 3 4" xfId="28491" xr:uid="{25C41108-799B-4CEA-9B95-111F2FCC3543}"/>
    <cellStyle name="Comma 5 2 3 2 2 3 4" xfId="7535" xr:uid="{F5275668-85EC-4561-83B1-E253DFA45696}"/>
    <cellStyle name="Comma 5 2 3 2 2 3 4 2" xfId="19418" xr:uid="{178E4728-B1AC-4121-9103-ADC472FC94D9}"/>
    <cellStyle name="Comma 5 2 3 2 2 3 4 2 2" xfId="43371" xr:uid="{49CD606B-E268-4847-8FBB-795E3171C34E}"/>
    <cellStyle name="Comma 5 2 3 2 2 3 4 3" xfId="31500" xr:uid="{85922A40-B7A2-46C7-9C6D-466A2127DDE4}"/>
    <cellStyle name="Comma 5 2 3 2 2 3 5" xfId="13483" xr:uid="{9807C997-282A-4F0E-9759-EE66B983D959}"/>
    <cellStyle name="Comma 5 2 3 2 2 3 5 2" xfId="37437" xr:uid="{2B2094ED-AD83-4997-B4D4-98E3FF516D44}"/>
    <cellStyle name="Comma 5 2 3 2 2 3 6" xfId="25543" xr:uid="{5AE55792-F1FD-4B6D-840A-35AF42954065}"/>
    <cellStyle name="Comma 5 2 3 2 2 4" xfId="2227" xr:uid="{C8D8694C-E6BA-43B9-A7F8-F1C8BD4ECE8F}"/>
    <cellStyle name="Comma 5 2 3 2 2 4 2" xfId="5217" xr:uid="{EDC26233-2B46-49A0-AF71-4837EF5ADB7B}"/>
    <cellStyle name="Comma 5 2 3 2 2 4 2 2" xfId="11199" xr:uid="{54531804-A8B1-48BD-A9F8-CC8022C353C3}"/>
    <cellStyle name="Comma 5 2 3 2 2 4 2 2 2" xfId="23074" xr:uid="{151EDA60-E451-45D7-BDF4-43B36D11D69D}"/>
    <cellStyle name="Comma 5 2 3 2 2 4 2 2 2 2" xfId="47027" xr:uid="{2F2D6F8D-E2CE-43DD-A638-03AB0DE8B82E}"/>
    <cellStyle name="Comma 5 2 3 2 2 4 2 2 3" xfId="35163" xr:uid="{E3A43660-5120-4440-B89D-CF7759C5F23F}"/>
    <cellStyle name="Comma 5 2 3 2 2 4 2 3" xfId="17138" xr:uid="{28646617-5063-4417-BAEE-13F1757415DA}"/>
    <cellStyle name="Comma 5 2 3 2 2 4 2 3 2" xfId="41092" xr:uid="{5FD45F44-F704-478F-8367-78CA08227C89}"/>
    <cellStyle name="Comma 5 2 3 2 2 4 2 4" xfId="29205" xr:uid="{F7168FC8-2D51-4B2D-8172-62AE4561264D}"/>
    <cellStyle name="Comma 5 2 3 2 2 4 3" xfId="8249" xr:uid="{70C9E678-D82E-425E-B1B9-346223CF6378}"/>
    <cellStyle name="Comma 5 2 3 2 2 4 3 2" xfId="20132" xr:uid="{25F1752E-DEEA-4D34-BC22-6DABB1E363D5}"/>
    <cellStyle name="Comma 5 2 3 2 2 4 3 2 2" xfId="44085" xr:uid="{C1065CAE-E916-4A38-A2F6-A5C02496D3B9}"/>
    <cellStyle name="Comma 5 2 3 2 2 4 3 3" xfId="32214" xr:uid="{302A43EB-3604-4A75-8AAE-84EAB6CD4EC3}"/>
    <cellStyle name="Comma 5 2 3 2 2 4 4" xfId="14197" xr:uid="{5C141E9E-C67A-486C-9CCC-5FD1D9ED27E5}"/>
    <cellStyle name="Comma 5 2 3 2 2 4 4 2" xfId="38151" xr:uid="{1FC8AE59-72F1-4F83-B721-D1E4E78B1E87}"/>
    <cellStyle name="Comma 5 2 3 2 2 4 5" xfId="26257" xr:uid="{1B3476E8-77E2-4AB7-9757-06B084FFE041}"/>
    <cellStyle name="Comma 5 2 3 2 2 5" xfId="3787" xr:uid="{783F62E1-8C4D-4C9E-B1CF-CFEE0BC983A7}"/>
    <cellStyle name="Comma 5 2 3 2 2 5 2" xfId="9769" xr:uid="{C9CC24A3-1F88-40CE-99C5-246BBBA8AA9E}"/>
    <cellStyle name="Comma 5 2 3 2 2 5 2 2" xfId="21644" xr:uid="{B779D0E6-8707-49CD-8ECF-4D9938A3D3AA}"/>
    <cellStyle name="Comma 5 2 3 2 2 5 2 2 2" xfId="45597" xr:uid="{10948227-F3D3-4B5A-BE64-17491F37F422}"/>
    <cellStyle name="Comma 5 2 3 2 2 5 2 3" xfId="33733" xr:uid="{A06CCB94-5AB2-4037-B5CD-E233207A9CC5}"/>
    <cellStyle name="Comma 5 2 3 2 2 5 3" xfId="15708" xr:uid="{C8D12AC8-A3FD-40A0-B93B-1A65E58D60A7}"/>
    <cellStyle name="Comma 5 2 3 2 2 5 3 2" xfId="39662" xr:uid="{82BBBA91-342E-4775-B280-24F5A4F1576D}"/>
    <cellStyle name="Comma 5 2 3 2 2 5 4" xfId="27775" xr:uid="{79E6D29B-5F41-45E2-8189-67A7D77EF37C}"/>
    <cellStyle name="Comma 5 2 3 2 2 6" xfId="6817" xr:uid="{86C1282E-D05A-46B2-8FBA-6B64D9554731}"/>
    <cellStyle name="Comma 5 2 3 2 2 6 2" xfId="18702" xr:uid="{636F68B6-4188-4FED-B5D1-AD25992F2FA6}"/>
    <cellStyle name="Comma 5 2 3 2 2 6 2 2" xfId="42655" xr:uid="{7645B84F-15B8-4B5E-BE10-9CA591B5369C}"/>
    <cellStyle name="Comma 5 2 3 2 2 6 3" xfId="30784" xr:uid="{7D00306C-E9E9-44DF-B68C-860A0999C70A}"/>
    <cellStyle name="Comma 5 2 3 2 2 7" xfId="12767" xr:uid="{7EB189C4-5F77-4BD1-824E-D8DE37D4BF99}"/>
    <cellStyle name="Comma 5 2 3 2 2 7 2" xfId="36721" xr:uid="{41BF2F42-60A7-4063-A5D7-64A57FFD1D50}"/>
    <cellStyle name="Comma 5 2 3 2 2 8" xfId="24828" xr:uid="{9DA1F8C5-F5CF-4FAA-B766-9143C0DDC610}"/>
    <cellStyle name="Comma 5 2 3 2 3" xfId="982" xr:uid="{C6880076-4AD0-44F3-82A4-A36CBB31493B}"/>
    <cellStyle name="Comma 5 2 3 2 3 2" xfId="1695" xr:uid="{3910ED66-25B6-460B-88DD-04CEB7504DE0}"/>
    <cellStyle name="Comma 5 2 3 2 3 2 2" xfId="3123" xr:uid="{7FD17659-F1E2-46BF-985A-7C323FD33F56}"/>
    <cellStyle name="Comma 5 2 3 2 3 2 2 2" xfId="6113" xr:uid="{164910C5-33B8-44A5-BB6E-BB45AF8E4585}"/>
    <cellStyle name="Comma 5 2 3 2 3 2 2 2 2" xfId="12095" xr:uid="{B62A1F4E-01BA-4772-B700-1BFB34670058}"/>
    <cellStyle name="Comma 5 2 3 2 3 2 2 2 2 2" xfId="23970" xr:uid="{4B6BF000-B781-4006-AA39-9B68A1F9DA04}"/>
    <cellStyle name="Comma 5 2 3 2 3 2 2 2 2 2 2" xfId="47923" xr:uid="{48B5D925-6ADE-4C60-92C2-68BF9FD6B7D5}"/>
    <cellStyle name="Comma 5 2 3 2 3 2 2 2 2 3" xfId="36059" xr:uid="{C578ADC2-4772-4E84-9C87-584D348628D4}"/>
    <cellStyle name="Comma 5 2 3 2 3 2 2 2 3" xfId="18034" xr:uid="{4C9B9E5A-C99C-4BAD-A2A7-547B33F560E8}"/>
    <cellStyle name="Comma 5 2 3 2 3 2 2 2 3 2" xfId="41988" xr:uid="{4F6FA5E7-7C28-42FE-8A4F-F969E396AF01}"/>
    <cellStyle name="Comma 5 2 3 2 3 2 2 2 4" xfId="30101" xr:uid="{655FB22E-F8EF-45AF-BAEC-45FB9CBB938F}"/>
    <cellStyle name="Comma 5 2 3 2 3 2 2 3" xfId="9145" xr:uid="{F5930D68-B26B-4FC4-8AF4-6AE65851C4F7}"/>
    <cellStyle name="Comma 5 2 3 2 3 2 2 3 2" xfId="21028" xr:uid="{CC28B0F5-DCA7-47C7-9FCD-820D8B59C0AB}"/>
    <cellStyle name="Comma 5 2 3 2 3 2 2 3 2 2" xfId="44981" xr:uid="{DC3A10AC-6BFF-49CD-936F-C16E08D0F199}"/>
    <cellStyle name="Comma 5 2 3 2 3 2 2 3 3" xfId="33110" xr:uid="{8CE441A4-C09E-41BC-B73F-B0B2B39813AC}"/>
    <cellStyle name="Comma 5 2 3 2 3 2 2 4" xfId="15093" xr:uid="{9CC34845-4D36-40DD-94C1-25A19233DDEE}"/>
    <cellStyle name="Comma 5 2 3 2 3 2 2 4 2" xfId="39047" xr:uid="{2FF5F5F2-E9F9-4123-B74F-FB6FEAC3CFF5}"/>
    <cellStyle name="Comma 5 2 3 2 3 2 2 5" xfId="27153" xr:uid="{3542A771-0604-44F5-BF5D-927E3DEDD8CF}"/>
    <cellStyle name="Comma 5 2 3 2 3 2 3" xfId="4685" xr:uid="{808624FA-9BB2-4436-8F8A-71F1B83A184F}"/>
    <cellStyle name="Comma 5 2 3 2 3 2 3 2" xfId="10667" xr:uid="{E4805976-4B10-407C-8606-59FFB6709EE0}"/>
    <cellStyle name="Comma 5 2 3 2 3 2 3 2 2" xfId="22542" xr:uid="{DA65B9FF-9E24-46AB-BD4C-091C723565C6}"/>
    <cellStyle name="Comma 5 2 3 2 3 2 3 2 2 2" xfId="46495" xr:uid="{AD808EA8-2C88-457E-9CAF-4759BF406C7A}"/>
    <cellStyle name="Comma 5 2 3 2 3 2 3 2 3" xfId="34631" xr:uid="{4E4157E5-18BF-4025-96FA-C1F557A870F3}"/>
    <cellStyle name="Comma 5 2 3 2 3 2 3 3" xfId="16606" xr:uid="{733F9729-471C-48CF-9CB1-B04BBE44454E}"/>
    <cellStyle name="Comma 5 2 3 2 3 2 3 3 2" xfId="40560" xr:uid="{1C9FB1AD-4F97-4561-B4BA-2D8F749C91B3}"/>
    <cellStyle name="Comma 5 2 3 2 3 2 3 4" xfId="28673" xr:uid="{2C4DD37E-CFDC-4307-B6FC-A2016E86B0B8}"/>
    <cellStyle name="Comma 5 2 3 2 3 2 4" xfId="7717" xr:uid="{D636A65E-F266-474A-A6C2-34BD0B093E3C}"/>
    <cellStyle name="Comma 5 2 3 2 3 2 4 2" xfId="19600" xr:uid="{B11ACE75-341D-46A0-B155-55798663EB0C}"/>
    <cellStyle name="Comma 5 2 3 2 3 2 4 2 2" xfId="43553" xr:uid="{1640BD3C-4839-47C2-96C7-597527D89BCB}"/>
    <cellStyle name="Comma 5 2 3 2 3 2 4 3" xfId="31682" xr:uid="{A32F1045-5298-4199-86CD-D06538EC98D7}"/>
    <cellStyle name="Comma 5 2 3 2 3 2 5" xfId="13665" xr:uid="{4FEF6B87-7F4C-4EB5-AC99-8FB39D46E34E}"/>
    <cellStyle name="Comma 5 2 3 2 3 2 5 2" xfId="37619" xr:uid="{2CC954B1-468B-4781-BB39-03377DFA2FF9}"/>
    <cellStyle name="Comma 5 2 3 2 3 2 6" xfId="25725" xr:uid="{4371E140-5E4A-465C-83C7-56C67FAD0143}"/>
    <cellStyle name="Comma 5 2 3 2 3 3" xfId="2409" xr:uid="{FDB1A311-55B6-4FEB-A4EE-44384F7E09E9}"/>
    <cellStyle name="Comma 5 2 3 2 3 3 2" xfId="5399" xr:uid="{DA7A2406-F883-463D-A74A-3F316A4ECDA5}"/>
    <cellStyle name="Comma 5 2 3 2 3 3 2 2" xfId="11381" xr:uid="{782E9822-FDFE-4FAC-854F-6F353C853DD8}"/>
    <cellStyle name="Comma 5 2 3 2 3 3 2 2 2" xfId="23256" xr:uid="{07D95DF8-0E28-44E2-AE7B-B7BAD16474BE}"/>
    <cellStyle name="Comma 5 2 3 2 3 3 2 2 2 2" xfId="47209" xr:uid="{299A4D61-95BA-460A-904D-9B8A985AE19E}"/>
    <cellStyle name="Comma 5 2 3 2 3 3 2 2 3" xfId="35345" xr:uid="{1C8E700C-540C-47F2-A6CB-6F77F05D3C0F}"/>
    <cellStyle name="Comma 5 2 3 2 3 3 2 3" xfId="17320" xr:uid="{607947C0-5E91-40B1-BA87-31D28DEC43E1}"/>
    <cellStyle name="Comma 5 2 3 2 3 3 2 3 2" xfId="41274" xr:uid="{68BAA8A5-76CD-4A1A-A758-3B66499C9F63}"/>
    <cellStyle name="Comma 5 2 3 2 3 3 2 4" xfId="29387" xr:uid="{A5EAC52E-03D4-473E-9D09-C0DC230AAEDA}"/>
    <cellStyle name="Comma 5 2 3 2 3 3 3" xfId="8431" xr:uid="{FD496DA4-40D4-46F6-A817-6D75B7578FE8}"/>
    <cellStyle name="Comma 5 2 3 2 3 3 3 2" xfId="20314" xr:uid="{5759E563-275B-4A85-8B95-9E89553F64B6}"/>
    <cellStyle name="Comma 5 2 3 2 3 3 3 2 2" xfId="44267" xr:uid="{673FF59F-119F-4767-A2BA-8353844913AC}"/>
    <cellStyle name="Comma 5 2 3 2 3 3 3 3" xfId="32396" xr:uid="{E2001EED-D67F-4997-9F41-803445416DED}"/>
    <cellStyle name="Comma 5 2 3 2 3 3 4" xfId="14379" xr:uid="{B2563F2E-3449-4102-9F96-955D74CC0B33}"/>
    <cellStyle name="Comma 5 2 3 2 3 3 4 2" xfId="38333" xr:uid="{13CA7316-97C3-491E-8E74-70BB61BD0C50}"/>
    <cellStyle name="Comma 5 2 3 2 3 3 5" xfId="26439" xr:uid="{1E109755-2CEA-4BA7-A09E-486AEDFE5721}"/>
    <cellStyle name="Comma 5 2 3 2 3 4" xfId="3971" xr:uid="{5A035701-698B-440F-BE81-974228501F65}"/>
    <cellStyle name="Comma 5 2 3 2 3 4 2" xfId="9953" xr:uid="{AB3AC3A5-8783-4198-AEC5-E2C0554C49F9}"/>
    <cellStyle name="Comma 5 2 3 2 3 4 2 2" xfId="21828" xr:uid="{E28D194A-8D33-4298-A90A-34DD9601FE5C}"/>
    <cellStyle name="Comma 5 2 3 2 3 4 2 2 2" xfId="45781" xr:uid="{264DBC7C-5A1F-4D48-B9E9-3534FEC1DD74}"/>
    <cellStyle name="Comma 5 2 3 2 3 4 2 3" xfId="33917" xr:uid="{E6DDC60E-653A-458C-A477-FFDEC5D6EF99}"/>
    <cellStyle name="Comma 5 2 3 2 3 4 3" xfId="15892" xr:uid="{D15DF44D-EC2C-46AA-80CB-64DB820106A2}"/>
    <cellStyle name="Comma 5 2 3 2 3 4 3 2" xfId="39846" xr:uid="{D9A1A295-332B-4F51-B46B-6FC162C0B48A}"/>
    <cellStyle name="Comma 5 2 3 2 3 4 4" xfId="27959" xr:uid="{45F77781-5A6C-4658-AA1D-48749C238811}"/>
    <cellStyle name="Comma 5 2 3 2 3 5" xfId="7003" xr:uid="{C7753CBD-779B-47CE-93B0-42DF38F01F96}"/>
    <cellStyle name="Comma 5 2 3 2 3 5 2" xfId="18886" xr:uid="{7D9AEEE9-F270-4835-80B7-8D0389259A94}"/>
    <cellStyle name="Comma 5 2 3 2 3 5 2 2" xfId="42839" xr:uid="{2970EFFF-239D-49A3-B333-E7082CD75EB1}"/>
    <cellStyle name="Comma 5 2 3 2 3 5 3" xfId="30968" xr:uid="{6BBDF8AC-93BF-4D91-95EA-6E86B652F337}"/>
    <cellStyle name="Comma 5 2 3 2 3 6" xfId="12951" xr:uid="{DE171855-4167-4E25-A1CA-C21023736E9D}"/>
    <cellStyle name="Comma 5 2 3 2 3 6 2" xfId="36905" xr:uid="{39C8E9AF-0029-47F5-A3C4-D351E367A9B1}"/>
    <cellStyle name="Comma 5 2 3 2 3 7" xfId="25012" xr:uid="{9FD6A75E-3C35-4C3A-AEEC-EDAE212A135E}"/>
    <cellStyle name="Comma 5 2 3 2 4" xfId="1353" xr:uid="{6A430030-109D-4E4B-A2E2-08AA8E433FC7}"/>
    <cellStyle name="Comma 5 2 3 2 4 2" xfId="2781" xr:uid="{4056437F-4AC1-4DE0-887D-9E45FFA10870}"/>
    <cellStyle name="Comma 5 2 3 2 4 2 2" xfId="5771" xr:uid="{69C01218-FCDA-4BB5-AD0C-0DB8E32978A6}"/>
    <cellStyle name="Comma 5 2 3 2 4 2 2 2" xfId="11753" xr:uid="{7FB6F217-3FB0-470E-827B-09CD1DE128A5}"/>
    <cellStyle name="Comma 5 2 3 2 4 2 2 2 2" xfId="23628" xr:uid="{EEC8CBF7-896C-4344-B885-FF0DC997A637}"/>
    <cellStyle name="Comma 5 2 3 2 4 2 2 2 2 2" xfId="47581" xr:uid="{F98B8044-6043-4FFF-9855-5F2F0039DBFB}"/>
    <cellStyle name="Comma 5 2 3 2 4 2 2 2 3" xfId="35717" xr:uid="{04E56720-6FFF-4223-A2F0-B0CF665E53CE}"/>
    <cellStyle name="Comma 5 2 3 2 4 2 2 3" xfId="17692" xr:uid="{6F34DAE3-7DA0-4B70-AB4D-3ECE1E6692B2}"/>
    <cellStyle name="Comma 5 2 3 2 4 2 2 3 2" xfId="41646" xr:uid="{E13522C1-6DC0-44D4-A5BA-5BD0C12CD984}"/>
    <cellStyle name="Comma 5 2 3 2 4 2 2 4" xfId="29759" xr:uid="{59E52B98-AD91-4E1E-AC5A-33F8BE139CA6}"/>
    <cellStyle name="Comma 5 2 3 2 4 2 3" xfId="8803" xr:uid="{52149EAD-EFCD-4EDB-9B4F-5E57612BB930}"/>
    <cellStyle name="Comma 5 2 3 2 4 2 3 2" xfId="20686" xr:uid="{D2FD056C-CFD5-4B85-9CFE-C528140A77FC}"/>
    <cellStyle name="Comma 5 2 3 2 4 2 3 2 2" xfId="44639" xr:uid="{1F741052-C369-41C1-9644-80DBC7EE2611}"/>
    <cellStyle name="Comma 5 2 3 2 4 2 3 3" xfId="32768" xr:uid="{861202BD-CFE4-45EB-A8CB-1E79AF5AA91F}"/>
    <cellStyle name="Comma 5 2 3 2 4 2 4" xfId="14751" xr:uid="{3179D83D-CD15-4461-B5EE-B41FF2AC5FB0}"/>
    <cellStyle name="Comma 5 2 3 2 4 2 4 2" xfId="38705" xr:uid="{E3DBE3D1-8CDA-4BAC-9364-943E25674F98}"/>
    <cellStyle name="Comma 5 2 3 2 4 2 5" xfId="26811" xr:uid="{EBAC5FC1-8AEA-41FE-80FE-14D127575F1E}"/>
    <cellStyle name="Comma 5 2 3 2 4 3" xfId="4343" xr:uid="{19C314C1-0515-4427-BB90-C9C0695AECCA}"/>
    <cellStyle name="Comma 5 2 3 2 4 3 2" xfId="10325" xr:uid="{28F27075-4D66-46CB-BA9A-791C8182BC13}"/>
    <cellStyle name="Comma 5 2 3 2 4 3 2 2" xfId="22200" xr:uid="{140F81EF-8CCB-4776-85C0-F15D381FF714}"/>
    <cellStyle name="Comma 5 2 3 2 4 3 2 2 2" xfId="46153" xr:uid="{089DB012-F51A-40F2-85DB-308E873C8AD0}"/>
    <cellStyle name="Comma 5 2 3 2 4 3 2 3" xfId="34289" xr:uid="{7B13A4EE-C90B-4EAE-AD55-FAB694369E53}"/>
    <cellStyle name="Comma 5 2 3 2 4 3 3" xfId="16264" xr:uid="{102D536D-54BC-4F7B-B636-052BD7035F3D}"/>
    <cellStyle name="Comma 5 2 3 2 4 3 3 2" xfId="40218" xr:uid="{A5CEC0A6-803B-490C-8981-41268B70AA30}"/>
    <cellStyle name="Comma 5 2 3 2 4 3 4" xfId="28331" xr:uid="{DAADF246-5177-4AE1-B3C6-01E9F20EEFB8}"/>
    <cellStyle name="Comma 5 2 3 2 4 4" xfId="7375" xr:uid="{EF4C5AEB-8217-4B13-A1A1-06BC27CBE96E}"/>
    <cellStyle name="Comma 5 2 3 2 4 4 2" xfId="19258" xr:uid="{4059A23C-EAEC-48A8-B0B5-FDEF2E839D39}"/>
    <cellStyle name="Comma 5 2 3 2 4 4 2 2" xfId="43211" xr:uid="{27107F0C-828D-4972-B435-B0E3FC677E9A}"/>
    <cellStyle name="Comma 5 2 3 2 4 4 3" xfId="31340" xr:uid="{0611CE4D-87EA-4783-88E6-0A0893701723}"/>
    <cellStyle name="Comma 5 2 3 2 4 5" xfId="13323" xr:uid="{45B2A5FE-B68B-49D0-9E9F-74A0F3DBECAE}"/>
    <cellStyle name="Comma 5 2 3 2 4 5 2" xfId="37277" xr:uid="{B5B48183-0366-4896-8E47-A3915EF00327}"/>
    <cellStyle name="Comma 5 2 3 2 4 6" xfId="25383" xr:uid="{A589C175-82C5-482F-9CFD-78872A109790}"/>
    <cellStyle name="Comma 5 2 3 2 5" xfId="2067" xr:uid="{C5408763-476D-4F50-9D97-DDE8246C5A7B}"/>
    <cellStyle name="Comma 5 2 3 2 5 2" xfId="5057" xr:uid="{9FDDBD5A-A312-4741-8621-BBC9C11DE7E4}"/>
    <cellStyle name="Comma 5 2 3 2 5 2 2" xfId="11039" xr:uid="{6CF10C66-C779-49F0-816A-4D3C37D24112}"/>
    <cellStyle name="Comma 5 2 3 2 5 2 2 2" xfId="22914" xr:uid="{89B83C90-ED46-4D06-AF6C-0CBA2551ABA8}"/>
    <cellStyle name="Comma 5 2 3 2 5 2 2 2 2" xfId="46867" xr:uid="{F866DF2C-78CB-49C3-A85C-D2648E635118}"/>
    <cellStyle name="Comma 5 2 3 2 5 2 2 3" xfId="35003" xr:uid="{A030E2CD-0DCF-429E-8DA9-2004DAA09268}"/>
    <cellStyle name="Comma 5 2 3 2 5 2 3" xfId="16978" xr:uid="{F752E5A5-D4AE-4909-8717-38CF07EC183D}"/>
    <cellStyle name="Comma 5 2 3 2 5 2 3 2" xfId="40932" xr:uid="{0110959F-F548-4AF4-9939-55296E64B8A7}"/>
    <cellStyle name="Comma 5 2 3 2 5 2 4" xfId="29045" xr:uid="{D565B8AA-91E7-4AE4-9754-269F475BD0D0}"/>
    <cellStyle name="Comma 5 2 3 2 5 3" xfId="8089" xr:uid="{B097AF39-9D85-424C-B72E-8142648F0A9D}"/>
    <cellStyle name="Comma 5 2 3 2 5 3 2" xfId="19972" xr:uid="{5DEA7C1C-D1FE-4DEE-8297-E3B12A405C6C}"/>
    <cellStyle name="Comma 5 2 3 2 5 3 2 2" xfId="43925" xr:uid="{E0BA5A8C-B72E-4E2F-BE6E-0FB1149C5DDE}"/>
    <cellStyle name="Comma 5 2 3 2 5 3 3" xfId="32054" xr:uid="{72EB9298-0596-4AF4-B126-026A25F56459}"/>
    <cellStyle name="Comma 5 2 3 2 5 4" xfId="14037" xr:uid="{F54E425A-C21C-48A2-95BE-B3D2BC825E81}"/>
    <cellStyle name="Comma 5 2 3 2 5 4 2" xfId="37991" xr:uid="{4C78986D-8CB0-4C7A-85D2-CCA5B1FCDF41}"/>
    <cellStyle name="Comma 5 2 3 2 5 5" xfId="26097" xr:uid="{4DF8E33B-944D-464E-9BF0-C5D1C4A50CE3}"/>
    <cellStyle name="Comma 5 2 3 2 6" xfId="3627" xr:uid="{647FCC39-E476-4E4D-AC27-32681282251A}"/>
    <cellStyle name="Comma 5 2 3 2 6 2" xfId="9609" xr:uid="{F478D1A9-370F-4187-8FE2-6B4A84320A9A}"/>
    <cellStyle name="Comma 5 2 3 2 6 2 2" xfId="21484" xr:uid="{76F7BDD5-8041-4AC9-974D-B33B73115CDE}"/>
    <cellStyle name="Comma 5 2 3 2 6 2 2 2" xfId="45437" xr:uid="{5D7F6DEB-0C6D-43BE-BC96-4475E4F03B28}"/>
    <cellStyle name="Comma 5 2 3 2 6 2 3" xfId="33573" xr:uid="{19FB6056-CAF8-4C93-B4CE-84185D52FB3B}"/>
    <cellStyle name="Comma 5 2 3 2 6 3" xfId="15548" xr:uid="{CAF8F747-9097-4083-819E-CD2172A9B747}"/>
    <cellStyle name="Comma 5 2 3 2 6 3 2" xfId="39502" xr:uid="{B2E4B5BF-37E5-41AA-87ED-FEED96E0A75C}"/>
    <cellStyle name="Comma 5 2 3 2 6 4" xfId="27615" xr:uid="{17B828D3-D561-46FC-B99C-9381E7DFC734}"/>
    <cellStyle name="Comma 5 2 3 2 7" xfId="6657" xr:uid="{8AE3B4AA-69C4-46D9-89D0-F096C0474E04}"/>
    <cellStyle name="Comma 5 2 3 2 7 2" xfId="18542" xr:uid="{73D1CD61-D979-4DB9-8FC0-600092B6AC81}"/>
    <cellStyle name="Comma 5 2 3 2 7 2 2" xfId="42495" xr:uid="{4098079B-C73A-4661-96B6-74BAD0C11DF8}"/>
    <cellStyle name="Comma 5 2 3 2 7 3" xfId="30624" xr:uid="{7324AB2E-9DC4-4D40-AA66-50C93A767028}"/>
    <cellStyle name="Comma 5 2 3 2 8" xfId="12607" xr:uid="{D117BDEE-CC36-422D-8430-ACA3EBCB372C}"/>
    <cellStyle name="Comma 5 2 3 2 8 2" xfId="36561" xr:uid="{AD0F40D1-2304-4787-B50C-C3999112DE07}"/>
    <cellStyle name="Comma 5 2 3 2 9" xfId="24671" xr:uid="{831BF43E-261B-491C-A2B1-02CD794E8515}"/>
    <cellStyle name="Comma 5 2 3 3" xfId="696" xr:uid="{04340252-B1F9-4FBE-B5DD-DD48167900E4}"/>
    <cellStyle name="Comma 5 2 3 3 2" xfId="1061" xr:uid="{B3B9D560-8952-4288-9764-1DE7E14E0868}"/>
    <cellStyle name="Comma 5 2 3 3 2 2" xfId="1774" xr:uid="{467AD4D2-35E0-40F9-B56C-35012B9482D6}"/>
    <cellStyle name="Comma 5 2 3 3 2 2 2" xfId="3202" xr:uid="{1A289E25-0CA2-45B4-8F42-19B23F6D267D}"/>
    <cellStyle name="Comma 5 2 3 3 2 2 2 2" xfId="6192" xr:uid="{4CFA5B11-445E-476E-AAF5-01F39E183F22}"/>
    <cellStyle name="Comma 5 2 3 3 2 2 2 2 2" xfId="12174" xr:uid="{CE68D303-05D9-4F00-9025-F0209A9EB678}"/>
    <cellStyle name="Comma 5 2 3 3 2 2 2 2 2 2" xfId="24049" xr:uid="{A2BB7D82-B8D6-4629-8185-4032D12C0289}"/>
    <cellStyle name="Comma 5 2 3 3 2 2 2 2 2 2 2" xfId="48002" xr:uid="{6893AE9A-1D28-4BA9-8C72-E50BCB44413F}"/>
    <cellStyle name="Comma 5 2 3 3 2 2 2 2 2 3" xfId="36138" xr:uid="{6BD797CF-3E45-41C1-AA8D-AD401BC65728}"/>
    <cellStyle name="Comma 5 2 3 3 2 2 2 2 3" xfId="18113" xr:uid="{C4311189-96D8-46EE-8626-B1FC5B9D6197}"/>
    <cellStyle name="Comma 5 2 3 3 2 2 2 2 3 2" xfId="42067" xr:uid="{F625C955-3949-4D08-9788-F0EF15BA2446}"/>
    <cellStyle name="Comma 5 2 3 3 2 2 2 2 4" xfId="30180" xr:uid="{E401D851-EE7B-4983-9414-89408066C461}"/>
    <cellStyle name="Comma 5 2 3 3 2 2 2 3" xfId="9224" xr:uid="{7F32B427-B2C9-4671-AA3D-6694B432AEC0}"/>
    <cellStyle name="Comma 5 2 3 3 2 2 2 3 2" xfId="21107" xr:uid="{E81C5F1D-44A1-4714-84C5-52B92A9C47B0}"/>
    <cellStyle name="Comma 5 2 3 3 2 2 2 3 2 2" xfId="45060" xr:uid="{1568C4D2-2706-4566-BE97-2732C7EA7115}"/>
    <cellStyle name="Comma 5 2 3 3 2 2 2 3 3" xfId="33189" xr:uid="{CD94D925-E7C0-4564-9C4B-1D98A850CA31}"/>
    <cellStyle name="Comma 5 2 3 3 2 2 2 4" xfId="15172" xr:uid="{A0C9CCFE-E474-4C8E-B4BE-6399F41ABE87}"/>
    <cellStyle name="Comma 5 2 3 3 2 2 2 4 2" xfId="39126" xr:uid="{76CBF3C0-B2E3-473C-AE57-795977D9BD1F}"/>
    <cellStyle name="Comma 5 2 3 3 2 2 2 5" xfId="27232" xr:uid="{1253F265-4EDB-4F81-B8B4-F6F0496F12D4}"/>
    <cellStyle name="Comma 5 2 3 3 2 2 3" xfId="4764" xr:uid="{49AD5548-4C7E-4ACE-9795-B8DB48605062}"/>
    <cellStyle name="Comma 5 2 3 3 2 2 3 2" xfId="10746" xr:uid="{B5E63004-6752-4B18-9DB7-50FCFBBA1657}"/>
    <cellStyle name="Comma 5 2 3 3 2 2 3 2 2" xfId="22621" xr:uid="{64BA1848-B1AA-44DE-ABB6-15EF4518729A}"/>
    <cellStyle name="Comma 5 2 3 3 2 2 3 2 2 2" xfId="46574" xr:uid="{4682648C-59C7-4F8A-B09A-E4EFA9AF045F}"/>
    <cellStyle name="Comma 5 2 3 3 2 2 3 2 3" xfId="34710" xr:uid="{41CD006C-6EF0-4E5F-9A5C-1B4B21E2E9FB}"/>
    <cellStyle name="Comma 5 2 3 3 2 2 3 3" xfId="16685" xr:uid="{1160DA8A-C030-4601-8286-3313596B65CB}"/>
    <cellStyle name="Comma 5 2 3 3 2 2 3 3 2" xfId="40639" xr:uid="{FF64148A-9B59-42FD-A1AC-0013D7D8587F}"/>
    <cellStyle name="Comma 5 2 3 3 2 2 3 4" xfId="28752" xr:uid="{9AFB8251-D2DE-4A10-9FE1-869E8BC83B69}"/>
    <cellStyle name="Comma 5 2 3 3 2 2 4" xfId="7796" xr:uid="{497CA6D4-7BD2-42BB-938B-8B24518616C3}"/>
    <cellStyle name="Comma 5 2 3 3 2 2 4 2" xfId="19679" xr:uid="{7BC127E0-B7FC-4613-8FDF-63B04EACF956}"/>
    <cellStyle name="Comma 5 2 3 3 2 2 4 2 2" xfId="43632" xr:uid="{84CDBB78-ABB8-494C-866B-688DE123FFA4}"/>
    <cellStyle name="Comma 5 2 3 3 2 2 4 3" xfId="31761" xr:uid="{44C2E21F-366C-4BE3-BA1D-1D58EB2DB736}"/>
    <cellStyle name="Comma 5 2 3 3 2 2 5" xfId="13744" xr:uid="{6DFF4E7C-EEC1-4750-8631-901268E2BF09}"/>
    <cellStyle name="Comma 5 2 3 3 2 2 5 2" xfId="37698" xr:uid="{8819D2CD-B7FA-454B-B184-3A3D60AEB081}"/>
    <cellStyle name="Comma 5 2 3 3 2 2 6" xfId="25804" xr:uid="{0BF5C342-BC14-40BD-995C-1929E6F2B07B}"/>
    <cellStyle name="Comma 5 2 3 3 2 3" xfId="2488" xr:uid="{785EC828-FC26-4830-ACB7-E8058F4BB36E}"/>
    <cellStyle name="Comma 5 2 3 3 2 3 2" xfId="5478" xr:uid="{6ED0D4BF-DBF9-4F46-8FA3-9F3C52FEAD61}"/>
    <cellStyle name="Comma 5 2 3 3 2 3 2 2" xfId="11460" xr:uid="{2ED11247-41EC-428C-AAD5-BA90E0A61DAA}"/>
    <cellStyle name="Comma 5 2 3 3 2 3 2 2 2" xfId="23335" xr:uid="{D7479DD0-627E-44B2-B33F-05DB6479FF66}"/>
    <cellStyle name="Comma 5 2 3 3 2 3 2 2 2 2" xfId="47288" xr:uid="{2EC446C0-30F6-44BE-958A-E6B833B65318}"/>
    <cellStyle name="Comma 5 2 3 3 2 3 2 2 3" xfId="35424" xr:uid="{5799BE7C-2BE2-471E-AAE1-DDB7D426A6B4}"/>
    <cellStyle name="Comma 5 2 3 3 2 3 2 3" xfId="17399" xr:uid="{26D17B43-1485-4610-81C2-593C7DF74283}"/>
    <cellStyle name="Comma 5 2 3 3 2 3 2 3 2" xfId="41353" xr:uid="{F7E9FA49-A723-4700-80BE-FD9F07C9486C}"/>
    <cellStyle name="Comma 5 2 3 3 2 3 2 4" xfId="29466" xr:uid="{54C4F669-1947-4096-9BDF-DFB6E0B7FC66}"/>
    <cellStyle name="Comma 5 2 3 3 2 3 3" xfId="8510" xr:uid="{5F02E89E-3DA6-4DF4-96DA-803E1565A854}"/>
    <cellStyle name="Comma 5 2 3 3 2 3 3 2" xfId="20393" xr:uid="{DAA5E26A-1920-418B-91BB-5D3313EA288F}"/>
    <cellStyle name="Comma 5 2 3 3 2 3 3 2 2" xfId="44346" xr:uid="{B1CD5A86-BCCC-4AC6-B217-1BFA6344081D}"/>
    <cellStyle name="Comma 5 2 3 3 2 3 3 3" xfId="32475" xr:uid="{FBB5380A-DCC6-4C00-B147-EBDE7AC277A8}"/>
    <cellStyle name="Comma 5 2 3 3 2 3 4" xfId="14458" xr:uid="{6180D49C-F591-4CC1-B008-2775EF5D6F38}"/>
    <cellStyle name="Comma 5 2 3 3 2 3 4 2" xfId="38412" xr:uid="{EF94A7FA-2D13-41CF-8ED9-8475F3080FF3}"/>
    <cellStyle name="Comma 5 2 3 3 2 3 5" xfId="26518" xr:uid="{D4118BEB-77E2-4A8B-ADE0-0F169497B752}"/>
    <cellStyle name="Comma 5 2 3 3 2 4" xfId="4050" xr:uid="{BB2F6153-4BD3-4623-A5B9-06D2F328F48A}"/>
    <cellStyle name="Comma 5 2 3 3 2 4 2" xfId="10032" xr:uid="{EE99EA73-77D8-4B3F-AB93-7692C8E80A08}"/>
    <cellStyle name="Comma 5 2 3 3 2 4 2 2" xfId="21907" xr:uid="{6B032CE7-52BD-4384-8A77-BDDE6ED12E9A}"/>
    <cellStyle name="Comma 5 2 3 3 2 4 2 2 2" xfId="45860" xr:uid="{24735927-C507-4EDC-93D3-E57723B63859}"/>
    <cellStyle name="Comma 5 2 3 3 2 4 2 3" xfId="33996" xr:uid="{6FC0AB82-2A07-4DCD-BAE4-C66C41EC33D9}"/>
    <cellStyle name="Comma 5 2 3 3 2 4 3" xfId="15971" xr:uid="{84BFFD33-5ACA-48BF-8E7A-3C4970FC2385}"/>
    <cellStyle name="Comma 5 2 3 3 2 4 3 2" xfId="39925" xr:uid="{7A1B4D43-9509-4BDA-8879-BE7677D86CCC}"/>
    <cellStyle name="Comma 5 2 3 3 2 4 4" xfId="28038" xr:uid="{E1889893-3317-4812-B73D-BD90BB1569C4}"/>
    <cellStyle name="Comma 5 2 3 3 2 5" xfId="7082" xr:uid="{9BE30089-CDE3-483E-92CB-A5ED9E815E57}"/>
    <cellStyle name="Comma 5 2 3 3 2 5 2" xfId="18965" xr:uid="{87200E75-9A36-43FD-BB69-A535406E9462}"/>
    <cellStyle name="Comma 5 2 3 3 2 5 2 2" xfId="42918" xr:uid="{0893684A-CFC1-440E-9578-9C583718F4E1}"/>
    <cellStyle name="Comma 5 2 3 3 2 5 3" xfId="31047" xr:uid="{8168737B-436D-4AA5-9DD2-F4CA08077F40}"/>
    <cellStyle name="Comma 5 2 3 3 2 6" xfId="13030" xr:uid="{7CB6DEDB-0966-42CE-B2C1-BAF5DE0FBD90}"/>
    <cellStyle name="Comma 5 2 3 3 2 6 2" xfId="36984" xr:uid="{4BAD24F9-8FD2-42B4-97D8-C0D806EF62CD}"/>
    <cellStyle name="Comma 5 2 3 3 2 7" xfId="25091" xr:uid="{1C831C4C-4C8E-4FF1-9DF3-E99A7B9CC540}"/>
    <cellStyle name="Comma 5 2 3 3 3" xfId="1432" xr:uid="{1EE0DD36-06CA-4CE3-81F2-269B8BF40557}"/>
    <cellStyle name="Comma 5 2 3 3 3 2" xfId="2860" xr:uid="{69676463-73F0-497C-944E-23D314933204}"/>
    <cellStyle name="Comma 5 2 3 3 3 2 2" xfId="5850" xr:uid="{B0CD4FC7-7C33-4F6E-AC7C-0640A771929B}"/>
    <cellStyle name="Comma 5 2 3 3 3 2 2 2" xfId="11832" xr:uid="{EE9CCD1C-FDE8-4751-9F17-8F05EBE7D419}"/>
    <cellStyle name="Comma 5 2 3 3 3 2 2 2 2" xfId="23707" xr:uid="{004A8BE1-4A8D-4FD3-9ACC-CCE3755EA0E0}"/>
    <cellStyle name="Comma 5 2 3 3 3 2 2 2 2 2" xfId="47660" xr:uid="{AC567213-DB81-4C54-AA60-02363D692E0D}"/>
    <cellStyle name="Comma 5 2 3 3 3 2 2 2 3" xfId="35796" xr:uid="{F9405502-7727-49DF-B40D-BF564AB32947}"/>
    <cellStyle name="Comma 5 2 3 3 3 2 2 3" xfId="17771" xr:uid="{CDA3251D-FFED-4705-8002-9FD8757712BC}"/>
    <cellStyle name="Comma 5 2 3 3 3 2 2 3 2" xfId="41725" xr:uid="{E63A7E6A-34E7-4324-B68F-ED51E50C729B}"/>
    <cellStyle name="Comma 5 2 3 3 3 2 2 4" xfId="29838" xr:uid="{2C0FC1C7-6709-4022-B4C3-074849115613}"/>
    <cellStyle name="Comma 5 2 3 3 3 2 3" xfId="8882" xr:uid="{BD2BA254-BE69-4D69-9D1F-BEAD15DC329F}"/>
    <cellStyle name="Comma 5 2 3 3 3 2 3 2" xfId="20765" xr:uid="{2F87B381-7DCD-4E85-918D-11CB8664C2E9}"/>
    <cellStyle name="Comma 5 2 3 3 3 2 3 2 2" xfId="44718" xr:uid="{B3598FD9-F4C8-4D21-AAA4-BA245B039A3A}"/>
    <cellStyle name="Comma 5 2 3 3 3 2 3 3" xfId="32847" xr:uid="{9079D67D-B71D-4B22-895A-C98EC0FFE5EF}"/>
    <cellStyle name="Comma 5 2 3 3 3 2 4" xfId="14830" xr:uid="{457ABBD6-A61C-4447-8234-1228D9749BB5}"/>
    <cellStyle name="Comma 5 2 3 3 3 2 4 2" xfId="38784" xr:uid="{A258A653-A23C-47AC-BCB8-3594C70859DE}"/>
    <cellStyle name="Comma 5 2 3 3 3 2 5" xfId="26890" xr:uid="{31CF6402-6894-46AF-B354-A755FA6A623D}"/>
    <cellStyle name="Comma 5 2 3 3 3 3" xfId="4422" xr:uid="{15CC0CAE-BC54-4CCA-94CA-D15F644A42D3}"/>
    <cellStyle name="Comma 5 2 3 3 3 3 2" xfId="10404" xr:uid="{D66C3375-AC80-4319-A15A-6D6E515DF6EE}"/>
    <cellStyle name="Comma 5 2 3 3 3 3 2 2" xfId="22279" xr:uid="{AD8E2656-514F-4174-8905-DA1189470618}"/>
    <cellStyle name="Comma 5 2 3 3 3 3 2 2 2" xfId="46232" xr:uid="{35214586-05E4-417C-B721-24AAA2945CC5}"/>
    <cellStyle name="Comma 5 2 3 3 3 3 2 3" xfId="34368" xr:uid="{BD22E0F0-D942-4A44-AD47-336E496F19E8}"/>
    <cellStyle name="Comma 5 2 3 3 3 3 3" xfId="16343" xr:uid="{711273F3-180D-4CFE-8623-1835E0C61093}"/>
    <cellStyle name="Comma 5 2 3 3 3 3 3 2" xfId="40297" xr:uid="{C537AC30-D604-4F93-92DE-0A524AB618E9}"/>
    <cellStyle name="Comma 5 2 3 3 3 3 4" xfId="28410" xr:uid="{8F0F7850-0556-4744-882F-E64E7461A336}"/>
    <cellStyle name="Comma 5 2 3 3 3 4" xfId="7454" xr:uid="{89718A61-439C-4D3C-A023-57FF76FB8473}"/>
    <cellStyle name="Comma 5 2 3 3 3 4 2" xfId="19337" xr:uid="{69BB3C76-9667-4B7D-BE19-EC8649260DA1}"/>
    <cellStyle name="Comma 5 2 3 3 3 4 2 2" xfId="43290" xr:uid="{EB34B92D-8A2D-45D7-BC92-1F8FE6B1147C}"/>
    <cellStyle name="Comma 5 2 3 3 3 4 3" xfId="31419" xr:uid="{5BE3DCA8-C459-4871-B67B-5BAFEBBDD6F0}"/>
    <cellStyle name="Comma 5 2 3 3 3 5" xfId="13402" xr:uid="{9C745702-695B-429C-819D-F04DC8EC1F71}"/>
    <cellStyle name="Comma 5 2 3 3 3 5 2" xfId="37356" xr:uid="{926DC01E-5BA8-4F7C-88FA-4DF276D659E5}"/>
    <cellStyle name="Comma 5 2 3 3 3 6" xfId="25462" xr:uid="{83256671-4C87-48E3-8112-B56AD03DF74F}"/>
    <cellStyle name="Comma 5 2 3 3 4" xfId="2146" xr:uid="{AB9B749A-8336-42B7-9838-C66E3FC48F2E}"/>
    <cellStyle name="Comma 5 2 3 3 4 2" xfId="5136" xr:uid="{EF743248-322F-4884-AC2A-26B8FD561868}"/>
    <cellStyle name="Comma 5 2 3 3 4 2 2" xfId="11118" xr:uid="{128F69F9-9635-4DC7-A9BF-D2CD3E238D31}"/>
    <cellStyle name="Comma 5 2 3 3 4 2 2 2" xfId="22993" xr:uid="{695BEAB0-66BD-42CF-BEBD-756BE2F10B34}"/>
    <cellStyle name="Comma 5 2 3 3 4 2 2 2 2" xfId="46946" xr:uid="{D80A46FF-B72A-4DAB-8B09-D7FFB55D1080}"/>
    <cellStyle name="Comma 5 2 3 3 4 2 2 3" xfId="35082" xr:uid="{074D3B55-B6FD-4EB9-89A3-BCA69C862E87}"/>
    <cellStyle name="Comma 5 2 3 3 4 2 3" xfId="17057" xr:uid="{A81728FE-BF3B-48D1-9748-AD71BE2709CC}"/>
    <cellStyle name="Comma 5 2 3 3 4 2 3 2" xfId="41011" xr:uid="{D3CE7329-18E5-4AB9-8EB3-8C529FA4E37E}"/>
    <cellStyle name="Comma 5 2 3 3 4 2 4" xfId="29124" xr:uid="{2D1EAC9D-5F4F-4EF0-B5C9-479C3C1A7EA8}"/>
    <cellStyle name="Comma 5 2 3 3 4 3" xfId="8168" xr:uid="{D82607B2-D4C8-40D0-8FAE-75DD2AB8C6BB}"/>
    <cellStyle name="Comma 5 2 3 3 4 3 2" xfId="20051" xr:uid="{B9044583-A754-4CE6-B757-F9CAB980D225}"/>
    <cellStyle name="Comma 5 2 3 3 4 3 2 2" xfId="44004" xr:uid="{4A794AC1-7A6B-49C6-A495-6A9A7E06AAEA}"/>
    <cellStyle name="Comma 5 2 3 3 4 3 3" xfId="32133" xr:uid="{B371C276-2EAD-409D-87AD-D89F3C3B18C1}"/>
    <cellStyle name="Comma 5 2 3 3 4 4" xfId="14116" xr:uid="{3B5955DE-82CD-4753-8EA5-33DD2271711C}"/>
    <cellStyle name="Comma 5 2 3 3 4 4 2" xfId="38070" xr:uid="{F5C357E1-EF39-4EDF-AA46-066168C4858E}"/>
    <cellStyle name="Comma 5 2 3 3 4 5" xfId="26176" xr:uid="{5F1AA33C-7C8D-43DC-9F87-D4C60E8FAAA4}"/>
    <cellStyle name="Comma 5 2 3 3 5" xfId="3706" xr:uid="{EE246573-0EBD-4456-B6D3-D0D3F9B2DC90}"/>
    <cellStyle name="Comma 5 2 3 3 5 2" xfId="9688" xr:uid="{D736F2A5-8A96-420F-9621-98555400FCFB}"/>
    <cellStyle name="Comma 5 2 3 3 5 2 2" xfId="21563" xr:uid="{F155F6CD-ECE2-41A4-A0DC-7270D89B7E2F}"/>
    <cellStyle name="Comma 5 2 3 3 5 2 2 2" xfId="45516" xr:uid="{55494B8A-0C68-45ED-9484-4E3568A3B7A9}"/>
    <cellStyle name="Comma 5 2 3 3 5 2 3" xfId="33652" xr:uid="{6AEC9310-4D53-4048-A24E-C007314F22EA}"/>
    <cellStyle name="Comma 5 2 3 3 5 3" xfId="15627" xr:uid="{746E1B33-A154-46A6-852B-8EE72A0572E5}"/>
    <cellStyle name="Comma 5 2 3 3 5 3 2" xfId="39581" xr:uid="{2078354D-A2B7-4BF3-A684-E0CC2A97F878}"/>
    <cellStyle name="Comma 5 2 3 3 5 4" xfId="27694" xr:uid="{E201E46E-D4FE-4C64-9177-B8FAFE2C31E6}"/>
    <cellStyle name="Comma 5 2 3 3 6" xfId="6736" xr:uid="{78190395-889B-465E-8436-8B037B821FBE}"/>
    <cellStyle name="Comma 5 2 3 3 6 2" xfId="18621" xr:uid="{D3B2A634-68C4-40BE-B042-5EFF0619CC26}"/>
    <cellStyle name="Comma 5 2 3 3 6 2 2" xfId="42574" xr:uid="{1B299D92-7F4A-453D-B235-ADCFF283ED42}"/>
    <cellStyle name="Comma 5 2 3 3 6 3" xfId="30703" xr:uid="{71546BF2-C885-4CF1-BCA9-1FD9DC8379F0}"/>
    <cellStyle name="Comma 5 2 3 3 7" xfId="12686" xr:uid="{3113252B-1382-49A7-8EDF-E9E8EA492D91}"/>
    <cellStyle name="Comma 5 2 3 3 7 2" xfId="36640" xr:uid="{2654701D-DD06-4137-AFD5-68E80B4EF365}"/>
    <cellStyle name="Comma 5 2 3 3 8" xfId="24749" xr:uid="{4D5B26C6-C846-45E5-AF6F-58F5DD5852CA}"/>
    <cellStyle name="Comma 5 2 3 4" xfId="901" xr:uid="{1379974E-5004-40BC-9BFD-D3F54E92CED3}"/>
    <cellStyle name="Comma 5 2 3 4 2" xfId="1614" xr:uid="{CBA3393C-4958-417C-8849-3A5DA95F88E4}"/>
    <cellStyle name="Comma 5 2 3 4 2 2" xfId="3042" xr:uid="{99C8E8F2-5D96-41DC-A6B9-E44EF38A8661}"/>
    <cellStyle name="Comma 5 2 3 4 2 2 2" xfId="6032" xr:uid="{680E6AD6-D96E-4BFC-BCF3-41299A16DD69}"/>
    <cellStyle name="Comma 5 2 3 4 2 2 2 2" xfId="12014" xr:uid="{DE4C0146-D68D-4CC5-B144-47504C82FF1D}"/>
    <cellStyle name="Comma 5 2 3 4 2 2 2 2 2" xfId="23889" xr:uid="{43C40A97-DB53-4356-B0D4-560EE5827530}"/>
    <cellStyle name="Comma 5 2 3 4 2 2 2 2 2 2" xfId="47842" xr:uid="{C96AEB68-AFCF-4B0A-9353-D6A875FCAFD2}"/>
    <cellStyle name="Comma 5 2 3 4 2 2 2 2 3" xfId="35978" xr:uid="{F928C14D-8C15-4FCA-8858-055F1470145F}"/>
    <cellStyle name="Comma 5 2 3 4 2 2 2 3" xfId="17953" xr:uid="{CF6D69A2-B129-4B1B-BB3C-D94911885F8F}"/>
    <cellStyle name="Comma 5 2 3 4 2 2 2 3 2" xfId="41907" xr:uid="{8913D46B-2A02-4845-A3CB-2147D82145E1}"/>
    <cellStyle name="Comma 5 2 3 4 2 2 2 4" xfId="30020" xr:uid="{3D5FDC45-70C4-4A9A-9530-DE9ED33D914A}"/>
    <cellStyle name="Comma 5 2 3 4 2 2 3" xfId="9064" xr:uid="{F26F1DB2-0821-44BF-8D70-CB3F3B8A7DAA}"/>
    <cellStyle name="Comma 5 2 3 4 2 2 3 2" xfId="20947" xr:uid="{AE95B189-D9D7-46EC-BE74-4516C6805224}"/>
    <cellStyle name="Comma 5 2 3 4 2 2 3 2 2" xfId="44900" xr:uid="{AA612CFC-8179-47D9-91C0-E315717F03D9}"/>
    <cellStyle name="Comma 5 2 3 4 2 2 3 3" xfId="33029" xr:uid="{0CBCE51D-8CA2-49A6-95AE-53274618BA55}"/>
    <cellStyle name="Comma 5 2 3 4 2 2 4" xfId="15012" xr:uid="{67CBBAD6-D4EF-4809-A0D0-28141A661446}"/>
    <cellStyle name="Comma 5 2 3 4 2 2 4 2" xfId="38966" xr:uid="{1421A849-9BC6-4CDC-893A-3D852102688E}"/>
    <cellStyle name="Comma 5 2 3 4 2 2 5" xfId="27072" xr:uid="{93FC0DAA-306A-421A-8AE7-976A849A0FF5}"/>
    <cellStyle name="Comma 5 2 3 4 2 3" xfId="4604" xr:uid="{261C8D3C-208F-477E-B49C-F3C4288AEC58}"/>
    <cellStyle name="Comma 5 2 3 4 2 3 2" xfId="10586" xr:uid="{8F5BB2B6-72A0-4B4B-99B0-37E5D5F956C9}"/>
    <cellStyle name="Comma 5 2 3 4 2 3 2 2" xfId="22461" xr:uid="{4F0CE5FF-B9AB-4848-B23E-6D881B2DB9BF}"/>
    <cellStyle name="Comma 5 2 3 4 2 3 2 2 2" xfId="46414" xr:uid="{83E31358-4041-46E9-96E1-2AF7BF8FCD02}"/>
    <cellStyle name="Comma 5 2 3 4 2 3 2 3" xfId="34550" xr:uid="{317FB035-ACE7-4246-A7EA-1EB12409CCB5}"/>
    <cellStyle name="Comma 5 2 3 4 2 3 3" xfId="16525" xr:uid="{97FF9D23-940A-4481-8CF6-D9419CE99584}"/>
    <cellStyle name="Comma 5 2 3 4 2 3 3 2" xfId="40479" xr:uid="{D2E1B819-7793-438A-B3AF-11F6578C5865}"/>
    <cellStyle name="Comma 5 2 3 4 2 3 4" xfId="28592" xr:uid="{CDFFEE10-BA03-464E-9DF4-976C157E9F74}"/>
    <cellStyle name="Comma 5 2 3 4 2 4" xfId="7636" xr:uid="{214764B3-2A72-4400-BFFF-75B3D27AA8DF}"/>
    <cellStyle name="Comma 5 2 3 4 2 4 2" xfId="19519" xr:uid="{3408E4BD-3F83-44B0-867F-2AF177CDC659}"/>
    <cellStyle name="Comma 5 2 3 4 2 4 2 2" xfId="43472" xr:uid="{463D5A95-2E0E-431E-8A48-87719CD46A5E}"/>
    <cellStyle name="Comma 5 2 3 4 2 4 3" xfId="31601" xr:uid="{F0638C75-5CD0-46CA-BBDC-43C7F35B6F1F}"/>
    <cellStyle name="Comma 5 2 3 4 2 5" xfId="13584" xr:uid="{86E5813F-563D-4E55-A67D-DBC69F82A6DC}"/>
    <cellStyle name="Comma 5 2 3 4 2 5 2" xfId="37538" xr:uid="{15A1C2B6-31B6-4CC8-BFB9-3B8F0822F76C}"/>
    <cellStyle name="Comma 5 2 3 4 2 6" xfId="25644" xr:uid="{D1058829-FC34-4BAF-9FDD-895789C2AB82}"/>
    <cellStyle name="Comma 5 2 3 4 3" xfId="2328" xr:uid="{B9294303-4D82-4877-A698-9E70DCEEA7E2}"/>
    <cellStyle name="Comma 5 2 3 4 3 2" xfId="5318" xr:uid="{5D77A917-4B05-45CE-B30B-AE3DF6991143}"/>
    <cellStyle name="Comma 5 2 3 4 3 2 2" xfId="11300" xr:uid="{A48E49F5-E73D-44BA-92EA-B59E2DCCD2A7}"/>
    <cellStyle name="Comma 5 2 3 4 3 2 2 2" xfId="23175" xr:uid="{DC88D45C-F787-437E-BDB4-7FAAB5BC30C1}"/>
    <cellStyle name="Comma 5 2 3 4 3 2 2 2 2" xfId="47128" xr:uid="{1AB405D7-FDD2-493A-9140-8B84B47EAB97}"/>
    <cellStyle name="Comma 5 2 3 4 3 2 2 3" xfId="35264" xr:uid="{452A18E2-4886-4591-A6C6-7ACA3B90327E}"/>
    <cellStyle name="Comma 5 2 3 4 3 2 3" xfId="17239" xr:uid="{B7201DDE-31FB-4E8A-8D3E-7764B49DE295}"/>
    <cellStyle name="Comma 5 2 3 4 3 2 3 2" xfId="41193" xr:uid="{5FA74F76-3692-4941-B35E-7BA32DB97DF2}"/>
    <cellStyle name="Comma 5 2 3 4 3 2 4" xfId="29306" xr:uid="{B8D90104-9FFB-4C2F-BF3B-342A6CB2659E}"/>
    <cellStyle name="Comma 5 2 3 4 3 3" xfId="8350" xr:uid="{BEAD18B6-605E-44FE-8F51-819C4AEEEEE4}"/>
    <cellStyle name="Comma 5 2 3 4 3 3 2" xfId="20233" xr:uid="{911EE10D-9773-430D-B54B-8A25CA770F30}"/>
    <cellStyle name="Comma 5 2 3 4 3 3 2 2" xfId="44186" xr:uid="{E6EDA353-C430-4935-AB82-3988797790F4}"/>
    <cellStyle name="Comma 5 2 3 4 3 3 3" xfId="32315" xr:uid="{EBF86DA0-0B55-4514-ADB5-0518B3FCB180}"/>
    <cellStyle name="Comma 5 2 3 4 3 4" xfId="14298" xr:uid="{7E845DD6-5DA3-472B-A6BF-9CCB1895C559}"/>
    <cellStyle name="Comma 5 2 3 4 3 4 2" xfId="38252" xr:uid="{96990AC7-49D2-42E6-8480-44447AF2A228}"/>
    <cellStyle name="Comma 5 2 3 4 3 5" xfId="26358" xr:uid="{94E90274-0A3B-4148-B40C-6FF50811BECC}"/>
    <cellStyle name="Comma 5 2 3 4 4" xfId="3890" xr:uid="{0A055EDC-66CF-48FC-ADF3-2A854FF53E13}"/>
    <cellStyle name="Comma 5 2 3 4 4 2" xfId="9872" xr:uid="{C044447E-836A-4883-A957-10481E8BA5F4}"/>
    <cellStyle name="Comma 5 2 3 4 4 2 2" xfId="21747" xr:uid="{B2589FBD-320A-4D1F-AF5E-D339D0B3C868}"/>
    <cellStyle name="Comma 5 2 3 4 4 2 2 2" xfId="45700" xr:uid="{E80E7A9F-3EBC-4791-ADF6-6086688F5976}"/>
    <cellStyle name="Comma 5 2 3 4 4 2 3" xfId="33836" xr:uid="{A322F790-72DA-4478-B9C6-6043437E1269}"/>
    <cellStyle name="Comma 5 2 3 4 4 3" xfId="15811" xr:uid="{F0D68552-5960-487C-ABF5-DEEB3C378070}"/>
    <cellStyle name="Comma 5 2 3 4 4 3 2" xfId="39765" xr:uid="{CE416C2C-F367-440D-9EEC-263C14A27783}"/>
    <cellStyle name="Comma 5 2 3 4 4 4" xfId="27878" xr:uid="{367C0096-2A40-495A-B3F1-9FC7C47AFC5C}"/>
    <cellStyle name="Comma 5 2 3 4 5" xfId="6922" xr:uid="{05F206C5-93B1-4D6D-9266-C361AA7BF989}"/>
    <cellStyle name="Comma 5 2 3 4 5 2" xfId="18805" xr:uid="{DF0D7F7F-23C0-466D-9C34-A0D8745C8A80}"/>
    <cellStyle name="Comma 5 2 3 4 5 2 2" xfId="42758" xr:uid="{A3D1416E-B2E0-4E61-AAA2-90C9863DA82A}"/>
    <cellStyle name="Comma 5 2 3 4 5 3" xfId="30887" xr:uid="{81A5EBD0-808B-4599-9296-724D05A0B689}"/>
    <cellStyle name="Comma 5 2 3 4 6" xfId="12870" xr:uid="{2EB6E06D-6F4F-4D93-AF16-4AE619FCC295}"/>
    <cellStyle name="Comma 5 2 3 4 6 2" xfId="36824" xr:uid="{9877A9CF-BF2C-4B10-9DC8-BA51B9CCB68D}"/>
    <cellStyle name="Comma 5 2 3 4 7" xfId="24931" xr:uid="{C7D7A261-9BF7-4FAC-9BFE-73DA5EDF07B0}"/>
    <cellStyle name="Comma 5 2 3 5" xfId="1272" xr:uid="{E275E8D8-FFB8-4FD6-A58E-C698774F9312}"/>
    <cellStyle name="Comma 5 2 3 5 2" xfId="2700" xr:uid="{485B459F-DADE-432B-9E46-6A2D9E69EE93}"/>
    <cellStyle name="Comma 5 2 3 5 2 2" xfId="5690" xr:uid="{2D7A1BB1-87DB-4BF2-A2F8-1225CB243461}"/>
    <cellStyle name="Comma 5 2 3 5 2 2 2" xfId="11672" xr:uid="{C921990C-E474-45EB-BC30-D81C5B955D80}"/>
    <cellStyle name="Comma 5 2 3 5 2 2 2 2" xfId="23547" xr:uid="{6AE839BE-1325-4EED-9A2D-A92D3DEAD6E5}"/>
    <cellStyle name="Comma 5 2 3 5 2 2 2 2 2" xfId="47500" xr:uid="{524E1135-7348-429E-B6A7-685B68281326}"/>
    <cellStyle name="Comma 5 2 3 5 2 2 2 3" xfId="35636" xr:uid="{6DDC896C-8DCC-4887-8DA7-568C8F3C32D4}"/>
    <cellStyle name="Comma 5 2 3 5 2 2 3" xfId="17611" xr:uid="{FFAEB3A8-7C53-4A08-BDF8-910622C99F09}"/>
    <cellStyle name="Comma 5 2 3 5 2 2 3 2" xfId="41565" xr:uid="{065A7622-83C8-489E-AA1C-FB7EFF306227}"/>
    <cellStyle name="Comma 5 2 3 5 2 2 4" xfId="29678" xr:uid="{BBDD3611-006C-43B5-AEFA-7B5B2FCA10E2}"/>
    <cellStyle name="Comma 5 2 3 5 2 3" xfId="8722" xr:uid="{76E40676-BBFB-4726-8FE7-57445023F0D6}"/>
    <cellStyle name="Comma 5 2 3 5 2 3 2" xfId="20605" xr:uid="{C739DDBC-B394-442D-B484-106E6724C028}"/>
    <cellStyle name="Comma 5 2 3 5 2 3 2 2" xfId="44558" xr:uid="{DA4C4E3F-937C-423B-8062-6CA8AEA203F2}"/>
    <cellStyle name="Comma 5 2 3 5 2 3 3" xfId="32687" xr:uid="{BBD68846-8BC8-4938-AE67-1C9C2E05C154}"/>
    <cellStyle name="Comma 5 2 3 5 2 4" xfId="14670" xr:uid="{380C6B68-793D-4481-A589-1692F7BE9A53}"/>
    <cellStyle name="Comma 5 2 3 5 2 4 2" xfId="38624" xr:uid="{81715782-806F-463A-BDF9-3927D19230CF}"/>
    <cellStyle name="Comma 5 2 3 5 2 5" xfId="26730" xr:uid="{5B550F28-0C89-4309-A0CC-B7FAB61C04C1}"/>
    <cellStyle name="Comma 5 2 3 5 3" xfId="4262" xr:uid="{EA5088EB-3B3F-4C67-9EA7-5CA1E9E5AAAF}"/>
    <cellStyle name="Comma 5 2 3 5 3 2" xfId="10244" xr:uid="{4A0D708E-337C-404A-BED4-56E90CC5B229}"/>
    <cellStyle name="Comma 5 2 3 5 3 2 2" xfId="22119" xr:uid="{8FAC289A-6888-4D42-A9D5-76D28CFBFFA2}"/>
    <cellStyle name="Comma 5 2 3 5 3 2 2 2" xfId="46072" xr:uid="{D854F73C-E033-4EF3-91E7-6CC07C53A490}"/>
    <cellStyle name="Comma 5 2 3 5 3 2 3" xfId="34208" xr:uid="{7FE7A695-D8B1-4F40-9CC3-6A024D13D70B}"/>
    <cellStyle name="Comma 5 2 3 5 3 3" xfId="16183" xr:uid="{B6D887CA-C1CD-4915-8621-0847DF16562F}"/>
    <cellStyle name="Comma 5 2 3 5 3 3 2" xfId="40137" xr:uid="{D0945F72-6576-4D7B-86CF-9D62D053115A}"/>
    <cellStyle name="Comma 5 2 3 5 3 4" xfId="28250" xr:uid="{C9C316A6-63DB-4CED-AD9E-32F329E26349}"/>
    <cellStyle name="Comma 5 2 3 5 4" xfId="7294" xr:uid="{D6407F38-06C3-4D53-8E45-38C5E89C35A5}"/>
    <cellStyle name="Comma 5 2 3 5 4 2" xfId="19177" xr:uid="{A99A9D25-6808-4DF7-9812-2F95060C83EB}"/>
    <cellStyle name="Comma 5 2 3 5 4 2 2" xfId="43130" xr:uid="{CCC5B982-41FA-494D-8442-19B793813C50}"/>
    <cellStyle name="Comma 5 2 3 5 4 3" xfId="31259" xr:uid="{74B63FE5-E167-47CA-8D05-783F4B78DE0E}"/>
    <cellStyle name="Comma 5 2 3 5 5" xfId="13242" xr:uid="{92CED738-86AD-4763-8713-B60A010BCEFB}"/>
    <cellStyle name="Comma 5 2 3 5 5 2" xfId="37196" xr:uid="{569E7940-1F4E-4206-9B97-FE5080DE060F}"/>
    <cellStyle name="Comma 5 2 3 5 6" xfId="25302" xr:uid="{6209B428-B938-455A-8492-67A6D3B6E7E1}"/>
    <cellStyle name="Comma 5 2 3 6" xfId="1986" xr:uid="{CAC179A2-E2F8-4350-90A6-A4047257792F}"/>
    <cellStyle name="Comma 5 2 3 6 2" xfId="4976" xr:uid="{F2547F01-98D5-4441-9853-D5E77A4BDA57}"/>
    <cellStyle name="Comma 5 2 3 6 2 2" xfId="10958" xr:uid="{A14C3628-97BD-4087-9D00-DC8BC205A616}"/>
    <cellStyle name="Comma 5 2 3 6 2 2 2" xfId="22833" xr:uid="{1A67CCF4-62D5-47ED-83BD-433CF43BDE0F}"/>
    <cellStyle name="Comma 5 2 3 6 2 2 2 2" xfId="46786" xr:uid="{AD6C736E-6407-4ED5-A0EA-5310D98941B1}"/>
    <cellStyle name="Comma 5 2 3 6 2 2 3" xfId="34922" xr:uid="{6B54AD54-6B56-4197-9579-D6FA8AB05588}"/>
    <cellStyle name="Comma 5 2 3 6 2 3" xfId="16897" xr:uid="{B8DB771E-3523-4176-8B98-2591855A2BF0}"/>
    <cellStyle name="Comma 5 2 3 6 2 3 2" xfId="40851" xr:uid="{415F4E3A-B7B3-4C67-B00E-D57D364542CF}"/>
    <cellStyle name="Comma 5 2 3 6 2 4" xfId="28964" xr:uid="{0C4FF6C8-8B33-4DD0-BC81-6E09EF798F5E}"/>
    <cellStyle name="Comma 5 2 3 6 3" xfId="8008" xr:uid="{2C150635-F78A-4722-AEDD-485509E99664}"/>
    <cellStyle name="Comma 5 2 3 6 3 2" xfId="19891" xr:uid="{D3290A50-36FC-450F-A624-405E6BA59297}"/>
    <cellStyle name="Comma 5 2 3 6 3 2 2" xfId="43844" xr:uid="{EA473104-C59C-4FA1-B088-BC19A3AD9CB3}"/>
    <cellStyle name="Comma 5 2 3 6 3 3" xfId="31973" xr:uid="{40F84D8F-BDA8-4BF6-BD64-8A38EE831D48}"/>
    <cellStyle name="Comma 5 2 3 6 4" xfId="13956" xr:uid="{1CEC3CB1-E50B-4F07-86D7-A755E89D4770}"/>
    <cellStyle name="Comma 5 2 3 6 4 2" xfId="37910" xr:uid="{ADB9430B-526B-4708-8838-1466D9901639}"/>
    <cellStyle name="Comma 5 2 3 6 5" xfId="26016" xr:uid="{EDFAA317-65FA-49C0-B3D1-0ED6B9FFE619}"/>
    <cellStyle name="Comma 5 2 3 7" xfId="3546" xr:uid="{09294381-165B-497C-A124-DF7B3BAD5CDA}"/>
    <cellStyle name="Comma 5 2 3 7 2" xfId="9528" xr:uid="{C2EA3F5C-3BAA-4960-9883-991871E8C614}"/>
    <cellStyle name="Comma 5 2 3 7 2 2" xfId="21403" xr:uid="{1798ACD3-0E31-43CC-8580-8453C62E6565}"/>
    <cellStyle name="Comma 5 2 3 7 2 2 2" xfId="45356" xr:uid="{899B39C8-1CA1-4758-A18E-52E0E137BC04}"/>
    <cellStyle name="Comma 5 2 3 7 2 3" xfId="33492" xr:uid="{834874BD-C913-447B-A45E-BC5F52E75B89}"/>
    <cellStyle name="Comma 5 2 3 7 3" xfId="15467" xr:uid="{E9840500-3897-4403-A03A-DFE80F965249}"/>
    <cellStyle name="Comma 5 2 3 7 3 2" xfId="39421" xr:uid="{EBB7BCFF-1275-4D62-9D4B-D8179C6F83CE}"/>
    <cellStyle name="Comma 5 2 3 7 4" xfId="27534" xr:uid="{FC74B857-E495-41E8-BCA9-68A0B43E6D87}"/>
    <cellStyle name="Comma 5 2 3 8" xfId="6573" xr:uid="{D035DE9F-3F54-4B20-85D3-EC058649CACA}"/>
    <cellStyle name="Comma 5 2 3 8 2" xfId="18461" xr:uid="{FB6E5440-6641-4EA6-A24A-D9F50450230C}"/>
    <cellStyle name="Comma 5 2 3 8 2 2" xfId="42414" xr:uid="{37B85A05-E2A1-4F00-A465-1DA0B0A67C0B}"/>
    <cellStyle name="Comma 5 2 3 8 3" xfId="30541" xr:uid="{71A6C6F0-2ACA-43CD-90C1-CBE9C5513BBD}"/>
    <cellStyle name="Comma 5 2 3 9" xfId="12526" xr:uid="{1B805E26-E171-4174-AC33-B9FD33F3D455}"/>
    <cellStyle name="Comma 5 2 3 9 2" xfId="36480" xr:uid="{70FADF39-AB4E-4036-B23E-5C32C4728943}"/>
    <cellStyle name="Comma 5 2 4" xfId="539" xr:uid="{17B3C6E1-1E77-410C-90DB-029EFC38CFB7}"/>
    <cellStyle name="Comma 5 2 4 10" xfId="24601" xr:uid="{36A8D827-DF82-41CE-9B7B-AA0B351DB876}"/>
    <cellStyle name="Comma 5 2 4 2" xfId="630" xr:uid="{24DC577E-573E-4AE9-9A26-450D92EE31F3}"/>
    <cellStyle name="Comma 5 2 4 2 2" xfId="787" xr:uid="{FDF4CA40-73EB-4EEF-989A-FDE3DAD30EF5}"/>
    <cellStyle name="Comma 5 2 4 2 2 2" xfId="1153" xr:uid="{AF6BC7C4-BD11-4204-BB0B-C40331208C88}"/>
    <cellStyle name="Comma 5 2 4 2 2 2 2" xfId="1867" xr:uid="{6CA96F2C-C8DC-4389-AC27-3CAFFF08182F}"/>
    <cellStyle name="Comma 5 2 4 2 2 2 2 2" xfId="3295" xr:uid="{6838D563-21EB-45D5-92E3-AD38FB3F519F}"/>
    <cellStyle name="Comma 5 2 4 2 2 2 2 2 2" xfId="6285" xr:uid="{27A7EC03-71EB-4C90-904B-395A6A7E20E3}"/>
    <cellStyle name="Comma 5 2 4 2 2 2 2 2 2 2" xfId="12267" xr:uid="{B5FA679E-4F73-45D5-AA66-8E38D49FD3A2}"/>
    <cellStyle name="Comma 5 2 4 2 2 2 2 2 2 2 2" xfId="24142" xr:uid="{BB899590-BEE5-4E7E-958C-ED2E30015E12}"/>
    <cellStyle name="Comma 5 2 4 2 2 2 2 2 2 2 2 2" xfId="48095" xr:uid="{90EA7FB8-3886-437C-9E28-A10F9EA3F395}"/>
    <cellStyle name="Comma 5 2 4 2 2 2 2 2 2 2 3" xfId="36231" xr:uid="{8D286A76-1CC9-488A-B35E-780994F313DF}"/>
    <cellStyle name="Comma 5 2 4 2 2 2 2 2 2 3" xfId="18206" xr:uid="{A1E66D7C-4D6A-4965-A42F-31041A31D075}"/>
    <cellStyle name="Comma 5 2 4 2 2 2 2 2 2 3 2" xfId="42160" xr:uid="{678071E9-6AA2-44CA-8E4E-2B5FF357BE58}"/>
    <cellStyle name="Comma 5 2 4 2 2 2 2 2 2 4" xfId="30273" xr:uid="{C65D7BE7-2DFB-489F-81FF-F768278C058B}"/>
    <cellStyle name="Comma 5 2 4 2 2 2 2 2 3" xfId="9317" xr:uid="{E1B63C9C-A4DB-49EC-BE94-F61380E646D6}"/>
    <cellStyle name="Comma 5 2 4 2 2 2 2 2 3 2" xfId="21200" xr:uid="{69C75D39-0F02-4165-A20C-1A692509CA44}"/>
    <cellStyle name="Comma 5 2 4 2 2 2 2 2 3 2 2" xfId="45153" xr:uid="{A83221D7-112A-43CA-9F82-392FCC562F79}"/>
    <cellStyle name="Comma 5 2 4 2 2 2 2 2 3 3" xfId="33282" xr:uid="{AB4A8321-31AD-430B-9854-00C6A1DEDC15}"/>
    <cellStyle name="Comma 5 2 4 2 2 2 2 2 4" xfId="15265" xr:uid="{DF989C53-7306-4F46-8341-9F92B2BB5CB4}"/>
    <cellStyle name="Comma 5 2 4 2 2 2 2 2 4 2" xfId="39219" xr:uid="{E266319E-CB9B-49FF-B1E1-B1C3EBDED79A}"/>
    <cellStyle name="Comma 5 2 4 2 2 2 2 2 5" xfId="27325" xr:uid="{A099E836-1803-4F0B-A6BF-A1EBFED2D0AF}"/>
    <cellStyle name="Comma 5 2 4 2 2 2 2 3" xfId="4857" xr:uid="{C54D7D7B-F0B6-419A-9C61-C10022FDA01A}"/>
    <cellStyle name="Comma 5 2 4 2 2 2 2 3 2" xfId="10839" xr:uid="{4D489F6F-08D0-4EA7-B95A-4D50E4F612A3}"/>
    <cellStyle name="Comma 5 2 4 2 2 2 2 3 2 2" xfId="22714" xr:uid="{AE440FE7-88C4-4BEF-BED1-8FDCE42D6306}"/>
    <cellStyle name="Comma 5 2 4 2 2 2 2 3 2 2 2" xfId="46667" xr:uid="{58506953-FBD4-4731-9E7A-CF3C3E78E77D}"/>
    <cellStyle name="Comma 5 2 4 2 2 2 2 3 2 3" xfId="34803" xr:uid="{E5E02D55-C1AA-44E4-94C9-5309B393856A}"/>
    <cellStyle name="Comma 5 2 4 2 2 2 2 3 3" xfId="16778" xr:uid="{9949AC89-EB01-4E2C-96F6-984DDB0099F8}"/>
    <cellStyle name="Comma 5 2 4 2 2 2 2 3 3 2" xfId="40732" xr:uid="{FE51F33E-9ACC-41CA-A87A-F92B1CAF22A8}"/>
    <cellStyle name="Comma 5 2 4 2 2 2 2 3 4" xfId="28845" xr:uid="{59E13628-D92F-4DBE-9708-106131777010}"/>
    <cellStyle name="Comma 5 2 4 2 2 2 2 4" xfId="7889" xr:uid="{C888B753-3F3C-48E3-B8DD-6A71809D6A25}"/>
    <cellStyle name="Comma 5 2 4 2 2 2 2 4 2" xfId="19772" xr:uid="{9C8FF144-533B-4597-90E3-6994F115FE42}"/>
    <cellStyle name="Comma 5 2 4 2 2 2 2 4 2 2" xfId="43725" xr:uid="{75CD9193-C1BB-43FA-AE28-0A6206B0404E}"/>
    <cellStyle name="Comma 5 2 4 2 2 2 2 4 3" xfId="31854" xr:uid="{0058B285-4D15-475F-B522-F81CE9790822}"/>
    <cellStyle name="Comma 5 2 4 2 2 2 2 5" xfId="13837" xr:uid="{0313F656-AF87-4A05-952A-DEEA9A82F032}"/>
    <cellStyle name="Comma 5 2 4 2 2 2 2 5 2" xfId="37791" xr:uid="{0562FCAE-016E-4D8E-8F3F-803E5F84E703}"/>
    <cellStyle name="Comma 5 2 4 2 2 2 2 6" xfId="25897" xr:uid="{0287C873-6450-4E7B-B58C-E6A9E12C4F2A}"/>
    <cellStyle name="Comma 5 2 4 2 2 2 3" xfId="2581" xr:uid="{EC0B8C8C-8373-46ED-B423-C56805B8575F}"/>
    <cellStyle name="Comma 5 2 4 2 2 2 3 2" xfId="5571" xr:uid="{C4E3449E-C002-451D-84D1-ACB803D3ACB0}"/>
    <cellStyle name="Comma 5 2 4 2 2 2 3 2 2" xfId="11553" xr:uid="{02C4BFE6-34F3-4F89-8905-B4A22B0EF290}"/>
    <cellStyle name="Comma 5 2 4 2 2 2 3 2 2 2" xfId="23428" xr:uid="{9A0817C8-FA76-454D-B1DD-918C321AC496}"/>
    <cellStyle name="Comma 5 2 4 2 2 2 3 2 2 2 2" xfId="47381" xr:uid="{0D9FCF21-E146-479E-B3B1-61E5A3BFD047}"/>
    <cellStyle name="Comma 5 2 4 2 2 2 3 2 2 3" xfId="35517" xr:uid="{A93CF5AF-5B3F-4DA1-B252-F95852C6A67F}"/>
    <cellStyle name="Comma 5 2 4 2 2 2 3 2 3" xfId="17492" xr:uid="{07BE023F-3239-4E6E-8CAE-04DE57A9772A}"/>
    <cellStyle name="Comma 5 2 4 2 2 2 3 2 3 2" xfId="41446" xr:uid="{EBE99AEE-6750-464E-8117-7F2F1827CCC3}"/>
    <cellStyle name="Comma 5 2 4 2 2 2 3 2 4" xfId="29559" xr:uid="{47D9DBAE-2A43-4A40-BAE9-8653EE6FC65B}"/>
    <cellStyle name="Comma 5 2 4 2 2 2 3 3" xfId="8603" xr:uid="{1FCE7A7A-3879-443B-AC90-187229DA22AF}"/>
    <cellStyle name="Comma 5 2 4 2 2 2 3 3 2" xfId="20486" xr:uid="{D55B5EA3-5DD4-4283-90DB-A66C8B170191}"/>
    <cellStyle name="Comma 5 2 4 2 2 2 3 3 2 2" xfId="44439" xr:uid="{CFB46E0E-4CB6-4087-8FCD-96EBC84F7874}"/>
    <cellStyle name="Comma 5 2 4 2 2 2 3 3 3" xfId="32568" xr:uid="{91818D22-1B1F-4495-9763-C778E6A62A11}"/>
    <cellStyle name="Comma 5 2 4 2 2 2 3 4" xfId="14551" xr:uid="{E42A8213-A709-45E1-8F99-798DC56E33A7}"/>
    <cellStyle name="Comma 5 2 4 2 2 2 3 4 2" xfId="38505" xr:uid="{BD656351-8004-459E-8085-72E2E7A4E33D}"/>
    <cellStyle name="Comma 5 2 4 2 2 2 3 5" xfId="26611" xr:uid="{DDCD3F60-E275-482E-9204-C4487DF45268}"/>
    <cellStyle name="Comma 5 2 4 2 2 2 4" xfId="4143" xr:uid="{835B36EA-33DE-40AB-82EF-D617A3643ADD}"/>
    <cellStyle name="Comma 5 2 4 2 2 2 4 2" xfId="10125" xr:uid="{9B436C66-449E-4280-9D44-5A1B9597779A}"/>
    <cellStyle name="Comma 5 2 4 2 2 2 4 2 2" xfId="22000" xr:uid="{4BB3D6CB-55AF-4B46-AC43-99CC3906F2D9}"/>
    <cellStyle name="Comma 5 2 4 2 2 2 4 2 2 2" xfId="45953" xr:uid="{63C5ED45-C48B-4764-A596-4FCFE59833E8}"/>
    <cellStyle name="Comma 5 2 4 2 2 2 4 2 3" xfId="34089" xr:uid="{91B8F361-72E6-47B9-A901-F7009607D88E}"/>
    <cellStyle name="Comma 5 2 4 2 2 2 4 3" xfId="16064" xr:uid="{3EB94FEE-F892-4B54-A53B-980EDB420695}"/>
    <cellStyle name="Comma 5 2 4 2 2 2 4 3 2" xfId="40018" xr:uid="{F93C08AD-6547-44C6-A14E-77EE7F63173C}"/>
    <cellStyle name="Comma 5 2 4 2 2 2 4 4" xfId="28131" xr:uid="{3FAA5818-CC50-401D-8D93-148972C6DA01}"/>
    <cellStyle name="Comma 5 2 4 2 2 2 5" xfId="7175" xr:uid="{91B2136C-3F15-44F7-9224-6846EC02A43C}"/>
    <cellStyle name="Comma 5 2 4 2 2 2 5 2" xfId="19058" xr:uid="{C4EEAC35-9879-4405-A37C-4332CEE8F8AC}"/>
    <cellStyle name="Comma 5 2 4 2 2 2 5 2 2" xfId="43011" xr:uid="{ADD554B7-4B9D-4B83-A6E3-1DE39B5856FA}"/>
    <cellStyle name="Comma 5 2 4 2 2 2 5 3" xfId="31140" xr:uid="{CC06F919-21FD-434A-91EF-57F533B9BB29}"/>
    <cellStyle name="Comma 5 2 4 2 2 2 6" xfId="13123" xr:uid="{EB790187-E3B8-4817-AF7E-27C68B8383DC}"/>
    <cellStyle name="Comma 5 2 4 2 2 2 6 2" xfId="37077" xr:uid="{56D02174-17B3-4E11-BE0F-CD1438E5B0E6}"/>
    <cellStyle name="Comma 5 2 4 2 2 2 7" xfId="25183" xr:uid="{3C94CD0D-ED30-4829-99C7-60EFACF08DFD}"/>
    <cellStyle name="Comma 5 2 4 2 2 3" xfId="1525" xr:uid="{A876A411-BAB0-4263-B640-8B53E470EC89}"/>
    <cellStyle name="Comma 5 2 4 2 2 3 2" xfId="2953" xr:uid="{DB9FDFF1-43F9-412E-B4C7-703E6B32D9C2}"/>
    <cellStyle name="Comma 5 2 4 2 2 3 2 2" xfId="5943" xr:uid="{2E115EF3-6656-4749-9C12-E6E9FEDC881E}"/>
    <cellStyle name="Comma 5 2 4 2 2 3 2 2 2" xfId="11925" xr:uid="{02D2A395-0396-4900-BB3D-D29895D71373}"/>
    <cellStyle name="Comma 5 2 4 2 2 3 2 2 2 2" xfId="23800" xr:uid="{D3CAE888-E671-41D9-8651-8FB0D8D7A417}"/>
    <cellStyle name="Comma 5 2 4 2 2 3 2 2 2 2 2" xfId="47753" xr:uid="{61D353BA-6B5D-46AF-98D5-85BF39293515}"/>
    <cellStyle name="Comma 5 2 4 2 2 3 2 2 2 3" xfId="35889" xr:uid="{F9C271C8-18A9-4D94-BD61-8CDC6B56EF54}"/>
    <cellStyle name="Comma 5 2 4 2 2 3 2 2 3" xfId="17864" xr:uid="{17691135-6A7D-4995-8A9E-1273F33185AB}"/>
    <cellStyle name="Comma 5 2 4 2 2 3 2 2 3 2" xfId="41818" xr:uid="{374771EA-79A6-41A8-86AF-AB7CF03EA04B}"/>
    <cellStyle name="Comma 5 2 4 2 2 3 2 2 4" xfId="29931" xr:uid="{5D6BD29E-CB53-498A-9A64-2AD656EBE189}"/>
    <cellStyle name="Comma 5 2 4 2 2 3 2 3" xfId="8975" xr:uid="{8F47A4CA-786C-4B35-B9ED-0DB0C01661BA}"/>
    <cellStyle name="Comma 5 2 4 2 2 3 2 3 2" xfId="20858" xr:uid="{1EA2D69A-DA16-4511-BE82-E940A21C8525}"/>
    <cellStyle name="Comma 5 2 4 2 2 3 2 3 2 2" xfId="44811" xr:uid="{CFD6F931-770A-460D-ACE5-5779B9576730}"/>
    <cellStyle name="Comma 5 2 4 2 2 3 2 3 3" xfId="32940" xr:uid="{06B5B301-B309-48E2-8581-7D86AB1663EF}"/>
    <cellStyle name="Comma 5 2 4 2 2 3 2 4" xfId="14923" xr:uid="{53DC5489-A1DD-454B-8342-0E127A93B3D0}"/>
    <cellStyle name="Comma 5 2 4 2 2 3 2 4 2" xfId="38877" xr:uid="{AEDD1722-46ED-45D0-8F5D-315706C9FA6E}"/>
    <cellStyle name="Comma 5 2 4 2 2 3 2 5" xfId="26983" xr:uid="{246607DE-A77B-46BC-9B8D-CB2FDD713E70}"/>
    <cellStyle name="Comma 5 2 4 2 2 3 3" xfId="4515" xr:uid="{4889575E-45DE-45AE-9449-C133C20ABC7C}"/>
    <cellStyle name="Comma 5 2 4 2 2 3 3 2" xfId="10497" xr:uid="{BE939D90-120D-41B3-8ED6-99AB8F0717AE}"/>
    <cellStyle name="Comma 5 2 4 2 2 3 3 2 2" xfId="22372" xr:uid="{A477BD22-8B1C-492D-830C-D179ED20E900}"/>
    <cellStyle name="Comma 5 2 4 2 2 3 3 2 2 2" xfId="46325" xr:uid="{F284D901-D9EF-443B-9188-2EAE3BD97F0B}"/>
    <cellStyle name="Comma 5 2 4 2 2 3 3 2 3" xfId="34461" xr:uid="{1E2233E4-9B8F-4270-8A7C-98672D833F55}"/>
    <cellStyle name="Comma 5 2 4 2 2 3 3 3" xfId="16436" xr:uid="{71B733C1-7241-438F-B40B-2A42EAE57DEE}"/>
    <cellStyle name="Comma 5 2 4 2 2 3 3 3 2" xfId="40390" xr:uid="{14DD6680-3D86-4754-88B0-3945024FFAEF}"/>
    <cellStyle name="Comma 5 2 4 2 2 3 3 4" xfId="28503" xr:uid="{22473181-EE4E-4A19-8EA0-1F472A833352}"/>
    <cellStyle name="Comma 5 2 4 2 2 3 4" xfId="7547" xr:uid="{D0572955-0E26-4FFA-BF6E-155579EF62A3}"/>
    <cellStyle name="Comma 5 2 4 2 2 3 4 2" xfId="19430" xr:uid="{56F560A3-3B1B-4BCD-8C57-96C4E0C67CF5}"/>
    <cellStyle name="Comma 5 2 4 2 2 3 4 2 2" xfId="43383" xr:uid="{0AE93956-2A17-44D1-9B65-8E2ADEB376DC}"/>
    <cellStyle name="Comma 5 2 4 2 2 3 4 3" xfId="31512" xr:uid="{65CDE6E1-D2CF-4E23-B32E-1ED1FB32E455}"/>
    <cellStyle name="Comma 5 2 4 2 2 3 5" xfId="13495" xr:uid="{EB0F1694-2B3A-4A88-A4C4-CE49B9E52E57}"/>
    <cellStyle name="Comma 5 2 4 2 2 3 5 2" xfId="37449" xr:uid="{54E75BFC-0486-4144-BB7A-74DA29452384}"/>
    <cellStyle name="Comma 5 2 4 2 2 3 6" xfId="25555" xr:uid="{2867285E-7497-4199-AC01-D50B1978EA25}"/>
    <cellStyle name="Comma 5 2 4 2 2 4" xfId="2239" xr:uid="{B0CE9396-8D85-4D08-BF8C-D9C040788AAA}"/>
    <cellStyle name="Comma 5 2 4 2 2 4 2" xfId="5229" xr:uid="{01463445-4C0F-47FE-9D2A-AC9FCB66BC37}"/>
    <cellStyle name="Comma 5 2 4 2 2 4 2 2" xfId="11211" xr:uid="{C1C1B460-2237-4EED-A5F0-6698346E0CCE}"/>
    <cellStyle name="Comma 5 2 4 2 2 4 2 2 2" xfId="23086" xr:uid="{BB8E283E-3FFC-43EB-AAC5-17DA55918287}"/>
    <cellStyle name="Comma 5 2 4 2 2 4 2 2 2 2" xfId="47039" xr:uid="{1EB8879C-40F3-43F1-BF2E-10F0CABCB3DC}"/>
    <cellStyle name="Comma 5 2 4 2 2 4 2 2 3" xfId="35175" xr:uid="{3D2F0BBE-6C9C-44AF-B1BC-A3021B3A27DF}"/>
    <cellStyle name="Comma 5 2 4 2 2 4 2 3" xfId="17150" xr:uid="{DB1D222E-27DD-42C2-AF71-F0CC0BB26575}"/>
    <cellStyle name="Comma 5 2 4 2 2 4 2 3 2" xfId="41104" xr:uid="{29F84915-F203-4699-9F97-73E080E00ED2}"/>
    <cellStyle name="Comma 5 2 4 2 2 4 2 4" xfId="29217" xr:uid="{709C970B-9D40-4FC2-976F-072231B2D20D}"/>
    <cellStyle name="Comma 5 2 4 2 2 4 3" xfId="8261" xr:uid="{A2CBD3A1-A0C1-4F68-9F74-F668782CF959}"/>
    <cellStyle name="Comma 5 2 4 2 2 4 3 2" xfId="20144" xr:uid="{C4079D41-3C59-4652-96B9-91A642A07149}"/>
    <cellStyle name="Comma 5 2 4 2 2 4 3 2 2" xfId="44097" xr:uid="{F24078B7-0E12-4872-81EE-1A689576CF5A}"/>
    <cellStyle name="Comma 5 2 4 2 2 4 3 3" xfId="32226" xr:uid="{E9A3C0ED-64AF-4194-B2F9-4E5BE9607F59}"/>
    <cellStyle name="Comma 5 2 4 2 2 4 4" xfId="14209" xr:uid="{87A0F4CC-1E85-4038-85F2-806E069292DF}"/>
    <cellStyle name="Comma 5 2 4 2 2 4 4 2" xfId="38163" xr:uid="{B88B2972-FB2A-410E-88E0-9141AAE04C0A}"/>
    <cellStyle name="Comma 5 2 4 2 2 4 5" xfId="26269" xr:uid="{51731344-88F2-48B4-9DC9-BC55998FA12B}"/>
    <cellStyle name="Comma 5 2 4 2 2 5" xfId="3799" xr:uid="{3793DDCF-B6FA-42CD-8C39-4F095A88FCD6}"/>
    <cellStyle name="Comma 5 2 4 2 2 5 2" xfId="9781" xr:uid="{91E1CC77-04C0-4569-832D-D66B09DD9B68}"/>
    <cellStyle name="Comma 5 2 4 2 2 5 2 2" xfId="21656" xr:uid="{1F4073EB-0E3C-4DCB-9618-6CF393CD3E83}"/>
    <cellStyle name="Comma 5 2 4 2 2 5 2 2 2" xfId="45609" xr:uid="{5D9D3165-931A-42A7-BA66-F51CE7EA6CAD}"/>
    <cellStyle name="Comma 5 2 4 2 2 5 2 3" xfId="33745" xr:uid="{BDEB0580-8C1C-4D7B-BF6C-6EDDBB04ED57}"/>
    <cellStyle name="Comma 5 2 4 2 2 5 3" xfId="15720" xr:uid="{DE246254-8779-4800-9F45-7699DE4F77D7}"/>
    <cellStyle name="Comma 5 2 4 2 2 5 3 2" xfId="39674" xr:uid="{6D772FA2-D4C3-4052-B67B-754AA8BDDC0C}"/>
    <cellStyle name="Comma 5 2 4 2 2 5 4" xfId="27787" xr:uid="{0D1C7BFE-B142-4267-9933-D26DEFB3B8EB}"/>
    <cellStyle name="Comma 5 2 4 2 2 6" xfId="6829" xr:uid="{A56058C3-9B84-4F3B-9187-ADDDDE973D83}"/>
    <cellStyle name="Comma 5 2 4 2 2 6 2" xfId="18714" xr:uid="{19CD6EB6-D83D-4229-9256-8C7A3111534E}"/>
    <cellStyle name="Comma 5 2 4 2 2 6 2 2" xfId="42667" xr:uid="{EFE071A3-E346-41EB-8FD6-C80EEA264020}"/>
    <cellStyle name="Comma 5 2 4 2 2 6 3" xfId="30796" xr:uid="{AF66DA72-25DF-4F3E-9172-3DF926A3DA42}"/>
    <cellStyle name="Comma 5 2 4 2 2 7" xfId="12779" xr:uid="{039A2E07-C6CE-46C3-A1FC-3F1F07B7333C}"/>
    <cellStyle name="Comma 5 2 4 2 2 7 2" xfId="36733" xr:uid="{116B1D8E-3D4D-4C88-9641-61B77509F013}"/>
    <cellStyle name="Comma 5 2 4 2 2 8" xfId="24840" xr:uid="{6E896886-AA2A-4500-9A46-F39115C916F0}"/>
    <cellStyle name="Comma 5 2 4 2 3" xfId="994" xr:uid="{858E6B82-88E4-4A2B-82EC-96B4D054A748}"/>
    <cellStyle name="Comma 5 2 4 2 3 2" xfId="1707" xr:uid="{D9D6973C-C943-4645-BB57-BAB53DAA7D90}"/>
    <cellStyle name="Comma 5 2 4 2 3 2 2" xfId="3135" xr:uid="{83FDC525-751B-465A-A02D-DC78D01BBE69}"/>
    <cellStyle name="Comma 5 2 4 2 3 2 2 2" xfId="6125" xr:uid="{BC04832A-3E78-406A-B805-49A608E18B45}"/>
    <cellStyle name="Comma 5 2 4 2 3 2 2 2 2" xfId="12107" xr:uid="{31FC370F-F7FF-4C0A-A879-C0A67FA88190}"/>
    <cellStyle name="Comma 5 2 4 2 3 2 2 2 2 2" xfId="23982" xr:uid="{0FD5AFCE-95F3-4E5F-B2BC-EAF0125167F5}"/>
    <cellStyle name="Comma 5 2 4 2 3 2 2 2 2 2 2" xfId="47935" xr:uid="{5A4DF57A-4BD7-4B4D-A2B7-85845AE5DFC3}"/>
    <cellStyle name="Comma 5 2 4 2 3 2 2 2 2 3" xfId="36071" xr:uid="{0AD7BAAD-3DE0-4D8E-8EA6-33B4620A1E49}"/>
    <cellStyle name="Comma 5 2 4 2 3 2 2 2 3" xfId="18046" xr:uid="{543AF6C8-8F5C-405E-B105-80AAD6FA7AD7}"/>
    <cellStyle name="Comma 5 2 4 2 3 2 2 2 3 2" xfId="42000" xr:uid="{4C8C2DFC-E8BA-470A-AA81-BBE6176AF396}"/>
    <cellStyle name="Comma 5 2 4 2 3 2 2 2 4" xfId="30113" xr:uid="{C35C4279-4340-4E58-AECF-840D5DEEECBC}"/>
    <cellStyle name="Comma 5 2 4 2 3 2 2 3" xfId="9157" xr:uid="{6B4DF36F-FDAC-49BB-B70C-86F874FE6D43}"/>
    <cellStyle name="Comma 5 2 4 2 3 2 2 3 2" xfId="21040" xr:uid="{78291BA7-84F8-4B78-AC9E-B689C5E1F955}"/>
    <cellStyle name="Comma 5 2 4 2 3 2 2 3 2 2" xfId="44993" xr:uid="{CA496471-C058-409A-B002-B0E5BCCEBDC1}"/>
    <cellStyle name="Comma 5 2 4 2 3 2 2 3 3" xfId="33122" xr:uid="{E64052DC-47F9-42FD-9752-24B28E020E50}"/>
    <cellStyle name="Comma 5 2 4 2 3 2 2 4" xfId="15105" xr:uid="{2DB331E2-7CA7-47AE-9C63-D9DC68985E30}"/>
    <cellStyle name="Comma 5 2 4 2 3 2 2 4 2" xfId="39059" xr:uid="{25BD217B-8E45-484B-B996-5FB8DADD55AD}"/>
    <cellStyle name="Comma 5 2 4 2 3 2 2 5" xfId="27165" xr:uid="{017B52CE-7EE2-4A40-9CDA-6D28CB0E4960}"/>
    <cellStyle name="Comma 5 2 4 2 3 2 3" xfId="4697" xr:uid="{0CBC668D-7AA2-4B4E-BDFE-3FC661D18835}"/>
    <cellStyle name="Comma 5 2 4 2 3 2 3 2" xfId="10679" xr:uid="{660681CF-2974-4A10-B065-19DA88D00DDB}"/>
    <cellStyle name="Comma 5 2 4 2 3 2 3 2 2" xfId="22554" xr:uid="{FE6BA57C-39C0-4BB6-A2C0-AE2DD7C06AB1}"/>
    <cellStyle name="Comma 5 2 4 2 3 2 3 2 2 2" xfId="46507" xr:uid="{E2113E54-3A8D-4763-B001-1968EFBF5C05}"/>
    <cellStyle name="Comma 5 2 4 2 3 2 3 2 3" xfId="34643" xr:uid="{BBBF7C49-969C-4FE2-A893-070311ECDA05}"/>
    <cellStyle name="Comma 5 2 4 2 3 2 3 3" xfId="16618" xr:uid="{73C3F5C5-86DF-4791-B2F2-349ED762565B}"/>
    <cellStyle name="Comma 5 2 4 2 3 2 3 3 2" xfId="40572" xr:uid="{DB5D68E9-CBA6-41CA-A818-7CFB4D59F6C9}"/>
    <cellStyle name="Comma 5 2 4 2 3 2 3 4" xfId="28685" xr:uid="{84AC3272-9D41-43BB-9B8B-12A4AE1FA3F1}"/>
    <cellStyle name="Comma 5 2 4 2 3 2 4" xfId="7729" xr:uid="{FA5DB06E-04D1-43B0-8D3D-A1AE3916A948}"/>
    <cellStyle name="Comma 5 2 4 2 3 2 4 2" xfId="19612" xr:uid="{FCF2C22E-9099-4604-A2F4-377960FCA5BA}"/>
    <cellStyle name="Comma 5 2 4 2 3 2 4 2 2" xfId="43565" xr:uid="{8B76B5DD-ED1F-4CBD-8B0E-96AB9D05FA47}"/>
    <cellStyle name="Comma 5 2 4 2 3 2 4 3" xfId="31694" xr:uid="{BB51FF50-9A95-4420-832F-4AB731103FB0}"/>
    <cellStyle name="Comma 5 2 4 2 3 2 5" xfId="13677" xr:uid="{D68D653F-8329-4479-878A-0A158E8806E9}"/>
    <cellStyle name="Comma 5 2 4 2 3 2 5 2" xfId="37631" xr:uid="{3B901C40-8237-4F5B-B038-F8BD4CB96A50}"/>
    <cellStyle name="Comma 5 2 4 2 3 2 6" xfId="25737" xr:uid="{C2B78487-B530-408C-AFB1-BD050BF98D79}"/>
    <cellStyle name="Comma 5 2 4 2 3 3" xfId="2421" xr:uid="{76CB790F-88A8-4ACB-996E-11331B6F41F0}"/>
    <cellStyle name="Comma 5 2 4 2 3 3 2" xfId="5411" xr:uid="{FF53DBE7-6DD2-4741-9ABA-0F568CCDAD42}"/>
    <cellStyle name="Comma 5 2 4 2 3 3 2 2" xfId="11393" xr:uid="{13EC41B0-EBAE-412A-8336-E678196E83E3}"/>
    <cellStyle name="Comma 5 2 4 2 3 3 2 2 2" xfId="23268" xr:uid="{1FAB8A49-AD54-4356-8EF8-C700D7374B72}"/>
    <cellStyle name="Comma 5 2 4 2 3 3 2 2 2 2" xfId="47221" xr:uid="{D6C46950-27E5-4EAE-A9F4-31059AF8C39A}"/>
    <cellStyle name="Comma 5 2 4 2 3 3 2 2 3" xfId="35357" xr:uid="{D46DAC73-E54E-492C-9FCE-50936F449AF2}"/>
    <cellStyle name="Comma 5 2 4 2 3 3 2 3" xfId="17332" xr:uid="{F32B9148-B120-49A4-B921-C4DE0D105340}"/>
    <cellStyle name="Comma 5 2 4 2 3 3 2 3 2" xfId="41286" xr:uid="{8A1CCC00-689C-4DE3-B03E-3EA2E8DF1367}"/>
    <cellStyle name="Comma 5 2 4 2 3 3 2 4" xfId="29399" xr:uid="{A1D6458A-2968-4A4E-BF60-A30607DB868D}"/>
    <cellStyle name="Comma 5 2 4 2 3 3 3" xfId="8443" xr:uid="{D8412A72-1905-45C0-9484-2C28A91C89DE}"/>
    <cellStyle name="Comma 5 2 4 2 3 3 3 2" xfId="20326" xr:uid="{B7E627A8-EDF0-477D-B091-522EA3890F00}"/>
    <cellStyle name="Comma 5 2 4 2 3 3 3 2 2" xfId="44279" xr:uid="{1ED9ABB7-56B9-4A32-A5C7-39B8EEAEF9E8}"/>
    <cellStyle name="Comma 5 2 4 2 3 3 3 3" xfId="32408" xr:uid="{79007C50-D53E-4EB8-B677-7214828371BE}"/>
    <cellStyle name="Comma 5 2 4 2 3 3 4" xfId="14391" xr:uid="{EF864CC9-7B59-41EB-A229-B2DCBA451C6C}"/>
    <cellStyle name="Comma 5 2 4 2 3 3 4 2" xfId="38345" xr:uid="{EC064F61-2227-4517-A755-F3C447382212}"/>
    <cellStyle name="Comma 5 2 4 2 3 3 5" xfId="26451" xr:uid="{51CF27BA-C652-46DE-8DE8-966A134DC844}"/>
    <cellStyle name="Comma 5 2 4 2 3 4" xfId="3983" xr:uid="{656E5657-EA15-491E-96AF-808E902AA5BB}"/>
    <cellStyle name="Comma 5 2 4 2 3 4 2" xfId="9965" xr:uid="{E1DB662A-E1EF-4C50-B67F-289286E245E8}"/>
    <cellStyle name="Comma 5 2 4 2 3 4 2 2" xfId="21840" xr:uid="{FAE38D8C-BA9E-4A25-962C-4B9F8128DF61}"/>
    <cellStyle name="Comma 5 2 4 2 3 4 2 2 2" xfId="45793" xr:uid="{32FF3224-D72C-45AA-8ECC-91DB239F1E72}"/>
    <cellStyle name="Comma 5 2 4 2 3 4 2 3" xfId="33929" xr:uid="{206D2BF3-1D6A-450B-85C9-4D14E62F5C28}"/>
    <cellStyle name="Comma 5 2 4 2 3 4 3" xfId="15904" xr:uid="{E2930A9D-0C6A-4D5E-BCB2-09C98E6DA6AA}"/>
    <cellStyle name="Comma 5 2 4 2 3 4 3 2" xfId="39858" xr:uid="{88BDE59D-DE94-437E-9FBF-51C6B3E68215}"/>
    <cellStyle name="Comma 5 2 4 2 3 4 4" xfId="27971" xr:uid="{7C8C8697-B0B3-4724-9EB6-5FB160326348}"/>
    <cellStyle name="Comma 5 2 4 2 3 5" xfId="7015" xr:uid="{6F10DB61-F970-4DC5-A1AF-6333B0A93506}"/>
    <cellStyle name="Comma 5 2 4 2 3 5 2" xfId="18898" xr:uid="{19B48A44-A14D-4DC8-B5E0-4258591029A7}"/>
    <cellStyle name="Comma 5 2 4 2 3 5 2 2" xfId="42851" xr:uid="{2BA87C0C-1E9E-49D5-A722-FE0EA01C2943}"/>
    <cellStyle name="Comma 5 2 4 2 3 5 3" xfId="30980" xr:uid="{740CB652-85C5-45D6-A779-53DAB147106A}"/>
    <cellStyle name="Comma 5 2 4 2 3 6" xfId="12963" xr:uid="{10C9DDAB-3010-491C-AF56-BF286666087B}"/>
    <cellStyle name="Comma 5 2 4 2 3 6 2" xfId="36917" xr:uid="{29A867EE-AB40-48EF-979A-1A23CB390D27}"/>
    <cellStyle name="Comma 5 2 4 2 3 7" xfId="25024" xr:uid="{9A57562D-4542-42E4-B5B5-52D74C70873F}"/>
    <cellStyle name="Comma 5 2 4 2 4" xfId="1365" xr:uid="{871338CB-CE55-4706-AB5B-00484DEA6A6B}"/>
    <cellStyle name="Comma 5 2 4 2 4 2" xfId="2793" xr:uid="{AE7A516C-81D7-46F4-9FB9-DE60429B3EE0}"/>
    <cellStyle name="Comma 5 2 4 2 4 2 2" xfId="5783" xr:uid="{252256FD-023F-465B-B626-EABDB40F6EE0}"/>
    <cellStyle name="Comma 5 2 4 2 4 2 2 2" xfId="11765" xr:uid="{4907C32F-E398-4729-BB84-692FED6DF517}"/>
    <cellStyle name="Comma 5 2 4 2 4 2 2 2 2" xfId="23640" xr:uid="{7D6FD630-040E-432A-9D3D-DF408B362981}"/>
    <cellStyle name="Comma 5 2 4 2 4 2 2 2 2 2" xfId="47593" xr:uid="{5B7C2545-4FBC-45B0-B0B4-29B8AAB758AF}"/>
    <cellStyle name="Comma 5 2 4 2 4 2 2 2 3" xfId="35729" xr:uid="{4B9C4751-4DB1-40D5-AEB0-4E2BECBDE87A}"/>
    <cellStyle name="Comma 5 2 4 2 4 2 2 3" xfId="17704" xr:uid="{03E789E1-AC02-49D0-9A9E-9C1390E8817F}"/>
    <cellStyle name="Comma 5 2 4 2 4 2 2 3 2" xfId="41658" xr:uid="{DF5A337A-95B2-4017-BF74-D1F21D452FEE}"/>
    <cellStyle name="Comma 5 2 4 2 4 2 2 4" xfId="29771" xr:uid="{1BF56AE2-B492-44A6-8D34-4AD69DBD98B3}"/>
    <cellStyle name="Comma 5 2 4 2 4 2 3" xfId="8815" xr:uid="{F6949944-A6E7-4CEB-97C5-70DB12A96F57}"/>
    <cellStyle name="Comma 5 2 4 2 4 2 3 2" xfId="20698" xr:uid="{8F71A41D-8B14-4852-8133-AAFD5806E9A3}"/>
    <cellStyle name="Comma 5 2 4 2 4 2 3 2 2" xfId="44651" xr:uid="{D3EDF301-AE4F-4B88-927C-A391452280DC}"/>
    <cellStyle name="Comma 5 2 4 2 4 2 3 3" xfId="32780" xr:uid="{6CDC72DC-C467-44D0-A4CD-AB14024ABE7D}"/>
    <cellStyle name="Comma 5 2 4 2 4 2 4" xfId="14763" xr:uid="{AF0D3FA9-BED4-4ADF-9977-4D5A1DC52613}"/>
    <cellStyle name="Comma 5 2 4 2 4 2 4 2" xfId="38717" xr:uid="{3D59A460-8C98-4C9A-92BA-85ADF661830A}"/>
    <cellStyle name="Comma 5 2 4 2 4 2 5" xfId="26823" xr:uid="{603A82BC-8EE9-4BEE-B108-D7E1E79F67CF}"/>
    <cellStyle name="Comma 5 2 4 2 4 3" xfId="4355" xr:uid="{612BA6BE-E637-4C54-B647-4AD069026A64}"/>
    <cellStyle name="Comma 5 2 4 2 4 3 2" xfId="10337" xr:uid="{8A2B9719-778A-44B7-B55D-6F07E110BBDB}"/>
    <cellStyle name="Comma 5 2 4 2 4 3 2 2" xfId="22212" xr:uid="{0C32C713-3DE7-4B3A-9935-7418C2570BA0}"/>
    <cellStyle name="Comma 5 2 4 2 4 3 2 2 2" xfId="46165" xr:uid="{B22019F5-5BD8-41E4-9800-6B9C470289C1}"/>
    <cellStyle name="Comma 5 2 4 2 4 3 2 3" xfId="34301" xr:uid="{23774347-F4D2-487F-841D-8940F96C1AD4}"/>
    <cellStyle name="Comma 5 2 4 2 4 3 3" xfId="16276" xr:uid="{FEC48BA0-9F23-48A8-AFD6-98F0D8B64BB1}"/>
    <cellStyle name="Comma 5 2 4 2 4 3 3 2" xfId="40230" xr:uid="{7131DB93-7EBD-4E87-AD28-A00036E5C312}"/>
    <cellStyle name="Comma 5 2 4 2 4 3 4" xfId="28343" xr:uid="{63A12F20-2D14-4DD2-A84A-F5D4299C4459}"/>
    <cellStyle name="Comma 5 2 4 2 4 4" xfId="7387" xr:uid="{E223C766-92D4-438B-A63D-7FEF216545AD}"/>
    <cellStyle name="Comma 5 2 4 2 4 4 2" xfId="19270" xr:uid="{240F43D6-33B6-49A0-8845-4B4087FF4B4A}"/>
    <cellStyle name="Comma 5 2 4 2 4 4 2 2" xfId="43223" xr:uid="{6DE92E87-73A6-4D6D-971D-5050FD7BA0E2}"/>
    <cellStyle name="Comma 5 2 4 2 4 4 3" xfId="31352" xr:uid="{EFB92B42-CE38-41AE-B4CB-C17A0A2A193D}"/>
    <cellStyle name="Comma 5 2 4 2 4 5" xfId="13335" xr:uid="{0434C633-44EB-4776-A332-EBECEF65A33B}"/>
    <cellStyle name="Comma 5 2 4 2 4 5 2" xfId="37289" xr:uid="{E1147946-90F6-4D2E-9E6C-E1B1D993BFA0}"/>
    <cellStyle name="Comma 5 2 4 2 4 6" xfId="25395" xr:uid="{2FB8339D-D42B-4655-983F-E5533C674E95}"/>
    <cellStyle name="Comma 5 2 4 2 5" xfId="2079" xr:uid="{CC30262A-2BBF-4024-8FA1-36E7D173307F}"/>
    <cellStyle name="Comma 5 2 4 2 5 2" xfId="5069" xr:uid="{2A12BC99-2B4D-49FD-88AF-9CA448D99849}"/>
    <cellStyle name="Comma 5 2 4 2 5 2 2" xfId="11051" xr:uid="{CB845D84-3876-43EF-B7F5-7A9F6B8D453C}"/>
    <cellStyle name="Comma 5 2 4 2 5 2 2 2" xfId="22926" xr:uid="{169D522A-101D-4D0A-B365-A9E05ABB5724}"/>
    <cellStyle name="Comma 5 2 4 2 5 2 2 2 2" xfId="46879" xr:uid="{86355743-4B4F-4CEA-8B38-7DB7C4242C18}"/>
    <cellStyle name="Comma 5 2 4 2 5 2 2 3" xfId="35015" xr:uid="{2BC2D088-7714-4C52-82F4-07DB618C7362}"/>
    <cellStyle name="Comma 5 2 4 2 5 2 3" xfId="16990" xr:uid="{914F90E9-45A6-4680-80B6-F286DA033E3D}"/>
    <cellStyle name="Comma 5 2 4 2 5 2 3 2" xfId="40944" xr:uid="{CC22180E-8A85-46C4-BC41-74E920D19A37}"/>
    <cellStyle name="Comma 5 2 4 2 5 2 4" xfId="29057" xr:uid="{A8F5D2BC-ED09-49BB-B21E-C95D16F3492C}"/>
    <cellStyle name="Comma 5 2 4 2 5 3" xfId="8101" xr:uid="{B6149FA8-A5A2-4FC6-B4DF-408A4A8E7AE7}"/>
    <cellStyle name="Comma 5 2 4 2 5 3 2" xfId="19984" xr:uid="{849A4BD9-0649-4441-A7CE-9D3894FDE102}"/>
    <cellStyle name="Comma 5 2 4 2 5 3 2 2" xfId="43937" xr:uid="{4B88871E-6AF7-48DF-A0BD-9272CE505B2A}"/>
    <cellStyle name="Comma 5 2 4 2 5 3 3" xfId="32066" xr:uid="{20E01C41-8D73-42FB-9766-F1676F797BC4}"/>
    <cellStyle name="Comma 5 2 4 2 5 4" xfId="14049" xr:uid="{24D44602-E7FB-4625-9A2F-41C03A00E65B}"/>
    <cellStyle name="Comma 5 2 4 2 5 4 2" xfId="38003" xr:uid="{03EDDDA7-467A-486B-A690-FC29A7B2302B}"/>
    <cellStyle name="Comma 5 2 4 2 5 5" xfId="26109" xr:uid="{109901CA-A662-4023-B153-D6BE85C2016F}"/>
    <cellStyle name="Comma 5 2 4 2 6" xfId="3639" xr:uid="{7A82FCC6-1023-4197-95BD-6724A2D17FDB}"/>
    <cellStyle name="Comma 5 2 4 2 6 2" xfId="9621" xr:uid="{61F10C71-799A-49D6-AC39-F1DA6600FC6F}"/>
    <cellStyle name="Comma 5 2 4 2 6 2 2" xfId="21496" xr:uid="{321D200C-76ED-4E7E-A3A6-FDF0BEE11BE9}"/>
    <cellStyle name="Comma 5 2 4 2 6 2 2 2" xfId="45449" xr:uid="{C1154EFF-6B21-4D2C-A388-C803AC137890}"/>
    <cellStyle name="Comma 5 2 4 2 6 2 3" xfId="33585" xr:uid="{7892903B-07E9-4D91-B94C-7C2BE98A0870}"/>
    <cellStyle name="Comma 5 2 4 2 6 3" xfId="15560" xr:uid="{7B515825-EF71-41AA-966B-B3AA812A0301}"/>
    <cellStyle name="Comma 5 2 4 2 6 3 2" xfId="39514" xr:uid="{BF79AA96-FC6B-43BB-A679-1936CBF5E7BB}"/>
    <cellStyle name="Comma 5 2 4 2 6 4" xfId="27627" xr:uid="{FA239EAE-EB32-40CE-92FF-FD4724912C0D}"/>
    <cellStyle name="Comma 5 2 4 2 7" xfId="6669" xr:uid="{32D467D5-4A1B-45CF-ACCC-E5804BB6C5EE}"/>
    <cellStyle name="Comma 5 2 4 2 7 2" xfId="18554" xr:uid="{C1802E6B-1C94-4F86-A839-BCD10A172865}"/>
    <cellStyle name="Comma 5 2 4 2 7 2 2" xfId="42507" xr:uid="{83245C7F-89CA-4616-8326-DD473835E444}"/>
    <cellStyle name="Comma 5 2 4 2 7 3" xfId="30636" xr:uid="{C717B77B-4696-424C-B744-2EADC641A247}"/>
    <cellStyle name="Comma 5 2 4 2 8" xfId="12619" xr:uid="{A5FE7BA7-F357-466B-89FE-AC393FC75627}"/>
    <cellStyle name="Comma 5 2 4 2 8 2" xfId="36573" xr:uid="{F6F8932D-EBB5-43B1-90CD-C3E9A7333640}"/>
    <cellStyle name="Comma 5 2 4 2 9" xfId="24683" xr:uid="{C23D8714-CDD2-4AAC-8CDB-86DAE2F76559}"/>
    <cellStyle name="Comma 5 2 4 3" xfId="708" xr:uid="{D95D6438-C52E-4655-9736-3AB811A3BAF3}"/>
    <cellStyle name="Comma 5 2 4 3 2" xfId="1073" xr:uid="{5ED9110C-FF3F-4281-8189-4B1118AF9420}"/>
    <cellStyle name="Comma 5 2 4 3 2 2" xfId="1786" xr:uid="{126A9C50-4890-4913-91CA-C02A8D47EDE4}"/>
    <cellStyle name="Comma 5 2 4 3 2 2 2" xfId="3214" xr:uid="{A0EAC412-89BD-4431-B4FB-92630B54837A}"/>
    <cellStyle name="Comma 5 2 4 3 2 2 2 2" xfId="6204" xr:uid="{D7C5855A-D8A8-4B28-8851-C329A3995213}"/>
    <cellStyle name="Comma 5 2 4 3 2 2 2 2 2" xfId="12186" xr:uid="{577317AF-441E-4C8F-BD7D-DF6E3E7CB845}"/>
    <cellStyle name="Comma 5 2 4 3 2 2 2 2 2 2" xfId="24061" xr:uid="{21A1BBF4-3122-4819-9EF1-C8BD94B62821}"/>
    <cellStyle name="Comma 5 2 4 3 2 2 2 2 2 2 2" xfId="48014" xr:uid="{883DE55A-D887-4EFD-9358-32DC8E556182}"/>
    <cellStyle name="Comma 5 2 4 3 2 2 2 2 2 3" xfId="36150" xr:uid="{BFE66D73-D7DC-4024-991C-2FE4A505ADEF}"/>
    <cellStyle name="Comma 5 2 4 3 2 2 2 2 3" xfId="18125" xr:uid="{6822D934-453B-4341-B9A3-8E41530ACB15}"/>
    <cellStyle name="Comma 5 2 4 3 2 2 2 2 3 2" xfId="42079" xr:uid="{CA773E7D-2428-40C1-BFA6-F290D0235F68}"/>
    <cellStyle name="Comma 5 2 4 3 2 2 2 2 4" xfId="30192" xr:uid="{E362DEC3-6D1F-4D7E-93FA-A5E3DDA0AEAF}"/>
    <cellStyle name="Comma 5 2 4 3 2 2 2 3" xfId="9236" xr:uid="{82152B78-781C-4545-9B86-EEBC8EF9D410}"/>
    <cellStyle name="Comma 5 2 4 3 2 2 2 3 2" xfId="21119" xr:uid="{AB3126A2-9580-46B0-BE9F-C367B27ABD9C}"/>
    <cellStyle name="Comma 5 2 4 3 2 2 2 3 2 2" xfId="45072" xr:uid="{41CAD0F0-76A0-47AE-A553-7E920457AEFE}"/>
    <cellStyle name="Comma 5 2 4 3 2 2 2 3 3" xfId="33201" xr:uid="{9E4A4170-248B-4903-A8B2-D0A14A5CA53F}"/>
    <cellStyle name="Comma 5 2 4 3 2 2 2 4" xfId="15184" xr:uid="{3D9DC24D-65A0-4E6E-B47B-646A52F55897}"/>
    <cellStyle name="Comma 5 2 4 3 2 2 2 4 2" xfId="39138" xr:uid="{75958A4F-9DAF-4540-8D1E-95C936536AC9}"/>
    <cellStyle name="Comma 5 2 4 3 2 2 2 5" xfId="27244" xr:uid="{C0A3A604-883A-4429-ABAE-90989B071550}"/>
    <cellStyle name="Comma 5 2 4 3 2 2 3" xfId="4776" xr:uid="{C35FF3D2-A251-442C-9535-DA1C8507335A}"/>
    <cellStyle name="Comma 5 2 4 3 2 2 3 2" xfId="10758" xr:uid="{1FB49EDD-66F1-4A09-B552-85EFD9539052}"/>
    <cellStyle name="Comma 5 2 4 3 2 2 3 2 2" xfId="22633" xr:uid="{861F26A6-98E2-405D-AF2E-25C1D158FC3E}"/>
    <cellStyle name="Comma 5 2 4 3 2 2 3 2 2 2" xfId="46586" xr:uid="{3B432890-208D-43CD-876F-FC8D26144529}"/>
    <cellStyle name="Comma 5 2 4 3 2 2 3 2 3" xfId="34722" xr:uid="{B8043E66-BC90-467C-928C-F73998278D65}"/>
    <cellStyle name="Comma 5 2 4 3 2 2 3 3" xfId="16697" xr:uid="{FB7AD737-1D25-4237-9D18-D7D0EDBEE109}"/>
    <cellStyle name="Comma 5 2 4 3 2 2 3 3 2" xfId="40651" xr:uid="{2B160BCA-ADCD-43CB-9A85-FC2DF55257C4}"/>
    <cellStyle name="Comma 5 2 4 3 2 2 3 4" xfId="28764" xr:uid="{3104AD92-6AA0-409B-A631-875189FC90F9}"/>
    <cellStyle name="Comma 5 2 4 3 2 2 4" xfId="7808" xr:uid="{D0D47A87-2D41-4B63-A3F3-13FC00181F32}"/>
    <cellStyle name="Comma 5 2 4 3 2 2 4 2" xfId="19691" xr:uid="{DC6647DE-6DCF-449A-9FFA-C0061A5AAB45}"/>
    <cellStyle name="Comma 5 2 4 3 2 2 4 2 2" xfId="43644" xr:uid="{A8C99D7C-CC55-4F98-B120-BC14125D3C5D}"/>
    <cellStyle name="Comma 5 2 4 3 2 2 4 3" xfId="31773" xr:uid="{DD258C5D-B404-4A22-BE08-BFC9EB94ED4A}"/>
    <cellStyle name="Comma 5 2 4 3 2 2 5" xfId="13756" xr:uid="{57EFE187-DBA9-4BB4-AC14-8CFFD61162AC}"/>
    <cellStyle name="Comma 5 2 4 3 2 2 5 2" xfId="37710" xr:uid="{3E07C94F-774A-4076-BE82-1BB7899D2E43}"/>
    <cellStyle name="Comma 5 2 4 3 2 2 6" xfId="25816" xr:uid="{47176FE4-B308-4E77-9118-F2E3BB0F8627}"/>
    <cellStyle name="Comma 5 2 4 3 2 3" xfId="2500" xr:uid="{85B24563-0EFE-4502-AECF-0908108870CF}"/>
    <cellStyle name="Comma 5 2 4 3 2 3 2" xfId="5490" xr:uid="{2C86CB48-B497-4D50-B746-18156289D842}"/>
    <cellStyle name="Comma 5 2 4 3 2 3 2 2" xfId="11472" xr:uid="{E4FA6E20-83B9-4596-8415-08E6C0012922}"/>
    <cellStyle name="Comma 5 2 4 3 2 3 2 2 2" xfId="23347" xr:uid="{69384C41-AA31-47EF-A40F-31FC082CD533}"/>
    <cellStyle name="Comma 5 2 4 3 2 3 2 2 2 2" xfId="47300" xr:uid="{D773DB82-565F-48C3-B4E9-27E2FAE20E68}"/>
    <cellStyle name="Comma 5 2 4 3 2 3 2 2 3" xfId="35436" xr:uid="{325CBFDD-8A58-4DC2-8EFA-FB3A415284F1}"/>
    <cellStyle name="Comma 5 2 4 3 2 3 2 3" xfId="17411" xr:uid="{A5618672-6355-4A09-90F4-40AE952DE554}"/>
    <cellStyle name="Comma 5 2 4 3 2 3 2 3 2" xfId="41365" xr:uid="{82485141-18EB-4891-BBD3-68153E7B1399}"/>
    <cellStyle name="Comma 5 2 4 3 2 3 2 4" xfId="29478" xr:uid="{F7F33C69-66FA-403A-895D-C13FF2F2B0F3}"/>
    <cellStyle name="Comma 5 2 4 3 2 3 3" xfId="8522" xr:uid="{4643AA74-A77D-488D-B882-DF70F11C8BBB}"/>
    <cellStyle name="Comma 5 2 4 3 2 3 3 2" xfId="20405" xr:uid="{A563B247-5347-4D4D-8E2F-C2F439BB1C05}"/>
    <cellStyle name="Comma 5 2 4 3 2 3 3 2 2" xfId="44358" xr:uid="{1DCBAF14-F639-46B1-9E58-79A3F6AAB203}"/>
    <cellStyle name="Comma 5 2 4 3 2 3 3 3" xfId="32487" xr:uid="{E2EDC782-5567-4E2A-98C6-3394CF88096F}"/>
    <cellStyle name="Comma 5 2 4 3 2 3 4" xfId="14470" xr:uid="{DF74213B-4E8D-4E02-994A-74FC395F6784}"/>
    <cellStyle name="Comma 5 2 4 3 2 3 4 2" xfId="38424" xr:uid="{6416D3D7-6E50-47B2-9F5F-77FC45D6963E}"/>
    <cellStyle name="Comma 5 2 4 3 2 3 5" xfId="26530" xr:uid="{B1D87E58-2336-498D-900E-CEB79498025D}"/>
    <cellStyle name="Comma 5 2 4 3 2 4" xfId="4062" xr:uid="{CFDA990A-6F46-430D-AEAC-3D8B09EE8E3D}"/>
    <cellStyle name="Comma 5 2 4 3 2 4 2" xfId="10044" xr:uid="{5D30998D-2D88-48DD-8E88-765C164AA2B1}"/>
    <cellStyle name="Comma 5 2 4 3 2 4 2 2" xfId="21919" xr:uid="{1A1F04BC-1EE7-42C5-8988-2863E7FD69FB}"/>
    <cellStyle name="Comma 5 2 4 3 2 4 2 2 2" xfId="45872" xr:uid="{89BF174E-A4C9-4B0A-825A-4E732158B094}"/>
    <cellStyle name="Comma 5 2 4 3 2 4 2 3" xfId="34008" xr:uid="{88AAEE77-E485-41CB-B341-41122747AAF3}"/>
    <cellStyle name="Comma 5 2 4 3 2 4 3" xfId="15983" xr:uid="{6F5E3100-F228-4747-AB3C-CAFB0751ABFD}"/>
    <cellStyle name="Comma 5 2 4 3 2 4 3 2" xfId="39937" xr:uid="{BC5C7D61-DF53-42AF-BB2C-4F2047D78B4F}"/>
    <cellStyle name="Comma 5 2 4 3 2 4 4" xfId="28050" xr:uid="{0C9262F1-8F11-444B-BE5B-00CD2440C878}"/>
    <cellStyle name="Comma 5 2 4 3 2 5" xfId="7094" xr:uid="{A7902D9F-721E-49FD-A0F5-38E87B24E771}"/>
    <cellStyle name="Comma 5 2 4 3 2 5 2" xfId="18977" xr:uid="{6DA6374B-37EA-4DD0-BCE8-394685BC3240}"/>
    <cellStyle name="Comma 5 2 4 3 2 5 2 2" xfId="42930" xr:uid="{B109A7B8-303C-4132-BD3A-E862BCB3EDFF}"/>
    <cellStyle name="Comma 5 2 4 3 2 5 3" xfId="31059" xr:uid="{E2618859-BCFE-44C7-8C36-E0740F07DEC0}"/>
    <cellStyle name="Comma 5 2 4 3 2 6" xfId="13042" xr:uid="{EC5BAA7B-DF39-4CD5-A7E3-4B23B513AE77}"/>
    <cellStyle name="Comma 5 2 4 3 2 6 2" xfId="36996" xr:uid="{D7161D59-82F2-4030-8000-8B68762599A2}"/>
    <cellStyle name="Comma 5 2 4 3 2 7" xfId="25103" xr:uid="{A3DD0DBF-2B64-4342-AB3B-8DA8D4F04AA2}"/>
    <cellStyle name="Comma 5 2 4 3 3" xfId="1444" xr:uid="{B86A1696-A709-4119-A9EA-B89ED650E278}"/>
    <cellStyle name="Comma 5 2 4 3 3 2" xfId="2872" xr:uid="{9F64944B-1FA7-492E-A641-E0FFAB8C8CED}"/>
    <cellStyle name="Comma 5 2 4 3 3 2 2" xfId="5862" xr:uid="{EC00857D-0955-42AC-8A05-73DF9C91914D}"/>
    <cellStyle name="Comma 5 2 4 3 3 2 2 2" xfId="11844" xr:uid="{23FD197B-74F9-4C03-A22F-541A8F87D10C}"/>
    <cellStyle name="Comma 5 2 4 3 3 2 2 2 2" xfId="23719" xr:uid="{4C8CA182-EA63-41A2-9C80-5CA61BACCB72}"/>
    <cellStyle name="Comma 5 2 4 3 3 2 2 2 2 2" xfId="47672" xr:uid="{806E7EE5-4F33-4E8A-BCD5-C5330EF25EBB}"/>
    <cellStyle name="Comma 5 2 4 3 3 2 2 2 3" xfId="35808" xr:uid="{10E1C2B3-16E0-4E30-AB3C-F45C22F36D44}"/>
    <cellStyle name="Comma 5 2 4 3 3 2 2 3" xfId="17783" xr:uid="{55F4DDBB-3311-4112-8143-E7D482774A95}"/>
    <cellStyle name="Comma 5 2 4 3 3 2 2 3 2" xfId="41737" xr:uid="{1DD87051-D333-4611-AA09-0E20299CF4A2}"/>
    <cellStyle name="Comma 5 2 4 3 3 2 2 4" xfId="29850" xr:uid="{6DEEB64D-450C-4609-A91E-66E6F22B5454}"/>
    <cellStyle name="Comma 5 2 4 3 3 2 3" xfId="8894" xr:uid="{03212F86-E440-4529-8217-055503513A36}"/>
    <cellStyle name="Comma 5 2 4 3 3 2 3 2" xfId="20777" xr:uid="{AE3E6BA0-EC2C-4547-85E8-63226C2F314B}"/>
    <cellStyle name="Comma 5 2 4 3 3 2 3 2 2" xfId="44730" xr:uid="{3AE7BB07-A1D4-4B5F-B02A-E394C959CF6F}"/>
    <cellStyle name="Comma 5 2 4 3 3 2 3 3" xfId="32859" xr:uid="{51BE3CD7-156E-4913-A2A4-BA29FB807484}"/>
    <cellStyle name="Comma 5 2 4 3 3 2 4" xfId="14842" xr:uid="{B852E303-D633-4BC6-98A4-0EB2A531B585}"/>
    <cellStyle name="Comma 5 2 4 3 3 2 4 2" xfId="38796" xr:uid="{FD693F2D-9DF2-45A6-B479-4D4325D8BC6F}"/>
    <cellStyle name="Comma 5 2 4 3 3 2 5" xfId="26902" xr:uid="{AC2FE480-908A-4790-83EC-5F61FEABED86}"/>
    <cellStyle name="Comma 5 2 4 3 3 3" xfId="4434" xr:uid="{65486BBC-1DF2-40B0-B7EE-C757D6B49327}"/>
    <cellStyle name="Comma 5 2 4 3 3 3 2" xfId="10416" xr:uid="{12C89956-CBDB-4E54-8547-6007390DB821}"/>
    <cellStyle name="Comma 5 2 4 3 3 3 2 2" xfId="22291" xr:uid="{B63B1E6C-0C2F-4B61-B8A6-12891A94CA89}"/>
    <cellStyle name="Comma 5 2 4 3 3 3 2 2 2" xfId="46244" xr:uid="{62761BF3-5B7B-4B24-BE15-805B77E37316}"/>
    <cellStyle name="Comma 5 2 4 3 3 3 2 3" xfId="34380" xr:uid="{7F696AB2-1EAB-4071-8001-C9FB767FC4D0}"/>
    <cellStyle name="Comma 5 2 4 3 3 3 3" xfId="16355" xr:uid="{5EEAAC38-31B5-4116-A903-0D243776B0F1}"/>
    <cellStyle name="Comma 5 2 4 3 3 3 3 2" xfId="40309" xr:uid="{1C2A0834-A701-442E-B77A-E634DA37496D}"/>
    <cellStyle name="Comma 5 2 4 3 3 3 4" xfId="28422" xr:uid="{F6AB78E9-4E61-4434-BA37-11454D9A36FD}"/>
    <cellStyle name="Comma 5 2 4 3 3 4" xfId="7466" xr:uid="{5F769613-52EB-4A9A-88CA-603BE54CE610}"/>
    <cellStyle name="Comma 5 2 4 3 3 4 2" xfId="19349" xr:uid="{9C970C45-E901-4C50-851E-F95B792D8E38}"/>
    <cellStyle name="Comma 5 2 4 3 3 4 2 2" xfId="43302" xr:uid="{95C4619F-09D7-4949-A5D4-39A9C1C7E0B4}"/>
    <cellStyle name="Comma 5 2 4 3 3 4 3" xfId="31431" xr:uid="{49620736-BE52-48FB-9F37-C3429ECD1EB3}"/>
    <cellStyle name="Comma 5 2 4 3 3 5" xfId="13414" xr:uid="{87806C7E-3BE3-4BC7-BBB4-3185465AC94D}"/>
    <cellStyle name="Comma 5 2 4 3 3 5 2" xfId="37368" xr:uid="{0FCD5C59-9313-465B-896E-7823BFA07630}"/>
    <cellStyle name="Comma 5 2 4 3 3 6" xfId="25474" xr:uid="{88A073C5-BA6F-47DA-9C32-092D2F1F47B4}"/>
    <cellStyle name="Comma 5 2 4 3 4" xfId="2158" xr:uid="{9B7E56BD-49BE-4FF9-93BE-68C0C67B7236}"/>
    <cellStyle name="Comma 5 2 4 3 4 2" xfId="5148" xr:uid="{086D0AFD-EC16-4C83-B138-D80E1A2585F9}"/>
    <cellStyle name="Comma 5 2 4 3 4 2 2" xfId="11130" xr:uid="{00892C55-D77D-448F-9545-17ED08BD7F0D}"/>
    <cellStyle name="Comma 5 2 4 3 4 2 2 2" xfId="23005" xr:uid="{68A5BAEE-5883-44AD-BE04-96D4CBCC7B22}"/>
    <cellStyle name="Comma 5 2 4 3 4 2 2 2 2" xfId="46958" xr:uid="{C26A5E86-476E-4D22-815F-812E235D85E6}"/>
    <cellStyle name="Comma 5 2 4 3 4 2 2 3" xfId="35094" xr:uid="{4E0115AD-3B48-4EBB-8B87-5CF9EC50C8F9}"/>
    <cellStyle name="Comma 5 2 4 3 4 2 3" xfId="17069" xr:uid="{F0FC3466-6841-43AC-8FC0-69C3D2F53423}"/>
    <cellStyle name="Comma 5 2 4 3 4 2 3 2" xfId="41023" xr:uid="{430DB596-55AD-4924-B39C-7C0D2BA100D8}"/>
    <cellStyle name="Comma 5 2 4 3 4 2 4" xfId="29136" xr:uid="{06753DE9-5148-4B8D-8C82-E82C3B89B3DC}"/>
    <cellStyle name="Comma 5 2 4 3 4 3" xfId="8180" xr:uid="{0543D711-5020-4F90-A998-73CEC774F012}"/>
    <cellStyle name="Comma 5 2 4 3 4 3 2" xfId="20063" xr:uid="{028AFB1B-29EE-4951-B523-8C96D5DBC476}"/>
    <cellStyle name="Comma 5 2 4 3 4 3 2 2" xfId="44016" xr:uid="{09CC1C2D-C37D-4B10-BF73-8EA6F4EBF228}"/>
    <cellStyle name="Comma 5 2 4 3 4 3 3" xfId="32145" xr:uid="{C4E1BAC1-AA6E-453C-93BF-91CD098C170E}"/>
    <cellStyle name="Comma 5 2 4 3 4 4" xfId="14128" xr:uid="{6331502F-9B96-40F2-B2B6-1CE515DE7CF0}"/>
    <cellStyle name="Comma 5 2 4 3 4 4 2" xfId="38082" xr:uid="{11FBEF7B-08EC-4566-B580-EC6860D9B040}"/>
    <cellStyle name="Comma 5 2 4 3 4 5" xfId="26188" xr:uid="{DA2B5E15-7A80-4843-A2F8-0FEAFEDCC742}"/>
    <cellStyle name="Comma 5 2 4 3 5" xfId="3718" xr:uid="{D28D1455-F585-4E2A-AFC4-7EA355BAA49B}"/>
    <cellStyle name="Comma 5 2 4 3 5 2" xfId="9700" xr:uid="{6C5D945B-53A6-4B93-A2B7-8F7D673DE6B3}"/>
    <cellStyle name="Comma 5 2 4 3 5 2 2" xfId="21575" xr:uid="{EE24567B-E5E5-4A8D-8FCF-A9DE1A601308}"/>
    <cellStyle name="Comma 5 2 4 3 5 2 2 2" xfId="45528" xr:uid="{7FF5C593-89E3-497E-A427-6A1A035D9849}"/>
    <cellStyle name="Comma 5 2 4 3 5 2 3" xfId="33664" xr:uid="{99AB49A0-FA8D-4D3D-ADD7-5A72C1686098}"/>
    <cellStyle name="Comma 5 2 4 3 5 3" xfId="15639" xr:uid="{35C8A726-2F11-4F7E-8C7A-6B0085F3A48C}"/>
    <cellStyle name="Comma 5 2 4 3 5 3 2" xfId="39593" xr:uid="{62ADCB38-4D08-415C-B34A-C109589D3AB0}"/>
    <cellStyle name="Comma 5 2 4 3 5 4" xfId="27706" xr:uid="{10845B0D-4A80-4DB3-B5D2-F20C3F319C7A}"/>
    <cellStyle name="Comma 5 2 4 3 6" xfId="6748" xr:uid="{0B72102B-5A7A-4E6E-9CCB-3A1028411428}"/>
    <cellStyle name="Comma 5 2 4 3 6 2" xfId="18633" xr:uid="{E8006F4D-CA78-4AA9-9F54-4BB01A7B5114}"/>
    <cellStyle name="Comma 5 2 4 3 6 2 2" xfId="42586" xr:uid="{F761DCDF-0E27-44DB-A371-1A4C16BFB794}"/>
    <cellStyle name="Comma 5 2 4 3 6 3" xfId="30715" xr:uid="{0ADD382D-C7E6-41D7-9883-0C746373F18C}"/>
    <cellStyle name="Comma 5 2 4 3 7" xfId="12698" xr:uid="{4E4276D3-B822-4BB5-B8E9-6672619FBFB7}"/>
    <cellStyle name="Comma 5 2 4 3 7 2" xfId="36652" xr:uid="{7E4A1D26-F576-41C6-99F8-C736A16BC909}"/>
    <cellStyle name="Comma 5 2 4 3 8" xfId="24761" xr:uid="{B9F515EA-5DE1-48E8-99B9-E5C3FCE71C14}"/>
    <cellStyle name="Comma 5 2 4 4" xfId="913" xr:uid="{E064F658-6A74-4029-B67D-4CC36DB2E391}"/>
    <cellStyle name="Comma 5 2 4 4 2" xfId="1626" xr:uid="{F8DF1E14-DB5F-4EA7-BD5B-42CF16FF761E}"/>
    <cellStyle name="Comma 5 2 4 4 2 2" xfId="3054" xr:uid="{D50F2D6A-66FE-478E-A45E-45E7DA8BAB49}"/>
    <cellStyle name="Comma 5 2 4 4 2 2 2" xfId="6044" xr:uid="{6CC022C7-8ACA-4DEE-BF85-FF0337A720F5}"/>
    <cellStyle name="Comma 5 2 4 4 2 2 2 2" xfId="12026" xr:uid="{D17BCF8B-B868-47F3-AE7A-672439F27FF4}"/>
    <cellStyle name="Comma 5 2 4 4 2 2 2 2 2" xfId="23901" xr:uid="{B3195933-DC69-4AB0-B389-8227AFBAC209}"/>
    <cellStyle name="Comma 5 2 4 4 2 2 2 2 2 2" xfId="47854" xr:uid="{1190AD56-0A16-4A70-BCFE-0245F04F135F}"/>
    <cellStyle name="Comma 5 2 4 4 2 2 2 2 3" xfId="35990" xr:uid="{002128A9-FF16-4DA1-A4C9-D9E9FA6D874A}"/>
    <cellStyle name="Comma 5 2 4 4 2 2 2 3" xfId="17965" xr:uid="{068866FC-2BEE-467D-B01B-A73F29A44F2C}"/>
    <cellStyle name="Comma 5 2 4 4 2 2 2 3 2" xfId="41919" xr:uid="{842DE93B-A800-4E97-ADAC-D6B70AEF82C7}"/>
    <cellStyle name="Comma 5 2 4 4 2 2 2 4" xfId="30032" xr:uid="{82DDF768-6AE6-4CD1-B327-FC46F9FA01B4}"/>
    <cellStyle name="Comma 5 2 4 4 2 2 3" xfId="9076" xr:uid="{1E0EDD2E-3242-41D0-AEFA-D00A63F2874C}"/>
    <cellStyle name="Comma 5 2 4 4 2 2 3 2" xfId="20959" xr:uid="{44B94881-E42C-4AF6-9CB0-CC073525DE6A}"/>
    <cellStyle name="Comma 5 2 4 4 2 2 3 2 2" xfId="44912" xr:uid="{74FE2BF6-EDF3-4B53-9779-C3EF177A91B4}"/>
    <cellStyle name="Comma 5 2 4 4 2 2 3 3" xfId="33041" xr:uid="{FA0667A8-DFE5-43C4-9965-9D8C2F65BC87}"/>
    <cellStyle name="Comma 5 2 4 4 2 2 4" xfId="15024" xr:uid="{18ECC2BC-DA53-4462-BD81-CB441B7652E8}"/>
    <cellStyle name="Comma 5 2 4 4 2 2 4 2" xfId="38978" xr:uid="{DEA8F7F0-69E6-4F92-B398-A32367EC2A50}"/>
    <cellStyle name="Comma 5 2 4 4 2 2 5" xfId="27084" xr:uid="{C0220594-2C23-49AC-912F-559730168D4B}"/>
    <cellStyle name="Comma 5 2 4 4 2 3" xfId="4616" xr:uid="{9B0F4075-370A-40D5-942E-32852E0CF74D}"/>
    <cellStyle name="Comma 5 2 4 4 2 3 2" xfId="10598" xr:uid="{03B6182C-0B75-41DD-B44B-46842123D44E}"/>
    <cellStyle name="Comma 5 2 4 4 2 3 2 2" xfId="22473" xr:uid="{E0B16EFD-A05C-4ADF-A137-3797C522B379}"/>
    <cellStyle name="Comma 5 2 4 4 2 3 2 2 2" xfId="46426" xr:uid="{97E7E46F-E5D6-49D3-BAE1-B1374657E75B}"/>
    <cellStyle name="Comma 5 2 4 4 2 3 2 3" xfId="34562" xr:uid="{C0D61EE6-0FC3-442C-9FC7-2BDFE1493F5B}"/>
    <cellStyle name="Comma 5 2 4 4 2 3 3" xfId="16537" xr:uid="{39EBA64F-1469-4FF6-8090-3EFA97F030C7}"/>
    <cellStyle name="Comma 5 2 4 4 2 3 3 2" xfId="40491" xr:uid="{C819690A-1622-462C-8033-98A1EFE203E6}"/>
    <cellStyle name="Comma 5 2 4 4 2 3 4" xfId="28604" xr:uid="{1C28AAC0-394E-434D-8B41-6E675C74BC6C}"/>
    <cellStyle name="Comma 5 2 4 4 2 4" xfId="7648" xr:uid="{50C9931A-4564-42FE-BC31-A9B08ADF836E}"/>
    <cellStyle name="Comma 5 2 4 4 2 4 2" xfId="19531" xr:uid="{B69C2661-1CE6-41E5-98E8-59CB8AD66802}"/>
    <cellStyle name="Comma 5 2 4 4 2 4 2 2" xfId="43484" xr:uid="{282E375B-3D5B-4AE2-B06D-EBAA74A48102}"/>
    <cellStyle name="Comma 5 2 4 4 2 4 3" xfId="31613" xr:uid="{613D22AD-FA6D-4C40-986C-4386450452DC}"/>
    <cellStyle name="Comma 5 2 4 4 2 5" xfId="13596" xr:uid="{52AE538B-DE9A-4768-AB4F-204A1A7DB106}"/>
    <cellStyle name="Comma 5 2 4 4 2 5 2" xfId="37550" xr:uid="{91BB4746-451D-410B-8201-465E4D6FEA13}"/>
    <cellStyle name="Comma 5 2 4 4 2 6" xfId="25656" xr:uid="{E942F317-C44C-42A0-A309-FF4C2832DB72}"/>
    <cellStyle name="Comma 5 2 4 4 3" xfId="2340" xr:uid="{74F84DE1-CED4-4221-BA41-5E09F981B0EA}"/>
    <cellStyle name="Comma 5 2 4 4 3 2" xfId="5330" xr:uid="{C60F1EEF-B5B9-4206-BF4E-F54E5D87AC79}"/>
    <cellStyle name="Comma 5 2 4 4 3 2 2" xfId="11312" xr:uid="{EAA9B4E5-A073-4E94-A611-E48E91F8F06B}"/>
    <cellStyle name="Comma 5 2 4 4 3 2 2 2" xfId="23187" xr:uid="{8C9608F3-9A3B-4BF6-8D8F-844F48B04022}"/>
    <cellStyle name="Comma 5 2 4 4 3 2 2 2 2" xfId="47140" xr:uid="{ADDDFBCE-079B-40AD-8C12-7FBBD734B77D}"/>
    <cellStyle name="Comma 5 2 4 4 3 2 2 3" xfId="35276" xr:uid="{B8DEAE86-35D5-4218-A9F1-E266C12E7AB5}"/>
    <cellStyle name="Comma 5 2 4 4 3 2 3" xfId="17251" xr:uid="{DD0AF744-7B8B-4C1F-9A8C-344035435CAA}"/>
    <cellStyle name="Comma 5 2 4 4 3 2 3 2" xfId="41205" xr:uid="{CA3B3749-CE2A-4FA8-8E2A-1428BA8D0C6F}"/>
    <cellStyle name="Comma 5 2 4 4 3 2 4" xfId="29318" xr:uid="{3302BFAE-FD23-4214-B66D-60659F0DB700}"/>
    <cellStyle name="Comma 5 2 4 4 3 3" xfId="8362" xr:uid="{63E9E89E-901B-4FEE-A5E4-DB291B9BB99E}"/>
    <cellStyle name="Comma 5 2 4 4 3 3 2" xfId="20245" xr:uid="{AFF5190F-D952-48AA-B474-8E66DA29C638}"/>
    <cellStyle name="Comma 5 2 4 4 3 3 2 2" xfId="44198" xr:uid="{D6D7BB4F-3F4B-4C90-8E4C-AE997CE8D39F}"/>
    <cellStyle name="Comma 5 2 4 4 3 3 3" xfId="32327" xr:uid="{B7FDF280-241F-4E83-AB50-A27862A7C9C8}"/>
    <cellStyle name="Comma 5 2 4 4 3 4" xfId="14310" xr:uid="{9C4730C3-8D7C-41D3-B423-CFA1B4595F81}"/>
    <cellStyle name="Comma 5 2 4 4 3 4 2" xfId="38264" xr:uid="{A03177A2-EAC4-4849-9B9F-851E0A2F2F88}"/>
    <cellStyle name="Comma 5 2 4 4 3 5" xfId="26370" xr:uid="{A6E454C7-B56B-4DB0-94BA-69564931650C}"/>
    <cellStyle name="Comma 5 2 4 4 4" xfId="3902" xr:uid="{876C38F6-E5A9-428A-88DD-DC90A4F28138}"/>
    <cellStyle name="Comma 5 2 4 4 4 2" xfId="9884" xr:uid="{424D7E96-93D0-434A-88A9-24CFA865FA8F}"/>
    <cellStyle name="Comma 5 2 4 4 4 2 2" xfId="21759" xr:uid="{A80D55D5-FF5C-4784-B62E-3C839C470269}"/>
    <cellStyle name="Comma 5 2 4 4 4 2 2 2" xfId="45712" xr:uid="{34B8F99A-5BE5-4D82-A803-6CC60921AB7D}"/>
    <cellStyle name="Comma 5 2 4 4 4 2 3" xfId="33848" xr:uid="{DE3CD912-4BDD-4799-A8EB-FDCB0AD51E0D}"/>
    <cellStyle name="Comma 5 2 4 4 4 3" xfId="15823" xr:uid="{EEB1DFD5-5D93-4B70-AAC7-F137FFF97D17}"/>
    <cellStyle name="Comma 5 2 4 4 4 3 2" xfId="39777" xr:uid="{B6BEECD8-9B5F-41E8-BCD3-2236D9231429}"/>
    <cellStyle name="Comma 5 2 4 4 4 4" xfId="27890" xr:uid="{2665CD38-3F0E-4F10-9FD8-1C9917C5AC1B}"/>
    <cellStyle name="Comma 5 2 4 4 5" xfId="6934" xr:uid="{EF90ED83-E5EE-4939-8B3B-63BECA127B56}"/>
    <cellStyle name="Comma 5 2 4 4 5 2" xfId="18817" xr:uid="{109C2DB0-8FB8-4499-8F95-DF1F60272FF8}"/>
    <cellStyle name="Comma 5 2 4 4 5 2 2" xfId="42770" xr:uid="{9A66E1EB-5860-4ACA-97C0-F0C3DCAB88C0}"/>
    <cellStyle name="Comma 5 2 4 4 5 3" xfId="30899" xr:uid="{63D6573B-6821-45C7-9FE5-3C05F207DB67}"/>
    <cellStyle name="Comma 5 2 4 4 6" xfId="12882" xr:uid="{09F4CAF5-EABF-46DF-B4FB-C155158EF16C}"/>
    <cellStyle name="Comma 5 2 4 4 6 2" xfId="36836" xr:uid="{B13F146C-B199-4460-8E8C-25443AE085AC}"/>
    <cellStyle name="Comma 5 2 4 4 7" xfId="24943" xr:uid="{113764BC-1F44-4C47-ADCF-0353E2BB4EB8}"/>
    <cellStyle name="Comma 5 2 4 5" xfId="1284" xr:uid="{438DFDF4-F2A1-4710-B434-C372F0F8C722}"/>
    <cellStyle name="Comma 5 2 4 5 2" xfId="2712" xr:uid="{E41BEABA-AFC6-4F59-91E9-95BF441DD46D}"/>
    <cellStyle name="Comma 5 2 4 5 2 2" xfId="5702" xr:uid="{9C9507C1-17F2-42F5-9708-5D1173757C76}"/>
    <cellStyle name="Comma 5 2 4 5 2 2 2" xfId="11684" xr:uid="{A60120E9-8020-4567-BED9-E157FD76408C}"/>
    <cellStyle name="Comma 5 2 4 5 2 2 2 2" xfId="23559" xr:uid="{87B3E2E8-135B-44D5-B7BA-45205040E034}"/>
    <cellStyle name="Comma 5 2 4 5 2 2 2 2 2" xfId="47512" xr:uid="{5B413ABE-27EF-476A-B99D-6A72C70B8E25}"/>
    <cellStyle name="Comma 5 2 4 5 2 2 2 3" xfId="35648" xr:uid="{C80BB2F1-5F75-4644-82DB-9EDAFA81DEE2}"/>
    <cellStyle name="Comma 5 2 4 5 2 2 3" xfId="17623" xr:uid="{6A303D87-D32F-4F60-90F6-26B1FF486E4B}"/>
    <cellStyle name="Comma 5 2 4 5 2 2 3 2" xfId="41577" xr:uid="{4BA93986-3AD2-420A-B804-294AD412F9F7}"/>
    <cellStyle name="Comma 5 2 4 5 2 2 4" xfId="29690" xr:uid="{68D30725-16D9-4117-B020-F014681174F0}"/>
    <cellStyle name="Comma 5 2 4 5 2 3" xfId="8734" xr:uid="{D8DFAC91-E74D-41E6-B319-809F2B7E1920}"/>
    <cellStyle name="Comma 5 2 4 5 2 3 2" xfId="20617" xr:uid="{EA878A79-868E-4FD5-B6FB-3D646921D985}"/>
    <cellStyle name="Comma 5 2 4 5 2 3 2 2" xfId="44570" xr:uid="{8B2261C7-61DC-4754-AC2E-19D9376326E3}"/>
    <cellStyle name="Comma 5 2 4 5 2 3 3" xfId="32699" xr:uid="{D5361B14-9FAE-423C-841A-A97B2157ED4E}"/>
    <cellStyle name="Comma 5 2 4 5 2 4" xfId="14682" xr:uid="{F6CA1F75-EF7A-450A-A4EC-FBD32A3F7E01}"/>
    <cellStyle name="Comma 5 2 4 5 2 4 2" xfId="38636" xr:uid="{78958711-5179-49F8-8AC7-5228AB2B365B}"/>
    <cellStyle name="Comma 5 2 4 5 2 5" xfId="26742" xr:uid="{D8B7981E-B897-41A6-B41A-28A746E25089}"/>
    <cellStyle name="Comma 5 2 4 5 3" xfId="4274" xr:uid="{69713630-8006-4DDA-A0F3-5BBB8219929E}"/>
    <cellStyle name="Comma 5 2 4 5 3 2" xfId="10256" xr:uid="{B65EB4CA-5487-46F7-9EB0-BEFAFB217841}"/>
    <cellStyle name="Comma 5 2 4 5 3 2 2" xfId="22131" xr:uid="{26B820D9-47F7-4354-A884-4A5827D7F0C7}"/>
    <cellStyle name="Comma 5 2 4 5 3 2 2 2" xfId="46084" xr:uid="{EFC6FEED-1F87-4455-BC91-AED5314A0B77}"/>
    <cellStyle name="Comma 5 2 4 5 3 2 3" xfId="34220" xr:uid="{014C10C8-981A-4A65-B6CD-03D466722B07}"/>
    <cellStyle name="Comma 5 2 4 5 3 3" xfId="16195" xr:uid="{5379FFBA-B0AE-4DB5-83EC-976CAB030890}"/>
    <cellStyle name="Comma 5 2 4 5 3 3 2" xfId="40149" xr:uid="{EAC29A9D-665B-41A0-8076-66E0FBD3349E}"/>
    <cellStyle name="Comma 5 2 4 5 3 4" xfId="28262" xr:uid="{B6A11BD6-3101-434F-A0F7-E70021BBCCD0}"/>
    <cellStyle name="Comma 5 2 4 5 4" xfId="7306" xr:uid="{0B3C3DAB-002E-4B20-9549-93FCDB64FCEE}"/>
    <cellStyle name="Comma 5 2 4 5 4 2" xfId="19189" xr:uid="{E42D1D88-42CD-48BE-ADC2-6FBEA2E62F93}"/>
    <cellStyle name="Comma 5 2 4 5 4 2 2" xfId="43142" xr:uid="{89403BBE-28B1-4A7F-BCC8-ABA9BE37AFC6}"/>
    <cellStyle name="Comma 5 2 4 5 4 3" xfId="31271" xr:uid="{530AC42E-A4F9-4F6B-9C1E-18C06EC63247}"/>
    <cellStyle name="Comma 5 2 4 5 5" xfId="13254" xr:uid="{DE3FF7E9-B984-4DF4-80D4-AAB4C4B62647}"/>
    <cellStyle name="Comma 5 2 4 5 5 2" xfId="37208" xr:uid="{DF5D02E1-7BBB-41A0-B4F2-8E9A6AB9C189}"/>
    <cellStyle name="Comma 5 2 4 5 6" xfId="25314" xr:uid="{49095F27-E0A3-4039-9148-EF6427506CE9}"/>
    <cellStyle name="Comma 5 2 4 6" xfId="1998" xr:uid="{93FEEAB2-BD22-4A84-B11C-977394833B6F}"/>
    <cellStyle name="Comma 5 2 4 6 2" xfId="4988" xr:uid="{1D87DE3E-3AD4-4304-9A37-4E8FC466BC88}"/>
    <cellStyle name="Comma 5 2 4 6 2 2" xfId="10970" xr:uid="{232014E1-F540-4606-B628-A5AE2CD33C70}"/>
    <cellStyle name="Comma 5 2 4 6 2 2 2" xfId="22845" xr:uid="{D52EA36F-A86D-4A39-8494-50FAC31AFB33}"/>
    <cellStyle name="Comma 5 2 4 6 2 2 2 2" xfId="46798" xr:uid="{88BA7DB9-7A7A-4045-B650-15F236F70D5E}"/>
    <cellStyle name="Comma 5 2 4 6 2 2 3" xfId="34934" xr:uid="{7C854222-6126-450A-8239-8BB01B6BD8C5}"/>
    <cellStyle name="Comma 5 2 4 6 2 3" xfId="16909" xr:uid="{B125B33A-A265-4647-B8A0-9F94DA0EFEB4}"/>
    <cellStyle name="Comma 5 2 4 6 2 3 2" xfId="40863" xr:uid="{A066E4EA-09D8-4DD2-A222-F025D27A7304}"/>
    <cellStyle name="Comma 5 2 4 6 2 4" xfId="28976" xr:uid="{FEEBB9B4-AD5B-4790-B122-A341A3315765}"/>
    <cellStyle name="Comma 5 2 4 6 3" xfId="8020" xr:uid="{E4C6FA5F-657C-4C6E-A91F-9D7E6EDFBE28}"/>
    <cellStyle name="Comma 5 2 4 6 3 2" xfId="19903" xr:uid="{3B246D22-F913-48DC-8939-54D7063624BE}"/>
    <cellStyle name="Comma 5 2 4 6 3 2 2" xfId="43856" xr:uid="{5B74B781-DCA1-4990-8FE7-4830427DAB78}"/>
    <cellStyle name="Comma 5 2 4 6 3 3" xfId="31985" xr:uid="{C5A10676-3DD3-4522-92D3-13709DF6296F}"/>
    <cellStyle name="Comma 5 2 4 6 4" xfId="13968" xr:uid="{ADECE229-E050-41C9-8C30-076BC88F1B5B}"/>
    <cellStyle name="Comma 5 2 4 6 4 2" xfId="37922" xr:uid="{6B2213DA-B6DD-462E-9F8B-38EB7A3ABC6D}"/>
    <cellStyle name="Comma 5 2 4 6 5" xfId="26028" xr:uid="{CDA48669-3D93-4C38-82F1-6FF57A143978}"/>
    <cellStyle name="Comma 5 2 4 7" xfId="3557" xr:uid="{F138AB05-6D43-4721-8950-3FF6A6DFAC67}"/>
    <cellStyle name="Comma 5 2 4 7 2" xfId="9539" xr:uid="{D7B71991-348B-44A0-8DEF-6E67E0B4379A}"/>
    <cellStyle name="Comma 5 2 4 7 2 2" xfId="21414" xr:uid="{D9A3EA98-2A29-422F-9555-35EFB5007048}"/>
    <cellStyle name="Comma 5 2 4 7 2 2 2" xfId="45367" xr:uid="{9D7C7BA4-579C-4000-918E-BE90A2860A78}"/>
    <cellStyle name="Comma 5 2 4 7 2 3" xfId="33503" xr:uid="{24A99C65-BB74-43FF-8234-3C456F561C86}"/>
    <cellStyle name="Comma 5 2 4 7 3" xfId="15478" xr:uid="{492610B7-DD4C-4BFE-9FA9-D6DBD88123FD}"/>
    <cellStyle name="Comma 5 2 4 7 3 2" xfId="39432" xr:uid="{6105C7F0-ADB3-44AD-8478-A2E968EEC6B2}"/>
    <cellStyle name="Comma 5 2 4 7 4" xfId="27545" xr:uid="{EF364CCC-FB00-4645-8536-793097DD2756}"/>
    <cellStyle name="Comma 5 2 4 8" xfId="6584" xr:uid="{6FA37ABE-292B-4719-B873-2F8322E51E50}"/>
    <cellStyle name="Comma 5 2 4 8 2" xfId="18472" xr:uid="{214FEC2D-5F76-451C-880B-20724A4D47F3}"/>
    <cellStyle name="Comma 5 2 4 8 2 2" xfId="42425" xr:uid="{967742E5-9FD4-44A0-93FA-289FA074C7C1}"/>
    <cellStyle name="Comma 5 2 4 8 3" xfId="30552" xr:uid="{8921D601-96D0-4DD8-965C-3659DB430822}"/>
    <cellStyle name="Comma 5 2 4 9" xfId="12537" xr:uid="{E8F48B0C-6671-4175-A7FA-7D231DF8D130}"/>
    <cellStyle name="Comma 5 2 4 9 2" xfId="36491" xr:uid="{00DD1EC0-DD03-4902-AC3E-B4FF86D11B0C}"/>
    <cellStyle name="Comma 5 2 5" xfId="588" xr:uid="{84452593-7BC1-429B-82CF-437003BBA5E0}"/>
    <cellStyle name="Comma 5 2 5 2" xfId="750" xr:uid="{721EE60D-DE42-4A8A-BE37-2CD8D26117AD}"/>
    <cellStyle name="Comma 5 2 5 2 2" xfId="1116" xr:uid="{528B8DA0-9B0F-4DBA-A0F3-A315C5A291A2}"/>
    <cellStyle name="Comma 5 2 5 2 2 2" xfId="1829" xr:uid="{DD4776E9-D947-4F3A-B138-17C7B1742B8A}"/>
    <cellStyle name="Comma 5 2 5 2 2 2 2" xfId="3257" xr:uid="{881B5D4C-D577-4976-959A-FAC315AAA4F4}"/>
    <cellStyle name="Comma 5 2 5 2 2 2 2 2" xfId="6247" xr:uid="{D5C574DC-456E-4D88-A13B-3F75C93B0469}"/>
    <cellStyle name="Comma 5 2 5 2 2 2 2 2 2" xfId="12229" xr:uid="{A058A9D0-4040-4BA8-8184-F4148D0E1A16}"/>
    <cellStyle name="Comma 5 2 5 2 2 2 2 2 2 2" xfId="24104" xr:uid="{59513AE9-76A3-4970-87FC-7288261F26D3}"/>
    <cellStyle name="Comma 5 2 5 2 2 2 2 2 2 2 2" xfId="48057" xr:uid="{7B228AD0-6F7A-4B06-B112-42C9B5B5C43D}"/>
    <cellStyle name="Comma 5 2 5 2 2 2 2 2 2 3" xfId="36193" xr:uid="{1D587380-9378-4F08-A2F8-44C4629D2D47}"/>
    <cellStyle name="Comma 5 2 5 2 2 2 2 2 3" xfId="18168" xr:uid="{8DF7D620-69AB-4A24-B4C9-ED7F552CCC8E}"/>
    <cellStyle name="Comma 5 2 5 2 2 2 2 2 3 2" xfId="42122" xr:uid="{6B008757-8799-4EF4-B38A-732B542346CD}"/>
    <cellStyle name="Comma 5 2 5 2 2 2 2 2 4" xfId="30235" xr:uid="{2446C05E-AA51-4421-B003-8B8B185C7CC2}"/>
    <cellStyle name="Comma 5 2 5 2 2 2 2 3" xfId="9279" xr:uid="{64F2A906-232D-4535-8703-B9BEE7D0CF8E}"/>
    <cellStyle name="Comma 5 2 5 2 2 2 2 3 2" xfId="21162" xr:uid="{1250F1E7-F428-44ED-BE5F-908B32991945}"/>
    <cellStyle name="Comma 5 2 5 2 2 2 2 3 2 2" xfId="45115" xr:uid="{1441B7C6-DB8B-41DD-A36F-0F29045FABA7}"/>
    <cellStyle name="Comma 5 2 5 2 2 2 2 3 3" xfId="33244" xr:uid="{F5DD6800-733D-4474-A219-1626D8E29663}"/>
    <cellStyle name="Comma 5 2 5 2 2 2 2 4" xfId="15227" xr:uid="{CFE4DED1-60C5-4A5C-876A-CC3152014D30}"/>
    <cellStyle name="Comma 5 2 5 2 2 2 2 4 2" xfId="39181" xr:uid="{407C66F9-D8A7-4953-B890-73337D51ED74}"/>
    <cellStyle name="Comma 5 2 5 2 2 2 2 5" xfId="27287" xr:uid="{E35BF39B-2F71-4B30-844B-438F5EE45AA6}"/>
    <cellStyle name="Comma 5 2 5 2 2 2 3" xfId="4819" xr:uid="{56613687-261D-44E1-9B4C-4EE4839310F9}"/>
    <cellStyle name="Comma 5 2 5 2 2 2 3 2" xfId="10801" xr:uid="{FA0E9C8A-5939-4F75-A6E8-47DC8B3E09EB}"/>
    <cellStyle name="Comma 5 2 5 2 2 2 3 2 2" xfId="22676" xr:uid="{ED6EFF47-BE70-43C8-9D8C-118B73E7E13D}"/>
    <cellStyle name="Comma 5 2 5 2 2 2 3 2 2 2" xfId="46629" xr:uid="{B2C8A75E-E935-4417-AD0A-B75DB93B274A}"/>
    <cellStyle name="Comma 5 2 5 2 2 2 3 2 3" xfId="34765" xr:uid="{59A550C4-8638-454E-8F60-713EE37E9845}"/>
    <cellStyle name="Comma 5 2 5 2 2 2 3 3" xfId="16740" xr:uid="{035E3D4B-DB96-41CB-A304-0696DC3C0FE9}"/>
    <cellStyle name="Comma 5 2 5 2 2 2 3 3 2" xfId="40694" xr:uid="{87C95ACD-18C6-4A3D-AC15-15DB7AABC3A3}"/>
    <cellStyle name="Comma 5 2 5 2 2 2 3 4" xfId="28807" xr:uid="{9F6224C6-A824-45F3-B689-AC6623A4590B}"/>
    <cellStyle name="Comma 5 2 5 2 2 2 4" xfId="7851" xr:uid="{7F6E9F09-1843-4BDC-A4B4-370FD49CBDE4}"/>
    <cellStyle name="Comma 5 2 5 2 2 2 4 2" xfId="19734" xr:uid="{70E9313A-7073-4F14-8689-03985A5780C6}"/>
    <cellStyle name="Comma 5 2 5 2 2 2 4 2 2" xfId="43687" xr:uid="{9EC59A97-97E9-43AB-B4E3-4B3C08B44670}"/>
    <cellStyle name="Comma 5 2 5 2 2 2 4 3" xfId="31816" xr:uid="{7C739A47-39FB-4A26-8D77-0086D4A56F28}"/>
    <cellStyle name="Comma 5 2 5 2 2 2 5" xfId="13799" xr:uid="{D8980A1C-1F48-470E-A835-2FD4A1B40351}"/>
    <cellStyle name="Comma 5 2 5 2 2 2 5 2" xfId="37753" xr:uid="{7A8F3FC8-DBE7-4BEE-B4FC-543E4354D97E}"/>
    <cellStyle name="Comma 5 2 5 2 2 2 6" xfId="25859" xr:uid="{560EB84A-D16B-46CD-862D-779D5719EE06}"/>
    <cellStyle name="Comma 5 2 5 2 2 3" xfId="2543" xr:uid="{999EF385-7885-44E1-80B7-A5B046525604}"/>
    <cellStyle name="Comma 5 2 5 2 2 3 2" xfId="5533" xr:uid="{B1F9FF6B-7895-4500-8A96-8863B89B33A3}"/>
    <cellStyle name="Comma 5 2 5 2 2 3 2 2" xfId="11515" xr:uid="{D9CDD5CE-6EC5-4998-9668-ED9CB0176750}"/>
    <cellStyle name="Comma 5 2 5 2 2 3 2 2 2" xfId="23390" xr:uid="{30EA726D-FE7E-470E-A52B-7506D85EAE35}"/>
    <cellStyle name="Comma 5 2 5 2 2 3 2 2 2 2" xfId="47343" xr:uid="{9CC39B9D-CA23-44DD-8694-C26AFFA2D2FA}"/>
    <cellStyle name="Comma 5 2 5 2 2 3 2 2 3" xfId="35479" xr:uid="{C8499E80-1761-4930-A965-7B453673D233}"/>
    <cellStyle name="Comma 5 2 5 2 2 3 2 3" xfId="17454" xr:uid="{073EDF00-F895-4002-95FA-FD82925FF3A8}"/>
    <cellStyle name="Comma 5 2 5 2 2 3 2 3 2" xfId="41408" xr:uid="{B11F41B4-2E46-46FD-A889-57430F6982F7}"/>
    <cellStyle name="Comma 5 2 5 2 2 3 2 4" xfId="29521" xr:uid="{F742D145-C7D6-47E1-B048-CF45575D80E1}"/>
    <cellStyle name="Comma 5 2 5 2 2 3 3" xfId="8565" xr:uid="{3C8AF4F4-3AAD-470C-BF65-9EE5A0914075}"/>
    <cellStyle name="Comma 5 2 5 2 2 3 3 2" xfId="20448" xr:uid="{B73969FE-701C-4380-84D5-29CFFE7C5349}"/>
    <cellStyle name="Comma 5 2 5 2 2 3 3 2 2" xfId="44401" xr:uid="{680983C3-3C6B-488C-9121-6B3970517A01}"/>
    <cellStyle name="Comma 5 2 5 2 2 3 3 3" xfId="32530" xr:uid="{8401ED75-6F3B-4E43-BB65-7CFC4F1FF88E}"/>
    <cellStyle name="Comma 5 2 5 2 2 3 4" xfId="14513" xr:uid="{E463CEF7-0663-46CC-89F7-6BABF5A48550}"/>
    <cellStyle name="Comma 5 2 5 2 2 3 4 2" xfId="38467" xr:uid="{DCA4EA82-80A8-4BD9-A9DE-9CD9C9DB33D5}"/>
    <cellStyle name="Comma 5 2 5 2 2 3 5" xfId="26573" xr:uid="{104114D3-9C6A-4D2C-B0BB-A9626FBD078F}"/>
    <cellStyle name="Comma 5 2 5 2 2 4" xfId="4105" xr:uid="{9E465329-F89C-4260-8E8C-B9172DD8630B}"/>
    <cellStyle name="Comma 5 2 5 2 2 4 2" xfId="10087" xr:uid="{17A49A54-E1A9-4302-8DF6-31CB59FDBBBF}"/>
    <cellStyle name="Comma 5 2 5 2 2 4 2 2" xfId="21962" xr:uid="{639FE114-E044-46DC-A357-903E699BFC4C}"/>
    <cellStyle name="Comma 5 2 5 2 2 4 2 2 2" xfId="45915" xr:uid="{BCFAF7BD-7B95-4411-A483-0C4E0F60AF1C}"/>
    <cellStyle name="Comma 5 2 5 2 2 4 2 3" xfId="34051" xr:uid="{F039719A-8469-49FE-8EFE-250CB0FF9FA4}"/>
    <cellStyle name="Comma 5 2 5 2 2 4 3" xfId="16026" xr:uid="{7F21B397-4978-489E-AEA4-63AD9AB48D11}"/>
    <cellStyle name="Comma 5 2 5 2 2 4 3 2" xfId="39980" xr:uid="{B74A25A7-B51E-4DBF-805A-FF0730ABC04D}"/>
    <cellStyle name="Comma 5 2 5 2 2 4 4" xfId="28093" xr:uid="{9A4E38E3-3907-4240-8142-20A4E06ABA70}"/>
    <cellStyle name="Comma 5 2 5 2 2 5" xfId="7137" xr:uid="{CF18F127-E3AF-4A84-9E5C-3E8F93CC864E}"/>
    <cellStyle name="Comma 5 2 5 2 2 5 2" xfId="19020" xr:uid="{5C59C0F5-2607-478D-B7EF-8D91A8A334F5}"/>
    <cellStyle name="Comma 5 2 5 2 2 5 2 2" xfId="42973" xr:uid="{BB34D81A-E284-41DE-8811-B252A5B3181F}"/>
    <cellStyle name="Comma 5 2 5 2 2 5 3" xfId="31102" xr:uid="{F3B009A6-E618-41E2-92BD-A426CD5B7C02}"/>
    <cellStyle name="Comma 5 2 5 2 2 6" xfId="13085" xr:uid="{537B7E69-B821-45F0-AD5D-7F14C6D6BDEA}"/>
    <cellStyle name="Comma 5 2 5 2 2 6 2" xfId="37039" xr:uid="{FBD3169F-70AF-4CE3-A711-C1A3D2C7EEFC}"/>
    <cellStyle name="Comma 5 2 5 2 2 7" xfId="25146" xr:uid="{CA79866E-E9C9-4293-8401-F13DDD67D839}"/>
    <cellStyle name="Comma 5 2 5 2 3" xfId="1487" xr:uid="{EF02A207-82CA-4B27-A79C-2344CAD47663}"/>
    <cellStyle name="Comma 5 2 5 2 3 2" xfId="2915" xr:uid="{3933CB65-E17F-49EB-B1EC-DAEB553D5762}"/>
    <cellStyle name="Comma 5 2 5 2 3 2 2" xfId="5905" xr:uid="{57829056-EFA5-42E3-A252-49D5D97D7F21}"/>
    <cellStyle name="Comma 5 2 5 2 3 2 2 2" xfId="11887" xr:uid="{749E83AB-28D6-47C1-B1EF-5461ADC5B3D9}"/>
    <cellStyle name="Comma 5 2 5 2 3 2 2 2 2" xfId="23762" xr:uid="{2B49512E-0E09-4EAD-9959-65F2B3422631}"/>
    <cellStyle name="Comma 5 2 5 2 3 2 2 2 2 2" xfId="47715" xr:uid="{95403A2B-A5F0-4843-B01C-752891205A4D}"/>
    <cellStyle name="Comma 5 2 5 2 3 2 2 2 3" xfId="35851" xr:uid="{1C9A987E-CB46-4FD6-B1AE-EC679BDBA9CF}"/>
    <cellStyle name="Comma 5 2 5 2 3 2 2 3" xfId="17826" xr:uid="{244EEF52-8E4A-4EE1-A92C-F4EDA539F100}"/>
    <cellStyle name="Comma 5 2 5 2 3 2 2 3 2" xfId="41780" xr:uid="{BA2031DC-27CE-476C-A298-20A45A8DE414}"/>
    <cellStyle name="Comma 5 2 5 2 3 2 2 4" xfId="29893" xr:uid="{EC40D0B3-1117-4541-9213-05D56BB1F08C}"/>
    <cellStyle name="Comma 5 2 5 2 3 2 3" xfId="8937" xr:uid="{71974C80-E861-4DF6-B254-06F4CD4F4986}"/>
    <cellStyle name="Comma 5 2 5 2 3 2 3 2" xfId="20820" xr:uid="{478981F3-A103-4DA4-8A9B-410D4D898CD8}"/>
    <cellStyle name="Comma 5 2 5 2 3 2 3 2 2" xfId="44773" xr:uid="{A11242BB-8FB0-4FF4-95C3-DB3A1375A808}"/>
    <cellStyle name="Comma 5 2 5 2 3 2 3 3" xfId="32902" xr:uid="{8CBBA87B-2653-4763-BECD-1E7BB32AA514}"/>
    <cellStyle name="Comma 5 2 5 2 3 2 4" xfId="14885" xr:uid="{2869BA54-4BEA-4E54-8BAA-977741E49F69}"/>
    <cellStyle name="Comma 5 2 5 2 3 2 4 2" xfId="38839" xr:uid="{9DBE7B0D-712C-4832-ACBD-E918FEDE93BC}"/>
    <cellStyle name="Comma 5 2 5 2 3 2 5" xfId="26945" xr:uid="{FAECD5CA-FE3E-4249-B342-EE2B07156B13}"/>
    <cellStyle name="Comma 5 2 5 2 3 3" xfId="4477" xr:uid="{8F5946FD-83B0-481C-BCAF-E9AE0DCA0DCE}"/>
    <cellStyle name="Comma 5 2 5 2 3 3 2" xfId="10459" xr:uid="{118617FC-8D72-42DB-A363-7368C76BA89F}"/>
    <cellStyle name="Comma 5 2 5 2 3 3 2 2" xfId="22334" xr:uid="{B578BE20-21B5-4218-91ED-A7F07B6D361D}"/>
    <cellStyle name="Comma 5 2 5 2 3 3 2 2 2" xfId="46287" xr:uid="{E1E5B51A-6EA7-4854-A9FF-E94999550475}"/>
    <cellStyle name="Comma 5 2 5 2 3 3 2 3" xfId="34423" xr:uid="{86154704-016A-4417-B2FA-76941F8F25BE}"/>
    <cellStyle name="Comma 5 2 5 2 3 3 3" xfId="16398" xr:uid="{09873728-C23D-41AC-9165-755C4F1C76CD}"/>
    <cellStyle name="Comma 5 2 5 2 3 3 3 2" xfId="40352" xr:uid="{538C3E15-EC6C-4E27-BEEE-6D91ADBFA9CA}"/>
    <cellStyle name="Comma 5 2 5 2 3 3 4" xfId="28465" xr:uid="{38D42A4A-5633-4083-A467-CC450F9A396B}"/>
    <cellStyle name="Comma 5 2 5 2 3 4" xfId="7509" xr:uid="{50F4C0D6-C3D2-4ED9-88A5-CFB4C8C03888}"/>
    <cellStyle name="Comma 5 2 5 2 3 4 2" xfId="19392" xr:uid="{D093F0E8-6176-492B-AE47-95E5B57B5F1E}"/>
    <cellStyle name="Comma 5 2 5 2 3 4 2 2" xfId="43345" xr:uid="{92D8A415-C308-4A3E-ACE9-A175EC82CB30}"/>
    <cellStyle name="Comma 5 2 5 2 3 4 3" xfId="31474" xr:uid="{911202B0-9405-42AA-ADCC-D37F74850046}"/>
    <cellStyle name="Comma 5 2 5 2 3 5" xfId="13457" xr:uid="{96CF5E75-C8EF-421D-B095-4F2C29099CE9}"/>
    <cellStyle name="Comma 5 2 5 2 3 5 2" xfId="37411" xr:uid="{3B3DE64C-65BD-44D9-8923-4E4E3A2BFEFA}"/>
    <cellStyle name="Comma 5 2 5 2 3 6" xfId="25517" xr:uid="{04EDAF78-F93A-4056-B4F5-D6F2A466D42C}"/>
    <cellStyle name="Comma 5 2 5 2 4" xfId="2201" xr:uid="{0DC0BDB8-9ABA-4D8E-894A-28FDB8A37643}"/>
    <cellStyle name="Comma 5 2 5 2 4 2" xfId="5191" xr:uid="{7CB9B10C-0AA7-4EF8-B417-298B0DD710A8}"/>
    <cellStyle name="Comma 5 2 5 2 4 2 2" xfId="11173" xr:uid="{831EED91-02E0-44F8-A8B0-7D85CCE4B9FC}"/>
    <cellStyle name="Comma 5 2 5 2 4 2 2 2" xfId="23048" xr:uid="{3C61A7F7-C093-479E-9874-290EE71CABA5}"/>
    <cellStyle name="Comma 5 2 5 2 4 2 2 2 2" xfId="47001" xr:uid="{AA52853C-0904-49BF-9691-D3652A88C09C}"/>
    <cellStyle name="Comma 5 2 5 2 4 2 2 3" xfId="35137" xr:uid="{9D0F6E38-9D17-47DF-B0D7-BE325FCD3A37}"/>
    <cellStyle name="Comma 5 2 5 2 4 2 3" xfId="17112" xr:uid="{8D5A173B-0B21-42C6-84E1-A501D5DE9BD2}"/>
    <cellStyle name="Comma 5 2 5 2 4 2 3 2" xfId="41066" xr:uid="{A3576915-72D7-46CF-B366-EC733C048AA3}"/>
    <cellStyle name="Comma 5 2 5 2 4 2 4" xfId="29179" xr:uid="{D3E33D57-63B3-442F-AD4C-1B769BD18EAD}"/>
    <cellStyle name="Comma 5 2 5 2 4 3" xfId="8223" xr:uid="{C029500C-767F-41BE-8F8A-DC0F0ED48DA1}"/>
    <cellStyle name="Comma 5 2 5 2 4 3 2" xfId="20106" xr:uid="{A845E1E1-A6E5-4D8E-8A30-10F50A60A8A3}"/>
    <cellStyle name="Comma 5 2 5 2 4 3 2 2" xfId="44059" xr:uid="{6503DC85-6616-4D53-837E-639C680D6394}"/>
    <cellStyle name="Comma 5 2 5 2 4 3 3" xfId="32188" xr:uid="{094CA95A-E7F3-4202-923F-27521EF9250D}"/>
    <cellStyle name="Comma 5 2 5 2 4 4" xfId="14171" xr:uid="{EF5DDB28-935B-497C-B200-3CB9D405C065}"/>
    <cellStyle name="Comma 5 2 5 2 4 4 2" xfId="38125" xr:uid="{4BB953FD-2BEA-4379-BC18-B09B611E13BF}"/>
    <cellStyle name="Comma 5 2 5 2 4 5" xfId="26231" xr:uid="{50A94EAA-490E-49B8-9A36-61DBE466F381}"/>
    <cellStyle name="Comma 5 2 5 2 5" xfId="3761" xr:uid="{9FFCB54C-64DD-4B46-93D6-A58C6D8BECB2}"/>
    <cellStyle name="Comma 5 2 5 2 5 2" xfId="9743" xr:uid="{4F2654E9-A5C7-4051-8C1E-607018897A21}"/>
    <cellStyle name="Comma 5 2 5 2 5 2 2" xfId="21618" xr:uid="{502B4F7D-E8D4-468C-8899-3C9238310606}"/>
    <cellStyle name="Comma 5 2 5 2 5 2 2 2" xfId="45571" xr:uid="{F4CFFC74-1F6C-4089-BA26-636D3D1F2D5A}"/>
    <cellStyle name="Comma 5 2 5 2 5 2 3" xfId="33707" xr:uid="{7ED1CE7D-FF34-469E-86D8-73C663D9DCB3}"/>
    <cellStyle name="Comma 5 2 5 2 5 3" xfId="15682" xr:uid="{02AA507B-6115-40DA-B216-7216F6EBDB75}"/>
    <cellStyle name="Comma 5 2 5 2 5 3 2" xfId="39636" xr:uid="{F7BA5807-A45B-422E-90F2-543526DCAD5D}"/>
    <cellStyle name="Comma 5 2 5 2 5 4" xfId="27749" xr:uid="{0447DCB7-EE8C-483F-8670-8AE8C5776771}"/>
    <cellStyle name="Comma 5 2 5 2 6" xfId="6791" xr:uid="{895F129E-8CED-41D5-B884-8EB052EDA809}"/>
    <cellStyle name="Comma 5 2 5 2 6 2" xfId="18676" xr:uid="{D10B73F4-7488-40D6-80AA-A9C3F3F5B40F}"/>
    <cellStyle name="Comma 5 2 5 2 6 2 2" xfId="42629" xr:uid="{1870D0F3-2303-40C2-890F-AB698F20E238}"/>
    <cellStyle name="Comma 5 2 5 2 6 3" xfId="30758" xr:uid="{1F0135DA-84FE-450E-A2BD-0087124BBA3C}"/>
    <cellStyle name="Comma 5 2 5 2 7" xfId="12741" xr:uid="{1DAAB9D5-62C7-4D55-A148-C658AEEC65B1}"/>
    <cellStyle name="Comma 5 2 5 2 7 2" xfId="36695" xr:uid="{AEB94355-FA7D-443C-B3F7-4D9F77F00872}"/>
    <cellStyle name="Comma 5 2 5 2 8" xfId="24803" xr:uid="{A2E2C1EF-4E84-4876-A479-DB9F584767B5}"/>
    <cellStyle name="Comma 5 2 5 3" xfId="956" xr:uid="{61624ED9-0D20-4C7B-BDBB-E2E9C4B0AAA9}"/>
    <cellStyle name="Comma 5 2 5 3 2" xfId="1669" xr:uid="{5A123267-A777-4963-8519-1F65B64F520B}"/>
    <cellStyle name="Comma 5 2 5 3 2 2" xfId="3097" xr:uid="{B9A36387-9549-484D-B9E3-561DF2775E93}"/>
    <cellStyle name="Comma 5 2 5 3 2 2 2" xfId="6087" xr:uid="{47DC8E01-B715-48A8-9987-F7AAD0D71BD9}"/>
    <cellStyle name="Comma 5 2 5 3 2 2 2 2" xfId="12069" xr:uid="{8D119E24-2420-4280-BFC3-7272C200A8BE}"/>
    <cellStyle name="Comma 5 2 5 3 2 2 2 2 2" xfId="23944" xr:uid="{59E35235-E4BF-466F-9A65-D1FCD6ADB322}"/>
    <cellStyle name="Comma 5 2 5 3 2 2 2 2 2 2" xfId="47897" xr:uid="{F8D807A4-571F-4782-B287-F542C15A57F9}"/>
    <cellStyle name="Comma 5 2 5 3 2 2 2 2 3" xfId="36033" xr:uid="{9606A4EB-EC97-4EDA-8BB6-818EBAA9A8A5}"/>
    <cellStyle name="Comma 5 2 5 3 2 2 2 3" xfId="18008" xr:uid="{671189B2-C499-4345-8CAD-12EAE45744CD}"/>
    <cellStyle name="Comma 5 2 5 3 2 2 2 3 2" xfId="41962" xr:uid="{F5B84C01-4441-46E8-9713-B5FE739329FD}"/>
    <cellStyle name="Comma 5 2 5 3 2 2 2 4" xfId="30075" xr:uid="{B9C7DBAD-37BD-4BE2-97F1-B4ABEA2DFB5D}"/>
    <cellStyle name="Comma 5 2 5 3 2 2 3" xfId="9119" xr:uid="{CC1796F4-5CF8-4D0C-B428-81F0DBF1DC14}"/>
    <cellStyle name="Comma 5 2 5 3 2 2 3 2" xfId="21002" xr:uid="{C28F926B-E698-49B3-8AFC-34F41F6DEEDF}"/>
    <cellStyle name="Comma 5 2 5 3 2 2 3 2 2" xfId="44955" xr:uid="{736ADDC1-5A77-4E48-A5C3-8E5F14DC7C73}"/>
    <cellStyle name="Comma 5 2 5 3 2 2 3 3" xfId="33084" xr:uid="{72718E83-5893-4C8C-A5E3-39519C6039F1}"/>
    <cellStyle name="Comma 5 2 5 3 2 2 4" xfId="15067" xr:uid="{80A9DCB4-CB8B-41E5-AEBA-5FB2EEA474FD}"/>
    <cellStyle name="Comma 5 2 5 3 2 2 4 2" xfId="39021" xr:uid="{BBBFFEFE-6900-4057-8E32-BE118314710A}"/>
    <cellStyle name="Comma 5 2 5 3 2 2 5" xfId="27127" xr:uid="{7D606CE7-6F9E-4766-BCC4-EA85BEB2DD5F}"/>
    <cellStyle name="Comma 5 2 5 3 2 3" xfId="4659" xr:uid="{D2EEA63C-284F-48E1-828F-37B365EA0016}"/>
    <cellStyle name="Comma 5 2 5 3 2 3 2" xfId="10641" xr:uid="{70E749C9-AD48-40DC-B997-78D4F21A5B37}"/>
    <cellStyle name="Comma 5 2 5 3 2 3 2 2" xfId="22516" xr:uid="{64BBF306-8CC3-4E97-B344-6AE6B6CF395D}"/>
    <cellStyle name="Comma 5 2 5 3 2 3 2 2 2" xfId="46469" xr:uid="{11B7C126-6ED3-4870-9E40-87A6CF0292A0}"/>
    <cellStyle name="Comma 5 2 5 3 2 3 2 3" xfId="34605" xr:uid="{7D2928F3-175D-45C0-B8D2-2ED842F6D984}"/>
    <cellStyle name="Comma 5 2 5 3 2 3 3" xfId="16580" xr:uid="{DE80EDE1-7933-483D-878D-C85C2D09F607}"/>
    <cellStyle name="Comma 5 2 5 3 2 3 3 2" xfId="40534" xr:uid="{0256C2AE-3833-4CE0-816C-17D5E9914DBF}"/>
    <cellStyle name="Comma 5 2 5 3 2 3 4" xfId="28647" xr:uid="{766C665B-24DA-4677-833B-EFBF9CADB46C}"/>
    <cellStyle name="Comma 5 2 5 3 2 4" xfId="7691" xr:uid="{1E56B38F-1454-4E29-8966-C2DE40B4268E}"/>
    <cellStyle name="Comma 5 2 5 3 2 4 2" xfId="19574" xr:uid="{98A8D80A-D432-43E8-9E13-2BFDCDAC14A1}"/>
    <cellStyle name="Comma 5 2 5 3 2 4 2 2" xfId="43527" xr:uid="{6F0742D3-7B9E-49D5-975E-8FA24EC43ED0}"/>
    <cellStyle name="Comma 5 2 5 3 2 4 3" xfId="31656" xr:uid="{2DCC0119-DF32-4885-9A5E-CECAA421F03A}"/>
    <cellStyle name="Comma 5 2 5 3 2 5" xfId="13639" xr:uid="{BC9E31E9-417D-41B1-A031-E53E46B986BD}"/>
    <cellStyle name="Comma 5 2 5 3 2 5 2" xfId="37593" xr:uid="{0144C28E-945D-4591-A10B-D76F2C69F5A5}"/>
    <cellStyle name="Comma 5 2 5 3 2 6" xfId="25699" xr:uid="{FBACA888-A03F-45E9-B362-423E9228DA07}"/>
    <cellStyle name="Comma 5 2 5 3 3" xfId="2383" xr:uid="{DD05C470-C00A-49F5-932A-714DCA2D5629}"/>
    <cellStyle name="Comma 5 2 5 3 3 2" xfId="5373" xr:uid="{62441253-B11D-426C-96C3-4AB6EF867D11}"/>
    <cellStyle name="Comma 5 2 5 3 3 2 2" xfId="11355" xr:uid="{CBDA0D86-51EF-479F-B75B-7E82F2474A2A}"/>
    <cellStyle name="Comma 5 2 5 3 3 2 2 2" xfId="23230" xr:uid="{02373475-D3CD-435E-B58C-46C9D6459B65}"/>
    <cellStyle name="Comma 5 2 5 3 3 2 2 2 2" xfId="47183" xr:uid="{30DDF164-4D4A-4F3A-9F51-8C430EBA735C}"/>
    <cellStyle name="Comma 5 2 5 3 3 2 2 3" xfId="35319" xr:uid="{395487BD-C8DE-43DE-939C-47BB36BBDDAB}"/>
    <cellStyle name="Comma 5 2 5 3 3 2 3" xfId="17294" xr:uid="{C64E0D30-B18E-45BA-90CD-56401F7F6F2E}"/>
    <cellStyle name="Comma 5 2 5 3 3 2 3 2" xfId="41248" xr:uid="{3C2068CA-18D1-4F15-9B02-D57BABECB8A3}"/>
    <cellStyle name="Comma 5 2 5 3 3 2 4" xfId="29361" xr:uid="{37F9B888-B675-4453-8F4D-9CC38653870D}"/>
    <cellStyle name="Comma 5 2 5 3 3 3" xfId="8405" xr:uid="{64B32BAE-5801-4B57-8D82-7B055162ABBC}"/>
    <cellStyle name="Comma 5 2 5 3 3 3 2" xfId="20288" xr:uid="{3562F39C-D5A8-473F-8E51-F51C31EBC8E9}"/>
    <cellStyle name="Comma 5 2 5 3 3 3 2 2" xfId="44241" xr:uid="{3BB7718B-6567-4162-A25C-DFAB34F0C821}"/>
    <cellStyle name="Comma 5 2 5 3 3 3 3" xfId="32370" xr:uid="{8291BDFA-5BAD-4ECC-9CD8-EF878144B42E}"/>
    <cellStyle name="Comma 5 2 5 3 3 4" xfId="14353" xr:uid="{71EDEE98-790B-44F2-AC9B-DD0ED2FB71A1}"/>
    <cellStyle name="Comma 5 2 5 3 3 4 2" xfId="38307" xr:uid="{912642D0-6CC6-485B-BBC1-FFE6A81625C5}"/>
    <cellStyle name="Comma 5 2 5 3 3 5" xfId="26413" xr:uid="{9362C02E-D394-466C-9211-9C30DC6605F4}"/>
    <cellStyle name="Comma 5 2 5 3 4" xfId="3945" xr:uid="{D9120B59-A5D3-4510-865A-F80746AC0AD4}"/>
    <cellStyle name="Comma 5 2 5 3 4 2" xfId="9927" xr:uid="{BC6EA412-B3D9-41AA-9AF3-494C84D2DC33}"/>
    <cellStyle name="Comma 5 2 5 3 4 2 2" xfId="21802" xr:uid="{FFC85D1F-7B93-4E39-8E07-C6D0B4A8A38C}"/>
    <cellStyle name="Comma 5 2 5 3 4 2 2 2" xfId="45755" xr:uid="{A4666075-7083-41ED-B556-F2A9FDA5D5E8}"/>
    <cellStyle name="Comma 5 2 5 3 4 2 3" xfId="33891" xr:uid="{42631751-1C65-44D7-AF05-CE4965A6BDE0}"/>
    <cellStyle name="Comma 5 2 5 3 4 3" xfId="15866" xr:uid="{083EDF73-F501-4FAA-8AD9-D85C9AB839DD}"/>
    <cellStyle name="Comma 5 2 5 3 4 3 2" xfId="39820" xr:uid="{597C6953-238E-43FB-AF46-B53DF858AF08}"/>
    <cellStyle name="Comma 5 2 5 3 4 4" xfId="27933" xr:uid="{CB20B772-BC0E-41E8-98AA-6C0805B6ADBD}"/>
    <cellStyle name="Comma 5 2 5 3 5" xfId="6977" xr:uid="{43BC1CF7-563D-47DE-A28F-AD220974EDAF}"/>
    <cellStyle name="Comma 5 2 5 3 5 2" xfId="18860" xr:uid="{19540DA2-4653-4E07-825B-A41A19EE1FBC}"/>
    <cellStyle name="Comma 5 2 5 3 5 2 2" xfId="42813" xr:uid="{F078B0E5-9DBE-4D19-8344-71A2C73E5307}"/>
    <cellStyle name="Comma 5 2 5 3 5 3" xfId="30942" xr:uid="{9A1682F9-7381-4C74-9559-09EA42A755C1}"/>
    <cellStyle name="Comma 5 2 5 3 6" xfId="12925" xr:uid="{57E45245-3CFD-4B2F-95E7-283D3706F3F0}"/>
    <cellStyle name="Comma 5 2 5 3 6 2" xfId="36879" xr:uid="{751FB33F-8307-4246-89F3-7CFDF05468CB}"/>
    <cellStyle name="Comma 5 2 5 3 7" xfId="24986" xr:uid="{C66D0926-BD8F-4B31-A023-C4B407CD9E76}"/>
    <cellStyle name="Comma 5 2 5 4" xfId="1327" xr:uid="{D84DEF35-D375-4A9E-BD56-4788C8F83C86}"/>
    <cellStyle name="Comma 5 2 5 4 2" xfId="2755" xr:uid="{8D5EF0A3-1AF7-4FF0-AEBB-DD91E71BA21B}"/>
    <cellStyle name="Comma 5 2 5 4 2 2" xfId="5745" xr:uid="{846DA47A-6FA6-4CBE-A6C5-A0DD89792F07}"/>
    <cellStyle name="Comma 5 2 5 4 2 2 2" xfId="11727" xr:uid="{C0E58100-64DC-49F2-9412-14F49520EF58}"/>
    <cellStyle name="Comma 5 2 5 4 2 2 2 2" xfId="23602" xr:uid="{9C675DC9-621C-4FEF-B0BB-DACC4E569D8E}"/>
    <cellStyle name="Comma 5 2 5 4 2 2 2 2 2" xfId="47555" xr:uid="{9D11259A-1520-44AC-B9F7-6560F60C57F5}"/>
    <cellStyle name="Comma 5 2 5 4 2 2 2 3" xfId="35691" xr:uid="{AB76CFB1-D51C-4FC0-A00C-B507AA47C896}"/>
    <cellStyle name="Comma 5 2 5 4 2 2 3" xfId="17666" xr:uid="{675B51C6-9CA1-46FF-B4E8-CCDF3A9514AA}"/>
    <cellStyle name="Comma 5 2 5 4 2 2 3 2" xfId="41620" xr:uid="{D6888C89-DD1A-4B3F-9319-97E4940FF224}"/>
    <cellStyle name="Comma 5 2 5 4 2 2 4" xfId="29733" xr:uid="{5D9BD296-6996-4948-AAD3-DFD98F842E8B}"/>
    <cellStyle name="Comma 5 2 5 4 2 3" xfId="8777" xr:uid="{87EC3655-9CD8-48F8-BBB0-147B869358B9}"/>
    <cellStyle name="Comma 5 2 5 4 2 3 2" xfId="20660" xr:uid="{D902E991-BFB4-40BC-AA18-06BE4C16BC9C}"/>
    <cellStyle name="Comma 5 2 5 4 2 3 2 2" xfId="44613" xr:uid="{2FDBD8F7-EC3E-4CBF-B37A-A69906EEC7B4}"/>
    <cellStyle name="Comma 5 2 5 4 2 3 3" xfId="32742" xr:uid="{FCB3C80A-49A3-4E3B-9166-8F134269CE25}"/>
    <cellStyle name="Comma 5 2 5 4 2 4" xfId="14725" xr:uid="{8B2EC1BE-2432-40F4-B457-0A6207011B7A}"/>
    <cellStyle name="Comma 5 2 5 4 2 4 2" xfId="38679" xr:uid="{8F00435F-960C-47F9-9D48-4874B2BE2473}"/>
    <cellStyle name="Comma 5 2 5 4 2 5" xfId="26785" xr:uid="{E3883447-DCA9-4102-A0AD-4B943104D169}"/>
    <cellStyle name="Comma 5 2 5 4 3" xfId="4317" xr:uid="{96EFC9F3-2C6C-42D4-B639-6E0DA7C2B871}"/>
    <cellStyle name="Comma 5 2 5 4 3 2" xfId="10299" xr:uid="{ABF2A249-DF41-43EB-9810-7041C8E3D41C}"/>
    <cellStyle name="Comma 5 2 5 4 3 2 2" xfId="22174" xr:uid="{447B10EB-F814-44D0-BF64-5563A03B7FE4}"/>
    <cellStyle name="Comma 5 2 5 4 3 2 2 2" xfId="46127" xr:uid="{3D8766E3-FFF9-4DD5-8CA4-C6C2EB7166ED}"/>
    <cellStyle name="Comma 5 2 5 4 3 2 3" xfId="34263" xr:uid="{AE51EF50-11DD-4E8F-BB1B-B792FB15DFAC}"/>
    <cellStyle name="Comma 5 2 5 4 3 3" xfId="16238" xr:uid="{18881AEC-0AE7-44F8-8509-2ABA50A72DCC}"/>
    <cellStyle name="Comma 5 2 5 4 3 3 2" xfId="40192" xr:uid="{F5BA38FA-DD28-45EA-8C8C-03F26878D0E3}"/>
    <cellStyle name="Comma 5 2 5 4 3 4" xfId="28305" xr:uid="{20AAF063-3663-4493-836B-7634B0B3BE67}"/>
    <cellStyle name="Comma 5 2 5 4 4" xfId="7349" xr:uid="{DF3343D5-2125-4B9F-99B4-96172DC21F07}"/>
    <cellStyle name="Comma 5 2 5 4 4 2" xfId="19232" xr:uid="{74EC51A9-03B5-4A3F-A6A2-C4F3615C38A1}"/>
    <cellStyle name="Comma 5 2 5 4 4 2 2" xfId="43185" xr:uid="{46272044-3163-4CC7-8E37-010CD48D93A3}"/>
    <cellStyle name="Comma 5 2 5 4 4 3" xfId="31314" xr:uid="{F6612D05-163C-43AF-8B48-DE5C369666BF}"/>
    <cellStyle name="Comma 5 2 5 4 5" xfId="13297" xr:uid="{791DF7EF-34BB-4A3F-8BF0-371375133AF3}"/>
    <cellStyle name="Comma 5 2 5 4 5 2" xfId="37251" xr:uid="{1FD7405C-9568-475D-A376-720B562EB7A1}"/>
    <cellStyle name="Comma 5 2 5 4 6" xfId="25357" xr:uid="{7B1AD26C-653C-4885-97C0-C8F8EA0425B9}"/>
    <cellStyle name="Comma 5 2 5 5" xfId="2041" xr:uid="{D0273E10-D05D-477D-97B6-CB5C18C23993}"/>
    <cellStyle name="Comma 5 2 5 5 2" xfId="5031" xr:uid="{4B123251-A0A4-4168-880B-C684531EFDFD}"/>
    <cellStyle name="Comma 5 2 5 5 2 2" xfId="11013" xr:uid="{E5365BB2-3906-4D15-845F-293FA81A44C7}"/>
    <cellStyle name="Comma 5 2 5 5 2 2 2" xfId="22888" xr:uid="{E0F93F65-1B8E-4F6F-B9AC-9D5E0C953424}"/>
    <cellStyle name="Comma 5 2 5 5 2 2 2 2" xfId="46841" xr:uid="{0C1AD255-06B6-4261-A6FC-FF76DDC6E8F9}"/>
    <cellStyle name="Comma 5 2 5 5 2 2 3" xfId="34977" xr:uid="{500ED253-6E2C-443E-A267-9B42D188ED11}"/>
    <cellStyle name="Comma 5 2 5 5 2 3" xfId="16952" xr:uid="{E94F8796-587C-4DC9-93CC-D2DB71C22FCC}"/>
    <cellStyle name="Comma 5 2 5 5 2 3 2" xfId="40906" xr:uid="{E294F2B8-6F9D-4181-8F5B-FC3CEDF35D6D}"/>
    <cellStyle name="Comma 5 2 5 5 2 4" xfId="29019" xr:uid="{035C4089-C9FB-4741-9153-D18AD2E5274D}"/>
    <cellStyle name="Comma 5 2 5 5 3" xfId="8063" xr:uid="{D09F73FC-C29F-49B4-B5C9-1FE3C85A2649}"/>
    <cellStyle name="Comma 5 2 5 5 3 2" xfId="19946" xr:uid="{5ABCEE10-0555-415F-8200-3CF4E5F03879}"/>
    <cellStyle name="Comma 5 2 5 5 3 2 2" xfId="43899" xr:uid="{ACBD2DAE-460B-4D28-8A2A-29EA99879891}"/>
    <cellStyle name="Comma 5 2 5 5 3 3" xfId="32028" xr:uid="{18CF2998-AF8F-4800-A846-14AF991A02CC}"/>
    <cellStyle name="Comma 5 2 5 5 4" xfId="14011" xr:uid="{A18D5700-4ACB-4AE0-BBE8-B6662CEB3D5C}"/>
    <cellStyle name="Comma 5 2 5 5 4 2" xfId="37965" xr:uid="{1287E915-19E8-4F0A-AC1D-8422D9DCFA45}"/>
    <cellStyle name="Comma 5 2 5 5 5" xfId="26071" xr:uid="{F4D90CDA-C656-409A-81F0-433F87D32BEA}"/>
    <cellStyle name="Comma 5 2 5 6" xfId="3601" xr:uid="{FC4DC8F1-C0D2-419E-BC80-354C240D0F8C}"/>
    <cellStyle name="Comma 5 2 5 6 2" xfId="9583" xr:uid="{F3D92332-C6E7-4298-99E9-65830F2076B6}"/>
    <cellStyle name="Comma 5 2 5 6 2 2" xfId="21458" xr:uid="{F20BA75A-BA55-47AF-A022-B9C251FFE6C0}"/>
    <cellStyle name="Comma 5 2 5 6 2 2 2" xfId="45411" xr:uid="{40096F9B-5E80-4DCF-821E-CB5681CEE335}"/>
    <cellStyle name="Comma 5 2 5 6 2 3" xfId="33547" xr:uid="{942DE7E8-B06F-4371-8D0D-B2398B23DB8B}"/>
    <cellStyle name="Comma 5 2 5 6 3" xfId="15522" xr:uid="{C25D3051-695E-4E8E-B868-DF991F93BDEA}"/>
    <cellStyle name="Comma 5 2 5 6 3 2" xfId="39476" xr:uid="{5FE57007-6F03-4558-80FD-6F7D08B64C81}"/>
    <cellStyle name="Comma 5 2 5 6 4" xfId="27589" xr:uid="{9E98EFAE-C1A7-4CE2-B4A8-72B5451E4DF2}"/>
    <cellStyle name="Comma 5 2 5 7" xfId="6629" xr:uid="{55C8FFB2-1DBF-4CB3-A065-6E938E0D7AD0}"/>
    <cellStyle name="Comma 5 2 5 7 2" xfId="18516" xr:uid="{57B9712F-0D74-46C7-8B53-88D9B58913E1}"/>
    <cellStyle name="Comma 5 2 5 7 2 2" xfId="42469" xr:uid="{290DD7E9-D7D0-4411-B3FD-5C9BA6ABD5D3}"/>
    <cellStyle name="Comma 5 2 5 7 3" xfId="30597" xr:uid="{4C4071F2-B2AB-46E5-A7B6-DB2228EF348E}"/>
    <cellStyle name="Comma 5 2 5 8" xfId="12581" xr:uid="{0713A9B4-8700-41C6-BC3D-6F0FAC3E5F45}"/>
    <cellStyle name="Comma 5 2 5 8 2" xfId="36535" xr:uid="{2886D58A-0034-4D1D-9D7F-4D293E5CAB4B}"/>
    <cellStyle name="Comma 5 2 5 9" xfId="24645" xr:uid="{495A6F13-AE29-4FE0-AAE3-7BE4686EE1B9}"/>
    <cellStyle name="Comma 5 2 6" xfId="671" xr:uid="{0DED0BD8-8CD7-4679-8E7E-E11D02168383}"/>
    <cellStyle name="Comma 5 2 6 2" xfId="1035" xr:uid="{2A5DF938-15CD-467A-9E52-292EC993931D}"/>
    <cellStyle name="Comma 5 2 6 2 2" xfId="1748" xr:uid="{F0615E31-3EAC-4690-A02D-F5CEABE212B6}"/>
    <cellStyle name="Comma 5 2 6 2 2 2" xfId="3176" xr:uid="{7E4EE04A-DD04-42CF-B8F9-532BEF5E6ED2}"/>
    <cellStyle name="Comma 5 2 6 2 2 2 2" xfId="6166" xr:uid="{27D9D1A8-260C-454F-9051-0A6D05D82FE0}"/>
    <cellStyle name="Comma 5 2 6 2 2 2 2 2" xfId="12148" xr:uid="{763F3975-44BA-4B0E-9E7C-F3B6591FBEB6}"/>
    <cellStyle name="Comma 5 2 6 2 2 2 2 2 2" xfId="24023" xr:uid="{B63788CF-98C9-42FC-B0EF-3AAABF1C74F6}"/>
    <cellStyle name="Comma 5 2 6 2 2 2 2 2 2 2" xfId="47976" xr:uid="{B74EBFC4-663D-4AC1-A9A0-C49E5CB988BB}"/>
    <cellStyle name="Comma 5 2 6 2 2 2 2 2 3" xfId="36112" xr:uid="{68A4E904-A6A6-4F1F-B782-2B546E4DC4E4}"/>
    <cellStyle name="Comma 5 2 6 2 2 2 2 3" xfId="18087" xr:uid="{2C4893DC-A17D-4385-A495-75995B556D60}"/>
    <cellStyle name="Comma 5 2 6 2 2 2 2 3 2" xfId="42041" xr:uid="{7FBC8E4C-3616-44DE-AFAA-759A5BDBBA82}"/>
    <cellStyle name="Comma 5 2 6 2 2 2 2 4" xfId="30154" xr:uid="{52E52C5D-F200-480C-846A-037C9AB49F59}"/>
    <cellStyle name="Comma 5 2 6 2 2 2 3" xfId="9198" xr:uid="{E81F9396-51EB-41B5-89A3-7F56AD00807B}"/>
    <cellStyle name="Comma 5 2 6 2 2 2 3 2" xfId="21081" xr:uid="{24341733-1292-40C2-B6B5-C0D0DBB616F8}"/>
    <cellStyle name="Comma 5 2 6 2 2 2 3 2 2" xfId="45034" xr:uid="{94AA69FF-C8DB-4675-B4A4-AFAC3FFB8511}"/>
    <cellStyle name="Comma 5 2 6 2 2 2 3 3" xfId="33163" xr:uid="{C203CB94-2362-4B12-909C-85C058DC19CC}"/>
    <cellStyle name="Comma 5 2 6 2 2 2 4" xfId="15146" xr:uid="{99234660-357B-450D-9348-D575C8E97A05}"/>
    <cellStyle name="Comma 5 2 6 2 2 2 4 2" xfId="39100" xr:uid="{68AB2C85-C197-4C72-94A3-9E2F74FEDA1F}"/>
    <cellStyle name="Comma 5 2 6 2 2 2 5" xfId="27206" xr:uid="{E7659F40-B9BF-42D0-85DB-3ADEAFC5DE64}"/>
    <cellStyle name="Comma 5 2 6 2 2 3" xfId="4738" xr:uid="{7EBEE001-125F-4DB4-B4BF-E93F2FDE10FB}"/>
    <cellStyle name="Comma 5 2 6 2 2 3 2" xfId="10720" xr:uid="{80EE0589-B532-40E5-B0A3-46580F7A0324}"/>
    <cellStyle name="Comma 5 2 6 2 2 3 2 2" xfId="22595" xr:uid="{A55782B6-E7E9-4919-8988-18E9798B6949}"/>
    <cellStyle name="Comma 5 2 6 2 2 3 2 2 2" xfId="46548" xr:uid="{5332512F-9491-4ECE-81D6-3A3862D5FD97}"/>
    <cellStyle name="Comma 5 2 6 2 2 3 2 3" xfId="34684" xr:uid="{4CBAC684-39BB-4466-B931-34594C16EFAB}"/>
    <cellStyle name="Comma 5 2 6 2 2 3 3" xfId="16659" xr:uid="{ACF79315-CD18-4A6B-938D-13D4E1E53613}"/>
    <cellStyle name="Comma 5 2 6 2 2 3 3 2" xfId="40613" xr:uid="{E5BF5D5E-0F2A-4A2C-94A0-F5DEEC5A9CA5}"/>
    <cellStyle name="Comma 5 2 6 2 2 3 4" xfId="28726" xr:uid="{FA6BF73F-0C53-4027-A6B5-EFD941BAE5AE}"/>
    <cellStyle name="Comma 5 2 6 2 2 4" xfId="7770" xr:uid="{FC94EDD0-5295-4B39-9ECB-7F64E193DBBC}"/>
    <cellStyle name="Comma 5 2 6 2 2 4 2" xfId="19653" xr:uid="{D77CEB5B-0FB7-489C-A6FD-99C87DED6F11}"/>
    <cellStyle name="Comma 5 2 6 2 2 4 2 2" xfId="43606" xr:uid="{C2EF2CB5-C2B2-43A5-9B40-EE6B2C4E2467}"/>
    <cellStyle name="Comma 5 2 6 2 2 4 3" xfId="31735" xr:uid="{A5C3F569-0038-49A5-9AE1-CEE2DEBB62A2}"/>
    <cellStyle name="Comma 5 2 6 2 2 5" xfId="13718" xr:uid="{E071EBA5-7A1E-4A25-8E20-CF80C57DE014}"/>
    <cellStyle name="Comma 5 2 6 2 2 5 2" xfId="37672" xr:uid="{1740CC6F-5B2E-4CF4-8CDA-663EA01ABB03}"/>
    <cellStyle name="Comma 5 2 6 2 2 6" xfId="25778" xr:uid="{F29F3CE5-0F20-45E1-B8D5-1528E4BB82F2}"/>
    <cellStyle name="Comma 5 2 6 2 3" xfId="2462" xr:uid="{CAF77D92-A581-4AE6-8E03-558C7E22F674}"/>
    <cellStyle name="Comma 5 2 6 2 3 2" xfId="5452" xr:uid="{210C47C3-775C-4BA2-A5A6-12B6B40550EB}"/>
    <cellStyle name="Comma 5 2 6 2 3 2 2" xfId="11434" xr:uid="{B514F8BB-DE95-4708-8CDD-EA554C2A26E4}"/>
    <cellStyle name="Comma 5 2 6 2 3 2 2 2" xfId="23309" xr:uid="{0FB9F934-F823-481A-A984-BEE084FBAEE0}"/>
    <cellStyle name="Comma 5 2 6 2 3 2 2 2 2" xfId="47262" xr:uid="{A5F585C9-F024-47D0-9979-2C009FBF912D}"/>
    <cellStyle name="Comma 5 2 6 2 3 2 2 3" xfId="35398" xr:uid="{1F346F87-8F93-4D12-8BA1-3F4C8EB8A63E}"/>
    <cellStyle name="Comma 5 2 6 2 3 2 3" xfId="17373" xr:uid="{DBFCC749-7FDC-471E-B082-37785A50B4F7}"/>
    <cellStyle name="Comma 5 2 6 2 3 2 3 2" xfId="41327" xr:uid="{257CAFF8-E086-42BF-A30F-451FC68E3756}"/>
    <cellStyle name="Comma 5 2 6 2 3 2 4" xfId="29440" xr:uid="{1E19EB39-2C39-45E1-BAFE-0E73441E8E6E}"/>
    <cellStyle name="Comma 5 2 6 2 3 3" xfId="8484" xr:uid="{EC654B40-52A1-47BF-B054-8AE625A5877B}"/>
    <cellStyle name="Comma 5 2 6 2 3 3 2" xfId="20367" xr:uid="{7CB15F59-783E-4B4B-AF42-BCA301D4A3F1}"/>
    <cellStyle name="Comma 5 2 6 2 3 3 2 2" xfId="44320" xr:uid="{465C68F4-2AB2-4615-BC2E-A36B1D5E47A0}"/>
    <cellStyle name="Comma 5 2 6 2 3 3 3" xfId="32449" xr:uid="{E7226621-080F-4AFB-90FC-DA9E2CD4ECE3}"/>
    <cellStyle name="Comma 5 2 6 2 3 4" xfId="14432" xr:uid="{E6197C12-7E4F-4BFF-88CD-6589F65A2A8D}"/>
    <cellStyle name="Comma 5 2 6 2 3 4 2" xfId="38386" xr:uid="{492C025B-CA80-44D7-BC76-AF20C036F9C9}"/>
    <cellStyle name="Comma 5 2 6 2 3 5" xfId="26492" xr:uid="{E5C5AAAA-EC2B-4E0D-9558-B6ACF83A685E}"/>
    <cellStyle name="Comma 5 2 6 2 4" xfId="4024" xr:uid="{9DA30304-4601-4A9A-ACB8-BA70CC0B43E6}"/>
    <cellStyle name="Comma 5 2 6 2 4 2" xfId="10006" xr:uid="{A3C1F6AA-EC20-4631-9941-272A00ED56F2}"/>
    <cellStyle name="Comma 5 2 6 2 4 2 2" xfId="21881" xr:uid="{A1C0E2E8-C7A1-4E0D-A6CF-ED2F79540605}"/>
    <cellStyle name="Comma 5 2 6 2 4 2 2 2" xfId="45834" xr:uid="{530AF635-63A0-4557-998B-1CE959C34C78}"/>
    <cellStyle name="Comma 5 2 6 2 4 2 3" xfId="33970" xr:uid="{DC754DC6-9D06-430F-BA30-2330F48F8486}"/>
    <cellStyle name="Comma 5 2 6 2 4 3" xfId="15945" xr:uid="{FFF85D89-1082-4C2F-B9A8-EE8F7AEA2DC9}"/>
    <cellStyle name="Comma 5 2 6 2 4 3 2" xfId="39899" xr:uid="{7B730021-342C-4E0F-BBE8-71709F1FDE97}"/>
    <cellStyle name="Comma 5 2 6 2 4 4" xfId="28012" xr:uid="{51D9B251-E7DC-496C-B360-AE71BD2ADAEA}"/>
    <cellStyle name="Comma 5 2 6 2 5" xfId="7056" xr:uid="{FF6616E5-378E-466A-BF74-B12C1E3D5F8A}"/>
    <cellStyle name="Comma 5 2 6 2 5 2" xfId="18939" xr:uid="{CEFCDF59-397C-4CCA-A58F-72643B2EC871}"/>
    <cellStyle name="Comma 5 2 6 2 5 2 2" xfId="42892" xr:uid="{AFDDE54A-C043-4AF8-B703-D6E9180207F9}"/>
    <cellStyle name="Comma 5 2 6 2 5 3" xfId="31021" xr:uid="{FB4E0D7B-DC6F-4957-A7C9-BC871CE10E93}"/>
    <cellStyle name="Comma 5 2 6 2 6" xfId="13004" xr:uid="{35273E77-1F3A-4BF6-AB96-B442BB267447}"/>
    <cellStyle name="Comma 5 2 6 2 6 2" xfId="36958" xr:uid="{334BC40F-72A8-49B4-BA5A-9665B3C4A667}"/>
    <cellStyle name="Comma 5 2 6 2 7" xfId="25065" xr:uid="{0D2A22CA-5A82-48FB-9DC8-571BCD79C184}"/>
    <cellStyle name="Comma 5 2 6 3" xfId="1406" xr:uid="{00EE13F3-B7D0-4E8B-93CF-788B75B6F0D6}"/>
    <cellStyle name="Comma 5 2 6 3 2" xfId="2834" xr:uid="{BA8CC9AB-EF10-4014-B6B9-4FE199BF7FBF}"/>
    <cellStyle name="Comma 5 2 6 3 2 2" xfId="5824" xr:uid="{72FF17C5-B0E3-4B6D-BDBF-22C5909F9924}"/>
    <cellStyle name="Comma 5 2 6 3 2 2 2" xfId="11806" xr:uid="{A49D210A-6D1E-461C-9178-A675DA716DF8}"/>
    <cellStyle name="Comma 5 2 6 3 2 2 2 2" xfId="23681" xr:uid="{F1FE0382-EF81-4B86-B3B7-E760200FF772}"/>
    <cellStyle name="Comma 5 2 6 3 2 2 2 2 2" xfId="47634" xr:uid="{191A96D9-532B-454E-B283-BD6E57F06094}"/>
    <cellStyle name="Comma 5 2 6 3 2 2 2 3" xfId="35770" xr:uid="{2E7F7228-0B0A-40DB-98E7-A153C1120260}"/>
    <cellStyle name="Comma 5 2 6 3 2 2 3" xfId="17745" xr:uid="{6F0EB7F3-4505-476D-86B0-A4550073761F}"/>
    <cellStyle name="Comma 5 2 6 3 2 2 3 2" xfId="41699" xr:uid="{4725B61B-D5E2-4799-ADF2-C6A1D2A8BC98}"/>
    <cellStyle name="Comma 5 2 6 3 2 2 4" xfId="29812" xr:uid="{F95F2E9A-F4DA-429B-8086-D91AB606BB26}"/>
    <cellStyle name="Comma 5 2 6 3 2 3" xfId="8856" xr:uid="{0E87FE04-6896-4808-9A0B-01C390C20025}"/>
    <cellStyle name="Comma 5 2 6 3 2 3 2" xfId="20739" xr:uid="{B3085070-5B6A-46CA-A99C-4B2654FFBE70}"/>
    <cellStyle name="Comma 5 2 6 3 2 3 2 2" xfId="44692" xr:uid="{2BC0D2A0-3639-4320-ADA8-3C787392D236}"/>
    <cellStyle name="Comma 5 2 6 3 2 3 3" xfId="32821" xr:uid="{5F646F72-39E8-4F71-B0FB-7FF8ECF4EEA6}"/>
    <cellStyle name="Comma 5 2 6 3 2 4" xfId="14804" xr:uid="{07889564-BA42-4CD0-A6C0-09E7142EEE10}"/>
    <cellStyle name="Comma 5 2 6 3 2 4 2" xfId="38758" xr:uid="{04EF0FFB-2316-46D8-AED5-54AB1BA8ED1B}"/>
    <cellStyle name="Comma 5 2 6 3 2 5" xfId="26864" xr:uid="{96A99B14-0966-4E72-90AE-41F3FB77009F}"/>
    <cellStyle name="Comma 5 2 6 3 3" xfId="4396" xr:uid="{2034DA8E-8E9C-4CE5-8454-332C2C59767A}"/>
    <cellStyle name="Comma 5 2 6 3 3 2" xfId="10378" xr:uid="{555FC7AA-2F02-42C4-9359-C1C449A57C63}"/>
    <cellStyle name="Comma 5 2 6 3 3 2 2" xfId="22253" xr:uid="{FB3D2FB5-D470-4D48-85F7-473D5074EDBB}"/>
    <cellStyle name="Comma 5 2 6 3 3 2 2 2" xfId="46206" xr:uid="{8205D9F0-B6C1-4712-ADED-9CE0F154D731}"/>
    <cellStyle name="Comma 5 2 6 3 3 2 3" xfId="34342" xr:uid="{F3DA0FEF-51E8-4374-9848-4794A4AB8E73}"/>
    <cellStyle name="Comma 5 2 6 3 3 3" xfId="16317" xr:uid="{E952A9F8-31E7-4A0C-9063-E692039A3C10}"/>
    <cellStyle name="Comma 5 2 6 3 3 3 2" xfId="40271" xr:uid="{684E60BE-587D-40A5-8175-3264B5B07B64}"/>
    <cellStyle name="Comma 5 2 6 3 3 4" xfId="28384" xr:uid="{600C0495-6BF4-4CE6-9D2B-1B408EDA63B1}"/>
    <cellStyle name="Comma 5 2 6 3 4" xfId="7428" xr:uid="{472FCF80-7D7E-43CD-B69D-5191BEDC95EB}"/>
    <cellStyle name="Comma 5 2 6 3 4 2" xfId="19311" xr:uid="{6D9A6F8D-ED8B-44AE-85CA-AA04D47D32B4}"/>
    <cellStyle name="Comma 5 2 6 3 4 2 2" xfId="43264" xr:uid="{02A18C9C-D532-4F6D-9CF4-761772E6878C}"/>
    <cellStyle name="Comma 5 2 6 3 4 3" xfId="31393" xr:uid="{FA243DA1-8BB7-4926-9D03-22F1E844070B}"/>
    <cellStyle name="Comma 5 2 6 3 5" xfId="13376" xr:uid="{9DC41932-7060-4DFA-8884-D3EE151D3CB7}"/>
    <cellStyle name="Comma 5 2 6 3 5 2" xfId="37330" xr:uid="{C0E0DEAB-D025-426B-A892-05A3ABE12879}"/>
    <cellStyle name="Comma 5 2 6 3 6" xfId="25436" xr:uid="{DF7B36AB-D00F-4399-9480-508CFDCE403E}"/>
    <cellStyle name="Comma 5 2 6 4" xfId="2120" xr:uid="{785A97D5-3BFC-4534-BE5D-5D99BAC3F7C9}"/>
    <cellStyle name="Comma 5 2 6 4 2" xfId="5110" xr:uid="{E332596F-833D-4FB5-ADC4-1D55F4C15C1E}"/>
    <cellStyle name="Comma 5 2 6 4 2 2" xfId="11092" xr:uid="{6285655B-926C-4BEB-9C24-CF7AE980FA2B}"/>
    <cellStyle name="Comma 5 2 6 4 2 2 2" xfId="22967" xr:uid="{0A5B5AC1-B435-4908-92F2-781AFD34B49C}"/>
    <cellStyle name="Comma 5 2 6 4 2 2 2 2" xfId="46920" xr:uid="{16FE178E-3508-4628-87FA-71FB794BB7E7}"/>
    <cellStyle name="Comma 5 2 6 4 2 2 3" xfId="35056" xr:uid="{425A9B66-7B15-44CA-8837-6F87CA1CB195}"/>
    <cellStyle name="Comma 5 2 6 4 2 3" xfId="17031" xr:uid="{5C506C0B-D076-4391-9C5E-A1669A954C46}"/>
    <cellStyle name="Comma 5 2 6 4 2 3 2" xfId="40985" xr:uid="{F3D5A042-C655-438E-A254-D201345C6096}"/>
    <cellStyle name="Comma 5 2 6 4 2 4" xfId="29098" xr:uid="{E1D33AA0-C29E-460F-95BC-F45984C514FA}"/>
    <cellStyle name="Comma 5 2 6 4 3" xfId="8142" xr:uid="{5727122C-BA57-48F2-A5BF-0242B19CBF58}"/>
    <cellStyle name="Comma 5 2 6 4 3 2" xfId="20025" xr:uid="{E2A6EC8D-034C-448A-8285-A76C107F14E3}"/>
    <cellStyle name="Comma 5 2 6 4 3 2 2" xfId="43978" xr:uid="{38FC9783-F823-4F43-AB6B-585C62E87CF8}"/>
    <cellStyle name="Comma 5 2 6 4 3 3" xfId="32107" xr:uid="{2DFEC2E5-8376-4127-B4D2-9A99C9DFFD8D}"/>
    <cellStyle name="Comma 5 2 6 4 4" xfId="14090" xr:uid="{DC7D6FF9-2BCF-4461-98D9-566EFA64C8BE}"/>
    <cellStyle name="Comma 5 2 6 4 4 2" xfId="38044" xr:uid="{D491283C-806F-461D-BC8D-26824A0B9706}"/>
    <cellStyle name="Comma 5 2 6 4 5" xfId="26150" xr:uid="{5C285390-F25C-472E-984D-720B79A553EF}"/>
    <cellStyle name="Comma 5 2 6 5" xfId="3680" xr:uid="{EDA8C9D0-D141-4074-8AA2-D8AD2E749A11}"/>
    <cellStyle name="Comma 5 2 6 5 2" xfId="9662" xr:uid="{E725B1A4-E90D-4633-8A84-9BEDC5CCC2EB}"/>
    <cellStyle name="Comma 5 2 6 5 2 2" xfId="21537" xr:uid="{731F95E4-5E12-4FAC-ABF8-5F09A20E883F}"/>
    <cellStyle name="Comma 5 2 6 5 2 2 2" xfId="45490" xr:uid="{6B603872-BF78-43FF-BED3-56D4C7654E3A}"/>
    <cellStyle name="Comma 5 2 6 5 2 3" xfId="33626" xr:uid="{DE919D04-59EB-46E3-ADF7-1E5DC2D42424}"/>
    <cellStyle name="Comma 5 2 6 5 3" xfId="15601" xr:uid="{3D973284-C61F-4FDE-89BC-2DCCA91F1AC1}"/>
    <cellStyle name="Comma 5 2 6 5 3 2" xfId="39555" xr:uid="{14325DCF-312D-4CD4-B6DD-96813B945844}"/>
    <cellStyle name="Comma 5 2 6 5 4" xfId="27668" xr:uid="{DA110709-F76C-490B-98CF-8D7757E335C9}"/>
    <cellStyle name="Comma 5 2 6 6" xfId="6710" xr:uid="{57AF6922-96F0-44F9-BA32-94FDA36D98EB}"/>
    <cellStyle name="Comma 5 2 6 6 2" xfId="18595" xr:uid="{94CD2F02-4A03-499B-A9B7-BBAC6FE00087}"/>
    <cellStyle name="Comma 5 2 6 6 2 2" xfId="42548" xr:uid="{B4382E89-C8E9-409D-88DF-3F0CEB0FEB47}"/>
    <cellStyle name="Comma 5 2 6 6 3" xfId="30677" xr:uid="{D1CFFCCD-5157-480E-AE54-A3733ED49667}"/>
    <cellStyle name="Comma 5 2 6 7" xfId="12660" xr:uid="{D196D06C-A349-4F02-8EB2-C43D459A7EAA}"/>
    <cellStyle name="Comma 5 2 6 7 2" xfId="36614" xr:uid="{B948ED35-B39D-4B94-82A2-E219D83B1338}"/>
    <cellStyle name="Comma 5 2 6 8" xfId="24724" xr:uid="{27A9A396-C598-4F35-A58A-5A25EA590CB3}"/>
    <cellStyle name="Comma 5 2 7" xfId="880" xr:uid="{31909AE1-1917-4A66-83F3-E880984B973F}"/>
    <cellStyle name="Comma 5 2 7 2" xfId="1593" xr:uid="{2469D35E-3545-44A9-B91C-26C16B9AAC9A}"/>
    <cellStyle name="Comma 5 2 7 2 2" xfId="3021" xr:uid="{A28F0948-9A7F-47CD-A402-E13CE1F15789}"/>
    <cellStyle name="Comma 5 2 7 2 2 2" xfId="6011" xr:uid="{B34BA5F3-E677-48A0-B0C6-B77239B614BF}"/>
    <cellStyle name="Comma 5 2 7 2 2 2 2" xfId="11993" xr:uid="{BE1AE7CF-0CC5-4A65-A427-9814495974F2}"/>
    <cellStyle name="Comma 5 2 7 2 2 2 2 2" xfId="23868" xr:uid="{50BC6226-8754-4E78-AF36-A1BF5F5DCABD}"/>
    <cellStyle name="Comma 5 2 7 2 2 2 2 2 2" xfId="47821" xr:uid="{B767EA2E-3487-43AD-BEA6-5132308883DF}"/>
    <cellStyle name="Comma 5 2 7 2 2 2 2 3" xfId="35957" xr:uid="{D1AC0519-F7AE-4DD4-982C-DBAAE76119BA}"/>
    <cellStyle name="Comma 5 2 7 2 2 2 3" xfId="17932" xr:uid="{BF292A20-7410-47F3-8635-C4D868E4C570}"/>
    <cellStyle name="Comma 5 2 7 2 2 2 3 2" xfId="41886" xr:uid="{286F4E0F-D958-44BE-A57E-90AB26FD2BE8}"/>
    <cellStyle name="Comma 5 2 7 2 2 2 4" xfId="29999" xr:uid="{570F7215-D7A0-4FE6-89C1-3EABFF7FE35A}"/>
    <cellStyle name="Comma 5 2 7 2 2 3" xfId="9043" xr:uid="{000A5634-CFA9-4D50-BDA8-31365B738B19}"/>
    <cellStyle name="Comma 5 2 7 2 2 3 2" xfId="20926" xr:uid="{EA2CA7FA-AD5D-4C99-9E61-4C713F940DA4}"/>
    <cellStyle name="Comma 5 2 7 2 2 3 2 2" xfId="44879" xr:uid="{CC64BDB7-1DF5-4AA0-9092-0BE0C7A72EED}"/>
    <cellStyle name="Comma 5 2 7 2 2 3 3" xfId="33008" xr:uid="{A9DB7865-7140-4F95-B83E-EA253A8E109A}"/>
    <cellStyle name="Comma 5 2 7 2 2 4" xfId="14991" xr:uid="{E9F6B14D-1E9E-4F58-9325-08E4502E2544}"/>
    <cellStyle name="Comma 5 2 7 2 2 4 2" xfId="38945" xr:uid="{4C5338C6-1C5E-4CB9-9CDA-27D7DCE5898B}"/>
    <cellStyle name="Comma 5 2 7 2 2 5" xfId="27051" xr:uid="{56684E28-A4FF-416B-9FF9-548DBB7299B1}"/>
    <cellStyle name="Comma 5 2 7 2 3" xfId="4583" xr:uid="{2C790B37-28DE-4A8F-BD69-BBA82B7C1DC3}"/>
    <cellStyle name="Comma 5 2 7 2 3 2" xfId="10565" xr:uid="{94A0EE5F-25AF-401A-9B7F-A8F10CD3AD0B}"/>
    <cellStyle name="Comma 5 2 7 2 3 2 2" xfId="22440" xr:uid="{AD3CC2BE-9371-498B-B27B-38D9ECB05759}"/>
    <cellStyle name="Comma 5 2 7 2 3 2 2 2" xfId="46393" xr:uid="{B448A7B6-9AC9-4796-9773-27B018EF9784}"/>
    <cellStyle name="Comma 5 2 7 2 3 2 3" xfId="34529" xr:uid="{2502B5D3-E192-46EC-8744-3B74F8B43821}"/>
    <cellStyle name="Comma 5 2 7 2 3 3" xfId="16504" xr:uid="{64251909-CF63-4A6B-A4BA-4B2F8A35DA7F}"/>
    <cellStyle name="Comma 5 2 7 2 3 3 2" xfId="40458" xr:uid="{8CBE47E5-8218-40A4-8852-7F1EA3427781}"/>
    <cellStyle name="Comma 5 2 7 2 3 4" xfId="28571" xr:uid="{D14C219D-DB9D-43DD-B31F-B4AC2908220C}"/>
    <cellStyle name="Comma 5 2 7 2 4" xfId="7615" xr:uid="{C38AC7DE-1EF0-4133-A384-8C798D4A6094}"/>
    <cellStyle name="Comma 5 2 7 2 4 2" xfId="19498" xr:uid="{07029667-81FE-4D22-A22F-00BA8BAD7770}"/>
    <cellStyle name="Comma 5 2 7 2 4 2 2" xfId="43451" xr:uid="{784E2B52-B060-4F2C-8805-21F9BC675E85}"/>
    <cellStyle name="Comma 5 2 7 2 4 3" xfId="31580" xr:uid="{6B96231B-1ACA-4CB5-8AD3-E69703D12F2D}"/>
    <cellStyle name="Comma 5 2 7 2 5" xfId="13563" xr:uid="{3ABE54D4-E9F3-4DB0-BF87-F073A1056FA1}"/>
    <cellStyle name="Comma 5 2 7 2 5 2" xfId="37517" xr:uid="{56D1F884-D910-42ED-97F3-BDB6753800EC}"/>
    <cellStyle name="Comma 5 2 7 2 6" xfId="25623" xr:uid="{4B364646-3712-445F-939D-4CAF90075847}"/>
    <cellStyle name="Comma 5 2 7 3" xfId="2307" xr:uid="{0E895893-6E9B-4CF9-8CDB-FFA92B87D458}"/>
    <cellStyle name="Comma 5 2 7 3 2" xfId="5297" xr:uid="{D44C56AC-4C6D-4AA1-97E8-03029FF9D0D4}"/>
    <cellStyle name="Comma 5 2 7 3 2 2" xfId="11279" xr:uid="{EFA944B3-858D-441B-81A0-A4414C15453A}"/>
    <cellStyle name="Comma 5 2 7 3 2 2 2" xfId="23154" xr:uid="{0818B605-5B5F-44DE-BAE5-8CD4D900F7D4}"/>
    <cellStyle name="Comma 5 2 7 3 2 2 2 2" xfId="47107" xr:uid="{4F0D6DBD-1A3F-4FF9-A5B2-F1239E1A582A}"/>
    <cellStyle name="Comma 5 2 7 3 2 2 3" xfId="35243" xr:uid="{DA80923B-1A38-4EC3-B730-B60809C4C496}"/>
    <cellStyle name="Comma 5 2 7 3 2 3" xfId="17218" xr:uid="{92B5DB66-C81A-41C6-8881-78AFB10D7DC4}"/>
    <cellStyle name="Comma 5 2 7 3 2 3 2" xfId="41172" xr:uid="{6428A197-7207-4089-BBEF-85B7937C3A68}"/>
    <cellStyle name="Comma 5 2 7 3 2 4" xfId="29285" xr:uid="{BAE507D3-123B-4F09-9E87-15FF67D068C7}"/>
    <cellStyle name="Comma 5 2 7 3 3" xfId="8329" xr:uid="{342D773C-66F6-4A94-8488-A0E84B742D29}"/>
    <cellStyle name="Comma 5 2 7 3 3 2" xfId="20212" xr:uid="{58862B71-B969-4BB2-BA5A-170A8E0F7B26}"/>
    <cellStyle name="Comma 5 2 7 3 3 2 2" xfId="44165" xr:uid="{A689AF24-D321-4469-A9B7-6F77398D0183}"/>
    <cellStyle name="Comma 5 2 7 3 3 3" xfId="32294" xr:uid="{D1D4694D-5F43-4960-862F-EA1D4F30EAF7}"/>
    <cellStyle name="Comma 5 2 7 3 4" xfId="14277" xr:uid="{CD47859A-A901-46A9-9DF0-C24EF601728F}"/>
    <cellStyle name="Comma 5 2 7 3 4 2" xfId="38231" xr:uid="{157F9B58-0B03-43A4-A427-B48CA0619AFD}"/>
    <cellStyle name="Comma 5 2 7 3 5" xfId="26337" xr:uid="{B7351719-EE0C-44E9-8E0E-8CBC8440D87D}"/>
    <cellStyle name="Comma 5 2 7 4" xfId="3869" xr:uid="{CA9109B5-1579-4A83-98A5-3D080ABC36D6}"/>
    <cellStyle name="Comma 5 2 7 4 2" xfId="9851" xr:uid="{A2CB3E7D-E7AD-492E-B305-DAEEFFCB8005}"/>
    <cellStyle name="Comma 5 2 7 4 2 2" xfId="21726" xr:uid="{6F1759D9-779A-4D50-ABD4-9D2F19257CE0}"/>
    <cellStyle name="Comma 5 2 7 4 2 2 2" xfId="45679" xr:uid="{3AB7B121-33C1-4B6D-BD22-F370FE52BC03}"/>
    <cellStyle name="Comma 5 2 7 4 2 3" xfId="33815" xr:uid="{8104C1B0-0421-4AFA-84D7-72C00B6C282C}"/>
    <cellStyle name="Comma 5 2 7 4 3" xfId="15790" xr:uid="{208B753B-A16A-4121-AEB4-76FAFA7D2355}"/>
    <cellStyle name="Comma 5 2 7 4 3 2" xfId="39744" xr:uid="{0E2FB4E0-8F39-4940-8347-DFFD4BDE8E9E}"/>
    <cellStyle name="Comma 5 2 7 4 4" xfId="27857" xr:uid="{679387A1-AB1F-43BB-85BA-A8165F0E8C10}"/>
    <cellStyle name="Comma 5 2 7 5" xfId="6901" xr:uid="{EB8C372B-A495-439B-AE2E-1AAE0ED35620}"/>
    <cellStyle name="Comma 5 2 7 5 2" xfId="18784" xr:uid="{CCEFF83C-AE09-4034-A121-72F7CD59394F}"/>
    <cellStyle name="Comma 5 2 7 5 2 2" xfId="42737" xr:uid="{3BD8B4BA-7201-4490-94B3-BDC785D8ECBF}"/>
    <cellStyle name="Comma 5 2 7 5 3" xfId="30866" xr:uid="{583522A5-2E2C-4486-B92A-FEBFC58BF8DF}"/>
    <cellStyle name="Comma 5 2 7 6" xfId="12849" xr:uid="{601CED30-D1B9-4781-9379-C81789B2C6E5}"/>
    <cellStyle name="Comma 5 2 7 6 2" xfId="36803" xr:uid="{0CB68BAA-6A99-4A99-9746-29DD0F93666F}"/>
    <cellStyle name="Comma 5 2 7 7" xfId="24910" xr:uid="{59360F47-52B1-43BA-909C-9F367A2F372D}"/>
    <cellStyle name="Comma 5 2 8" xfId="500" xr:uid="{284D6667-2885-4DFA-B24E-BA7F1ABA758A}"/>
    <cellStyle name="Comma 5 2 8 2" xfId="1250" xr:uid="{EAD3B6A8-DCA1-4267-806C-5909154EB97E}"/>
    <cellStyle name="Comma 5 2 8 2 2" xfId="2678" xr:uid="{D8D45DCD-DE70-4837-AE01-956AEAC20749}"/>
    <cellStyle name="Comma 5 2 8 2 2 2" xfId="5668" xr:uid="{DAC57B8E-CBC7-4037-9668-91806BEE1DE1}"/>
    <cellStyle name="Comma 5 2 8 2 2 2 2" xfId="11650" xr:uid="{D64249E8-2C9B-445F-B131-CCEB593554BC}"/>
    <cellStyle name="Comma 5 2 8 2 2 2 2 2" xfId="23525" xr:uid="{AF0FC928-560A-4044-AFA8-EEA53E12441F}"/>
    <cellStyle name="Comma 5 2 8 2 2 2 2 2 2" xfId="47478" xr:uid="{3FDFDAF4-6C81-49D1-90C5-04BD3E954516}"/>
    <cellStyle name="Comma 5 2 8 2 2 2 2 3" xfId="35614" xr:uid="{66BAF9D6-1092-48CC-88C7-B4FD7B709A4A}"/>
    <cellStyle name="Comma 5 2 8 2 2 2 3" xfId="17589" xr:uid="{323DE97F-12C3-4B94-B8AA-F8812F64F785}"/>
    <cellStyle name="Comma 5 2 8 2 2 2 3 2" xfId="41543" xr:uid="{E00252C4-7B7F-403C-A3C3-80F408C434E2}"/>
    <cellStyle name="Comma 5 2 8 2 2 2 4" xfId="29656" xr:uid="{49D505CB-E3D9-42E4-8710-B00CE5E4BBEF}"/>
    <cellStyle name="Comma 5 2 8 2 2 3" xfId="8700" xr:uid="{2320DD6E-EAD0-4AE1-A8D2-62D8580D22E4}"/>
    <cellStyle name="Comma 5 2 8 2 2 3 2" xfId="20583" xr:uid="{77A4532F-2F45-4453-B275-34F92C6D5A4D}"/>
    <cellStyle name="Comma 5 2 8 2 2 3 2 2" xfId="44536" xr:uid="{CDFE5592-3AAE-49B0-8F6A-2261EA88E069}"/>
    <cellStyle name="Comma 5 2 8 2 2 3 3" xfId="32665" xr:uid="{C7BA4E96-3D46-4701-A1A0-1EEF0A0EF30B}"/>
    <cellStyle name="Comma 5 2 8 2 2 4" xfId="14648" xr:uid="{6368FE11-E99A-4FCE-BAF5-8B443836B47A}"/>
    <cellStyle name="Comma 5 2 8 2 2 4 2" xfId="38602" xr:uid="{F347747A-8815-4314-8FC7-EABDA17FA675}"/>
    <cellStyle name="Comma 5 2 8 2 2 5" xfId="26708" xr:uid="{FAEFFAC6-70F3-44AC-8C56-E20CF8B76220}"/>
    <cellStyle name="Comma 5 2 8 2 3" xfId="4240" xr:uid="{125E8B88-1B7B-4F15-A155-8AD2BA3CA836}"/>
    <cellStyle name="Comma 5 2 8 2 3 2" xfId="10222" xr:uid="{4F3B1A19-2318-46C3-A9EA-2FD71086DAA9}"/>
    <cellStyle name="Comma 5 2 8 2 3 2 2" xfId="22097" xr:uid="{5EF8D80A-B323-48BE-8D63-EDCBEBBA2924}"/>
    <cellStyle name="Comma 5 2 8 2 3 2 2 2" xfId="46050" xr:uid="{0DD8A97F-6AAC-4DF6-9646-D0E14D1157ED}"/>
    <cellStyle name="Comma 5 2 8 2 3 2 3" xfId="34186" xr:uid="{AF3C43A4-B3AF-4940-AED3-5D0D15A0812C}"/>
    <cellStyle name="Comma 5 2 8 2 3 3" xfId="16161" xr:uid="{5F4B9A9A-6205-48CD-B8C1-08B5769E2646}"/>
    <cellStyle name="Comma 5 2 8 2 3 3 2" xfId="40115" xr:uid="{C9360B6D-10C7-4E9F-BE7D-D002E33D87E9}"/>
    <cellStyle name="Comma 5 2 8 2 3 4" xfId="28228" xr:uid="{F9F7BC3F-5082-4264-BFE9-67327E2DAC4C}"/>
    <cellStyle name="Comma 5 2 8 2 4" xfId="7272" xr:uid="{4B38D1B1-06FE-4CD3-950F-8C8C49DE76D9}"/>
    <cellStyle name="Comma 5 2 8 2 4 2" xfId="19155" xr:uid="{26D04E93-931D-41A1-8676-59C570C8318D}"/>
    <cellStyle name="Comma 5 2 8 2 4 2 2" xfId="43108" xr:uid="{2C819450-E111-4867-94B0-03F8512C7D16}"/>
    <cellStyle name="Comma 5 2 8 2 4 3" xfId="31237" xr:uid="{70FA6C6E-1C19-4AD7-925C-514A90A3099D}"/>
    <cellStyle name="Comma 5 2 8 2 5" xfId="13220" xr:uid="{52F2B4F4-9DBF-4E06-A827-043049D7312E}"/>
    <cellStyle name="Comma 5 2 8 2 5 2" xfId="37174" xr:uid="{F985C8D4-6487-4018-8676-6007156667A3}"/>
    <cellStyle name="Comma 5 2 8 2 6" xfId="25280" xr:uid="{E7A290DA-BA44-42A9-B684-A21BC506C27E}"/>
    <cellStyle name="Comma 5 2 8 3" xfId="1964" xr:uid="{25C09BC1-DCB8-488C-B5C4-3BF3648C32A8}"/>
    <cellStyle name="Comma 5 2 8 3 2" xfId="4954" xr:uid="{C1203B3D-1709-4560-BCC6-3B950C090A2B}"/>
    <cellStyle name="Comma 5 2 8 3 2 2" xfId="10936" xr:uid="{B43964F7-0987-4520-B96B-241FFA3F3B9A}"/>
    <cellStyle name="Comma 5 2 8 3 2 2 2" xfId="22811" xr:uid="{FCC58375-169B-41BF-8172-DF6FF6AEEADC}"/>
    <cellStyle name="Comma 5 2 8 3 2 2 2 2" xfId="46764" xr:uid="{9157DA39-7AC3-464C-8F76-92C9E2C97C72}"/>
    <cellStyle name="Comma 5 2 8 3 2 2 3" xfId="34900" xr:uid="{A3B888DC-BFEB-4E8C-9775-805F0BFCBEA8}"/>
    <cellStyle name="Comma 5 2 8 3 2 3" xfId="16875" xr:uid="{5D311598-1FB1-4EEA-8839-7E1031FF6907}"/>
    <cellStyle name="Comma 5 2 8 3 2 3 2" xfId="40829" xr:uid="{7EF3B55E-C7B0-4FBA-8479-6BB134B5A11C}"/>
    <cellStyle name="Comma 5 2 8 3 2 4" xfId="28942" xr:uid="{76DC5577-D739-4A81-A2EA-D0CED912FA6C}"/>
    <cellStyle name="Comma 5 2 8 3 3" xfId="7986" xr:uid="{E1E2A819-A358-49E0-8EF6-ACB6C4A5B476}"/>
    <cellStyle name="Comma 5 2 8 3 3 2" xfId="19869" xr:uid="{6871872E-A635-45EE-B3D8-F9FA5E4FFBF2}"/>
    <cellStyle name="Comma 5 2 8 3 3 2 2" xfId="43822" xr:uid="{DEFA8C60-D696-44E3-A2AD-B8A9262F1861}"/>
    <cellStyle name="Comma 5 2 8 3 3 3" xfId="31951" xr:uid="{940D131D-7D6F-4B6E-BA1B-92A4D7A10070}"/>
    <cellStyle name="Comma 5 2 8 3 4" xfId="13934" xr:uid="{27035E91-ED85-4E6C-BA18-7D01A6EF8A68}"/>
    <cellStyle name="Comma 5 2 8 3 4 2" xfId="37888" xr:uid="{08C84256-520C-4B2C-99FC-DA00544BDDDF}"/>
    <cellStyle name="Comma 5 2 8 3 5" xfId="25994" xr:uid="{A3C43F28-1F8A-4D57-9AD9-28CB4E9553D3}"/>
    <cellStyle name="Comma 5 2 8 4" xfId="3523" xr:uid="{A89477A3-CF74-456C-9F49-3CF3C0EDD14A}"/>
    <cellStyle name="Comma 5 2 8 4 2" xfId="9505" xr:uid="{A42882C2-CF5E-4971-9033-462D2AF2D7A8}"/>
    <cellStyle name="Comma 5 2 8 4 2 2" xfId="21380" xr:uid="{23C2685C-A01A-43E9-BEE2-4B6FF05ECEA6}"/>
    <cellStyle name="Comma 5 2 8 4 2 2 2" xfId="45333" xr:uid="{E79624CA-C40D-4AB9-899E-F7BA2213E064}"/>
    <cellStyle name="Comma 5 2 8 4 2 3" xfId="33469" xr:uid="{E61FF5CE-89D9-43B3-9C26-CF91C0871254}"/>
    <cellStyle name="Comma 5 2 8 4 3" xfId="15444" xr:uid="{DCA42AA2-D1BE-4E26-8D68-7DE4BFE395D9}"/>
    <cellStyle name="Comma 5 2 8 4 3 2" xfId="39398" xr:uid="{4E1E060D-E9E1-41B1-985E-2E60AD778F1F}"/>
    <cellStyle name="Comma 5 2 8 4 4" xfId="27511" xr:uid="{B20303A7-0BEB-471A-8555-C1CC449832B4}"/>
    <cellStyle name="Comma 5 2 8 5" xfId="6551" xr:uid="{2C4CADA3-BCED-4D54-8C37-666F05EDC8BD}"/>
    <cellStyle name="Comma 5 2 8 5 2" xfId="18439" xr:uid="{0AA9228A-60E0-495A-8E87-3639E4DD552E}"/>
    <cellStyle name="Comma 5 2 8 5 2 2" xfId="42392" xr:uid="{713F7EB5-E82B-4CB3-98AB-D90FB3C4B143}"/>
    <cellStyle name="Comma 5 2 8 5 3" xfId="30519" xr:uid="{2D95F563-8B5C-43FF-979F-BC8B13DE862B}"/>
    <cellStyle name="Comma 5 2 8 6" xfId="12503" xr:uid="{CA994447-B6C3-456B-8D20-680EF82EAFE7}"/>
    <cellStyle name="Comma 5 2 8 6 2" xfId="36457" xr:uid="{CAE894FE-B556-43E5-848F-377BEC5620D2}"/>
    <cellStyle name="Comma 5 2 8 7" xfId="24570" xr:uid="{426DE060-7797-42C1-8E11-1C033F03D959}"/>
    <cellStyle name="Comma 5 2 9" xfId="1185" xr:uid="{F7BDCEF7-CE57-4AD0-B01B-3DB702A37F0A}"/>
    <cellStyle name="Comma 5 2 9 2" xfId="1899" xr:uid="{3CD23B0B-CB27-4517-A1E0-F68CB6F88EE7}"/>
    <cellStyle name="Comma 5 2 9 2 2" xfId="3327" xr:uid="{25E7AF82-8787-471E-ACC2-783846729B08}"/>
    <cellStyle name="Comma 5 2 9 2 2 2" xfId="6317" xr:uid="{CF9892A0-9194-4AAB-AF5B-7FAEA489E9E4}"/>
    <cellStyle name="Comma 5 2 9 2 2 2 2" xfId="12299" xr:uid="{7EECDC64-9E4B-4693-A847-C1C6C36A1584}"/>
    <cellStyle name="Comma 5 2 9 2 2 2 2 2" xfId="24174" xr:uid="{5C4FA740-3010-449E-8C7E-BA4631891F5A}"/>
    <cellStyle name="Comma 5 2 9 2 2 2 2 2 2" xfId="48127" xr:uid="{4033C759-AAC8-494F-B482-01AF2BA73FB7}"/>
    <cellStyle name="Comma 5 2 9 2 2 2 2 3" xfId="36263" xr:uid="{FC192194-910A-4269-B4F3-6601E7E0CDEC}"/>
    <cellStyle name="Comma 5 2 9 2 2 2 3" xfId="18238" xr:uid="{B5A4C608-6BE8-47EA-A14F-8636AB821D93}"/>
    <cellStyle name="Comma 5 2 9 2 2 2 3 2" xfId="42192" xr:uid="{B55F2D29-7C0B-474F-AEDD-D3162FA17B8B}"/>
    <cellStyle name="Comma 5 2 9 2 2 2 4" xfId="30305" xr:uid="{E2C6C460-0907-4F6D-8008-F5F26B41215C}"/>
    <cellStyle name="Comma 5 2 9 2 2 3" xfId="9349" xr:uid="{76A1C1DE-BC46-4CC0-B838-5E637187B7F5}"/>
    <cellStyle name="Comma 5 2 9 2 2 3 2" xfId="21232" xr:uid="{A9B84F89-3757-4D5D-AF52-FB528C0E472D}"/>
    <cellStyle name="Comma 5 2 9 2 2 3 2 2" xfId="45185" xr:uid="{E5EFA068-BFCF-4664-83DD-35B94EA8BD44}"/>
    <cellStyle name="Comma 5 2 9 2 2 3 3" xfId="33314" xr:uid="{F1EEE382-147C-4625-888D-103501864583}"/>
    <cellStyle name="Comma 5 2 9 2 2 4" xfId="15297" xr:uid="{6C14ECCD-E043-486F-89CC-97362535D583}"/>
    <cellStyle name="Comma 5 2 9 2 2 4 2" xfId="39251" xr:uid="{258D6049-5511-45E0-A8BC-562966CA473D}"/>
    <cellStyle name="Comma 5 2 9 2 2 5" xfId="27357" xr:uid="{8137CA95-4988-4A88-B347-F608475BA215}"/>
    <cellStyle name="Comma 5 2 9 2 3" xfId="4889" xr:uid="{ED1B59A4-4A1C-494C-B663-594B64CCAF3F}"/>
    <cellStyle name="Comma 5 2 9 2 3 2" xfId="10871" xr:uid="{77ACF9A9-970A-402D-9FB6-353F3626BFA9}"/>
    <cellStyle name="Comma 5 2 9 2 3 2 2" xfId="22746" xr:uid="{7FE91F13-11AB-4205-9C5A-A0B469F173F4}"/>
    <cellStyle name="Comma 5 2 9 2 3 2 2 2" xfId="46699" xr:uid="{08581042-883F-4180-8A5C-028D44901530}"/>
    <cellStyle name="Comma 5 2 9 2 3 2 3" xfId="34835" xr:uid="{7227BF20-E032-42FB-85AF-7B2E8E2429DA}"/>
    <cellStyle name="Comma 5 2 9 2 3 3" xfId="16810" xr:uid="{04DFC993-884E-4340-9C78-3DD2832F107D}"/>
    <cellStyle name="Comma 5 2 9 2 3 3 2" xfId="40764" xr:uid="{63CBFEA5-8B18-44D0-86AC-7EBED0E79618}"/>
    <cellStyle name="Comma 5 2 9 2 3 4" xfId="28877" xr:uid="{637ADD4B-8A60-4CB1-8CD8-9EE70DD40C8E}"/>
    <cellStyle name="Comma 5 2 9 2 4" xfId="7921" xr:uid="{8516253B-5BA7-4A2D-9F16-45553FF60C87}"/>
    <cellStyle name="Comma 5 2 9 2 4 2" xfId="19804" xr:uid="{C0443978-4317-4681-BBF4-5A73B42DEABB}"/>
    <cellStyle name="Comma 5 2 9 2 4 2 2" xfId="43757" xr:uid="{36FEE789-D65D-4F44-93F5-2780FDAA64CB}"/>
    <cellStyle name="Comma 5 2 9 2 4 3" xfId="31886" xr:uid="{E33D2589-D97F-40D3-887F-D29FB172CDDC}"/>
    <cellStyle name="Comma 5 2 9 2 5" xfId="13869" xr:uid="{E357B313-2B61-489E-8C33-57DA970BA03A}"/>
    <cellStyle name="Comma 5 2 9 2 5 2" xfId="37823" xr:uid="{B587E42A-3CFE-4D33-BFD0-8A1C93D0FA5E}"/>
    <cellStyle name="Comma 5 2 9 2 6" xfId="25929" xr:uid="{7B3379E7-6D93-441F-8229-558B1CCDDE10}"/>
    <cellStyle name="Comma 5 2 9 3" xfId="2613" xr:uid="{D6B63F05-CBAF-48B2-B07E-BBCBF93C9FEE}"/>
    <cellStyle name="Comma 5 2 9 3 2" xfId="5603" xr:uid="{C1C75073-A462-4317-B780-A7601687952C}"/>
    <cellStyle name="Comma 5 2 9 3 2 2" xfId="11585" xr:uid="{777CC848-9C39-43E5-8DE4-25AA76F15F83}"/>
    <cellStyle name="Comma 5 2 9 3 2 2 2" xfId="23460" xr:uid="{B2883DAE-FCB2-4D86-A918-AF67183CFE2B}"/>
    <cellStyle name="Comma 5 2 9 3 2 2 2 2" xfId="47413" xr:uid="{D3D3AF2D-63A1-4D18-9D36-47CB4B6F692A}"/>
    <cellStyle name="Comma 5 2 9 3 2 2 3" xfId="35549" xr:uid="{B0BA8456-6BBE-4D8C-BD0F-E5E23D4C8DC9}"/>
    <cellStyle name="Comma 5 2 9 3 2 3" xfId="17524" xr:uid="{51DD0004-10B1-40F3-8AFF-C4754F9C8FE1}"/>
    <cellStyle name="Comma 5 2 9 3 2 3 2" xfId="41478" xr:uid="{B38D6999-2418-4C93-87D9-74BD850C40A3}"/>
    <cellStyle name="Comma 5 2 9 3 2 4" xfId="29591" xr:uid="{4D9480E2-CEB9-4A90-A1D0-DB69C83708AB}"/>
    <cellStyle name="Comma 5 2 9 3 3" xfId="8635" xr:uid="{D5C21396-9B59-47FF-8291-18885FC1E4FA}"/>
    <cellStyle name="Comma 5 2 9 3 3 2" xfId="20518" xr:uid="{21B9DDA6-559C-49A7-96EF-818BF4C89284}"/>
    <cellStyle name="Comma 5 2 9 3 3 2 2" xfId="44471" xr:uid="{BDE9C054-614F-4D10-B192-973E092C8031}"/>
    <cellStyle name="Comma 5 2 9 3 3 3" xfId="32600" xr:uid="{02A493B5-91CB-4692-8143-BC0115FE2AC3}"/>
    <cellStyle name="Comma 5 2 9 3 4" xfId="14583" xr:uid="{60C509C0-5A0A-42DE-968E-26C5FFF33751}"/>
    <cellStyle name="Comma 5 2 9 3 4 2" xfId="38537" xr:uid="{C5B883BE-5A6F-4AD6-97F4-8E350EA2E4AF}"/>
    <cellStyle name="Comma 5 2 9 3 5" xfId="26643" xr:uid="{82C13065-9DDC-4019-BA36-F12D531B1B8C}"/>
    <cellStyle name="Comma 5 2 9 4" xfId="4175" xr:uid="{5A05960E-7B15-4D59-9120-CAD02EB1E6F1}"/>
    <cellStyle name="Comma 5 2 9 4 2" xfId="10157" xr:uid="{A4D7F8D4-9CBC-4CBA-B042-462430D91BF0}"/>
    <cellStyle name="Comma 5 2 9 4 2 2" xfId="22032" xr:uid="{2DFDA6F2-439B-4322-82D8-96428D076E3C}"/>
    <cellStyle name="Comma 5 2 9 4 2 2 2" xfId="45985" xr:uid="{DD99CE14-31BF-45CC-99BF-6448B2AFFE17}"/>
    <cellStyle name="Comma 5 2 9 4 2 3" xfId="34121" xr:uid="{F1678A4B-C41C-4EEC-A217-A380F7678997}"/>
    <cellStyle name="Comma 5 2 9 4 3" xfId="16096" xr:uid="{0AF5EEB2-B799-4B3B-AC61-CEC1ED24CBC1}"/>
    <cellStyle name="Comma 5 2 9 4 3 2" xfId="40050" xr:uid="{BC03994F-9451-4E0F-AA06-27C13BCA98C6}"/>
    <cellStyle name="Comma 5 2 9 4 4" xfId="28163" xr:uid="{B291CFC6-5EFF-4606-A9FB-FB7CDF4D5033}"/>
    <cellStyle name="Comma 5 2 9 5" xfId="7207" xr:uid="{F978E958-0C3F-4BA0-ABC9-DD9CD9E5CFD7}"/>
    <cellStyle name="Comma 5 2 9 5 2" xfId="19090" xr:uid="{D583C83C-E82F-49F7-8F99-302C532A6B91}"/>
    <cellStyle name="Comma 5 2 9 5 2 2" xfId="43043" xr:uid="{CE88139E-8480-41D5-A9BC-9671D5C6F81B}"/>
    <cellStyle name="Comma 5 2 9 5 3" xfId="31172" xr:uid="{AAF8C384-24C5-415E-BE6D-5F58636B56B7}"/>
    <cellStyle name="Comma 5 2 9 6" xfId="13155" xr:uid="{20391C4E-BA40-4C84-BB89-752329FC9A17}"/>
    <cellStyle name="Comma 5 2 9 6 2" xfId="37109" xr:uid="{36E76836-EEFF-4B62-8FAB-0414AA325417}"/>
    <cellStyle name="Comma 5 2 9 7" xfId="25215" xr:uid="{9D019719-6080-4B9E-807B-51FD6731CB97}"/>
    <cellStyle name="Comma 5 20" xfId="24302" xr:uid="{CF68D6A0-3C63-4192-B6A0-3585728F5C2A}"/>
    <cellStyle name="Comma 5 20 2" xfId="48236" xr:uid="{1BF2DAFD-22CD-4922-AD41-AE39E318CD55}"/>
    <cellStyle name="Comma 5 21" xfId="24414" xr:uid="{4415FDDF-DFA1-42B9-A66C-92659656BC1D}"/>
    <cellStyle name="Comma 5 27" xfId="475" xr:uid="{A22231FF-2571-4E5A-B44F-70F1E367B6CA}"/>
    <cellStyle name="Comma 5 27 10" xfId="24555" xr:uid="{6D63B5B3-F6B5-4219-8E50-7C8BF19EB3E1}"/>
    <cellStyle name="Comma 5 27 2" xfId="572" xr:uid="{49244FF3-5179-4E91-8A39-2E07ECBB03C4}"/>
    <cellStyle name="Comma 5 27 2 2" xfId="735" xr:uid="{9151E661-4838-4C3F-B4E3-3D83E522DB28}"/>
    <cellStyle name="Comma 5 27 2 2 2" xfId="1101" xr:uid="{5F9D3CD6-AA4D-43DB-B5FD-63012A7FF634}"/>
    <cellStyle name="Comma 5 27 2 2 2 2" xfId="1814" xr:uid="{E00B30A9-177F-46AB-962D-13566684CECD}"/>
    <cellStyle name="Comma 5 27 2 2 2 2 2" xfId="3242" xr:uid="{400E90AF-2E96-453A-AA29-4211D58CFF14}"/>
    <cellStyle name="Comma 5 27 2 2 2 2 2 2" xfId="6232" xr:uid="{2B52585D-B85B-4F9D-B7F1-B432D60C91CF}"/>
    <cellStyle name="Comma 5 27 2 2 2 2 2 2 2" xfId="12214" xr:uid="{01E0C1F8-F729-4824-9D5B-6070FBB66B1B}"/>
    <cellStyle name="Comma 5 27 2 2 2 2 2 2 2 2" xfId="24089" xr:uid="{A318BCE3-2F03-4B7E-9F0D-5692E7E219C4}"/>
    <cellStyle name="Comma 5 27 2 2 2 2 2 2 2 2 2" xfId="48042" xr:uid="{427A744C-A0A3-4517-A133-500C86343CBE}"/>
    <cellStyle name="Comma 5 27 2 2 2 2 2 2 2 3" xfId="36178" xr:uid="{0AFA8596-E9C7-4A88-91F7-91A930CC2BF9}"/>
    <cellStyle name="Comma 5 27 2 2 2 2 2 2 3" xfId="18153" xr:uid="{91061148-0721-4273-B9AF-690FF7925D2A}"/>
    <cellStyle name="Comma 5 27 2 2 2 2 2 2 3 2" xfId="42107" xr:uid="{DF1081CF-8C9A-49E2-B18D-1D2AEC06CBE7}"/>
    <cellStyle name="Comma 5 27 2 2 2 2 2 2 4" xfId="30220" xr:uid="{7A1049F2-18DE-4D7F-AD49-CD3EC7D942E2}"/>
    <cellStyle name="Comma 5 27 2 2 2 2 2 3" xfId="9264" xr:uid="{020ED700-C956-489B-BF28-01567CFB7D72}"/>
    <cellStyle name="Comma 5 27 2 2 2 2 2 3 2" xfId="21147" xr:uid="{0E79E88B-74EC-4406-A4E3-4492CDD4C597}"/>
    <cellStyle name="Comma 5 27 2 2 2 2 2 3 2 2" xfId="45100" xr:uid="{CBF9A705-8C76-491E-AAC4-BCC1121CE062}"/>
    <cellStyle name="Comma 5 27 2 2 2 2 2 3 3" xfId="33229" xr:uid="{70D63735-A835-4158-8105-D73C90AA12C1}"/>
    <cellStyle name="Comma 5 27 2 2 2 2 2 4" xfId="15212" xr:uid="{38A47CD7-997B-452E-8606-FAC54BDDF087}"/>
    <cellStyle name="Comma 5 27 2 2 2 2 2 4 2" xfId="39166" xr:uid="{9BB20240-FE5A-40B5-A050-5DF3AC04EFB5}"/>
    <cellStyle name="Comma 5 27 2 2 2 2 2 5" xfId="27272" xr:uid="{02CEC40A-A566-42EB-840F-EE3897C8FABA}"/>
    <cellStyle name="Comma 5 27 2 2 2 2 3" xfId="4804" xr:uid="{AE57B803-55A1-41E0-8E8E-D852AD00D6AC}"/>
    <cellStyle name="Comma 5 27 2 2 2 2 3 2" xfId="10786" xr:uid="{842C9E2F-8E75-4B39-B355-D529871727E9}"/>
    <cellStyle name="Comma 5 27 2 2 2 2 3 2 2" xfId="22661" xr:uid="{758309FA-1DAC-46F8-A321-E1281A0790AB}"/>
    <cellStyle name="Comma 5 27 2 2 2 2 3 2 2 2" xfId="46614" xr:uid="{68F77A90-51AB-463A-8135-AB0B1E62CE75}"/>
    <cellStyle name="Comma 5 27 2 2 2 2 3 2 3" xfId="34750" xr:uid="{B75E7E2E-587D-443D-8D46-2F2A65E55E34}"/>
    <cellStyle name="Comma 5 27 2 2 2 2 3 3" xfId="16725" xr:uid="{746EF270-CB4D-48BD-A068-C8CC357019CC}"/>
    <cellStyle name="Comma 5 27 2 2 2 2 3 3 2" xfId="40679" xr:uid="{81FE5B7A-2EBD-4FE7-8C78-7E2E1484357B}"/>
    <cellStyle name="Comma 5 27 2 2 2 2 3 4" xfId="28792" xr:uid="{C9BC344B-41C6-4A2A-B587-587551C32587}"/>
    <cellStyle name="Comma 5 27 2 2 2 2 4" xfId="7836" xr:uid="{82683458-BC85-473B-9E63-4DDA86B1D72B}"/>
    <cellStyle name="Comma 5 27 2 2 2 2 4 2" xfId="19719" xr:uid="{249D3C4E-20A7-4933-9453-CF9AFC885BA1}"/>
    <cellStyle name="Comma 5 27 2 2 2 2 4 2 2" xfId="43672" xr:uid="{3982DC02-C84B-45D1-B34A-86EB4550AB36}"/>
    <cellStyle name="Comma 5 27 2 2 2 2 4 3" xfId="31801" xr:uid="{AF39ABEB-616F-4FAA-B143-42098B05FBDE}"/>
    <cellStyle name="Comma 5 27 2 2 2 2 5" xfId="13784" xr:uid="{6554F99A-9B8D-4037-840D-5CCC18674B89}"/>
    <cellStyle name="Comma 5 27 2 2 2 2 5 2" xfId="37738" xr:uid="{346C0924-ABAA-43DB-BF39-BE06EAC0F441}"/>
    <cellStyle name="Comma 5 27 2 2 2 2 6" xfId="25844" xr:uid="{682AE315-2196-4F39-8538-0656098207A1}"/>
    <cellStyle name="Comma 5 27 2 2 2 3" xfId="2528" xr:uid="{2B6CFEB3-8F38-47E5-A2FF-3BCDE99A7A35}"/>
    <cellStyle name="Comma 5 27 2 2 2 3 2" xfId="5518" xr:uid="{D5611B69-92B7-4E5C-8216-6096DDE498D3}"/>
    <cellStyle name="Comma 5 27 2 2 2 3 2 2" xfId="11500" xr:uid="{03BE10AB-337D-41F3-92F9-2145A86A444A}"/>
    <cellStyle name="Comma 5 27 2 2 2 3 2 2 2" xfId="23375" xr:uid="{5F8B958F-D7F1-4CB9-859E-53182E711A1B}"/>
    <cellStyle name="Comma 5 27 2 2 2 3 2 2 2 2" xfId="47328" xr:uid="{F46212B0-C463-44D5-8DB2-F13D2A85C6EE}"/>
    <cellStyle name="Comma 5 27 2 2 2 3 2 2 3" xfId="35464" xr:uid="{9C964718-DD56-4615-B71A-49A81282420E}"/>
    <cellStyle name="Comma 5 27 2 2 2 3 2 3" xfId="17439" xr:uid="{5DE26221-E162-4427-BAC6-65E2F8309D71}"/>
    <cellStyle name="Comma 5 27 2 2 2 3 2 3 2" xfId="41393" xr:uid="{65908AFE-A196-405D-9556-48D60AEEA473}"/>
    <cellStyle name="Comma 5 27 2 2 2 3 2 4" xfId="29506" xr:uid="{56637546-2F62-41D0-A394-B889A963A7A3}"/>
    <cellStyle name="Comma 5 27 2 2 2 3 3" xfId="8550" xr:uid="{C2740005-B56F-4F4A-AF06-AE6A6AF4C08C}"/>
    <cellStyle name="Comma 5 27 2 2 2 3 3 2" xfId="20433" xr:uid="{30A3B059-8192-405C-A1A8-163E149C426F}"/>
    <cellStyle name="Comma 5 27 2 2 2 3 3 2 2" xfId="44386" xr:uid="{786E3019-724A-42C2-9190-B105D48F9E99}"/>
    <cellStyle name="Comma 5 27 2 2 2 3 3 3" xfId="32515" xr:uid="{3189ADCA-19B1-46CA-97C9-2F3A949C8A03}"/>
    <cellStyle name="Comma 5 27 2 2 2 3 4" xfId="14498" xr:uid="{3BA79389-FA22-4AC0-9812-C10B7CE2FA5D}"/>
    <cellStyle name="Comma 5 27 2 2 2 3 4 2" xfId="38452" xr:uid="{DBEAABF9-E7F9-4605-8811-1FF1069B90D0}"/>
    <cellStyle name="Comma 5 27 2 2 2 3 5" xfId="26558" xr:uid="{E8DD3D38-B2D7-4C79-8B16-8391CFA73591}"/>
    <cellStyle name="Comma 5 27 2 2 2 4" xfId="4090" xr:uid="{A08D9A66-0358-43D1-9C43-4E75E8D933B1}"/>
    <cellStyle name="Comma 5 27 2 2 2 4 2" xfId="10072" xr:uid="{649CDEA6-0578-4EDF-A1EB-2BD57F630E4F}"/>
    <cellStyle name="Comma 5 27 2 2 2 4 2 2" xfId="21947" xr:uid="{F0F94EC3-71E9-48CD-9C6F-FD2658E9BE4F}"/>
    <cellStyle name="Comma 5 27 2 2 2 4 2 2 2" xfId="45900" xr:uid="{B857FDF5-5B74-4ABD-B5F9-00DDFCD6C848}"/>
    <cellStyle name="Comma 5 27 2 2 2 4 2 3" xfId="34036" xr:uid="{BA5A2E6D-4DC2-4A3F-B734-7193A25FA5A7}"/>
    <cellStyle name="Comma 5 27 2 2 2 4 3" xfId="16011" xr:uid="{A4FF1082-5F15-43CC-BCD5-17F17CAE0D3C}"/>
    <cellStyle name="Comma 5 27 2 2 2 4 3 2" xfId="39965" xr:uid="{9671F6DE-2B49-4634-89DE-953E3C3BC5CE}"/>
    <cellStyle name="Comma 5 27 2 2 2 4 4" xfId="28078" xr:uid="{B8A15D39-53CB-44B0-89BC-FC315D220A3B}"/>
    <cellStyle name="Comma 5 27 2 2 2 5" xfId="7122" xr:uid="{CCC27638-6DD1-407D-A5D8-A33538B0493A}"/>
    <cellStyle name="Comma 5 27 2 2 2 5 2" xfId="19005" xr:uid="{CE8F9051-DAE0-4AC9-B975-D5C4871DA648}"/>
    <cellStyle name="Comma 5 27 2 2 2 5 2 2" xfId="42958" xr:uid="{49FF4694-AB8E-4E0C-B83C-08828F0D63FB}"/>
    <cellStyle name="Comma 5 27 2 2 2 5 3" xfId="31087" xr:uid="{0A619137-333B-460B-BD72-D2C0BA5D946D}"/>
    <cellStyle name="Comma 5 27 2 2 2 6" xfId="13070" xr:uid="{FBF2331A-A36B-4289-B866-B1C215011ED7}"/>
    <cellStyle name="Comma 5 27 2 2 2 6 2" xfId="37024" xr:uid="{519F6E4F-5870-4F63-96B0-AF2FA06799D3}"/>
    <cellStyle name="Comma 5 27 2 2 2 7" xfId="25131" xr:uid="{5F3E24A9-5ECE-4954-AB24-7E3E250D4D38}"/>
    <cellStyle name="Comma 5 27 2 2 3" xfId="1472" xr:uid="{A97B8444-A782-42D9-B94F-B99CFB2B49D0}"/>
    <cellStyle name="Comma 5 27 2 2 3 2" xfId="2900" xr:uid="{CC9E65AC-5B90-4774-A580-F5D8E808EA5A}"/>
    <cellStyle name="Comma 5 27 2 2 3 2 2" xfId="5890" xr:uid="{6420BB75-036E-4857-A6BC-7175AD86E19C}"/>
    <cellStyle name="Comma 5 27 2 2 3 2 2 2" xfId="11872" xr:uid="{31F5E5A0-51C2-4272-99D1-63BE3358C9CF}"/>
    <cellStyle name="Comma 5 27 2 2 3 2 2 2 2" xfId="23747" xr:uid="{4A6321CF-644E-4FDE-9699-D3BA7A3EF362}"/>
    <cellStyle name="Comma 5 27 2 2 3 2 2 2 2 2" xfId="47700" xr:uid="{4AD026FE-1002-40F1-B91E-AEAFD61A81EF}"/>
    <cellStyle name="Comma 5 27 2 2 3 2 2 2 3" xfId="35836" xr:uid="{9AE59979-EE19-40F5-A607-1E340422806F}"/>
    <cellStyle name="Comma 5 27 2 2 3 2 2 3" xfId="17811" xr:uid="{F375380A-DB56-431C-9BED-1C55B3940DB5}"/>
    <cellStyle name="Comma 5 27 2 2 3 2 2 3 2" xfId="41765" xr:uid="{CFD656CF-DE09-419A-82FD-684B14C04C5B}"/>
    <cellStyle name="Comma 5 27 2 2 3 2 2 4" xfId="29878" xr:uid="{EC60DFCF-30A1-450B-8FDC-C0BA647A14B3}"/>
    <cellStyle name="Comma 5 27 2 2 3 2 3" xfId="8922" xr:uid="{BAC4B545-E4E8-4D95-B07E-84209B91D6BF}"/>
    <cellStyle name="Comma 5 27 2 2 3 2 3 2" xfId="20805" xr:uid="{2FBAC2D7-FAFB-4A77-AB96-DFCC48CF9FED}"/>
    <cellStyle name="Comma 5 27 2 2 3 2 3 2 2" xfId="44758" xr:uid="{59095E6D-666E-411E-BA67-5DCC759A0A41}"/>
    <cellStyle name="Comma 5 27 2 2 3 2 3 3" xfId="32887" xr:uid="{04D88B19-E2D1-4291-9BEF-55DEC773A584}"/>
    <cellStyle name="Comma 5 27 2 2 3 2 4" xfId="14870" xr:uid="{E1B18EB3-41C3-4136-9253-802FC972D136}"/>
    <cellStyle name="Comma 5 27 2 2 3 2 4 2" xfId="38824" xr:uid="{77EDAFCB-1D33-4838-A2CA-4F95A2E80904}"/>
    <cellStyle name="Comma 5 27 2 2 3 2 5" xfId="26930" xr:uid="{4655B0A6-9D2D-494C-B4B4-12E8F14E09FB}"/>
    <cellStyle name="Comma 5 27 2 2 3 3" xfId="4462" xr:uid="{FFA2044A-8934-4324-B8B4-6F54ACB93FB9}"/>
    <cellStyle name="Comma 5 27 2 2 3 3 2" xfId="10444" xr:uid="{EC472A0B-8E83-42D9-B3B7-BCB488CB6DE7}"/>
    <cellStyle name="Comma 5 27 2 2 3 3 2 2" xfId="22319" xr:uid="{2B6DAB3E-874F-4EB3-A13F-3EDA2C636C7C}"/>
    <cellStyle name="Comma 5 27 2 2 3 3 2 2 2" xfId="46272" xr:uid="{2FE3BDD6-84D5-4AC5-B969-674D6F940182}"/>
    <cellStyle name="Comma 5 27 2 2 3 3 2 3" xfId="34408" xr:uid="{567F119F-45C7-4A9E-9D47-0B7E1F30F3AD}"/>
    <cellStyle name="Comma 5 27 2 2 3 3 3" xfId="16383" xr:uid="{040418E6-962E-4A52-8865-52876DBB18DF}"/>
    <cellStyle name="Comma 5 27 2 2 3 3 3 2" xfId="40337" xr:uid="{982A7E68-E5E0-4519-BA1E-949F9DC407FC}"/>
    <cellStyle name="Comma 5 27 2 2 3 3 4" xfId="28450" xr:uid="{1C333613-BFEE-4D0B-8131-9F94729133BC}"/>
    <cellStyle name="Comma 5 27 2 2 3 4" xfId="7494" xr:uid="{55D3898E-E3D2-4E69-B545-9C0BEE34D5E3}"/>
    <cellStyle name="Comma 5 27 2 2 3 4 2" xfId="19377" xr:uid="{1A63EA49-4573-4253-BC07-1B52BE1E7779}"/>
    <cellStyle name="Comma 5 27 2 2 3 4 2 2" xfId="43330" xr:uid="{E418EC9B-DB49-4E3A-931C-BC4065B001A1}"/>
    <cellStyle name="Comma 5 27 2 2 3 4 3" xfId="31459" xr:uid="{B1B2D023-CFD8-4AB9-B3E2-A51222D8B6DF}"/>
    <cellStyle name="Comma 5 27 2 2 3 5" xfId="13442" xr:uid="{1C714491-1289-46F2-A83C-18C3BEC06086}"/>
    <cellStyle name="Comma 5 27 2 2 3 5 2" xfId="37396" xr:uid="{1CDEAEFC-B9E4-49DF-9877-F91A4281E7CA}"/>
    <cellStyle name="Comma 5 27 2 2 3 6" xfId="25502" xr:uid="{73186C80-4548-4473-83E6-4E5BE292DFD2}"/>
    <cellStyle name="Comma 5 27 2 2 4" xfId="2186" xr:uid="{F58E4221-ABD1-4742-8D0E-B9AAB6C03B9F}"/>
    <cellStyle name="Comma 5 27 2 2 4 2" xfId="5176" xr:uid="{89280426-88F7-402B-BD86-7607D47E82DB}"/>
    <cellStyle name="Comma 5 27 2 2 4 2 2" xfId="11158" xr:uid="{E57D1768-B2D7-4C4C-99F8-D7FC5803EB08}"/>
    <cellStyle name="Comma 5 27 2 2 4 2 2 2" xfId="23033" xr:uid="{B5D16705-4B86-49A0-9F60-D98EA982A86A}"/>
    <cellStyle name="Comma 5 27 2 2 4 2 2 2 2" xfId="46986" xr:uid="{A480F8BB-C431-4609-931C-6A35B45824E6}"/>
    <cellStyle name="Comma 5 27 2 2 4 2 2 3" xfId="35122" xr:uid="{36CA7F78-9441-4A65-BFBF-6BF2C1A3B5A6}"/>
    <cellStyle name="Comma 5 27 2 2 4 2 3" xfId="17097" xr:uid="{F63E28FC-AF8E-4C3B-B26D-D479797BE798}"/>
    <cellStyle name="Comma 5 27 2 2 4 2 3 2" xfId="41051" xr:uid="{8D40CBF0-60BD-4FAA-A352-37AC8AB532B3}"/>
    <cellStyle name="Comma 5 27 2 2 4 2 4" xfId="29164" xr:uid="{948DD262-4DD2-4A5B-8363-8F144DC3FB4C}"/>
    <cellStyle name="Comma 5 27 2 2 4 3" xfId="8208" xr:uid="{2E1959FB-D3DF-4776-980D-5ED6AE1E615A}"/>
    <cellStyle name="Comma 5 27 2 2 4 3 2" xfId="20091" xr:uid="{66CECE78-C82E-4D0D-B4F3-DEAA3AE82CD9}"/>
    <cellStyle name="Comma 5 27 2 2 4 3 2 2" xfId="44044" xr:uid="{8AE29349-0F48-4E50-B153-20C013C3A75E}"/>
    <cellStyle name="Comma 5 27 2 2 4 3 3" xfId="32173" xr:uid="{F4E3EB7C-9065-4D9C-A384-2DD5ADF5F305}"/>
    <cellStyle name="Comma 5 27 2 2 4 4" xfId="14156" xr:uid="{0AF5FB41-CE08-4B18-9C74-30FDDC2F4E34}"/>
    <cellStyle name="Comma 5 27 2 2 4 4 2" xfId="38110" xr:uid="{D674E395-BEFB-4523-8C67-9E7CADD4F799}"/>
    <cellStyle name="Comma 5 27 2 2 4 5" xfId="26216" xr:uid="{BE0432C6-956D-40D1-8FF2-D1E52ED17E99}"/>
    <cellStyle name="Comma 5 27 2 2 5" xfId="3746" xr:uid="{908ABA74-7C12-4BEC-9DA5-0BE1D7B73B67}"/>
    <cellStyle name="Comma 5 27 2 2 5 2" xfId="9728" xr:uid="{6F2F6A3F-4F61-48AE-A6FA-61DF81680C50}"/>
    <cellStyle name="Comma 5 27 2 2 5 2 2" xfId="21603" xr:uid="{DA979B3E-4E7F-4AEA-879B-E4CA80003379}"/>
    <cellStyle name="Comma 5 27 2 2 5 2 2 2" xfId="45556" xr:uid="{11A77E8A-C207-4233-B000-60C85B2D3516}"/>
    <cellStyle name="Comma 5 27 2 2 5 2 3" xfId="33692" xr:uid="{D258B9AD-2099-426D-A592-4795BBA09EC1}"/>
    <cellStyle name="Comma 5 27 2 2 5 3" xfId="15667" xr:uid="{1A2C8C6E-69BE-42CD-B48A-9DACE0E3F835}"/>
    <cellStyle name="Comma 5 27 2 2 5 3 2" xfId="39621" xr:uid="{B2A7DA2A-ADA1-4809-8E0A-D48D1B6CCE75}"/>
    <cellStyle name="Comma 5 27 2 2 5 4" xfId="27734" xr:uid="{16A9646E-6FC7-4D44-AAAF-89998F40B29B}"/>
    <cellStyle name="Comma 5 27 2 2 6" xfId="6776" xr:uid="{A079E092-51F3-4590-B9BD-4D402F669395}"/>
    <cellStyle name="Comma 5 27 2 2 6 2" xfId="18661" xr:uid="{C69C61C9-7E6A-4CE8-9F88-3F4A1BB1A696}"/>
    <cellStyle name="Comma 5 27 2 2 6 2 2" xfId="42614" xr:uid="{825EADFC-29AF-499F-9D79-2B4F2A42CE5A}"/>
    <cellStyle name="Comma 5 27 2 2 6 3" xfId="30743" xr:uid="{374EB7EA-3570-46E4-9DC8-7DC3E6B46D07}"/>
    <cellStyle name="Comma 5 27 2 2 7" xfId="12726" xr:uid="{6C4AAD6C-6EB6-425E-9C9A-7A35992FBEDE}"/>
    <cellStyle name="Comma 5 27 2 2 7 2" xfId="36680" xr:uid="{0A1EDD7B-A4C1-4F2C-968D-1A308E6C2940}"/>
    <cellStyle name="Comma 5 27 2 2 8" xfId="24788" xr:uid="{D77E5CB6-0232-4FFA-A6D7-44B3FEE4182C}"/>
    <cellStyle name="Comma 5 27 2 3" xfId="941" xr:uid="{95D760FE-DF7B-4BC1-A6E5-A5A146C8F451}"/>
    <cellStyle name="Comma 5 27 2 3 2" xfId="1654" xr:uid="{5E436067-8EA8-48DE-A4CA-3DE94C00E712}"/>
    <cellStyle name="Comma 5 27 2 3 2 2" xfId="3082" xr:uid="{44FF3321-7C17-42AF-B8A4-0980E7289552}"/>
    <cellStyle name="Comma 5 27 2 3 2 2 2" xfId="6072" xr:uid="{326FA022-A1FF-4780-A2A8-1A535202CF72}"/>
    <cellStyle name="Comma 5 27 2 3 2 2 2 2" xfId="12054" xr:uid="{BA63D942-EBB8-476B-8470-1AB3BB55F4CE}"/>
    <cellStyle name="Comma 5 27 2 3 2 2 2 2 2" xfId="23929" xr:uid="{6B9B8070-C93E-4CF4-B1B0-B6D7FEAD38F3}"/>
    <cellStyle name="Comma 5 27 2 3 2 2 2 2 2 2" xfId="47882" xr:uid="{F33E2D18-1D89-40B6-8A9C-ABE4E184768A}"/>
    <cellStyle name="Comma 5 27 2 3 2 2 2 2 3" xfId="36018" xr:uid="{92F1FEE3-522A-4D99-9945-1D0CBC639F40}"/>
    <cellStyle name="Comma 5 27 2 3 2 2 2 3" xfId="17993" xr:uid="{59A03CB3-535F-4247-8666-0A1A5FB194F2}"/>
    <cellStyle name="Comma 5 27 2 3 2 2 2 3 2" xfId="41947" xr:uid="{2EAC7514-FC00-41B9-BD5E-376F6D77AC9B}"/>
    <cellStyle name="Comma 5 27 2 3 2 2 2 4" xfId="30060" xr:uid="{67B696CA-BA86-4DEC-9064-ED2775BD7CDD}"/>
    <cellStyle name="Comma 5 27 2 3 2 2 3" xfId="9104" xr:uid="{353DA829-02A0-4A48-8C28-FD94B0D734E1}"/>
    <cellStyle name="Comma 5 27 2 3 2 2 3 2" xfId="20987" xr:uid="{123C4412-706F-4DDC-8B8F-61A48E6AA9A9}"/>
    <cellStyle name="Comma 5 27 2 3 2 2 3 2 2" xfId="44940" xr:uid="{7F9CE28E-E5A9-48CD-A7F8-0F39F63CB14E}"/>
    <cellStyle name="Comma 5 27 2 3 2 2 3 3" xfId="33069" xr:uid="{5D0842DD-8C2F-4AE9-A785-CAAB5290A66B}"/>
    <cellStyle name="Comma 5 27 2 3 2 2 4" xfId="15052" xr:uid="{EC961775-1C3C-481D-A2BD-4E58DB09CBDF}"/>
    <cellStyle name="Comma 5 27 2 3 2 2 4 2" xfId="39006" xr:uid="{CEB8CDB4-496A-4724-8B0D-1E8995638FA7}"/>
    <cellStyle name="Comma 5 27 2 3 2 2 5" xfId="27112" xr:uid="{1E8580EC-657E-4C2A-93FF-0C5AC5DD4893}"/>
    <cellStyle name="Comma 5 27 2 3 2 3" xfId="4644" xr:uid="{47E9537C-F519-43A4-92F0-DF326BCE1076}"/>
    <cellStyle name="Comma 5 27 2 3 2 3 2" xfId="10626" xr:uid="{DA888CFC-A0BF-4E55-A47A-DCD248C96DC1}"/>
    <cellStyle name="Comma 5 27 2 3 2 3 2 2" xfId="22501" xr:uid="{C13C0FF3-A8C7-4C04-918E-4895F36B7A77}"/>
    <cellStyle name="Comma 5 27 2 3 2 3 2 2 2" xfId="46454" xr:uid="{5A5B7088-57EC-4199-8661-4303EFF034E8}"/>
    <cellStyle name="Comma 5 27 2 3 2 3 2 3" xfId="34590" xr:uid="{BC6B65B5-7C4A-4D68-B830-F526D99E3977}"/>
    <cellStyle name="Comma 5 27 2 3 2 3 3" xfId="16565" xr:uid="{2729852D-B9D6-496C-9E73-9DE2FDF18D22}"/>
    <cellStyle name="Comma 5 27 2 3 2 3 3 2" xfId="40519" xr:uid="{A8C4EFCF-83CD-4179-8D5D-2F450BC01C39}"/>
    <cellStyle name="Comma 5 27 2 3 2 3 4" xfId="28632" xr:uid="{17FC1B5E-8907-41CB-8FC0-E3A35E1BB1B7}"/>
    <cellStyle name="Comma 5 27 2 3 2 4" xfId="7676" xr:uid="{FCBEE404-7A4F-4B29-8D6B-F6C2D2DDF2BC}"/>
    <cellStyle name="Comma 5 27 2 3 2 4 2" xfId="19559" xr:uid="{F9772DB6-8714-4057-A36D-C5E4BDEBF963}"/>
    <cellStyle name="Comma 5 27 2 3 2 4 2 2" xfId="43512" xr:uid="{C4BB6513-E6E9-45AD-93F7-98390EAF454B}"/>
    <cellStyle name="Comma 5 27 2 3 2 4 3" xfId="31641" xr:uid="{E5638B94-AD53-4182-B339-BD70CCAB6328}"/>
    <cellStyle name="Comma 5 27 2 3 2 5" xfId="13624" xr:uid="{47440A2F-25F9-40D1-BBD0-B901D18A4C86}"/>
    <cellStyle name="Comma 5 27 2 3 2 5 2" xfId="37578" xr:uid="{900ED4CF-1798-424D-8622-B4D80ED33038}"/>
    <cellStyle name="Comma 5 27 2 3 2 6" xfId="25684" xr:uid="{9EBC03EA-4A35-4B6D-BB53-AEB0845AFFFB}"/>
    <cellStyle name="Comma 5 27 2 3 3" xfId="2368" xr:uid="{EF79B02D-CE97-4912-8706-2C5350F1D988}"/>
    <cellStyle name="Comma 5 27 2 3 3 2" xfId="5358" xr:uid="{929F5BF5-8596-4874-BB4D-E7E0E057D849}"/>
    <cellStyle name="Comma 5 27 2 3 3 2 2" xfId="11340" xr:uid="{3443C889-40B0-4026-BF8B-46F6A0AF676E}"/>
    <cellStyle name="Comma 5 27 2 3 3 2 2 2" xfId="23215" xr:uid="{F7737B04-742D-43D3-936A-45B461ACC7EE}"/>
    <cellStyle name="Comma 5 27 2 3 3 2 2 2 2" xfId="47168" xr:uid="{ECAB4EC5-F255-45CB-A622-AAB4C1DF1E5B}"/>
    <cellStyle name="Comma 5 27 2 3 3 2 2 3" xfId="35304" xr:uid="{FCEB9ED2-4300-4085-9C95-71AA833FBF9F}"/>
    <cellStyle name="Comma 5 27 2 3 3 2 3" xfId="17279" xr:uid="{DC152A7F-D6A4-445C-925E-687D5D044AC7}"/>
    <cellStyle name="Comma 5 27 2 3 3 2 3 2" xfId="41233" xr:uid="{60A45A14-448E-4A1D-8219-65886F7124D6}"/>
    <cellStyle name="Comma 5 27 2 3 3 2 4" xfId="29346" xr:uid="{B86AB9D3-FE76-41C8-8BF4-A4ED8D978B9E}"/>
    <cellStyle name="Comma 5 27 2 3 3 3" xfId="8390" xr:uid="{9559CA37-A58B-44EB-B9F9-CD5DF09A1544}"/>
    <cellStyle name="Comma 5 27 2 3 3 3 2" xfId="20273" xr:uid="{99245E07-6C18-41BB-95E2-7A01A39FDEE1}"/>
    <cellStyle name="Comma 5 27 2 3 3 3 2 2" xfId="44226" xr:uid="{E8CEA380-C5E0-4B65-8B5D-0E19D60D6A8A}"/>
    <cellStyle name="Comma 5 27 2 3 3 3 3" xfId="32355" xr:uid="{F677EA9B-8CA9-445C-8877-16E440A9EA04}"/>
    <cellStyle name="Comma 5 27 2 3 3 4" xfId="14338" xr:uid="{BE3CCC7C-B1E3-45C2-B3B7-521E3C12A50D}"/>
    <cellStyle name="Comma 5 27 2 3 3 4 2" xfId="38292" xr:uid="{8100FDB5-47E3-4680-AE70-B89D06F65B6E}"/>
    <cellStyle name="Comma 5 27 2 3 3 5" xfId="26398" xr:uid="{EA82DC8A-67EF-4791-82C9-CA9667AC2B06}"/>
    <cellStyle name="Comma 5 27 2 3 4" xfId="3930" xr:uid="{7AC65B3B-7EF1-4EB8-9AEF-72454E6BB663}"/>
    <cellStyle name="Comma 5 27 2 3 4 2" xfId="9912" xr:uid="{832EB7CF-2EEA-47F5-965E-4883C243A7F4}"/>
    <cellStyle name="Comma 5 27 2 3 4 2 2" xfId="21787" xr:uid="{CE7B4789-C8A4-452B-B61E-605D979B99CC}"/>
    <cellStyle name="Comma 5 27 2 3 4 2 2 2" xfId="45740" xr:uid="{1F16B7F1-1C58-403E-B5BD-A72B3BC2A9BB}"/>
    <cellStyle name="Comma 5 27 2 3 4 2 3" xfId="33876" xr:uid="{475A3D86-1C2D-4A6F-B5F2-59C013D7E080}"/>
    <cellStyle name="Comma 5 27 2 3 4 3" xfId="15851" xr:uid="{008B6776-5A68-4F2E-A70C-8ECDDA0B96EF}"/>
    <cellStyle name="Comma 5 27 2 3 4 3 2" xfId="39805" xr:uid="{EEDA7627-FB82-442E-ADBD-3A147AA7ACA3}"/>
    <cellStyle name="Comma 5 27 2 3 4 4" xfId="27918" xr:uid="{FE9C06C3-BD56-4EA9-85EC-E29865BFDC57}"/>
    <cellStyle name="Comma 5 27 2 3 5" xfId="6962" xr:uid="{82B908CA-2359-4B65-AEA3-13C852D83157}"/>
    <cellStyle name="Comma 5 27 2 3 5 2" xfId="18845" xr:uid="{3F698F9A-AC7E-4468-9233-872B67EE2204}"/>
    <cellStyle name="Comma 5 27 2 3 5 2 2" xfId="42798" xr:uid="{3F221B66-5CD3-4AF5-8377-B0C08974C8DA}"/>
    <cellStyle name="Comma 5 27 2 3 5 3" xfId="30927" xr:uid="{231AE527-58A6-48E3-A3A9-667BC57096EF}"/>
    <cellStyle name="Comma 5 27 2 3 6" xfId="12910" xr:uid="{4BBAB2D6-3852-489E-96A4-F838EC53CDF7}"/>
    <cellStyle name="Comma 5 27 2 3 6 2" xfId="36864" xr:uid="{4BFEACFD-57A1-4A5B-BFFD-720E322667E1}"/>
    <cellStyle name="Comma 5 27 2 3 7" xfId="24971" xr:uid="{DE719B77-4549-4594-9DD9-2BA86D9DA1F4}"/>
    <cellStyle name="Comma 5 27 2 4" xfId="1312" xr:uid="{8777EC49-C827-4BBA-BA0D-8005E90CAB86}"/>
    <cellStyle name="Comma 5 27 2 4 2" xfId="2740" xr:uid="{47E31A3E-059E-46C2-A401-E8AB0C16B3A5}"/>
    <cellStyle name="Comma 5 27 2 4 2 2" xfId="5730" xr:uid="{F53751FD-19C2-4F1C-9BC7-9BF27054032E}"/>
    <cellStyle name="Comma 5 27 2 4 2 2 2" xfId="11712" xr:uid="{B9539D2B-4A39-4377-8890-88752D77F511}"/>
    <cellStyle name="Comma 5 27 2 4 2 2 2 2" xfId="23587" xr:uid="{BE8FE8B1-6263-4957-AC29-1B48754D3008}"/>
    <cellStyle name="Comma 5 27 2 4 2 2 2 2 2" xfId="47540" xr:uid="{B5B692A0-9E9A-4245-A6BD-FBCD5DA6BAE4}"/>
    <cellStyle name="Comma 5 27 2 4 2 2 2 3" xfId="35676" xr:uid="{8DEBAB19-6FBA-4C63-8ADF-169D3D8281EB}"/>
    <cellStyle name="Comma 5 27 2 4 2 2 3" xfId="17651" xr:uid="{3EA6894B-CFA2-44F3-AC18-965DF201AA09}"/>
    <cellStyle name="Comma 5 27 2 4 2 2 3 2" xfId="41605" xr:uid="{4758AB97-E1ED-4A3C-84B5-E8025FE1C963}"/>
    <cellStyle name="Comma 5 27 2 4 2 2 4" xfId="29718" xr:uid="{92F3F129-3DFC-41D2-8FD9-7D5E28CDBD91}"/>
    <cellStyle name="Comma 5 27 2 4 2 3" xfId="8762" xr:uid="{F6B69EB8-8D1B-4D06-9ED2-07D5567B51A2}"/>
    <cellStyle name="Comma 5 27 2 4 2 3 2" xfId="20645" xr:uid="{8F6B5403-1AB0-4ED1-8CC2-CA13A43B6EEE}"/>
    <cellStyle name="Comma 5 27 2 4 2 3 2 2" xfId="44598" xr:uid="{3A3E8842-BFFA-4263-AA78-C2DDDCBF4D6B}"/>
    <cellStyle name="Comma 5 27 2 4 2 3 3" xfId="32727" xr:uid="{EEB0CD61-A90E-4514-B04A-212E2006B640}"/>
    <cellStyle name="Comma 5 27 2 4 2 4" xfId="14710" xr:uid="{A42B81F6-07F9-4711-86CE-50FE67D1B597}"/>
    <cellStyle name="Comma 5 27 2 4 2 4 2" xfId="38664" xr:uid="{56932DFD-241C-4724-99CE-634F365B625C}"/>
    <cellStyle name="Comma 5 27 2 4 2 5" xfId="26770" xr:uid="{825F303A-D254-41FC-BC73-E1DF215DDDF6}"/>
    <cellStyle name="Comma 5 27 2 4 3" xfId="4302" xr:uid="{93F82B49-B394-4248-B4B1-68A2304A2506}"/>
    <cellStyle name="Comma 5 27 2 4 3 2" xfId="10284" xr:uid="{412E6842-A556-4737-B483-C2C919E982FD}"/>
    <cellStyle name="Comma 5 27 2 4 3 2 2" xfId="22159" xr:uid="{026F07CF-AFF1-44DC-B4B3-6074879EA0C5}"/>
    <cellStyle name="Comma 5 27 2 4 3 2 2 2" xfId="46112" xr:uid="{1263942A-FE9C-45C2-B636-F383223C1EAE}"/>
    <cellStyle name="Comma 5 27 2 4 3 2 3" xfId="34248" xr:uid="{4CDAA478-5984-42A6-8E5A-FA3EA86F0D0A}"/>
    <cellStyle name="Comma 5 27 2 4 3 3" xfId="16223" xr:uid="{C0A497B7-C1D0-4037-AC86-9B72B84D5BD2}"/>
    <cellStyle name="Comma 5 27 2 4 3 3 2" xfId="40177" xr:uid="{143E55E1-3C3D-4D07-82C4-8E88BDE31385}"/>
    <cellStyle name="Comma 5 27 2 4 3 4" xfId="28290" xr:uid="{1E29AF54-DF01-4F8C-9904-9FA4069F9F64}"/>
    <cellStyle name="Comma 5 27 2 4 4" xfId="7334" xr:uid="{FCC3B079-03AE-4011-9F19-128D7E9D27C0}"/>
    <cellStyle name="Comma 5 27 2 4 4 2" xfId="19217" xr:uid="{7752A2EF-20B5-4EE1-8085-C800C85C9462}"/>
    <cellStyle name="Comma 5 27 2 4 4 2 2" xfId="43170" xr:uid="{D0198C2E-D0D0-4854-A0CE-EBA4E713608C}"/>
    <cellStyle name="Comma 5 27 2 4 4 3" xfId="31299" xr:uid="{721C5888-2173-47A5-80F8-C3DB9D3C0275}"/>
    <cellStyle name="Comma 5 27 2 4 5" xfId="13282" xr:uid="{A8F64C64-39AB-440A-936F-19FA4C47427A}"/>
    <cellStyle name="Comma 5 27 2 4 5 2" xfId="37236" xr:uid="{6E7C8E8E-7B2D-465E-B458-99467822F553}"/>
    <cellStyle name="Comma 5 27 2 4 6" xfId="25342" xr:uid="{4BC38CA7-3908-4A77-AE9C-18BF303D4AA2}"/>
    <cellStyle name="Comma 5 27 2 5" xfId="2026" xr:uid="{DB5DA0EC-21BB-4E34-9060-253BCC5810B4}"/>
    <cellStyle name="Comma 5 27 2 5 2" xfId="5016" xr:uid="{245A0072-4073-4819-B6FB-7B97AA18460F}"/>
    <cellStyle name="Comma 5 27 2 5 2 2" xfId="10998" xr:uid="{A1D4DC25-9893-442B-9842-6748325E22BF}"/>
    <cellStyle name="Comma 5 27 2 5 2 2 2" xfId="22873" xr:uid="{20B6050C-46DF-40FC-8CC1-3DCFA2183E60}"/>
    <cellStyle name="Comma 5 27 2 5 2 2 2 2" xfId="46826" xr:uid="{944D37E4-FB36-40A2-9029-995EF5D157B7}"/>
    <cellStyle name="Comma 5 27 2 5 2 2 3" xfId="34962" xr:uid="{3440CBB5-D46E-461B-8A52-E09021837F34}"/>
    <cellStyle name="Comma 5 27 2 5 2 3" xfId="16937" xr:uid="{C403D973-8633-493B-A274-418253A2976C}"/>
    <cellStyle name="Comma 5 27 2 5 2 3 2" xfId="40891" xr:uid="{E529CD6B-D8F9-4F7E-A784-F0785D5B92DE}"/>
    <cellStyle name="Comma 5 27 2 5 2 4" xfId="29004" xr:uid="{B826F6B2-C6CA-4649-91E2-83DA4FDFDD16}"/>
    <cellStyle name="Comma 5 27 2 5 3" xfId="8048" xr:uid="{A3EE716D-B067-4271-B90D-60539F966AAB}"/>
    <cellStyle name="Comma 5 27 2 5 3 2" xfId="19931" xr:uid="{D542E068-7C91-4155-A4F2-14F97D7DB6A4}"/>
    <cellStyle name="Comma 5 27 2 5 3 2 2" xfId="43884" xr:uid="{EA850A3E-9FB7-4B43-80C3-22ECB3CF9026}"/>
    <cellStyle name="Comma 5 27 2 5 3 3" xfId="32013" xr:uid="{4FE0E5AC-F7AA-4916-B976-77BCB1E1EDA8}"/>
    <cellStyle name="Comma 5 27 2 5 4" xfId="13996" xr:uid="{057F8583-9C3B-4894-BDF3-C17AEA20710E}"/>
    <cellStyle name="Comma 5 27 2 5 4 2" xfId="37950" xr:uid="{1552237F-8589-4E76-9A54-2BD669A9DE5E}"/>
    <cellStyle name="Comma 5 27 2 5 5" xfId="26056" xr:uid="{D1033486-8543-4A0F-B553-5CB3B0E41138}"/>
    <cellStyle name="Comma 5 27 2 6" xfId="3586" xr:uid="{105E7EA6-F834-4E9D-A9CF-4AFE64A88003}"/>
    <cellStyle name="Comma 5 27 2 6 2" xfId="9568" xr:uid="{3F5B9F9E-27A7-49C9-9F20-8EE5836DC2F0}"/>
    <cellStyle name="Comma 5 27 2 6 2 2" xfId="21443" xr:uid="{464CCE24-7798-4228-89B1-F538C810D6EF}"/>
    <cellStyle name="Comma 5 27 2 6 2 2 2" xfId="45396" xr:uid="{36873DA4-654C-42E8-A214-2CC59FDD1C54}"/>
    <cellStyle name="Comma 5 27 2 6 2 3" xfId="33532" xr:uid="{9D73A5D4-1F4B-4121-97D2-0F0FA3C193A6}"/>
    <cellStyle name="Comma 5 27 2 6 3" xfId="15507" xr:uid="{57F93CD9-275B-4789-B03C-EE7F97267405}"/>
    <cellStyle name="Comma 5 27 2 6 3 2" xfId="39461" xr:uid="{17547728-3009-46B6-80D9-1B53A8728B05}"/>
    <cellStyle name="Comma 5 27 2 6 4" xfId="27574" xr:uid="{AC2BEF2F-26D4-4136-851F-E9CD0FCD1F1C}"/>
    <cellStyle name="Comma 5 27 2 7" xfId="6614" xr:uid="{D37A6D05-9B63-4BC8-837E-F5ACA0260240}"/>
    <cellStyle name="Comma 5 27 2 7 2" xfId="18501" xr:uid="{CC65FF32-0E1D-4771-AB15-6EE21EF634AE}"/>
    <cellStyle name="Comma 5 27 2 7 2 2" xfId="42454" xr:uid="{D39CD9D0-CA0F-435D-9F66-63F2278802AB}"/>
    <cellStyle name="Comma 5 27 2 7 3" xfId="30582" xr:uid="{FF702E44-9FB3-440D-9744-01B7E26F2961}"/>
    <cellStyle name="Comma 5 27 2 8" xfId="12566" xr:uid="{66FAAA83-0E6B-4F63-9177-5BFE4071D104}"/>
    <cellStyle name="Comma 5 27 2 8 2" xfId="36520" xr:uid="{B4BA9354-D0E3-402A-B73E-EA7EEE545B08}"/>
    <cellStyle name="Comma 5 27 2 9" xfId="24630" xr:uid="{75FC1E2D-DBBE-40E7-A65D-13042EE30EC3}"/>
    <cellStyle name="Comma 5 27 3" xfId="656" xr:uid="{239D54D5-2244-40E0-8BDA-BBF5BE9C929C}"/>
    <cellStyle name="Comma 5 27 3 2" xfId="1020" xr:uid="{ED357BBC-4C10-473B-8CD2-C454080056B3}"/>
    <cellStyle name="Comma 5 27 3 2 2" xfId="1733" xr:uid="{CE022D69-D65A-44EA-86E5-C2295B45419D}"/>
    <cellStyle name="Comma 5 27 3 2 2 2" xfId="3161" xr:uid="{D6E54F6C-663F-4129-9F63-4644E4E75C06}"/>
    <cellStyle name="Comma 5 27 3 2 2 2 2" xfId="6151" xr:uid="{9588914F-DD41-472C-B60A-961D98B062F3}"/>
    <cellStyle name="Comma 5 27 3 2 2 2 2 2" xfId="12133" xr:uid="{44529604-EFAD-44B7-9AF1-C465525AFC0E}"/>
    <cellStyle name="Comma 5 27 3 2 2 2 2 2 2" xfId="24008" xr:uid="{B5D55090-7CFD-452C-A5F6-4BA7984A315D}"/>
    <cellStyle name="Comma 5 27 3 2 2 2 2 2 2 2" xfId="47961" xr:uid="{0DC97A7A-3B9C-4B72-A140-5530C069C807}"/>
    <cellStyle name="Comma 5 27 3 2 2 2 2 2 3" xfId="36097" xr:uid="{8593F576-945C-41B1-8474-011B23A23026}"/>
    <cellStyle name="Comma 5 27 3 2 2 2 2 3" xfId="18072" xr:uid="{9B03D28A-F73A-4CCD-9C4B-D988B37E2ED1}"/>
    <cellStyle name="Comma 5 27 3 2 2 2 2 3 2" xfId="42026" xr:uid="{9E8D126E-F488-4EFD-B97F-50DD47649DA2}"/>
    <cellStyle name="Comma 5 27 3 2 2 2 2 4" xfId="30139" xr:uid="{27D17018-E92E-4193-96FF-9A004664E701}"/>
    <cellStyle name="Comma 5 27 3 2 2 2 3" xfId="9183" xr:uid="{CC5212F6-75EB-480A-B5D1-3E806C7CF777}"/>
    <cellStyle name="Comma 5 27 3 2 2 2 3 2" xfId="21066" xr:uid="{498C53D4-C73B-4C78-94D3-7B278083CFA1}"/>
    <cellStyle name="Comma 5 27 3 2 2 2 3 2 2" xfId="45019" xr:uid="{7E84FD5E-E39E-4EBE-9E46-F2FBD6D06680}"/>
    <cellStyle name="Comma 5 27 3 2 2 2 3 3" xfId="33148" xr:uid="{CD640936-AB6E-4E46-A7A0-1B17675DC64E}"/>
    <cellStyle name="Comma 5 27 3 2 2 2 4" xfId="15131" xr:uid="{7EF223E4-2470-493F-853C-403D5EFF26F7}"/>
    <cellStyle name="Comma 5 27 3 2 2 2 4 2" xfId="39085" xr:uid="{D5BF1B3D-67DC-4326-BF77-2EC5593CD282}"/>
    <cellStyle name="Comma 5 27 3 2 2 2 5" xfId="27191" xr:uid="{991F694B-1EDF-49B0-9CE4-24265CD50FCB}"/>
    <cellStyle name="Comma 5 27 3 2 2 3" xfId="4723" xr:uid="{6E208BD9-E723-427F-9DE8-145A89456DE7}"/>
    <cellStyle name="Comma 5 27 3 2 2 3 2" xfId="10705" xr:uid="{8C8FB1F2-D16E-4105-8587-9ADBF6445EFB}"/>
    <cellStyle name="Comma 5 27 3 2 2 3 2 2" xfId="22580" xr:uid="{91414CD6-98DA-41FE-A0A9-3A25E895EDD0}"/>
    <cellStyle name="Comma 5 27 3 2 2 3 2 2 2" xfId="46533" xr:uid="{8B658297-D19D-401B-9CB0-AC2AE88C95B5}"/>
    <cellStyle name="Comma 5 27 3 2 2 3 2 3" xfId="34669" xr:uid="{A12D6320-A83E-4410-B6CA-44973C3584F3}"/>
    <cellStyle name="Comma 5 27 3 2 2 3 3" xfId="16644" xr:uid="{4554AE00-446D-442A-81E4-7BDDE8B757BE}"/>
    <cellStyle name="Comma 5 27 3 2 2 3 3 2" xfId="40598" xr:uid="{2E30A0E8-2B79-46C6-BF14-FBD161FFB10A}"/>
    <cellStyle name="Comma 5 27 3 2 2 3 4" xfId="28711" xr:uid="{36B849F5-B2C9-4DDE-9E30-B3628EC00BF1}"/>
    <cellStyle name="Comma 5 27 3 2 2 4" xfId="7755" xr:uid="{C59240BA-3F87-469D-ADC4-6C8E2E883898}"/>
    <cellStyle name="Comma 5 27 3 2 2 4 2" xfId="19638" xr:uid="{A591CA6E-0370-426E-B6C6-0C01F9040C40}"/>
    <cellStyle name="Comma 5 27 3 2 2 4 2 2" xfId="43591" xr:uid="{00B9127D-3EC4-4AF2-8BF3-AB683A5BCD5A}"/>
    <cellStyle name="Comma 5 27 3 2 2 4 3" xfId="31720" xr:uid="{CA92B417-5A48-4D31-8C5D-055F0C3A3F98}"/>
    <cellStyle name="Comma 5 27 3 2 2 5" xfId="13703" xr:uid="{38A6AE98-CF95-4063-BCD9-314F724C094D}"/>
    <cellStyle name="Comma 5 27 3 2 2 5 2" xfId="37657" xr:uid="{08B8FC34-A84A-4360-B71D-3D10B8465B24}"/>
    <cellStyle name="Comma 5 27 3 2 2 6" xfId="25763" xr:uid="{D9F83488-BD14-46A7-B64F-2E5AE2E9DFA6}"/>
    <cellStyle name="Comma 5 27 3 2 3" xfId="2447" xr:uid="{B9A3B2AD-A91A-4282-815F-C3104E414381}"/>
    <cellStyle name="Comma 5 27 3 2 3 2" xfId="5437" xr:uid="{8E7315EA-3123-4E78-95B7-65A3C4C915EA}"/>
    <cellStyle name="Comma 5 27 3 2 3 2 2" xfId="11419" xr:uid="{A916854B-404F-4D79-BBB5-F60B6ADC516B}"/>
    <cellStyle name="Comma 5 27 3 2 3 2 2 2" xfId="23294" xr:uid="{BC7EF29A-E684-4C3A-8B5E-80677588195D}"/>
    <cellStyle name="Comma 5 27 3 2 3 2 2 2 2" xfId="47247" xr:uid="{BE15E3C9-68DD-45CB-95CF-23F9FC80C3B9}"/>
    <cellStyle name="Comma 5 27 3 2 3 2 2 3" xfId="35383" xr:uid="{815662E8-294A-46CA-9480-3E9D075322B8}"/>
    <cellStyle name="Comma 5 27 3 2 3 2 3" xfId="17358" xr:uid="{D3078AC1-1176-4D58-8691-A18A74350C8F}"/>
    <cellStyle name="Comma 5 27 3 2 3 2 3 2" xfId="41312" xr:uid="{F5594AD3-B2B2-4456-9B63-9309B49560DF}"/>
    <cellStyle name="Comma 5 27 3 2 3 2 4" xfId="29425" xr:uid="{AA84F514-481D-451B-A143-7656E531C1AC}"/>
    <cellStyle name="Comma 5 27 3 2 3 3" xfId="8469" xr:uid="{9FD4F539-B807-401E-8FB2-0A0D5EE2987E}"/>
    <cellStyle name="Comma 5 27 3 2 3 3 2" xfId="20352" xr:uid="{6E0B7350-59FE-43DD-B294-8E9582AD34BC}"/>
    <cellStyle name="Comma 5 27 3 2 3 3 2 2" xfId="44305" xr:uid="{48C5C38C-6A3E-44C2-854F-4C8E5969A561}"/>
    <cellStyle name="Comma 5 27 3 2 3 3 3" xfId="32434" xr:uid="{4E1C126E-C86B-4192-96BE-0B9F899B750F}"/>
    <cellStyle name="Comma 5 27 3 2 3 4" xfId="14417" xr:uid="{C51B3B0F-E604-4A0E-865B-29DD545BB54C}"/>
    <cellStyle name="Comma 5 27 3 2 3 4 2" xfId="38371" xr:uid="{041EDFAD-2EF8-4B86-B8D2-34E4D6B570A5}"/>
    <cellStyle name="Comma 5 27 3 2 3 5" xfId="26477" xr:uid="{2C81B0B7-3696-4892-9C28-989FC1BFE460}"/>
    <cellStyle name="Comma 5 27 3 2 4" xfId="4009" xr:uid="{CB4AA630-3387-4C41-A0B9-E6E68CD2869B}"/>
    <cellStyle name="Comma 5 27 3 2 4 2" xfId="9991" xr:uid="{E697E5A7-D09E-4615-BDBB-554EBE7E107A}"/>
    <cellStyle name="Comma 5 27 3 2 4 2 2" xfId="21866" xr:uid="{044E85A1-CE5B-44BF-B3B5-F5B2E49B2B39}"/>
    <cellStyle name="Comma 5 27 3 2 4 2 2 2" xfId="45819" xr:uid="{13295F82-52EB-4762-AC6B-B025D77F872A}"/>
    <cellStyle name="Comma 5 27 3 2 4 2 3" xfId="33955" xr:uid="{AB3A7F80-A8D4-46E1-B164-D2538E29A7F2}"/>
    <cellStyle name="Comma 5 27 3 2 4 3" xfId="15930" xr:uid="{590F79C6-0342-44D9-8751-B8FD5AEEB112}"/>
    <cellStyle name="Comma 5 27 3 2 4 3 2" xfId="39884" xr:uid="{EA9E3C0F-B9AD-4978-8163-DFB2C9D89999}"/>
    <cellStyle name="Comma 5 27 3 2 4 4" xfId="27997" xr:uid="{0BD2CF1C-41DF-4528-AB0C-955019FD7CEB}"/>
    <cellStyle name="Comma 5 27 3 2 5" xfId="7041" xr:uid="{9AC3DE2E-C049-44B7-A9A0-4557C9A68435}"/>
    <cellStyle name="Comma 5 27 3 2 5 2" xfId="18924" xr:uid="{FBBEA5D0-9727-40C0-A5F1-4C4C70A3FF91}"/>
    <cellStyle name="Comma 5 27 3 2 5 2 2" xfId="42877" xr:uid="{C628AFEC-615E-49E0-BDCF-CB689EED8618}"/>
    <cellStyle name="Comma 5 27 3 2 5 3" xfId="31006" xr:uid="{D86F2F92-8536-4794-A7BB-8E3F04C37345}"/>
    <cellStyle name="Comma 5 27 3 2 6" xfId="12989" xr:uid="{0FF49873-873D-4D62-98C0-4AF4448F3580}"/>
    <cellStyle name="Comma 5 27 3 2 6 2" xfId="36943" xr:uid="{B4DB0C8F-2542-4D35-9032-4B1476813F35}"/>
    <cellStyle name="Comma 5 27 3 2 7" xfId="25050" xr:uid="{F1FC6FB6-BB0A-493D-8B09-D52BA69556A2}"/>
    <cellStyle name="Comma 5 27 3 3" xfId="1391" xr:uid="{3A343F02-09BE-4B5C-B3B0-FA99F4493EBB}"/>
    <cellStyle name="Comma 5 27 3 3 2" xfId="2819" xr:uid="{A430CC4A-9E7D-453E-81FA-978D0DD01A48}"/>
    <cellStyle name="Comma 5 27 3 3 2 2" xfId="5809" xr:uid="{8AFD6D6A-B44A-47AA-9AEF-8FFFDDEAF88C}"/>
    <cellStyle name="Comma 5 27 3 3 2 2 2" xfId="11791" xr:uid="{DDB8C948-C6A9-4286-BF36-D0784E837F0D}"/>
    <cellStyle name="Comma 5 27 3 3 2 2 2 2" xfId="23666" xr:uid="{C5D38D54-6F3B-43E9-9D2D-5C00DEEDB706}"/>
    <cellStyle name="Comma 5 27 3 3 2 2 2 2 2" xfId="47619" xr:uid="{638E69E9-E744-4322-BDAC-BE28CDA0EE94}"/>
    <cellStyle name="Comma 5 27 3 3 2 2 2 3" xfId="35755" xr:uid="{FA0B89D3-2A8B-4CE0-93BA-0595B1C694B9}"/>
    <cellStyle name="Comma 5 27 3 3 2 2 3" xfId="17730" xr:uid="{70174180-0B54-43D2-A52A-19DC3D8C1EBC}"/>
    <cellStyle name="Comma 5 27 3 3 2 2 3 2" xfId="41684" xr:uid="{F4C2AF81-2D00-4D19-8B7C-66AD3C39D352}"/>
    <cellStyle name="Comma 5 27 3 3 2 2 4" xfId="29797" xr:uid="{53393C0D-E1BD-4975-825F-9E53F339D7D2}"/>
    <cellStyle name="Comma 5 27 3 3 2 3" xfId="8841" xr:uid="{7FE78021-A2E9-426A-A07C-897A25B5005C}"/>
    <cellStyle name="Comma 5 27 3 3 2 3 2" xfId="20724" xr:uid="{8FAB08E9-CFB3-449E-A538-65CF2952842C}"/>
    <cellStyle name="Comma 5 27 3 3 2 3 2 2" xfId="44677" xr:uid="{DA8E5831-B5EE-4E4E-BC8D-1793FD9C9ACD}"/>
    <cellStyle name="Comma 5 27 3 3 2 3 3" xfId="32806" xr:uid="{49CA6E45-F08C-4783-A728-623D129DEC5E}"/>
    <cellStyle name="Comma 5 27 3 3 2 4" xfId="14789" xr:uid="{627E0693-DEFE-4E95-A893-DA9AD52B91A5}"/>
    <cellStyle name="Comma 5 27 3 3 2 4 2" xfId="38743" xr:uid="{2D850F05-7392-44C1-8A89-810DB59A1895}"/>
    <cellStyle name="Comma 5 27 3 3 2 5" xfId="26849" xr:uid="{633C06F3-FBB9-4F39-A51C-48C868D67CBF}"/>
    <cellStyle name="Comma 5 27 3 3 3" xfId="4381" xr:uid="{565ABB59-B348-4912-A017-28092BE1B9F4}"/>
    <cellStyle name="Comma 5 27 3 3 3 2" xfId="10363" xr:uid="{86B7DA6F-3461-4DB7-8CD8-BA258F940888}"/>
    <cellStyle name="Comma 5 27 3 3 3 2 2" xfId="22238" xr:uid="{B61A64F4-1830-4BAF-90E3-39A96EABCD65}"/>
    <cellStyle name="Comma 5 27 3 3 3 2 2 2" xfId="46191" xr:uid="{07E4FD91-9602-48D0-A272-025115D84A67}"/>
    <cellStyle name="Comma 5 27 3 3 3 2 3" xfId="34327" xr:uid="{B044EC18-E17E-49D9-B0CA-427D6F55BE72}"/>
    <cellStyle name="Comma 5 27 3 3 3 3" xfId="16302" xr:uid="{D86CABBA-7DFC-45B3-9D9A-F75EBBC0F374}"/>
    <cellStyle name="Comma 5 27 3 3 3 3 2" xfId="40256" xr:uid="{289216D5-7BC5-4351-8D86-647935C2D4DB}"/>
    <cellStyle name="Comma 5 27 3 3 3 4" xfId="28369" xr:uid="{9A0FFA7F-59FB-4975-867C-4AE0B62DD442}"/>
    <cellStyle name="Comma 5 27 3 3 4" xfId="7413" xr:uid="{A9295171-EE12-4E5A-89C1-139B98D3D60D}"/>
    <cellStyle name="Comma 5 27 3 3 4 2" xfId="19296" xr:uid="{BA2C06E1-1BF1-40AB-B1E1-EDF3FBC98022}"/>
    <cellStyle name="Comma 5 27 3 3 4 2 2" xfId="43249" xr:uid="{245AB576-8AD8-4238-A04F-4D661C3ECC30}"/>
    <cellStyle name="Comma 5 27 3 3 4 3" xfId="31378" xr:uid="{FF902C8A-7C30-4A1E-83DC-1A8B3E90EE5C}"/>
    <cellStyle name="Comma 5 27 3 3 5" xfId="13361" xr:uid="{039D2567-CBDE-4C17-BCCD-7E1C5A61DBDE}"/>
    <cellStyle name="Comma 5 27 3 3 5 2" xfId="37315" xr:uid="{750B5E95-09DE-460E-82A4-AE3EF918B315}"/>
    <cellStyle name="Comma 5 27 3 3 6" xfId="25421" xr:uid="{C836A247-82C0-4D68-B7DA-50C5404E10CB}"/>
    <cellStyle name="Comma 5 27 3 4" xfId="2105" xr:uid="{641573A2-7BE5-4129-9D51-13CF015437E3}"/>
    <cellStyle name="Comma 5 27 3 4 2" xfId="5095" xr:uid="{1BFD538C-EE77-426C-B8E0-BE0CE1D2F470}"/>
    <cellStyle name="Comma 5 27 3 4 2 2" xfId="11077" xr:uid="{7884FDCC-376C-4283-A6CF-7FE71D819476}"/>
    <cellStyle name="Comma 5 27 3 4 2 2 2" xfId="22952" xr:uid="{50807113-EDD2-4B36-AF6B-C3AE65B59892}"/>
    <cellStyle name="Comma 5 27 3 4 2 2 2 2" xfId="46905" xr:uid="{F697FCEB-E834-42C0-9FE2-6F06BFDEC673}"/>
    <cellStyle name="Comma 5 27 3 4 2 2 3" xfId="35041" xr:uid="{D815FED0-5099-40BB-8893-8E810C2A39AA}"/>
    <cellStyle name="Comma 5 27 3 4 2 3" xfId="17016" xr:uid="{C70AA927-9584-4E49-9771-CC85F90D3F4D}"/>
    <cellStyle name="Comma 5 27 3 4 2 3 2" xfId="40970" xr:uid="{43375107-3EA6-4FE8-9C67-EA67E3D2BD8F}"/>
    <cellStyle name="Comma 5 27 3 4 2 4" xfId="29083" xr:uid="{1348ADF1-DE91-4788-B7C8-58B304B333AF}"/>
    <cellStyle name="Comma 5 27 3 4 3" xfId="8127" xr:uid="{B4E8CFE3-85A7-4087-9056-768E8AEE4DD6}"/>
    <cellStyle name="Comma 5 27 3 4 3 2" xfId="20010" xr:uid="{D40FBAD1-39B1-4303-B502-C6E48F06777F}"/>
    <cellStyle name="Comma 5 27 3 4 3 2 2" xfId="43963" xr:uid="{BF541D5D-04FE-4AFA-A9BD-FE7E901D8F1C}"/>
    <cellStyle name="Comma 5 27 3 4 3 3" xfId="32092" xr:uid="{8D171A0F-69CE-46BE-8C61-4BCA5F62ECF9}"/>
    <cellStyle name="Comma 5 27 3 4 4" xfId="14075" xr:uid="{1D55751B-B3F7-4215-8377-7234E5CB4623}"/>
    <cellStyle name="Comma 5 27 3 4 4 2" xfId="38029" xr:uid="{D5915EA9-D840-45E4-B256-59DBA010FE50}"/>
    <cellStyle name="Comma 5 27 3 4 5" xfId="26135" xr:uid="{7F965DCE-B042-4248-85B0-7EEE23C0FF05}"/>
    <cellStyle name="Comma 5 27 3 5" xfId="3665" xr:uid="{C5F63C5E-52DB-4CCF-8AA6-5BB8C0B8B076}"/>
    <cellStyle name="Comma 5 27 3 5 2" xfId="9647" xr:uid="{2D15D532-BB12-4384-84F8-4A3A2A646849}"/>
    <cellStyle name="Comma 5 27 3 5 2 2" xfId="21522" xr:uid="{3BCF9C45-37C1-4EBD-8EB7-E7B79CE99661}"/>
    <cellStyle name="Comma 5 27 3 5 2 2 2" xfId="45475" xr:uid="{58148B34-3881-482A-B801-19C5F1D081AD}"/>
    <cellStyle name="Comma 5 27 3 5 2 3" xfId="33611" xr:uid="{402E4378-F32A-4366-8F6C-80CD8888B8BF}"/>
    <cellStyle name="Comma 5 27 3 5 3" xfId="15586" xr:uid="{04547EB4-240A-4845-9F21-8ECCB12CCD10}"/>
    <cellStyle name="Comma 5 27 3 5 3 2" xfId="39540" xr:uid="{72CF5E2A-F1EE-46AD-A60F-B4B768FE080A}"/>
    <cellStyle name="Comma 5 27 3 5 4" xfId="27653" xr:uid="{48D2D3ED-D863-4C61-9D6F-DBC7D0F99179}"/>
    <cellStyle name="Comma 5 27 3 6" xfId="6695" xr:uid="{14D0DBC3-5933-4D40-B933-1FB9D6C2F316}"/>
    <cellStyle name="Comma 5 27 3 6 2" xfId="18580" xr:uid="{EC42D477-D13D-4341-84A6-DB9DE854640A}"/>
    <cellStyle name="Comma 5 27 3 6 2 2" xfId="42533" xr:uid="{832D86E7-8C39-4E66-93E1-647E57A0FCB5}"/>
    <cellStyle name="Comma 5 27 3 6 3" xfId="30662" xr:uid="{AF6201EB-F303-4E7A-8214-9CAEF3A9AA87}"/>
    <cellStyle name="Comma 5 27 3 7" xfId="12645" xr:uid="{D0290FEE-A90B-42B4-A56B-4C24AA2CB586}"/>
    <cellStyle name="Comma 5 27 3 7 2" xfId="36599" xr:uid="{E3272FCB-0DB5-4314-9CB8-C3214E275A61}"/>
    <cellStyle name="Comma 5 27 3 8" xfId="24709" xr:uid="{3BD427A0-8F31-4440-9A3D-DE1F5C1CEACB}"/>
    <cellStyle name="Comma 5 27 4" xfId="864" xr:uid="{AA0ED544-B793-4DF6-9802-3F1D1DD4AD6E}"/>
    <cellStyle name="Comma 5 27 4 2" xfId="1578" xr:uid="{B83540FF-F81E-43E4-9E4D-4285E14EB848}"/>
    <cellStyle name="Comma 5 27 4 2 2" xfId="3006" xr:uid="{CF2E9BEB-57F5-4228-9132-E7B8ECC92FFF}"/>
    <cellStyle name="Comma 5 27 4 2 2 2" xfId="5996" xr:uid="{7A28E099-3F93-45C5-8C03-5BCC4BE67301}"/>
    <cellStyle name="Comma 5 27 4 2 2 2 2" xfId="11978" xr:uid="{6F38AF50-3C88-4070-B2D7-7068B198875D}"/>
    <cellStyle name="Comma 5 27 4 2 2 2 2 2" xfId="23853" xr:uid="{F82C502A-A644-4C7C-8A37-0B6E0D95F36E}"/>
    <cellStyle name="Comma 5 27 4 2 2 2 2 2 2" xfId="47806" xr:uid="{7DFAA94A-1230-4AB8-913C-26A651D86A02}"/>
    <cellStyle name="Comma 5 27 4 2 2 2 2 3" xfId="35942" xr:uid="{17024218-B8C5-4B75-83BE-2F2C1126FBD1}"/>
    <cellStyle name="Comma 5 27 4 2 2 2 3" xfId="17917" xr:uid="{A01A569A-99DA-4477-BC6C-11EA69AA16B8}"/>
    <cellStyle name="Comma 5 27 4 2 2 2 3 2" xfId="41871" xr:uid="{C5C05BEE-F413-4BD7-92DD-0FCF70ADFB09}"/>
    <cellStyle name="Comma 5 27 4 2 2 2 4" xfId="29984" xr:uid="{69CE4A4E-B6F3-4F88-AE04-D5E6AF447141}"/>
    <cellStyle name="Comma 5 27 4 2 2 3" xfId="9028" xr:uid="{ADDF7316-FC49-4690-851B-7602BDD64826}"/>
    <cellStyle name="Comma 5 27 4 2 2 3 2" xfId="20911" xr:uid="{8B1D6AB9-9B25-4A2D-AFBA-56357984F66E}"/>
    <cellStyle name="Comma 5 27 4 2 2 3 2 2" xfId="44864" xr:uid="{510F0A7A-E8E4-4856-BF64-800C5801BB5C}"/>
    <cellStyle name="Comma 5 27 4 2 2 3 3" xfId="32993" xr:uid="{3F8CA223-10E5-47C2-9702-B2E1567CF7C9}"/>
    <cellStyle name="Comma 5 27 4 2 2 4" xfId="14976" xr:uid="{3BCF34FB-6EA5-45B1-8179-7DA4DA56A5F8}"/>
    <cellStyle name="Comma 5 27 4 2 2 4 2" xfId="38930" xr:uid="{AEE780AC-8E24-4F69-9742-DB74C2F1B822}"/>
    <cellStyle name="Comma 5 27 4 2 2 5" xfId="27036" xr:uid="{FECC2657-738D-4EDE-8539-DC76F282301C}"/>
    <cellStyle name="Comma 5 27 4 2 3" xfId="4568" xr:uid="{CD3E8CF6-5F29-40DF-8D73-C8D9FDA93E70}"/>
    <cellStyle name="Comma 5 27 4 2 3 2" xfId="10550" xr:uid="{E45AD784-7785-4E1D-B23D-F1EEB222EF25}"/>
    <cellStyle name="Comma 5 27 4 2 3 2 2" xfId="22425" xr:uid="{0DAF89FD-E644-44B7-BC29-B0573DAF998A}"/>
    <cellStyle name="Comma 5 27 4 2 3 2 2 2" xfId="46378" xr:uid="{2E102652-4FD6-4A98-974C-AA89209508E4}"/>
    <cellStyle name="Comma 5 27 4 2 3 2 3" xfId="34514" xr:uid="{BD045E53-27B2-4346-866B-233CD56EE435}"/>
    <cellStyle name="Comma 5 27 4 2 3 3" xfId="16489" xr:uid="{7DE8B99D-2D38-45C4-BB12-4DE1EE3D2474}"/>
    <cellStyle name="Comma 5 27 4 2 3 3 2" xfId="40443" xr:uid="{FAE008EF-A457-4A96-BA64-84DAD81EF1AB}"/>
    <cellStyle name="Comma 5 27 4 2 3 4" xfId="28556" xr:uid="{416CBF68-8372-4104-BDA4-20197C72F71C}"/>
    <cellStyle name="Comma 5 27 4 2 4" xfId="7600" xr:uid="{B87F0F23-F77D-4BBA-B951-2F20054C5F98}"/>
    <cellStyle name="Comma 5 27 4 2 4 2" xfId="19483" xr:uid="{78BE5EAC-6C84-4452-828E-940A6550EB79}"/>
    <cellStyle name="Comma 5 27 4 2 4 2 2" xfId="43436" xr:uid="{7F00ADBA-80F0-4062-B300-E59EEC47B090}"/>
    <cellStyle name="Comma 5 27 4 2 4 3" xfId="31565" xr:uid="{66698E6B-095A-4BF3-992A-78ECA5E346A4}"/>
    <cellStyle name="Comma 5 27 4 2 5" xfId="13548" xr:uid="{4B197200-BB2F-42E1-8B65-0FDA0FB2DF68}"/>
    <cellStyle name="Comma 5 27 4 2 5 2" xfId="37502" xr:uid="{AA7342AA-4CED-413F-89BC-1C4AFD5684CC}"/>
    <cellStyle name="Comma 5 27 4 2 6" xfId="25608" xr:uid="{6BE58C9C-23C6-4ACC-9F2D-AC43AE78092A}"/>
    <cellStyle name="Comma 5 27 4 3" xfId="2292" xr:uid="{24D2994E-87F4-493E-9A83-03421FEF66D7}"/>
    <cellStyle name="Comma 5 27 4 3 2" xfId="5282" xr:uid="{7E1B7D6A-4893-41D5-8209-3DF1E98AD0AB}"/>
    <cellStyle name="Comma 5 27 4 3 2 2" xfId="11264" xr:uid="{77E6A86A-9A12-4508-B7EA-4A8FF037C0D5}"/>
    <cellStyle name="Comma 5 27 4 3 2 2 2" xfId="23139" xr:uid="{1F6790A6-3DF4-4D88-B39E-D4CCEB5DBB28}"/>
    <cellStyle name="Comma 5 27 4 3 2 2 2 2" xfId="47092" xr:uid="{6880DC36-8A30-499F-B93B-88727272D113}"/>
    <cellStyle name="Comma 5 27 4 3 2 2 3" xfId="35228" xr:uid="{86B0BAAF-A665-40AA-9821-1688994F4808}"/>
    <cellStyle name="Comma 5 27 4 3 2 3" xfId="17203" xr:uid="{ADD0C9BA-1E26-4F23-A036-7162F29DA8F9}"/>
    <cellStyle name="Comma 5 27 4 3 2 3 2" xfId="41157" xr:uid="{687DF101-7D0A-4BD9-A20D-7851BB58E29F}"/>
    <cellStyle name="Comma 5 27 4 3 2 4" xfId="29270" xr:uid="{12E099B1-CDE4-4B35-BFEE-FE5595E3AB42}"/>
    <cellStyle name="Comma 5 27 4 3 3" xfId="8314" xr:uid="{58CDC4B5-699E-4C64-8991-3E8DAAE5574B}"/>
    <cellStyle name="Comma 5 27 4 3 3 2" xfId="20197" xr:uid="{CD65EF60-C197-4C72-84B0-DB2F3537D4B5}"/>
    <cellStyle name="Comma 5 27 4 3 3 2 2" xfId="44150" xr:uid="{4B011E80-959E-4A3B-AE0F-1948E2105DCE}"/>
    <cellStyle name="Comma 5 27 4 3 3 3" xfId="32279" xr:uid="{68C9A7A7-A62B-4A97-BC2A-6BD4F531F1EE}"/>
    <cellStyle name="Comma 5 27 4 3 4" xfId="14262" xr:uid="{B5A1240F-EAEA-451D-AC84-D318C109389C}"/>
    <cellStyle name="Comma 5 27 4 3 4 2" xfId="38216" xr:uid="{244C0E99-C36C-41DD-B9D4-96683950E7B5}"/>
    <cellStyle name="Comma 5 27 4 3 5" xfId="26322" xr:uid="{22EAB988-0F25-49CE-AEA5-0B592BAB2281}"/>
    <cellStyle name="Comma 5 27 4 4" xfId="3854" xr:uid="{93EB717B-656F-4364-81F4-6E9554AF5FFD}"/>
    <cellStyle name="Comma 5 27 4 4 2" xfId="9836" xr:uid="{EC3D53FD-8504-4C29-BFE2-E2830FC90E4E}"/>
    <cellStyle name="Comma 5 27 4 4 2 2" xfId="21711" xr:uid="{C9B78964-C933-4BB4-8501-F5C55BCCB619}"/>
    <cellStyle name="Comma 5 27 4 4 2 2 2" xfId="45664" xr:uid="{3E2A99E7-CA28-409C-B165-7B9705B38871}"/>
    <cellStyle name="Comma 5 27 4 4 2 3" xfId="33800" xr:uid="{BC25CBD6-BA00-411C-87C4-89C90A0E7E4B}"/>
    <cellStyle name="Comma 5 27 4 4 3" xfId="15775" xr:uid="{F38382D8-2A35-457A-8639-EAEF039F9D3A}"/>
    <cellStyle name="Comma 5 27 4 4 3 2" xfId="39729" xr:uid="{4A668F0A-6316-4C02-80F3-8FD76CA402B4}"/>
    <cellStyle name="Comma 5 27 4 4 4" xfId="27842" xr:uid="{C48E17BE-6517-419F-954B-64BDEA17071E}"/>
    <cellStyle name="Comma 5 27 4 5" xfId="6886" xr:uid="{36189813-F5BE-461F-AAEF-0E21832419E9}"/>
    <cellStyle name="Comma 5 27 4 5 2" xfId="18769" xr:uid="{9D17F1A1-4D5E-4029-8BF0-95069F5FA4EA}"/>
    <cellStyle name="Comma 5 27 4 5 2 2" xfId="42722" xr:uid="{85E02628-C81A-42BD-A766-1E823480843F}"/>
    <cellStyle name="Comma 5 27 4 5 3" xfId="30851" xr:uid="{40F60B36-B8AE-4DEB-87A1-D314824238EE}"/>
    <cellStyle name="Comma 5 27 4 6" xfId="12834" xr:uid="{9DAFEE25-F40C-4609-B98C-60C508DC0C46}"/>
    <cellStyle name="Comma 5 27 4 6 2" xfId="36788" xr:uid="{34B1ECEA-2645-434A-A589-65652427F3E5}"/>
    <cellStyle name="Comma 5 27 4 7" xfId="24895" xr:uid="{2B306DED-BC4D-4119-B93B-7F487992FED0}"/>
    <cellStyle name="Comma 5 27 5" xfId="1235" xr:uid="{5A794165-D550-490A-8EB6-AF4BB3BD72FC}"/>
    <cellStyle name="Comma 5 27 5 2" xfId="2663" xr:uid="{2C7C4AB5-72F9-46BE-A09A-7DA20421C4AC}"/>
    <cellStyle name="Comma 5 27 5 2 2" xfId="5653" xr:uid="{101C0405-8224-4CA5-952E-268C81F27FCF}"/>
    <cellStyle name="Comma 5 27 5 2 2 2" xfId="11635" xr:uid="{439CE5B1-68F5-436D-B67D-BE73CDDB28AE}"/>
    <cellStyle name="Comma 5 27 5 2 2 2 2" xfId="23510" xr:uid="{EC4308D1-D979-459B-9438-7585C4BC0F41}"/>
    <cellStyle name="Comma 5 27 5 2 2 2 2 2" xfId="47463" xr:uid="{5307F183-24AD-499E-9055-83CFDECA7846}"/>
    <cellStyle name="Comma 5 27 5 2 2 2 3" xfId="35599" xr:uid="{25D0F44D-4810-4D8D-993D-4034CA9F471C}"/>
    <cellStyle name="Comma 5 27 5 2 2 3" xfId="17574" xr:uid="{E1E3D5B9-14A5-4FCF-B972-21E8A2F18D3C}"/>
    <cellStyle name="Comma 5 27 5 2 2 3 2" xfId="41528" xr:uid="{45335640-4592-4960-84BE-C0885E1538E5}"/>
    <cellStyle name="Comma 5 27 5 2 2 4" xfId="29641" xr:uid="{DD0B7EFE-6C35-4929-A5F9-6DDD15E087AB}"/>
    <cellStyle name="Comma 5 27 5 2 3" xfId="8685" xr:uid="{9419A6C7-D95C-41C3-9EB9-F4A252AE4C34}"/>
    <cellStyle name="Comma 5 27 5 2 3 2" xfId="20568" xr:uid="{C661900B-1D8B-4B45-81B3-5D29A4D532B8}"/>
    <cellStyle name="Comma 5 27 5 2 3 2 2" xfId="44521" xr:uid="{E3C24F53-57CD-4E5C-B30F-3A7DCE37EA02}"/>
    <cellStyle name="Comma 5 27 5 2 3 3" xfId="32650" xr:uid="{9A2FA118-875B-4A1F-94B0-5B8FAC4CC138}"/>
    <cellStyle name="Comma 5 27 5 2 4" xfId="14633" xr:uid="{BDF75605-2D81-45CB-9CE1-CC5CBF49EE1A}"/>
    <cellStyle name="Comma 5 27 5 2 4 2" xfId="38587" xr:uid="{B8A70AA5-89BE-4668-BF42-2ECEDCD00656}"/>
    <cellStyle name="Comma 5 27 5 2 5" xfId="26693" xr:uid="{00F4D676-779F-4E3A-A92D-CC2B540F9A7C}"/>
    <cellStyle name="Comma 5 27 5 3" xfId="4225" xr:uid="{E37F5362-1030-4816-A896-17DE3AA0762D}"/>
    <cellStyle name="Comma 5 27 5 3 2" xfId="10207" xr:uid="{D9CC9CFF-A22E-449B-BBC4-2FBABC5A932A}"/>
    <cellStyle name="Comma 5 27 5 3 2 2" xfId="22082" xr:uid="{2C70881B-7683-436D-B940-CDBEA9B015D4}"/>
    <cellStyle name="Comma 5 27 5 3 2 2 2" xfId="46035" xr:uid="{56C507F2-DC60-4770-999C-4E6108E0B362}"/>
    <cellStyle name="Comma 5 27 5 3 2 3" xfId="34171" xr:uid="{69FD1333-4763-41A5-B0E6-2EDA50DF535E}"/>
    <cellStyle name="Comma 5 27 5 3 3" xfId="16146" xr:uid="{462D6443-66B8-4B45-87BC-D7D4EFF1EE2E}"/>
    <cellStyle name="Comma 5 27 5 3 3 2" xfId="40100" xr:uid="{50157224-E759-4CDC-8EEC-E3414D0244E4}"/>
    <cellStyle name="Comma 5 27 5 3 4" xfId="28213" xr:uid="{7EA6B9C4-66DD-4020-9765-B2CA9999D3EE}"/>
    <cellStyle name="Comma 5 27 5 4" xfId="7257" xr:uid="{66133978-FBCD-4833-817C-1B46F0F3017C}"/>
    <cellStyle name="Comma 5 27 5 4 2" xfId="19140" xr:uid="{42E0459E-A99B-43B6-8247-A3244BE45029}"/>
    <cellStyle name="Comma 5 27 5 4 2 2" xfId="43093" xr:uid="{7A242B18-A1C8-4755-BEA8-402775304FE2}"/>
    <cellStyle name="Comma 5 27 5 4 3" xfId="31222" xr:uid="{BE412A78-6A97-40D6-91F4-CC35CE6B10C5}"/>
    <cellStyle name="Comma 5 27 5 5" xfId="13205" xr:uid="{A96E8238-BC67-4977-A297-2628248C0112}"/>
    <cellStyle name="Comma 5 27 5 5 2" xfId="37159" xr:uid="{A3E5D6CA-D851-4D91-946C-8D08356906C6}"/>
    <cellStyle name="Comma 5 27 5 6" xfId="25265" xr:uid="{93D12851-4180-4C86-842C-A73C0065F907}"/>
    <cellStyle name="Comma 5 27 6" xfId="1949" xr:uid="{5DEBCB40-5EAC-4EFA-9282-A1E26FCDBFD8}"/>
    <cellStyle name="Comma 5 27 6 2" xfId="4939" xr:uid="{810326A6-211B-447B-B84D-6A9994319E08}"/>
    <cellStyle name="Comma 5 27 6 2 2" xfId="10921" xr:uid="{FBD6F684-C029-46A6-B199-E3CB0E628A69}"/>
    <cellStyle name="Comma 5 27 6 2 2 2" xfId="22796" xr:uid="{255BCAA2-A2B8-4E22-9F9A-8E46D26770F8}"/>
    <cellStyle name="Comma 5 27 6 2 2 2 2" xfId="46749" xr:uid="{8303B809-66B4-491B-BF4D-BC5B8CB42C24}"/>
    <cellStyle name="Comma 5 27 6 2 2 3" xfId="34885" xr:uid="{C510E1CE-44EB-44FE-B9A2-68CD819DB31E}"/>
    <cellStyle name="Comma 5 27 6 2 3" xfId="16860" xr:uid="{EC669309-A00D-49A1-A648-8AE0E5D886FC}"/>
    <cellStyle name="Comma 5 27 6 2 3 2" xfId="40814" xr:uid="{5C73416A-887B-4B1B-A8D4-99224C62DA42}"/>
    <cellStyle name="Comma 5 27 6 2 4" xfId="28927" xr:uid="{87270011-FEBF-47D0-B78E-148D76573DAC}"/>
    <cellStyle name="Comma 5 27 6 3" xfId="7971" xr:uid="{CE96BBB8-F79F-41EF-BF20-5EB70C0E2B70}"/>
    <cellStyle name="Comma 5 27 6 3 2" xfId="19854" xr:uid="{2B0F65EE-6B5C-4024-9C0B-B46CC9B52877}"/>
    <cellStyle name="Comma 5 27 6 3 2 2" xfId="43807" xr:uid="{A3A9755D-281C-4103-8E38-D43789B86D3C}"/>
    <cellStyle name="Comma 5 27 6 3 3" xfId="31936" xr:uid="{B4104B01-5CFC-455A-B202-FDEE9AA72767}"/>
    <cellStyle name="Comma 5 27 6 4" xfId="13919" xr:uid="{23E023BE-5883-4BFA-AF92-B0E457A8DC25}"/>
    <cellStyle name="Comma 5 27 6 4 2" xfId="37873" xr:uid="{B7BB8B92-5042-438D-B3BB-42A32B1BF654}"/>
    <cellStyle name="Comma 5 27 6 5" xfId="25979" xr:uid="{9B24B035-5DCE-48E0-830F-9A8BD0F568B4}"/>
    <cellStyle name="Comma 5 27 7" xfId="3508" xr:uid="{7C220D2A-5127-4D92-A722-810666F9BF1C}"/>
    <cellStyle name="Comma 5 27 7 2" xfId="9490" xr:uid="{33294EE1-28F8-4B8E-9A6F-6C0003912DC5}"/>
    <cellStyle name="Comma 5 27 7 2 2" xfId="21365" xr:uid="{08E11FD5-3C3A-4BC3-ACCF-31AECB5E61C4}"/>
    <cellStyle name="Comma 5 27 7 2 2 2" xfId="45318" xr:uid="{C99B56F0-E4A2-4022-A35D-38B088851836}"/>
    <cellStyle name="Comma 5 27 7 2 3" xfId="33454" xr:uid="{74A3BA98-C5BF-4F0E-A083-1185BE318D1C}"/>
    <cellStyle name="Comma 5 27 7 3" xfId="15429" xr:uid="{435BA061-033C-4219-9AEF-27F87F3EF75E}"/>
    <cellStyle name="Comma 5 27 7 3 2" xfId="39383" xr:uid="{0BD6E17E-DC77-4FFB-AFA0-BFA689C68C08}"/>
    <cellStyle name="Comma 5 27 7 4" xfId="27496" xr:uid="{85D0258D-8190-47FC-877D-54B263E6FC86}"/>
    <cellStyle name="Comma 5 27 8" xfId="6535" xr:uid="{2B9402EF-20D6-4205-97B2-2F1B7F16B50F}"/>
    <cellStyle name="Comma 5 27 8 2" xfId="18424" xr:uid="{87DE7C41-D232-44CB-A0FF-999C2D135AF6}"/>
    <cellStyle name="Comma 5 27 8 2 2" xfId="42377" xr:uid="{E2828B88-9792-46E2-BE05-D21A5D6376C6}"/>
    <cellStyle name="Comma 5 27 8 3" xfId="30504" xr:uid="{F615272B-0D81-4677-A441-A2978ECD047E}"/>
    <cellStyle name="Comma 5 27 9" xfId="12488" xr:uid="{A2DB722B-0321-406D-9997-5BEBCD0188D8}"/>
    <cellStyle name="Comma 5 27 9 2" xfId="36442" xr:uid="{6178564F-144D-48E9-8458-2CEB225079CB}"/>
    <cellStyle name="Comma 5 3" xfId="205" xr:uid="{19EF9E1D-FABC-4376-B1B2-54EC404E1B90}"/>
    <cellStyle name="Comma 5 3 10" xfId="12453" xr:uid="{C52F26DB-E6DD-4250-AF5C-30DE3FBC9217}"/>
    <cellStyle name="Comma 5 3 10 2" xfId="36407" xr:uid="{F2F7248F-E4A6-48EA-A92D-159936A1FE62}"/>
    <cellStyle name="Comma 5 3 11" xfId="326" xr:uid="{D8D79D01-14F0-4F4F-9BE5-643C516C78A5}"/>
    <cellStyle name="Comma 5 3 11 2" xfId="24521" xr:uid="{845EB2ED-E6D7-44DF-A46C-82C2BA375564}"/>
    <cellStyle name="Comma 5 3 12" xfId="24449" xr:uid="{D539FFA7-C7E8-41D5-94B0-DA72A95FA88D}"/>
    <cellStyle name="Comma 5 3 2" xfId="597" xr:uid="{AC7A56C1-66FE-4B1E-A002-6973639EA96A}"/>
    <cellStyle name="Comma 5 3 2 2" xfId="757" xr:uid="{1EA8A173-9245-4EAB-B135-1D54B1CCEF46}"/>
    <cellStyle name="Comma 5 3 2 2 2" xfId="1123" xr:uid="{C63C466A-B217-4E34-9B59-A8CBCFA6DF6F}"/>
    <cellStyle name="Comma 5 3 2 2 2 2" xfId="1836" xr:uid="{DDEEB3E5-99CE-4B60-8020-2DBD2CEF7416}"/>
    <cellStyle name="Comma 5 3 2 2 2 2 2" xfId="3264" xr:uid="{A6916362-D4CF-4F57-8059-3AC4D4BDBB6B}"/>
    <cellStyle name="Comma 5 3 2 2 2 2 2 2" xfId="6254" xr:uid="{DE6CF7F0-7332-4BC1-B95D-40AB512FC243}"/>
    <cellStyle name="Comma 5 3 2 2 2 2 2 2 2" xfId="12236" xr:uid="{12846D22-4456-4DA3-B629-C54299CC6263}"/>
    <cellStyle name="Comma 5 3 2 2 2 2 2 2 2 2" xfId="24111" xr:uid="{6D5B5310-E019-419D-9108-E906544BF94B}"/>
    <cellStyle name="Comma 5 3 2 2 2 2 2 2 2 2 2" xfId="48064" xr:uid="{DE077A72-A86C-4354-A3EF-8296BB03591E}"/>
    <cellStyle name="Comma 5 3 2 2 2 2 2 2 2 3" xfId="36200" xr:uid="{265D7A1E-4A89-4BAA-BA84-6D44B28AC843}"/>
    <cellStyle name="Comma 5 3 2 2 2 2 2 2 3" xfId="18175" xr:uid="{3302B478-2B8A-4211-8222-30D30E297C34}"/>
    <cellStyle name="Comma 5 3 2 2 2 2 2 2 3 2" xfId="42129" xr:uid="{6B0904AD-BDE1-46FD-B00D-2A82AC2340E5}"/>
    <cellStyle name="Comma 5 3 2 2 2 2 2 2 4" xfId="30242" xr:uid="{62F8FAEC-062F-40D4-AA6C-02DB8C62A86A}"/>
    <cellStyle name="Comma 5 3 2 2 2 2 2 3" xfId="9286" xr:uid="{7147B05B-8977-4DFC-A9EF-754A3D7CC2EC}"/>
    <cellStyle name="Comma 5 3 2 2 2 2 2 3 2" xfId="21169" xr:uid="{79CC50B9-9B3F-44BA-8231-ED3ACE0CCBE1}"/>
    <cellStyle name="Comma 5 3 2 2 2 2 2 3 2 2" xfId="45122" xr:uid="{39519CB6-0E6C-4DB3-972C-347E9E8D2BFB}"/>
    <cellStyle name="Comma 5 3 2 2 2 2 2 3 3" xfId="33251" xr:uid="{F5977BB5-5177-4D43-AC69-0757136DA4D3}"/>
    <cellStyle name="Comma 5 3 2 2 2 2 2 4" xfId="15234" xr:uid="{5D6285AD-003B-452E-AD99-D5454B8BDB89}"/>
    <cellStyle name="Comma 5 3 2 2 2 2 2 4 2" xfId="39188" xr:uid="{333E8F17-5DBB-4389-B341-30CD94B3B740}"/>
    <cellStyle name="Comma 5 3 2 2 2 2 2 5" xfId="27294" xr:uid="{136230D5-A505-4CAC-9E88-A657F6AA4293}"/>
    <cellStyle name="Comma 5 3 2 2 2 2 3" xfId="4826" xr:uid="{71D9AC95-7763-477F-A84E-AD85E3C4C82F}"/>
    <cellStyle name="Comma 5 3 2 2 2 2 3 2" xfId="10808" xr:uid="{59859707-AA5D-4434-9C69-894DF47FB03B}"/>
    <cellStyle name="Comma 5 3 2 2 2 2 3 2 2" xfId="22683" xr:uid="{C208D580-F36F-4CA8-9015-87C87697AC4C}"/>
    <cellStyle name="Comma 5 3 2 2 2 2 3 2 2 2" xfId="46636" xr:uid="{3B1FD6F5-0F60-4373-B43D-FBEBC4408228}"/>
    <cellStyle name="Comma 5 3 2 2 2 2 3 2 3" xfId="34772" xr:uid="{A885DC03-F30A-477B-B3D2-0920FBE38D65}"/>
    <cellStyle name="Comma 5 3 2 2 2 2 3 3" xfId="16747" xr:uid="{E8863798-E5F8-49B4-AA47-C4AF13ACB0BF}"/>
    <cellStyle name="Comma 5 3 2 2 2 2 3 3 2" xfId="40701" xr:uid="{0E9D5784-240C-4096-ABCC-97E7DF31FB33}"/>
    <cellStyle name="Comma 5 3 2 2 2 2 3 4" xfId="28814" xr:uid="{076CE96F-8A3C-47C5-ABE8-18F1FF3CB46B}"/>
    <cellStyle name="Comma 5 3 2 2 2 2 4" xfId="7858" xr:uid="{8C707CFE-4413-41F5-97E8-A3882525C49A}"/>
    <cellStyle name="Comma 5 3 2 2 2 2 4 2" xfId="19741" xr:uid="{4D59CBCB-8D85-4E86-9A28-2C16F76AC6F8}"/>
    <cellStyle name="Comma 5 3 2 2 2 2 4 2 2" xfId="43694" xr:uid="{E1A315B1-70D0-407E-A3EF-F241C3A38F9C}"/>
    <cellStyle name="Comma 5 3 2 2 2 2 4 3" xfId="31823" xr:uid="{D8668A36-7816-4322-8016-C4E3D25BB218}"/>
    <cellStyle name="Comma 5 3 2 2 2 2 5" xfId="13806" xr:uid="{FD8FF0A2-81C5-4BBD-99C4-4D7FBA777921}"/>
    <cellStyle name="Comma 5 3 2 2 2 2 5 2" xfId="37760" xr:uid="{1148F80F-7494-4AD7-9A49-76B6FEB4EFA1}"/>
    <cellStyle name="Comma 5 3 2 2 2 2 6" xfId="25866" xr:uid="{1357D0D2-FA53-420B-B849-3A6450882A73}"/>
    <cellStyle name="Comma 5 3 2 2 2 3" xfId="2550" xr:uid="{40B5731F-1192-4B84-9408-EEC500F35666}"/>
    <cellStyle name="Comma 5 3 2 2 2 3 2" xfId="5540" xr:uid="{AB717ACB-28AE-4214-BB48-116F3FAD4D69}"/>
    <cellStyle name="Comma 5 3 2 2 2 3 2 2" xfId="11522" xr:uid="{18459100-0A22-4DFC-A46E-39EE2B5BA34B}"/>
    <cellStyle name="Comma 5 3 2 2 2 3 2 2 2" xfId="23397" xr:uid="{61C70941-6C6C-44F8-8651-C28DB3EDF3A3}"/>
    <cellStyle name="Comma 5 3 2 2 2 3 2 2 2 2" xfId="47350" xr:uid="{CB9BB377-9355-4687-A531-C1370CA4F4B5}"/>
    <cellStyle name="Comma 5 3 2 2 2 3 2 2 3" xfId="35486" xr:uid="{2BFC3F00-457B-4A8E-8292-B7BB12E3CAB8}"/>
    <cellStyle name="Comma 5 3 2 2 2 3 2 3" xfId="17461" xr:uid="{F4C0782A-D24B-41A0-BC71-72E330CA1FB5}"/>
    <cellStyle name="Comma 5 3 2 2 2 3 2 3 2" xfId="41415" xr:uid="{AE499E8A-DC13-431B-942A-76890AF41A87}"/>
    <cellStyle name="Comma 5 3 2 2 2 3 2 4" xfId="29528" xr:uid="{5AB467B7-F2B3-4B83-A62E-543FC74AC7A7}"/>
    <cellStyle name="Comma 5 3 2 2 2 3 3" xfId="8572" xr:uid="{AA063BB1-3941-4F29-A0C8-A4DAE6E576B4}"/>
    <cellStyle name="Comma 5 3 2 2 2 3 3 2" xfId="20455" xr:uid="{8CA3A812-3529-4424-93CA-3166F3F41190}"/>
    <cellStyle name="Comma 5 3 2 2 2 3 3 2 2" xfId="44408" xr:uid="{ED11E91D-76E3-4AAC-BE74-BDDF05D43B76}"/>
    <cellStyle name="Comma 5 3 2 2 2 3 3 3" xfId="32537" xr:uid="{D77BB5D8-7C74-4762-A889-211977391786}"/>
    <cellStyle name="Comma 5 3 2 2 2 3 4" xfId="14520" xr:uid="{A678530B-9E1A-4A03-9DC0-A86EF8B26501}"/>
    <cellStyle name="Comma 5 3 2 2 2 3 4 2" xfId="38474" xr:uid="{DCF9347A-4526-4CD7-AD22-E118E1EEF266}"/>
    <cellStyle name="Comma 5 3 2 2 2 3 5" xfId="26580" xr:uid="{98B7C3ED-4487-452B-98D6-4A56B4E8EA18}"/>
    <cellStyle name="Comma 5 3 2 2 2 4" xfId="4112" xr:uid="{51C3B777-44E9-4E12-A8BC-8DF9187C24B8}"/>
    <cellStyle name="Comma 5 3 2 2 2 4 2" xfId="10094" xr:uid="{467DB00F-BBC1-4C2F-9962-CFE309C5B501}"/>
    <cellStyle name="Comma 5 3 2 2 2 4 2 2" xfId="21969" xr:uid="{9D5FFFF2-AA74-4779-845B-B25A2E7A8D98}"/>
    <cellStyle name="Comma 5 3 2 2 2 4 2 2 2" xfId="45922" xr:uid="{D27AFD91-1499-4E2C-A8B8-DF3CB1868D62}"/>
    <cellStyle name="Comma 5 3 2 2 2 4 2 3" xfId="34058" xr:uid="{82F87D66-CFD9-4525-8A55-3D6BED0A2D54}"/>
    <cellStyle name="Comma 5 3 2 2 2 4 3" xfId="16033" xr:uid="{E6B04BD1-4F94-40BE-A635-6DE1DD98180E}"/>
    <cellStyle name="Comma 5 3 2 2 2 4 3 2" xfId="39987" xr:uid="{17BDEDAA-C5BB-4F40-BA5A-7821C81F645E}"/>
    <cellStyle name="Comma 5 3 2 2 2 4 4" xfId="28100" xr:uid="{385E7CFC-E895-4AB6-BB44-C460C9572237}"/>
    <cellStyle name="Comma 5 3 2 2 2 5" xfId="7144" xr:uid="{DE85646A-F277-4210-A61D-673302B734D0}"/>
    <cellStyle name="Comma 5 3 2 2 2 5 2" xfId="19027" xr:uid="{59549B03-F1B2-4197-834E-630A34398F43}"/>
    <cellStyle name="Comma 5 3 2 2 2 5 2 2" xfId="42980" xr:uid="{9322FBFF-9053-4FCB-84C4-230A3F2DD6B8}"/>
    <cellStyle name="Comma 5 3 2 2 2 5 3" xfId="31109" xr:uid="{C104F8A1-91C2-4E94-9716-C83ADD040A83}"/>
    <cellStyle name="Comma 5 3 2 2 2 6" xfId="13092" xr:uid="{90C0684D-2703-44EC-B6FD-2529CE904CAF}"/>
    <cellStyle name="Comma 5 3 2 2 2 6 2" xfId="37046" xr:uid="{119B1887-7E93-452F-A918-92064042EA99}"/>
    <cellStyle name="Comma 5 3 2 2 2 7" xfId="25153" xr:uid="{A3D0DE7F-DCE9-41B7-9549-9715026259EE}"/>
    <cellStyle name="Comma 5 3 2 2 3" xfId="1494" xr:uid="{2435E86F-3AA9-4FC0-923A-27C90D4FFE00}"/>
    <cellStyle name="Comma 5 3 2 2 3 2" xfId="2922" xr:uid="{0AC732A7-7BA8-4EF6-BBEB-8DFCCAE821F2}"/>
    <cellStyle name="Comma 5 3 2 2 3 2 2" xfId="5912" xr:uid="{C0385AA6-22C4-4246-9483-5E71ACAA3DE7}"/>
    <cellStyle name="Comma 5 3 2 2 3 2 2 2" xfId="11894" xr:uid="{1081542E-AA7B-4947-B6D8-C04F6CA3608D}"/>
    <cellStyle name="Comma 5 3 2 2 3 2 2 2 2" xfId="23769" xr:uid="{48343862-093E-475B-A4BF-C0165037A81A}"/>
    <cellStyle name="Comma 5 3 2 2 3 2 2 2 2 2" xfId="47722" xr:uid="{86DFF42B-2C28-4E70-A29C-8A2EE6AFEF1C}"/>
    <cellStyle name="Comma 5 3 2 2 3 2 2 2 3" xfId="35858" xr:uid="{67A62641-9767-4980-8FE0-F5705DE46AF8}"/>
    <cellStyle name="Comma 5 3 2 2 3 2 2 3" xfId="17833" xr:uid="{3D4207B7-568F-47C6-A510-DF2A75FF8B44}"/>
    <cellStyle name="Comma 5 3 2 2 3 2 2 3 2" xfId="41787" xr:uid="{DF4255A0-273F-421C-9159-543A7CEF2ECF}"/>
    <cellStyle name="Comma 5 3 2 2 3 2 2 4" xfId="29900" xr:uid="{C87C11EF-0FF1-44DD-B39B-C74AFB841E76}"/>
    <cellStyle name="Comma 5 3 2 2 3 2 3" xfId="8944" xr:uid="{6F839649-4F78-405A-9F3F-E9DA2B15845C}"/>
    <cellStyle name="Comma 5 3 2 2 3 2 3 2" xfId="20827" xr:uid="{E0F05320-FBF0-43CB-8E0B-86366CB173F7}"/>
    <cellStyle name="Comma 5 3 2 2 3 2 3 2 2" xfId="44780" xr:uid="{8FB21820-D902-49B1-B9B3-0061F2A381F1}"/>
    <cellStyle name="Comma 5 3 2 2 3 2 3 3" xfId="32909" xr:uid="{616EF7D4-51F1-42EC-A483-307B0FD8AD50}"/>
    <cellStyle name="Comma 5 3 2 2 3 2 4" xfId="14892" xr:uid="{3FB04E90-0960-44C5-A644-0408AC1B845E}"/>
    <cellStyle name="Comma 5 3 2 2 3 2 4 2" xfId="38846" xr:uid="{BA03D043-369D-4846-A25C-2B4F1B104EFD}"/>
    <cellStyle name="Comma 5 3 2 2 3 2 5" xfId="26952" xr:uid="{0AAE1A28-8F5A-4523-817F-E9A918260B80}"/>
    <cellStyle name="Comma 5 3 2 2 3 3" xfId="4484" xr:uid="{82C86EC0-4A0B-4F5B-9185-549B69E06C14}"/>
    <cellStyle name="Comma 5 3 2 2 3 3 2" xfId="10466" xr:uid="{7B463D27-F295-4D43-A63D-199653C6FD19}"/>
    <cellStyle name="Comma 5 3 2 2 3 3 2 2" xfId="22341" xr:uid="{BD3DEFC8-9893-4659-8391-81E7D9321533}"/>
    <cellStyle name="Comma 5 3 2 2 3 3 2 2 2" xfId="46294" xr:uid="{9495A2B1-76FC-4A5D-97C8-CF50B06BFBAC}"/>
    <cellStyle name="Comma 5 3 2 2 3 3 2 3" xfId="34430" xr:uid="{56EB4C90-B3E3-41E5-8E7D-A61AD4FFDCB9}"/>
    <cellStyle name="Comma 5 3 2 2 3 3 3" xfId="16405" xr:uid="{C2265AFC-C85B-4F14-A2C3-6033FCB20346}"/>
    <cellStyle name="Comma 5 3 2 2 3 3 3 2" xfId="40359" xr:uid="{B622A034-8251-4FE7-B7CA-1AC5E708750A}"/>
    <cellStyle name="Comma 5 3 2 2 3 3 4" xfId="28472" xr:uid="{1A867776-A1DA-4323-A995-ECED5538F923}"/>
    <cellStyle name="Comma 5 3 2 2 3 4" xfId="7516" xr:uid="{75A57EF4-FF16-4153-A4B7-5B462687778F}"/>
    <cellStyle name="Comma 5 3 2 2 3 4 2" xfId="19399" xr:uid="{B841F1B9-2F1F-4BAA-B062-F0154482C0F7}"/>
    <cellStyle name="Comma 5 3 2 2 3 4 2 2" xfId="43352" xr:uid="{57861C0F-4752-4950-BCC2-0BF7EF25DD41}"/>
    <cellStyle name="Comma 5 3 2 2 3 4 3" xfId="31481" xr:uid="{1DB771A8-2651-4B49-98F6-59F9FA636A57}"/>
    <cellStyle name="Comma 5 3 2 2 3 5" xfId="13464" xr:uid="{996BCA18-2125-4E7F-A24C-6B0ACC0BFC75}"/>
    <cellStyle name="Comma 5 3 2 2 3 5 2" xfId="37418" xr:uid="{A0EDEA5B-FD1B-47B5-80DE-05474ECA6824}"/>
    <cellStyle name="Comma 5 3 2 2 3 6" xfId="25524" xr:uid="{782D4877-E0A3-4A2D-9693-A2951B440069}"/>
    <cellStyle name="Comma 5 3 2 2 4" xfId="2208" xr:uid="{A8C79571-5A33-4E17-ADF1-E4F5AE903609}"/>
    <cellStyle name="Comma 5 3 2 2 4 2" xfId="5198" xr:uid="{2F39966C-E853-4E0D-ACBC-31E72FF414CE}"/>
    <cellStyle name="Comma 5 3 2 2 4 2 2" xfId="11180" xr:uid="{9EC68048-AEC8-474C-A820-B6C9FBB22CB1}"/>
    <cellStyle name="Comma 5 3 2 2 4 2 2 2" xfId="23055" xr:uid="{5719BBA9-6B6B-4D96-A61A-4119D3FDFFDB}"/>
    <cellStyle name="Comma 5 3 2 2 4 2 2 2 2" xfId="47008" xr:uid="{C69EADA2-545B-468F-A93C-2E343AC0DDE0}"/>
    <cellStyle name="Comma 5 3 2 2 4 2 2 3" xfId="35144" xr:uid="{B907B751-964B-4597-829E-0BFECCF1606D}"/>
    <cellStyle name="Comma 5 3 2 2 4 2 3" xfId="17119" xr:uid="{DF90CF25-B2E5-4B95-A807-7001452F75D2}"/>
    <cellStyle name="Comma 5 3 2 2 4 2 3 2" xfId="41073" xr:uid="{E74AB6BD-DFBE-4CAC-A46F-45963C9F499F}"/>
    <cellStyle name="Comma 5 3 2 2 4 2 4" xfId="29186" xr:uid="{0DF372FB-2DB8-4D06-89A9-0DDD2D7D3547}"/>
    <cellStyle name="Comma 5 3 2 2 4 3" xfId="8230" xr:uid="{8577E951-205A-4A56-831B-70D48F33E160}"/>
    <cellStyle name="Comma 5 3 2 2 4 3 2" xfId="20113" xr:uid="{B7E021D7-E109-4164-A977-CFE3DBD1AB8A}"/>
    <cellStyle name="Comma 5 3 2 2 4 3 2 2" xfId="44066" xr:uid="{8F6858D4-7565-4554-BB5B-0BCB36DE8634}"/>
    <cellStyle name="Comma 5 3 2 2 4 3 3" xfId="32195" xr:uid="{019E284F-41AC-4302-BA53-6F0EC3FC39A3}"/>
    <cellStyle name="Comma 5 3 2 2 4 4" xfId="14178" xr:uid="{A9A2E576-6EBE-4449-BE8A-12115971C67D}"/>
    <cellStyle name="Comma 5 3 2 2 4 4 2" xfId="38132" xr:uid="{43C78EE9-1484-48B3-85CA-0BAEBC7A1444}"/>
    <cellStyle name="Comma 5 3 2 2 4 5" xfId="26238" xr:uid="{EB4EFF30-A674-4D94-8561-1B7B05EE50DD}"/>
    <cellStyle name="Comma 5 3 2 2 5" xfId="3768" xr:uid="{EE31F389-2BBE-4094-AD17-81D7F8EA62DD}"/>
    <cellStyle name="Comma 5 3 2 2 5 2" xfId="9750" xr:uid="{B9A6246F-3C59-4645-A261-1B6D47300699}"/>
    <cellStyle name="Comma 5 3 2 2 5 2 2" xfId="21625" xr:uid="{0B347F22-7589-4A15-9055-0973483A393C}"/>
    <cellStyle name="Comma 5 3 2 2 5 2 2 2" xfId="45578" xr:uid="{D4BFC264-67BB-4D5D-8BD4-C24960AAF92B}"/>
    <cellStyle name="Comma 5 3 2 2 5 2 3" xfId="33714" xr:uid="{2EED7DCC-6251-4D95-9E90-7D54CF617955}"/>
    <cellStyle name="Comma 5 3 2 2 5 3" xfId="15689" xr:uid="{EB846EB4-A493-4F15-9841-B67113D87B58}"/>
    <cellStyle name="Comma 5 3 2 2 5 3 2" xfId="39643" xr:uid="{E483269E-6F0B-4EC8-8A07-06389D4C2D57}"/>
    <cellStyle name="Comma 5 3 2 2 5 4" xfId="27756" xr:uid="{740BE298-6E6E-4F8F-BD24-28E9EFC3B2FD}"/>
    <cellStyle name="Comma 5 3 2 2 6" xfId="6798" xr:uid="{50AAB091-0C45-4197-961B-596F25ABAEC3}"/>
    <cellStyle name="Comma 5 3 2 2 6 2" xfId="18683" xr:uid="{0F72F2D2-DE98-4470-9AC3-1AC3CA658375}"/>
    <cellStyle name="Comma 5 3 2 2 6 2 2" xfId="42636" xr:uid="{48D0E475-A9A1-4C3B-B610-6BA699B0FE43}"/>
    <cellStyle name="Comma 5 3 2 2 6 3" xfId="30765" xr:uid="{08449507-A081-415F-9614-FDF268BCFD11}"/>
    <cellStyle name="Comma 5 3 2 2 7" xfId="12748" xr:uid="{5F801583-07D0-4D45-87DA-DAEAD1601213}"/>
    <cellStyle name="Comma 5 3 2 2 7 2" xfId="36702" xr:uid="{610BE0B9-C2DA-4F3C-B9F9-BF11BCAB37AF}"/>
    <cellStyle name="Comma 5 3 2 2 8" xfId="24810" xr:uid="{C12E0BA8-6533-4021-A40E-938A96F3BF8E}"/>
    <cellStyle name="Comma 5 3 2 3" xfId="963" xr:uid="{96C18344-DB7B-4400-B5A4-7853DA9AC018}"/>
    <cellStyle name="Comma 5 3 2 3 2" xfId="1676" xr:uid="{9C7FFAD8-9670-4D7A-8934-DD2BA8812AF8}"/>
    <cellStyle name="Comma 5 3 2 3 2 2" xfId="3104" xr:uid="{DE99032E-EB78-4F51-AC37-53DE74083E3A}"/>
    <cellStyle name="Comma 5 3 2 3 2 2 2" xfId="6094" xr:uid="{FB7A4896-3553-4B4B-A096-1F5DC51301D3}"/>
    <cellStyle name="Comma 5 3 2 3 2 2 2 2" xfId="12076" xr:uid="{FB195FE9-F3E6-41C5-8B66-0BC3B9B7C200}"/>
    <cellStyle name="Comma 5 3 2 3 2 2 2 2 2" xfId="23951" xr:uid="{E9B55385-34B6-4B2B-8E39-F3FC86808B77}"/>
    <cellStyle name="Comma 5 3 2 3 2 2 2 2 2 2" xfId="47904" xr:uid="{D1498008-83F1-44F9-A8EA-138ED3C20098}"/>
    <cellStyle name="Comma 5 3 2 3 2 2 2 2 3" xfId="36040" xr:uid="{23030C6B-0A1E-424A-A5AD-E29EFC0D6260}"/>
    <cellStyle name="Comma 5 3 2 3 2 2 2 3" xfId="18015" xr:uid="{AF0BBF36-28B2-49AA-9E35-FF96CCCC7B2F}"/>
    <cellStyle name="Comma 5 3 2 3 2 2 2 3 2" xfId="41969" xr:uid="{0936AEA3-CBD2-4784-A14B-108FA88BF71B}"/>
    <cellStyle name="Comma 5 3 2 3 2 2 2 4" xfId="30082" xr:uid="{05EFB01E-AFC9-4A8A-9D0E-68F8C14FD2AD}"/>
    <cellStyle name="Comma 5 3 2 3 2 2 3" xfId="9126" xr:uid="{3BCF5460-0EFD-4D1D-BB02-19E2CD229FA7}"/>
    <cellStyle name="Comma 5 3 2 3 2 2 3 2" xfId="21009" xr:uid="{3B9F36D5-8FAA-4175-BF2C-87FC6FF4B430}"/>
    <cellStyle name="Comma 5 3 2 3 2 2 3 2 2" xfId="44962" xr:uid="{207CAF51-E97B-4A26-9258-BB8BAE2A1D62}"/>
    <cellStyle name="Comma 5 3 2 3 2 2 3 3" xfId="33091" xr:uid="{62F2000C-0E25-4058-9717-40670F3D1320}"/>
    <cellStyle name="Comma 5 3 2 3 2 2 4" xfId="15074" xr:uid="{4B2B60D6-1113-4B9C-B92C-9BC95733D651}"/>
    <cellStyle name="Comma 5 3 2 3 2 2 4 2" xfId="39028" xr:uid="{0AF8442F-FFE4-4924-A61D-E75C11ACD71E}"/>
    <cellStyle name="Comma 5 3 2 3 2 2 5" xfId="27134" xr:uid="{E1C5E850-45C0-4DC4-883B-68211B5B8EBD}"/>
    <cellStyle name="Comma 5 3 2 3 2 3" xfId="4666" xr:uid="{AD287115-9B6A-4C58-8667-704B745C0E94}"/>
    <cellStyle name="Comma 5 3 2 3 2 3 2" xfId="10648" xr:uid="{F1F3DE6B-063A-4CB4-9223-82C4D58752E6}"/>
    <cellStyle name="Comma 5 3 2 3 2 3 2 2" xfId="22523" xr:uid="{2F172B41-8460-43B0-9C1B-0A998ADB2C39}"/>
    <cellStyle name="Comma 5 3 2 3 2 3 2 2 2" xfId="46476" xr:uid="{17CD39AC-D898-43E2-81BD-CC9178BFFAAF}"/>
    <cellStyle name="Comma 5 3 2 3 2 3 2 3" xfId="34612" xr:uid="{074860CA-D961-4E89-BC14-15261231A836}"/>
    <cellStyle name="Comma 5 3 2 3 2 3 3" xfId="16587" xr:uid="{90EBE607-6B62-4756-8D87-1599269788B3}"/>
    <cellStyle name="Comma 5 3 2 3 2 3 3 2" xfId="40541" xr:uid="{ABB9558D-0839-4BA7-AF93-89F4470BD79C}"/>
    <cellStyle name="Comma 5 3 2 3 2 3 4" xfId="28654" xr:uid="{8F54E142-C9F2-41C0-8346-A04CBCB5526E}"/>
    <cellStyle name="Comma 5 3 2 3 2 4" xfId="7698" xr:uid="{2AAEBAFF-4B8C-43B3-8073-F8151492D366}"/>
    <cellStyle name="Comma 5 3 2 3 2 4 2" xfId="19581" xr:uid="{0E892AB8-4A37-4640-9525-6D07151E2646}"/>
    <cellStyle name="Comma 5 3 2 3 2 4 2 2" xfId="43534" xr:uid="{86FBBBDF-53B2-4B98-9FCF-75CAD1C355C3}"/>
    <cellStyle name="Comma 5 3 2 3 2 4 3" xfId="31663" xr:uid="{173EB955-6D0C-4C42-B8C2-650EA10E15D3}"/>
    <cellStyle name="Comma 5 3 2 3 2 5" xfId="13646" xr:uid="{1249E33B-003F-4B3A-B530-D9D8AB861BC3}"/>
    <cellStyle name="Comma 5 3 2 3 2 5 2" xfId="37600" xr:uid="{4C48502A-74F7-4666-9B00-104195D932BF}"/>
    <cellStyle name="Comma 5 3 2 3 2 6" xfId="25706" xr:uid="{D535B4AD-FEE9-43A7-86BB-F50234522A0A}"/>
    <cellStyle name="Comma 5 3 2 3 3" xfId="2390" xr:uid="{0C858E09-4C0B-41ED-BE4C-592DA62A9B3E}"/>
    <cellStyle name="Comma 5 3 2 3 3 2" xfId="5380" xr:uid="{0D8A527E-D003-44B8-8617-A319CE14CFCB}"/>
    <cellStyle name="Comma 5 3 2 3 3 2 2" xfId="11362" xr:uid="{DE8B2C42-4474-4CCF-B0A1-E93C8A958743}"/>
    <cellStyle name="Comma 5 3 2 3 3 2 2 2" xfId="23237" xr:uid="{45654B8C-35B7-4B1A-85F9-751202430416}"/>
    <cellStyle name="Comma 5 3 2 3 3 2 2 2 2" xfId="47190" xr:uid="{B68C260A-CBA0-41BC-BE0E-9F3819D817BA}"/>
    <cellStyle name="Comma 5 3 2 3 3 2 2 3" xfId="35326" xr:uid="{5086A712-34C9-495E-B402-95D026D2DA3B}"/>
    <cellStyle name="Comma 5 3 2 3 3 2 3" xfId="17301" xr:uid="{0C0D57F2-B0D0-4D14-8CE8-C992BF9E4022}"/>
    <cellStyle name="Comma 5 3 2 3 3 2 3 2" xfId="41255" xr:uid="{23CF31B6-4B54-4320-B67B-C48E7F89A345}"/>
    <cellStyle name="Comma 5 3 2 3 3 2 4" xfId="29368" xr:uid="{95ACE9C2-558A-4DCE-AECE-7BF7CE8CC31B}"/>
    <cellStyle name="Comma 5 3 2 3 3 3" xfId="8412" xr:uid="{3AE7892B-9380-4CE8-B137-01AE5636A42E}"/>
    <cellStyle name="Comma 5 3 2 3 3 3 2" xfId="20295" xr:uid="{15BD6423-5722-4355-9CD3-88C19783D016}"/>
    <cellStyle name="Comma 5 3 2 3 3 3 2 2" xfId="44248" xr:uid="{39E1F4EC-352E-4615-BA01-029CB6D1B155}"/>
    <cellStyle name="Comma 5 3 2 3 3 3 3" xfId="32377" xr:uid="{66E305BB-9FED-402E-96D9-94C67EB165D5}"/>
    <cellStyle name="Comma 5 3 2 3 3 4" xfId="14360" xr:uid="{147D1E6B-71D3-41BF-85FF-8CA42F509BB6}"/>
    <cellStyle name="Comma 5 3 2 3 3 4 2" xfId="38314" xr:uid="{671432D8-CF1D-43EB-BD3B-362777D915F2}"/>
    <cellStyle name="Comma 5 3 2 3 3 5" xfId="26420" xr:uid="{D00595E4-DCED-4EB0-912C-2CBBECEDA6D8}"/>
    <cellStyle name="Comma 5 3 2 3 4" xfId="3952" xr:uid="{FA8706FA-CD6F-45F5-936E-D1C2B9DDD4DA}"/>
    <cellStyle name="Comma 5 3 2 3 4 2" xfId="9934" xr:uid="{2FA9300C-EF85-4B28-82F8-1ED1777462D8}"/>
    <cellStyle name="Comma 5 3 2 3 4 2 2" xfId="21809" xr:uid="{9BB58242-97E7-42B1-A6DE-031F15E055DC}"/>
    <cellStyle name="Comma 5 3 2 3 4 2 2 2" xfId="45762" xr:uid="{9F319B90-7E7F-4E39-A91C-FD83906CB102}"/>
    <cellStyle name="Comma 5 3 2 3 4 2 3" xfId="33898" xr:uid="{827E2D4C-D164-4E39-96B4-5E0CC653468C}"/>
    <cellStyle name="Comma 5 3 2 3 4 3" xfId="15873" xr:uid="{A78325F0-E2D3-400A-B2C5-E26C23FF4FD3}"/>
    <cellStyle name="Comma 5 3 2 3 4 3 2" xfId="39827" xr:uid="{6AEC7C3C-9639-4B61-A9ED-9C1D0E330F8F}"/>
    <cellStyle name="Comma 5 3 2 3 4 4" xfId="27940" xr:uid="{6467791C-6E55-4E74-9E74-4356749D704F}"/>
    <cellStyle name="Comma 5 3 2 3 5" xfId="6984" xr:uid="{86F87AA4-4B1E-4CF0-917C-009011324484}"/>
    <cellStyle name="Comma 5 3 2 3 5 2" xfId="18867" xr:uid="{8373B199-73DD-4ADC-BB07-CF7D63E33F25}"/>
    <cellStyle name="Comma 5 3 2 3 5 2 2" xfId="42820" xr:uid="{8F36F80E-F0B8-4D0F-BE0B-6D561ECC0F6B}"/>
    <cellStyle name="Comma 5 3 2 3 5 3" xfId="30949" xr:uid="{0A669D90-3BFA-4524-9051-27F8B176959C}"/>
    <cellStyle name="Comma 5 3 2 3 6" xfId="12932" xr:uid="{B15C005F-5658-49B0-99D8-AA77406ED7AB}"/>
    <cellStyle name="Comma 5 3 2 3 6 2" xfId="36886" xr:uid="{D471F910-807E-4F65-BA93-2578AAC8210C}"/>
    <cellStyle name="Comma 5 3 2 3 7" xfId="24993" xr:uid="{E208B0A1-05C9-41C9-B374-3D77CB05EFCB}"/>
    <cellStyle name="Comma 5 3 2 4" xfId="1334" xr:uid="{EF577B51-36D9-4F4B-AC6F-8833698E476E}"/>
    <cellStyle name="Comma 5 3 2 4 2" xfId="2762" xr:uid="{0A696747-8EF5-46C5-BDCB-C2DCC2473E6A}"/>
    <cellStyle name="Comma 5 3 2 4 2 2" xfId="5752" xr:uid="{3E6B70E8-5E47-4C2C-A22A-4DFD53588576}"/>
    <cellStyle name="Comma 5 3 2 4 2 2 2" xfId="11734" xr:uid="{0FEC9202-8DFC-4B7D-ACBC-9EC08F2D5DDB}"/>
    <cellStyle name="Comma 5 3 2 4 2 2 2 2" xfId="23609" xr:uid="{DB961F54-D9DB-48CB-8C26-1B11C879D75C}"/>
    <cellStyle name="Comma 5 3 2 4 2 2 2 2 2" xfId="47562" xr:uid="{FF6C94B6-D2B7-4CA1-AACF-DBC1359E3760}"/>
    <cellStyle name="Comma 5 3 2 4 2 2 2 3" xfId="35698" xr:uid="{63BE7FA2-349B-4CF6-A505-6AFB5F08E21B}"/>
    <cellStyle name="Comma 5 3 2 4 2 2 3" xfId="17673" xr:uid="{00BEA43D-3177-42B5-A0C3-47B0B750F7CF}"/>
    <cellStyle name="Comma 5 3 2 4 2 2 3 2" xfId="41627" xr:uid="{C7E79001-51F1-4E7F-BE73-45ABAF8E5278}"/>
    <cellStyle name="Comma 5 3 2 4 2 2 4" xfId="29740" xr:uid="{3BADCF15-D288-4834-9C93-4BB3793A9E50}"/>
    <cellStyle name="Comma 5 3 2 4 2 3" xfId="8784" xr:uid="{C83E8DD6-7EAE-4D5C-91BA-8A97D110DC20}"/>
    <cellStyle name="Comma 5 3 2 4 2 3 2" xfId="20667" xr:uid="{299EFF9D-F660-40D6-A0A0-AEF816EBF9E3}"/>
    <cellStyle name="Comma 5 3 2 4 2 3 2 2" xfId="44620" xr:uid="{2614B468-E615-4920-9D28-EDCA1D73E1F7}"/>
    <cellStyle name="Comma 5 3 2 4 2 3 3" xfId="32749" xr:uid="{C3A6F10D-ADBC-4D10-8D12-6945C5DF209F}"/>
    <cellStyle name="Comma 5 3 2 4 2 4" xfId="14732" xr:uid="{0D48582F-D622-42C2-8B33-518181ACF126}"/>
    <cellStyle name="Comma 5 3 2 4 2 4 2" xfId="38686" xr:uid="{1EDD0820-4BE0-48B6-B6F7-4B7A25311188}"/>
    <cellStyle name="Comma 5 3 2 4 2 5" xfId="26792" xr:uid="{3B5BB542-B17B-4315-A364-5575CDDF50CB}"/>
    <cellStyle name="Comma 5 3 2 4 3" xfId="4324" xr:uid="{B17B6286-0406-4C7E-A4CD-8866556CB78E}"/>
    <cellStyle name="Comma 5 3 2 4 3 2" xfId="10306" xr:uid="{B45B11C1-2BF2-404B-9E23-FD96307E94E0}"/>
    <cellStyle name="Comma 5 3 2 4 3 2 2" xfId="22181" xr:uid="{A94D4D6E-0465-49F2-96F3-88D34B46F939}"/>
    <cellStyle name="Comma 5 3 2 4 3 2 2 2" xfId="46134" xr:uid="{68A645C9-9C65-4448-88A7-1BB194073405}"/>
    <cellStyle name="Comma 5 3 2 4 3 2 3" xfId="34270" xr:uid="{EF17392F-2296-448E-822F-F9299B1EAD34}"/>
    <cellStyle name="Comma 5 3 2 4 3 3" xfId="16245" xr:uid="{328F72A4-850B-4D60-B9D6-655AABE83BFD}"/>
    <cellStyle name="Comma 5 3 2 4 3 3 2" xfId="40199" xr:uid="{11508187-B900-4DA6-8ACC-437F708BD977}"/>
    <cellStyle name="Comma 5 3 2 4 3 4" xfId="28312" xr:uid="{C66B1FD7-1FC2-429C-A631-5E43DD676286}"/>
    <cellStyle name="Comma 5 3 2 4 4" xfId="7356" xr:uid="{5879E3EC-0CC2-4B4B-89BB-24B9959E1AA5}"/>
    <cellStyle name="Comma 5 3 2 4 4 2" xfId="19239" xr:uid="{2CCF64C0-7F36-45F8-B862-FCCEC3495EA2}"/>
    <cellStyle name="Comma 5 3 2 4 4 2 2" xfId="43192" xr:uid="{45D86DF8-BFB9-459D-AE95-D1A2C3B0DAE1}"/>
    <cellStyle name="Comma 5 3 2 4 4 3" xfId="31321" xr:uid="{9EC7F0C3-4DE2-4E6B-B32C-C3B97CD14D99}"/>
    <cellStyle name="Comma 5 3 2 4 5" xfId="13304" xr:uid="{EB26FC5B-E215-47BF-AD0D-3B073BD28264}"/>
    <cellStyle name="Comma 5 3 2 4 5 2" xfId="37258" xr:uid="{5F121900-836F-41EA-95E5-ED07C2E4BECA}"/>
    <cellStyle name="Comma 5 3 2 4 6" xfId="25364" xr:uid="{6ADF6CF0-7EAC-4AB4-9519-0290BBBC5588}"/>
    <cellStyle name="Comma 5 3 2 5" xfId="2048" xr:uid="{22E6E21B-D50D-4FD5-9F8F-2FD1EDE28950}"/>
    <cellStyle name="Comma 5 3 2 5 2" xfId="5038" xr:uid="{0566585E-45CC-4904-BFC0-1A829EA05373}"/>
    <cellStyle name="Comma 5 3 2 5 2 2" xfId="11020" xr:uid="{E1FFA6B9-C58E-4678-A136-D56525B5C2E8}"/>
    <cellStyle name="Comma 5 3 2 5 2 2 2" xfId="22895" xr:uid="{91AF7732-6D99-4C13-883F-33AD1E6A5DEA}"/>
    <cellStyle name="Comma 5 3 2 5 2 2 2 2" xfId="46848" xr:uid="{477B2B0A-9645-448E-A846-205D45140A4B}"/>
    <cellStyle name="Comma 5 3 2 5 2 2 3" xfId="34984" xr:uid="{F5CFD006-EBD5-4F8D-8641-05CFC738E5B0}"/>
    <cellStyle name="Comma 5 3 2 5 2 3" xfId="16959" xr:uid="{0E9B19B8-FC17-457C-98D0-35B6D24338E2}"/>
    <cellStyle name="Comma 5 3 2 5 2 3 2" xfId="40913" xr:uid="{14DBE7B0-9CCA-40EA-A010-9DF71BB590BA}"/>
    <cellStyle name="Comma 5 3 2 5 2 4" xfId="29026" xr:uid="{232984C8-02EA-4084-A0EC-91256EFAEEE6}"/>
    <cellStyle name="Comma 5 3 2 5 3" xfId="8070" xr:uid="{315F103E-5790-4548-8284-F1D476CA6B3E}"/>
    <cellStyle name="Comma 5 3 2 5 3 2" xfId="19953" xr:uid="{EEE5238B-E8E0-4D5A-84C9-AD6C262B3E0B}"/>
    <cellStyle name="Comma 5 3 2 5 3 2 2" xfId="43906" xr:uid="{B1D8805A-D63B-46BE-B81F-705930A7828A}"/>
    <cellStyle name="Comma 5 3 2 5 3 3" xfId="32035" xr:uid="{A1C2BCFC-2BBB-4238-B241-9CEDCCB833A6}"/>
    <cellStyle name="Comma 5 3 2 5 4" xfId="14018" xr:uid="{072F407B-8BC5-4A55-AD6B-8C6E83DBBE42}"/>
    <cellStyle name="Comma 5 3 2 5 4 2" xfId="37972" xr:uid="{D050C3E4-1E1A-4079-A86E-C8D9B77E92E6}"/>
    <cellStyle name="Comma 5 3 2 5 5" xfId="26078" xr:uid="{616E96C9-4C94-4039-9D11-98CD16BBB7D7}"/>
    <cellStyle name="Comma 5 3 2 6" xfId="3608" xr:uid="{E99A1D0E-A26F-4E41-8C1C-1E58FD2C7EF1}"/>
    <cellStyle name="Comma 5 3 2 6 2" xfId="9590" xr:uid="{97475A58-A882-48C3-992A-0BDDDBCA7802}"/>
    <cellStyle name="Comma 5 3 2 6 2 2" xfId="21465" xr:uid="{F3DDDE6A-63FD-4081-98C2-2D6DBA26C5B8}"/>
    <cellStyle name="Comma 5 3 2 6 2 2 2" xfId="45418" xr:uid="{7E0A0889-AFAC-4E98-9C07-4C706BCAAD9C}"/>
    <cellStyle name="Comma 5 3 2 6 2 3" xfId="33554" xr:uid="{83620C5D-F257-450E-B382-E1D6AFEFAB5B}"/>
    <cellStyle name="Comma 5 3 2 6 3" xfId="15529" xr:uid="{593B72E3-4857-4D6B-BDF1-2AB416DAD556}"/>
    <cellStyle name="Comma 5 3 2 6 3 2" xfId="39483" xr:uid="{821BAFEB-3459-4815-8607-AB388F9C6FED}"/>
    <cellStyle name="Comma 5 3 2 6 4" xfId="27596" xr:uid="{7C693534-FCC6-4192-BEE9-97382D926D95}"/>
    <cellStyle name="Comma 5 3 2 7" xfId="6637" xr:uid="{3517BF32-91EC-40AF-988B-4AF0544A281B}"/>
    <cellStyle name="Comma 5 3 2 7 2" xfId="18523" xr:uid="{B0A4A5B0-9B84-4556-B816-1D453AADE46A}"/>
    <cellStyle name="Comma 5 3 2 7 2 2" xfId="42476" xr:uid="{F176B82F-4D44-4F01-BE49-61D04177DDE5}"/>
    <cellStyle name="Comma 5 3 2 7 3" xfId="30604" xr:uid="{8EACA8DE-08A0-4E1B-B0B8-66AA789A8C08}"/>
    <cellStyle name="Comma 5 3 2 8" xfId="12588" xr:uid="{444908AB-4567-408A-9748-3D41C970CF57}"/>
    <cellStyle name="Comma 5 3 2 8 2" xfId="36542" xr:uid="{A5E7ED5A-A1A7-41AD-B182-F07E23F667A5}"/>
    <cellStyle name="Comma 5 3 2 9" xfId="24652" xr:uid="{6CC7DDD3-0FA6-4C9C-8F64-52E3677C9BD6}"/>
    <cellStyle name="Comma 5 3 3" xfId="678" xr:uid="{AB70F784-D5DD-40EA-8552-FFF09FFCD0B8}"/>
    <cellStyle name="Comma 5 3 3 2" xfId="1042" xr:uid="{00FB4740-B183-4423-B2B7-AFB69D74065E}"/>
    <cellStyle name="Comma 5 3 3 2 2" xfId="1755" xr:uid="{B4807386-5151-4413-98FD-7BB46A8A99C4}"/>
    <cellStyle name="Comma 5 3 3 2 2 2" xfId="3183" xr:uid="{B5E3355E-9C91-47E5-8FA1-7ED1283BB13D}"/>
    <cellStyle name="Comma 5 3 3 2 2 2 2" xfId="6173" xr:uid="{7F84A953-73E8-4DBF-A0DB-4A09F70A13CC}"/>
    <cellStyle name="Comma 5 3 3 2 2 2 2 2" xfId="12155" xr:uid="{6D2F4FC2-200F-4DD2-B2CC-07D95F0035B0}"/>
    <cellStyle name="Comma 5 3 3 2 2 2 2 2 2" xfId="24030" xr:uid="{0E501D4A-460F-408E-93BF-8B4237A56829}"/>
    <cellStyle name="Comma 5 3 3 2 2 2 2 2 2 2" xfId="47983" xr:uid="{AC9E903C-A582-4EAA-9287-37D5AF277BAA}"/>
    <cellStyle name="Comma 5 3 3 2 2 2 2 2 3" xfId="36119" xr:uid="{128D5831-6103-41F8-B36A-A4EA49AD3427}"/>
    <cellStyle name="Comma 5 3 3 2 2 2 2 3" xfId="18094" xr:uid="{2ACD12CB-5CD7-4461-860D-33449DF4AFF9}"/>
    <cellStyle name="Comma 5 3 3 2 2 2 2 3 2" xfId="42048" xr:uid="{93FC6C17-EA14-44EF-A617-298D09482FD7}"/>
    <cellStyle name="Comma 5 3 3 2 2 2 2 4" xfId="30161" xr:uid="{A0F3FE7D-DDC0-45B8-A776-CB9A2C83ECD2}"/>
    <cellStyle name="Comma 5 3 3 2 2 2 3" xfId="9205" xr:uid="{C41139C2-AA06-4E7F-986F-9841099F995B}"/>
    <cellStyle name="Comma 5 3 3 2 2 2 3 2" xfId="21088" xr:uid="{AA5FC686-1EAC-4213-B5D7-C834A67830FF}"/>
    <cellStyle name="Comma 5 3 3 2 2 2 3 2 2" xfId="45041" xr:uid="{FAC96BDA-4A92-4328-8890-7A5D225D7901}"/>
    <cellStyle name="Comma 5 3 3 2 2 2 3 3" xfId="33170" xr:uid="{1AF9A209-3D53-488C-B875-9DEDD26BAE67}"/>
    <cellStyle name="Comma 5 3 3 2 2 2 4" xfId="15153" xr:uid="{8A4B189B-4832-409B-87B4-82015A7E8FEB}"/>
    <cellStyle name="Comma 5 3 3 2 2 2 4 2" xfId="39107" xr:uid="{7CB67497-DD6E-4A19-8DA0-9111E4621108}"/>
    <cellStyle name="Comma 5 3 3 2 2 2 5" xfId="27213" xr:uid="{E44D2AFD-3101-4C68-9564-2527A53414AE}"/>
    <cellStyle name="Comma 5 3 3 2 2 3" xfId="4745" xr:uid="{285866A6-90B8-498F-95C9-B5240C38D0B0}"/>
    <cellStyle name="Comma 5 3 3 2 2 3 2" xfId="10727" xr:uid="{81723AEA-DB2A-43B0-892D-B5CA7BFDB866}"/>
    <cellStyle name="Comma 5 3 3 2 2 3 2 2" xfId="22602" xr:uid="{671DBAE8-E79D-4AB5-ABBA-F73F99240531}"/>
    <cellStyle name="Comma 5 3 3 2 2 3 2 2 2" xfId="46555" xr:uid="{A69EF31C-7A72-4C48-B9FF-64D26CBC9CC4}"/>
    <cellStyle name="Comma 5 3 3 2 2 3 2 3" xfId="34691" xr:uid="{F7A7144F-D1A3-48F1-A3B6-AFB3C8E409B7}"/>
    <cellStyle name="Comma 5 3 3 2 2 3 3" xfId="16666" xr:uid="{7DCC4DE2-BB26-41DF-85D5-53CA2DFD1988}"/>
    <cellStyle name="Comma 5 3 3 2 2 3 3 2" xfId="40620" xr:uid="{82214052-D412-4981-8A5E-609C7208EB88}"/>
    <cellStyle name="Comma 5 3 3 2 2 3 4" xfId="28733" xr:uid="{52CADC75-6D93-4D9C-A47F-9DF6326B7E90}"/>
    <cellStyle name="Comma 5 3 3 2 2 4" xfId="7777" xr:uid="{2C2273CE-F1DA-4883-8E41-C730CF6135A1}"/>
    <cellStyle name="Comma 5 3 3 2 2 4 2" xfId="19660" xr:uid="{A39013A6-32D6-49BD-A0AE-D818E89807C2}"/>
    <cellStyle name="Comma 5 3 3 2 2 4 2 2" xfId="43613" xr:uid="{53D759FE-FD75-4747-A549-4DFE6CF2A73E}"/>
    <cellStyle name="Comma 5 3 3 2 2 4 3" xfId="31742" xr:uid="{7F031BBD-3CDD-49E9-B573-9086B672D6AA}"/>
    <cellStyle name="Comma 5 3 3 2 2 5" xfId="13725" xr:uid="{4141877E-C8F3-4326-A276-23441B3435D8}"/>
    <cellStyle name="Comma 5 3 3 2 2 5 2" xfId="37679" xr:uid="{5475F2DD-8978-4392-9B85-1FBF650D37D7}"/>
    <cellStyle name="Comma 5 3 3 2 2 6" xfId="25785" xr:uid="{06E7780D-E384-4611-9A8A-C1324330BDB7}"/>
    <cellStyle name="Comma 5 3 3 2 3" xfId="2469" xr:uid="{FE131212-67AB-44B2-A4D0-AFD6CAB440D3}"/>
    <cellStyle name="Comma 5 3 3 2 3 2" xfId="5459" xr:uid="{82EBF9D8-2A9B-4C86-9929-5781B008A31E}"/>
    <cellStyle name="Comma 5 3 3 2 3 2 2" xfId="11441" xr:uid="{16A76F1A-46B5-46FD-9A13-20C781A765C2}"/>
    <cellStyle name="Comma 5 3 3 2 3 2 2 2" xfId="23316" xr:uid="{B00B5531-7685-4320-B570-374093ED2A90}"/>
    <cellStyle name="Comma 5 3 3 2 3 2 2 2 2" xfId="47269" xr:uid="{2BEDC0A8-8227-4100-8F3C-1AC7952DF1AB}"/>
    <cellStyle name="Comma 5 3 3 2 3 2 2 3" xfId="35405" xr:uid="{6DE92490-8D41-403A-9787-811FE02C7F03}"/>
    <cellStyle name="Comma 5 3 3 2 3 2 3" xfId="17380" xr:uid="{C1A5E0F0-B224-4124-B430-D8028A98B2F3}"/>
    <cellStyle name="Comma 5 3 3 2 3 2 3 2" xfId="41334" xr:uid="{24D65B23-2370-41B8-8C38-CBCCB0FF20AB}"/>
    <cellStyle name="Comma 5 3 3 2 3 2 4" xfId="29447" xr:uid="{ECDCBCFE-84FA-4DA1-B91A-D9A93FB6E1ED}"/>
    <cellStyle name="Comma 5 3 3 2 3 3" xfId="8491" xr:uid="{06B476F7-F756-45DA-B969-23107D6EECFF}"/>
    <cellStyle name="Comma 5 3 3 2 3 3 2" xfId="20374" xr:uid="{3A0541B1-3C48-415F-898B-B2A2DD538434}"/>
    <cellStyle name="Comma 5 3 3 2 3 3 2 2" xfId="44327" xr:uid="{6BE9E1D8-4FB6-4473-84B8-7BF394F48D7C}"/>
    <cellStyle name="Comma 5 3 3 2 3 3 3" xfId="32456" xr:uid="{CA0EF221-AADE-41A3-9D0F-1C88AB690F77}"/>
    <cellStyle name="Comma 5 3 3 2 3 4" xfId="14439" xr:uid="{D0012623-5031-4DA4-8CCE-BA2088116DCD}"/>
    <cellStyle name="Comma 5 3 3 2 3 4 2" xfId="38393" xr:uid="{7B2735BA-8A00-4F0E-98EF-C82C27C018B6}"/>
    <cellStyle name="Comma 5 3 3 2 3 5" xfId="26499" xr:uid="{B9C04550-A4D5-424E-AE1A-0F29A91E8868}"/>
    <cellStyle name="Comma 5 3 3 2 4" xfId="4031" xr:uid="{3ACCF0ED-4D7C-43B0-975E-2DDAA52F8676}"/>
    <cellStyle name="Comma 5 3 3 2 4 2" xfId="10013" xr:uid="{4E159E0C-56B0-4285-934F-C79384D2C646}"/>
    <cellStyle name="Comma 5 3 3 2 4 2 2" xfId="21888" xr:uid="{4BB28293-55B6-4805-A53C-13A5F7BC34C7}"/>
    <cellStyle name="Comma 5 3 3 2 4 2 2 2" xfId="45841" xr:uid="{430A578F-F42A-4031-852A-B318E7B6A7E8}"/>
    <cellStyle name="Comma 5 3 3 2 4 2 3" xfId="33977" xr:uid="{B0A88654-3657-4F3F-B5CD-91A2178E7CE7}"/>
    <cellStyle name="Comma 5 3 3 2 4 3" xfId="15952" xr:uid="{F9A7C370-A2BE-422C-B667-DEE0E06BAF6C}"/>
    <cellStyle name="Comma 5 3 3 2 4 3 2" xfId="39906" xr:uid="{8B6B04BD-C41B-4C3C-BF5F-6DADCC2B1C85}"/>
    <cellStyle name="Comma 5 3 3 2 4 4" xfId="28019" xr:uid="{2B9443D8-7BCF-42B4-8E10-75232E11C235}"/>
    <cellStyle name="Comma 5 3 3 2 5" xfId="7063" xr:uid="{36A3ADB4-322C-495D-AF1B-811CDFB102BD}"/>
    <cellStyle name="Comma 5 3 3 2 5 2" xfId="18946" xr:uid="{51AB1A10-1626-402D-A3B5-737C064E8257}"/>
    <cellStyle name="Comma 5 3 3 2 5 2 2" xfId="42899" xr:uid="{2792B6C3-B3D8-4DBB-B067-3CBE82E04A08}"/>
    <cellStyle name="Comma 5 3 3 2 5 3" xfId="31028" xr:uid="{44F9E0C8-D67F-43A2-BFC8-28AC1FC790BA}"/>
    <cellStyle name="Comma 5 3 3 2 6" xfId="13011" xr:uid="{08934934-0D2B-4716-854F-84AC750329DB}"/>
    <cellStyle name="Comma 5 3 3 2 6 2" xfId="36965" xr:uid="{AD4DE8D2-C36D-4556-982B-BA815952AC5B}"/>
    <cellStyle name="Comma 5 3 3 2 7" xfId="25072" xr:uid="{D3A185EF-2AB3-49DF-9F5F-65AF2B884BA6}"/>
    <cellStyle name="Comma 5 3 3 3" xfId="1413" xr:uid="{20995446-30BE-441D-ABD9-497F98D0688A}"/>
    <cellStyle name="Comma 5 3 3 3 2" xfId="2841" xr:uid="{FC9FFF2A-6731-4530-A171-2E238A831BDF}"/>
    <cellStyle name="Comma 5 3 3 3 2 2" xfId="5831" xr:uid="{235A2ECB-2ABF-44F8-97D0-2A0CA7FE2EC4}"/>
    <cellStyle name="Comma 5 3 3 3 2 2 2" xfId="11813" xr:uid="{4A7066E4-5F91-421A-87B2-50C542A5C5D7}"/>
    <cellStyle name="Comma 5 3 3 3 2 2 2 2" xfId="23688" xr:uid="{885318FA-C25E-49AB-B3E6-79D2E92046E3}"/>
    <cellStyle name="Comma 5 3 3 3 2 2 2 2 2" xfId="47641" xr:uid="{35B34127-B2BB-417D-B1D5-DAECE0AE25F7}"/>
    <cellStyle name="Comma 5 3 3 3 2 2 2 3" xfId="35777" xr:uid="{8771DA4D-F774-4A3B-9D14-6327AF3562BB}"/>
    <cellStyle name="Comma 5 3 3 3 2 2 3" xfId="17752" xr:uid="{7352A5D4-414B-47F6-9AC9-A90931FAF59F}"/>
    <cellStyle name="Comma 5 3 3 3 2 2 3 2" xfId="41706" xr:uid="{B542A290-8EB1-42B4-A43C-CE6E6565CA5D}"/>
    <cellStyle name="Comma 5 3 3 3 2 2 4" xfId="29819" xr:uid="{0056A9F9-4D4D-45A0-9FEC-721C578F459A}"/>
    <cellStyle name="Comma 5 3 3 3 2 3" xfId="8863" xr:uid="{5D252D38-07E0-4812-97EF-59E54007B044}"/>
    <cellStyle name="Comma 5 3 3 3 2 3 2" xfId="20746" xr:uid="{2FFB7675-172D-4D87-B1A9-99332A604558}"/>
    <cellStyle name="Comma 5 3 3 3 2 3 2 2" xfId="44699" xr:uid="{108B4D1B-EA0C-4CC4-95E7-57D48D672A8B}"/>
    <cellStyle name="Comma 5 3 3 3 2 3 3" xfId="32828" xr:uid="{D6C6E41A-D9B4-4F29-90E6-5E265FA9DE3B}"/>
    <cellStyle name="Comma 5 3 3 3 2 4" xfId="14811" xr:uid="{8C5E4008-1740-42F4-BFD3-1ED79EE1FECE}"/>
    <cellStyle name="Comma 5 3 3 3 2 4 2" xfId="38765" xr:uid="{3860A5C7-AB8A-46AA-82A9-5B3146C780F3}"/>
    <cellStyle name="Comma 5 3 3 3 2 5" xfId="26871" xr:uid="{B2BCB02F-2E98-41BB-B60D-92DA835A39D4}"/>
    <cellStyle name="Comma 5 3 3 3 3" xfId="4403" xr:uid="{406DD389-8E77-454C-9207-3863369A891F}"/>
    <cellStyle name="Comma 5 3 3 3 3 2" xfId="10385" xr:uid="{0E3EEC79-D6F3-4FAF-995A-EEFF16A53FE0}"/>
    <cellStyle name="Comma 5 3 3 3 3 2 2" xfId="22260" xr:uid="{2C9D5B9F-CFA0-4CF2-B660-7C8D82109B52}"/>
    <cellStyle name="Comma 5 3 3 3 3 2 2 2" xfId="46213" xr:uid="{76EC6CC5-B066-4C1C-A574-5E6A8416C6A5}"/>
    <cellStyle name="Comma 5 3 3 3 3 2 3" xfId="34349" xr:uid="{676371F0-1792-4147-854F-9F42204E19A9}"/>
    <cellStyle name="Comma 5 3 3 3 3 3" xfId="16324" xr:uid="{8A6482F9-19F9-4FE5-9C8D-15F7ED05ABA0}"/>
    <cellStyle name="Comma 5 3 3 3 3 3 2" xfId="40278" xr:uid="{3208F5B0-E62B-4A77-8EB5-84832BBAD58A}"/>
    <cellStyle name="Comma 5 3 3 3 3 4" xfId="28391" xr:uid="{DDA2812C-B449-43DE-A738-C14FED1DC049}"/>
    <cellStyle name="Comma 5 3 3 3 4" xfId="7435" xr:uid="{6E17AE6C-A278-441A-933D-2DC354F4DB8E}"/>
    <cellStyle name="Comma 5 3 3 3 4 2" xfId="19318" xr:uid="{DF171C4B-0630-4379-8F48-F62B2BDFEB70}"/>
    <cellStyle name="Comma 5 3 3 3 4 2 2" xfId="43271" xr:uid="{B25C8BC4-889A-4831-919E-70EDF3177C3C}"/>
    <cellStyle name="Comma 5 3 3 3 4 3" xfId="31400" xr:uid="{B8617F51-C668-45F8-A7B7-1B2A2E9DB1A0}"/>
    <cellStyle name="Comma 5 3 3 3 5" xfId="13383" xr:uid="{688AEF3F-7294-4047-9EA8-A0B69AE79B6E}"/>
    <cellStyle name="Comma 5 3 3 3 5 2" xfId="37337" xr:uid="{84630CD4-05D3-4A21-9FDB-353038F3A1E2}"/>
    <cellStyle name="Comma 5 3 3 3 6" xfId="25443" xr:uid="{EF316FD3-F79C-4A27-97C5-9CBCBA931D9D}"/>
    <cellStyle name="Comma 5 3 3 4" xfId="2127" xr:uid="{666EE3F0-BCF7-43E8-9A0F-517673694375}"/>
    <cellStyle name="Comma 5 3 3 4 2" xfId="5117" xr:uid="{8FADEE07-3609-42F6-AE08-B81CB8E237C1}"/>
    <cellStyle name="Comma 5 3 3 4 2 2" xfId="11099" xr:uid="{CE7AC258-2131-4944-8F4E-0E42AA8A3C3E}"/>
    <cellStyle name="Comma 5 3 3 4 2 2 2" xfId="22974" xr:uid="{B82074E5-E5D1-4B00-998B-E8069A6DDA84}"/>
    <cellStyle name="Comma 5 3 3 4 2 2 2 2" xfId="46927" xr:uid="{C9E9168D-C89D-4C7A-BFE6-F9EE68D1A6A4}"/>
    <cellStyle name="Comma 5 3 3 4 2 2 3" xfId="35063" xr:uid="{6AB64D33-8569-4D57-A178-6559666DB076}"/>
    <cellStyle name="Comma 5 3 3 4 2 3" xfId="17038" xr:uid="{96B8E234-9A7C-46D6-ADA0-4D887B505D3D}"/>
    <cellStyle name="Comma 5 3 3 4 2 3 2" xfId="40992" xr:uid="{73CE7FBD-DDA2-4B1E-92A1-83E627C73BC0}"/>
    <cellStyle name="Comma 5 3 3 4 2 4" xfId="29105" xr:uid="{4E7F43A7-4CDA-4715-9C5D-165E6C831727}"/>
    <cellStyle name="Comma 5 3 3 4 3" xfId="8149" xr:uid="{8FBB74E3-4D81-4EAF-9BDB-4C757C28E916}"/>
    <cellStyle name="Comma 5 3 3 4 3 2" xfId="20032" xr:uid="{4FB9B5BE-BDB7-4950-AAA7-660FBF9607EC}"/>
    <cellStyle name="Comma 5 3 3 4 3 2 2" xfId="43985" xr:uid="{5CFF8F99-F874-4AB7-8475-EC1BC6FED959}"/>
    <cellStyle name="Comma 5 3 3 4 3 3" xfId="32114" xr:uid="{4AADA153-994B-4535-BB9C-0D526A4ECF25}"/>
    <cellStyle name="Comma 5 3 3 4 4" xfId="14097" xr:uid="{9D230E3C-9DC7-42F8-A063-2A1698A3E778}"/>
    <cellStyle name="Comma 5 3 3 4 4 2" xfId="38051" xr:uid="{9613FC89-7D42-45C8-B745-D48DE83A1AF5}"/>
    <cellStyle name="Comma 5 3 3 4 5" xfId="26157" xr:uid="{C2AB1483-DAA9-41DC-80DB-84B080E090B4}"/>
    <cellStyle name="Comma 5 3 3 5" xfId="3687" xr:uid="{8CDF0888-3347-4F8F-A9C0-BBEAF00BEE05}"/>
    <cellStyle name="Comma 5 3 3 5 2" xfId="9669" xr:uid="{26DBE528-6DEB-4123-8E69-324E94332FE2}"/>
    <cellStyle name="Comma 5 3 3 5 2 2" xfId="21544" xr:uid="{B267FBD4-2AE4-4A2E-99B4-F55DFB328E4B}"/>
    <cellStyle name="Comma 5 3 3 5 2 2 2" xfId="45497" xr:uid="{546322BC-8684-4137-8480-6E3D013102A2}"/>
    <cellStyle name="Comma 5 3 3 5 2 3" xfId="33633" xr:uid="{93579730-CA1E-4FA6-913D-21A8DAE87A4C}"/>
    <cellStyle name="Comma 5 3 3 5 3" xfId="15608" xr:uid="{A8E10E8E-B28A-4D62-A2E8-80D10CA32541}"/>
    <cellStyle name="Comma 5 3 3 5 3 2" xfId="39562" xr:uid="{7DFFDBCC-39BE-4205-BFBB-09669E4A2D66}"/>
    <cellStyle name="Comma 5 3 3 5 4" xfId="27675" xr:uid="{D2C24A3A-5524-4117-B989-3AEEB367AF2C}"/>
    <cellStyle name="Comma 5 3 3 6" xfId="6717" xr:uid="{25B6C6C5-998F-44AA-AE15-2DBD6847AD36}"/>
    <cellStyle name="Comma 5 3 3 6 2" xfId="18602" xr:uid="{2B41B105-05A9-49B1-92BA-AD6913677899}"/>
    <cellStyle name="Comma 5 3 3 6 2 2" xfId="42555" xr:uid="{A5A72047-8033-4284-8673-0AC5CF9BF957}"/>
    <cellStyle name="Comma 5 3 3 6 3" xfId="30684" xr:uid="{02A1DA93-CF49-43A2-8826-7F0E874BBCDB}"/>
    <cellStyle name="Comma 5 3 3 7" xfId="12667" xr:uid="{DF91AF1B-DC8A-41CC-8C4E-133F5198A86F}"/>
    <cellStyle name="Comma 5 3 3 7 2" xfId="36621" xr:uid="{B2102580-7A49-4C40-B815-A8A5E00C85DC}"/>
    <cellStyle name="Comma 5 3 3 8" xfId="24731" xr:uid="{0CAFBCEA-E72B-461C-86D9-11A150CBF7F6}"/>
    <cellStyle name="Comma 5 3 4" xfId="883" xr:uid="{DAB9B5FD-FDDE-4158-865A-47754745AF04}"/>
    <cellStyle name="Comma 5 3 4 2" xfId="1596" xr:uid="{6B3D7F23-825E-42E6-81CF-3A5FE6640BBC}"/>
    <cellStyle name="Comma 5 3 4 2 2" xfId="3024" xr:uid="{708F821C-4AD5-4F3B-919B-B05883C7D466}"/>
    <cellStyle name="Comma 5 3 4 2 2 2" xfId="6014" xr:uid="{3CFA1B95-1281-4CAA-8AF1-2406D5D1DB0C}"/>
    <cellStyle name="Comma 5 3 4 2 2 2 2" xfId="11996" xr:uid="{1AC73346-C40A-4B31-AC0C-9FFA9736A255}"/>
    <cellStyle name="Comma 5 3 4 2 2 2 2 2" xfId="23871" xr:uid="{80C7F10E-EC02-4D1E-A756-2D17A0AF590C}"/>
    <cellStyle name="Comma 5 3 4 2 2 2 2 2 2" xfId="47824" xr:uid="{2EC61D37-2BA9-415F-B65F-E68E054BEEDD}"/>
    <cellStyle name="Comma 5 3 4 2 2 2 2 3" xfId="35960" xr:uid="{FB26A0CA-FA42-490F-A113-192F22698D7D}"/>
    <cellStyle name="Comma 5 3 4 2 2 2 3" xfId="17935" xr:uid="{DCE075EC-A3D9-4E44-A245-CA57117B0B29}"/>
    <cellStyle name="Comma 5 3 4 2 2 2 3 2" xfId="41889" xr:uid="{63DF33C4-9C02-4350-B9B2-2FA3E994A962}"/>
    <cellStyle name="Comma 5 3 4 2 2 2 4" xfId="30002" xr:uid="{DE713C5A-97E1-4695-9363-67B3DD60074F}"/>
    <cellStyle name="Comma 5 3 4 2 2 3" xfId="9046" xr:uid="{305F5E59-9456-4F5E-AF5A-157D7312413F}"/>
    <cellStyle name="Comma 5 3 4 2 2 3 2" xfId="20929" xr:uid="{05D752B2-C563-4EDE-B66C-709B4BA47711}"/>
    <cellStyle name="Comma 5 3 4 2 2 3 2 2" xfId="44882" xr:uid="{6FB57C31-E283-4650-A014-97B9B119CB83}"/>
    <cellStyle name="Comma 5 3 4 2 2 3 3" xfId="33011" xr:uid="{44CAD466-C0E3-444D-883B-76D3BB1F4B3C}"/>
    <cellStyle name="Comma 5 3 4 2 2 4" xfId="14994" xr:uid="{8919AFBC-EB49-45DB-91EC-57765ADD6534}"/>
    <cellStyle name="Comma 5 3 4 2 2 4 2" xfId="38948" xr:uid="{F0DF98C4-A455-4D92-A05A-E537C218EBA6}"/>
    <cellStyle name="Comma 5 3 4 2 2 5" xfId="27054" xr:uid="{3519241A-6C11-4D82-9A50-35627CCF7ACB}"/>
    <cellStyle name="Comma 5 3 4 2 3" xfId="4586" xr:uid="{E1FE68C9-6E29-4064-A601-D86D1BABBED7}"/>
    <cellStyle name="Comma 5 3 4 2 3 2" xfId="10568" xr:uid="{33B33572-C52C-42C3-870F-43187793FEF5}"/>
    <cellStyle name="Comma 5 3 4 2 3 2 2" xfId="22443" xr:uid="{6B2E38EF-0B33-4ADC-AC25-51AB6645F315}"/>
    <cellStyle name="Comma 5 3 4 2 3 2 2 2" xfId="46396" xr:uid="{29946230-4CD8-4106-B901-E39D6D71E8C1}"/>
    <cellStyle name="Comma 5 3 4 2 3 2 3" xfId="34532" xr:uid="{D9CCB7E6-D4B1-4896-86D0-1246D0AE1B33}"/>
    <cellStyle name="Comma 5 3 4 2 3 3" xfId="16507" xr:uid="{57CD2534-D111-4F7D-9AEC-A3B1F5333E1E}"/>
    <cellStyle name="Comma 5 3 4 2 3 3 2" xfId="40461" xr:uid="{A1183D21-AADE-4150-80C3-DBAE56D5EBBE}"/>
    <cellStyle name="Comma 5 3 4 2 3 4" xfId="28574" xr:uid="{81A983B0-3B21-4C70-8387-4EA6CAB26962}"/>
    <cellStyle name="Comma 5 3 4 2 4" xfId="7618" xr:uid="{44D95FA5-5F58-4CAF-A979-D7FA29F6841B}"/>
    <cellStyle name="Comma 5 3 4 2 4 2" xfId="19501" xr:uid="{8F9E5D0D-A579-49B9-BC48-909225A9F041}"/>
    <cellStyle name="Comma 5 3 4 2 4 2 2" xfId="43454" xr:uid="{8193DD67-4C29-4BA3-AE4E-BF87CA44AA34}"/>
    <cellStyle name="Comma 5 3 4 2 4 3" xfId="31583" xr:uid="{EE6FA6B5-D219-4851-8CD4-AB111324B712}"/>
    <cellStyle name="Comma 5 3 4 2 5" xfId="13566" xr:uid="{99D1053F-069C-4283-BB14-A02411440578}"/>
    <cellStyle name="Comma 5 3 4 2 5 2" xfId="37520" xr:uid="{1824B443-0FD6-4144-B1C0-A837AE5740C5}"/>
    <cellStyle name="Comma 5 3 4 2 6" xfId="25626" xr:uid="{DB167AEF-1D0C-4922-AEFE-6FD1575E4DE7}"/>
    <cellStyle name="Comma 5 3 4 3" xfId="2310" xr:uid="{B9367C8D-243B-49D9-8CC1-BA61C36D3320}"/>
    <cellStyle name="Comma 5 3 4 3 2" xfId="5300" xr:uid="{34B4A61A-24A6-4639-8116-C1C2C2123C9D}"/>
    <cellStyle name="Comma 5 3 4 3 2 2" xfId="11282" xr:uid="{461A74E9-CE30-443A-868C-175EEF3E30CD}"/>
    <cellStyle name="Comma 5 3 4 3 2 2 2" xfId="23157" xr:uid="{A80CC81D-D7EF-4515-9CD9-0EDABD545628}"/>
    <cellStyle name="Comma 5 3 4 3 2 2 2 2" xfId="47110" xr:uid="{8B841330-D287-4246-B184-C4F4762B8C88}"/>
    <cellStyle name="Comma 5 3 4 3 2 2 3" xfId="35246" xr:uid="{943D9B3F-3217-488F-806D-875EA3F28778}"/>
    <cellStyle name="Comma 5 3 4 3 2 3" xfId="17221" xr:uid="{66F1ABDD-847E-4FAB-9D58-F1C80061B94E}"/>
    <cellStyle name="Comma 5 3 4 3 2 3 2" xfId="41175" xr:uid="{AC458F2A-2197-4159-938D-892A1D57E4B1}"/>
    <cellStyle name="Comma 5 3 4 3 2 4" xfId="29288" xr:uid="{A7B2ED65-B4D8-4024-A88A-90A992140961}"/>
    <cellStyle name="Comma 5 3 4 3 3" xfId="8332" xr:uid="{30EC5906-DE1D-492C-8DA8-63D2D0ED3424}"/>
    <cellStyle name="Comma 5 3 4 3 3 2" xfId="20215" xr:uid="{61A4CD1E-515C-4915-BD19-8F11AE49ED58}"/>
    <cellStyle name="Comma 5 3 4 3 3 2 2" xfId="44168" xr:uid="{B60034FD-98DF-4640-BA31-8EFEEEB650CB}"/>
    <cellStyle name="Comma 5 3 4 3 3 3" xfId="32297" xr:uid="{72B46238-77A9-4D86-B731-81B60C27FA20}"/>
    <cellStyle name="Comma 5 3 4 3 4" xfId="14280" xr:uid="{6430036F-3E1A-494B-9244-0650213BC20F}"/>
    <cellStyle name="Comma 5 3 4 3 4 2" xfId="38234" xr:uid="{6B79DAD3-4D69-430A-8494-1CA5F9962191}"/>
    <cellStyle name="Comma 5 3 4 3 5" xfId="26340" xr:uid="{5A8FEAEB-6BF9-42A6-915A-F64C8D0985CB}"/>
    <cellStyle name="Comma 5 3 4 4" xfId="3872" xr:uid="{2125509F-E685-40AF-AA94-F49150829175}"/>
    <cellStyle name="Comma 5 3 4 4 2" xfId="9854" xr:uid="{9A8F1A2D-527E-4704-A908-00C44B1B8B23}"/>
    <cellStyle name="Comma 5 3 4 4 2 2" xfId="21729" xr:uid="{DFAB26E0-458F-48C5-85F5-1CEFF226156D}"/>
    <cellStyle name="Comma 5 3 4 4 2 2 2" xfId="45682" xr:uid="{87B7C385-01CB-4AEE-B03A-8CE794FC350C}"/>
    <cellStyle name="Comma 5 3 4 4 2 3" xfId="33818" xr:uid="{FAF5019D-169A-4A5A-BEFC-55FDCA90BE6B}"/>
    <cellStyle name="Comma 5 3 4 4 3" xfId="15793" xr:uid="{83D1BE5D-970A-4AA1-9A87-4AACAA00E731}"/>
    <cellStyle name="Comma 5 3 4 4 3 2" xfId="39747" xr:uid="{B96CDD2F-2C00-4E8A-97CA-7B88EBA6E6A3}"/>
    <cellStyle name="Comma 5 3 4 4 4" xfId="27860" xr:uid="{6B476923-0F99-4B28-BF48-0FCAD0003A74}"/>
    <cellStyle name="Comma 5 3 4 5" xfId="6904" xr:uid="{DBBCEC7B-F5AB-4718-B80E-EF80E308FB47}"/>
    <cellStyle name="Comma 5 3 4 5 2" xfId="18787" xr:uid="{6575653F-475E-458A-80DF-91BA68011CFD}"/>
    <cellStyle name="Comma 5 3 4 5 2 2" xfId="42740" xr:uid="{3E7D9E35-DB63-4059-AEF9-BE4F929B5129}"/>
    <cellStyle name="Comma 5 3 4 5 3" xfId="30869" xr:uid="{64CF6E03-2E4D-4425-9BF7-8A753C2BF141}"/>
    <cellStyle name="Comma 5 3 4 6" xfId="12852" xr:uid="{FB028128-93FC-4664-84FC-BB899276CECA}"/>
    <cellStyle name="Comma 5 3 4 6 2" xfId="36806" xr:uid="{DEA578BF-66D5-46AF-B33E-0181317D47D0}"/>
    <cellStyle name="Comma 5 3 4 7" xfId="24913" xr:uid="{F6A2EDF4-BA6F-47C8-8994-84D569A53348}"/>
    <cellStyle name="Comma 5 3 5" xfId="507" xr:uid="{06DC3FD7-D30B-4CA3-9E9A-96F7D7747ABB}"/>
    <cellStyle name="Comma 5 3 5 2" xfId="1253" xr:uid="{29F706B1-3C9D-427D-BEF8-1081C2E14DF6}"/>
    <cellStyle name="Comma 5 3 5 2 2" xfId="2681" xr:uid="{A784F4B3-BA59-4149-99D3-0B6129D1563A}"/>
    <cellStyle name="Comma 5 3 5 2 2 2" xfId="5671" xr:uid="{4EA627FA-1BE6-4913-9D83-B24E6CB26994}"/>
    <cellStyle name="Comma 5 3 5 2 2 2 2" xfId="11653" xr:uid="{2A8204B2-FCB1-4B40-AB89-697980A0E6F5}"/>
    <cellStyle name="Comma 5 3 5 2 2 2 2 2" xfId="23528" xr:uid="{3E9C0749-FD2B-4756-8293-D1397303D5B2}"/>
    <cellStyle name="Comma 5 3 5 2 2 2 2 2 2" xfId="47481" xr:uid="{A9DC0CB2-CB3C-498A-B09F-D0ACA1604F4D}"/>
    <cellStyle name="Comma 5 3 5 2 2 2 2 3" xfId="35617" xr:uid="{33F33751-8C96-41D7-93FD-C5720E66DD88}"/>
    <cellStyle name="Comma 5 3 5 2 2 2 3" xfId="17592" xr:uid="{54745F27-F3C7-43B3-BD4A-ADEE79635185}"/>
    <cellStyle name="Comma 5 3 5 2 2 2 3 2" xfId="41546" xr:uid="{E075E842-9491-4A1B-9C3D-AAA6A532051F}"/>
    <cellStyle name="Comma 5 3 5 2 2 2 4" xfId="29659" xr:uid="{39ED55DB-AF54-4553-9234-BF4ECF6B781F}"/>
    <cellStyle name="Comma 5 3 5 2 2 3" xfId="8703" xr:uid="{77BAA8F4-29FD-4A5A-9CCF-4571C54D202E}"/>
    <cellStyle name="Comma 5 3 5 2 2 3 2" xfId="20586" xr:uid="{AD192DED-053C-4461-ABF0-75201C2178A5}"/>
    <cellStyle name="Comma 5 3 5 2 2 3 2 2" xfId="44539" xr:uid="{BB8D077E-9D3B-448F-967F-788EF62FF347}"/>
    <cellStyle name="Comma 5 3 5 2 2 3 3" xfId="32668" xr:uid="{33826768-0A42-41B2-AE96-1BC385114369}"/>
    <cellStyle name="Comma 5 3 5 2 2 4" xfId="14651" xr:uid="{77C204FC-8A87-47A2-B4A9-CEB9D4DD60CD}"/>
    <cellStyle name="Comma 5 3 5 2 2 4 2" xfId="38605" xr:uid="{AA68C718-C6D7-40F5-9EB2-E3A0EDD9A48A}"/>
    <cellStyle name="Comma 5 3 5 2 2 5" xfId="26711" xr:uid="{FD44228F-CA6B-4006-8203-B7CAFDAF9C71}"/>
    <cellStyle name="Comma 5 3 5 2 3" xfId="4243" xr:uid="{B8DBA13F-3843-4402-A97A-C5EE84A7DF01}"/>
    <cellStyle name="Comma 5 3 5 2 3 2" xfId="10225" xr:uid="{2F9439B8-7AA2-4F1C-874D-B8A36A9FFDF2}"/>
    <cellStyle name="Comma 5 3 5 2 3 2 2" xfId="22100" xr:uid="{7A8D45C2-FC0F-4A44-A688-6C6BD2C772D9}"/>
    <cellStyle name="Comma 5 3 5 2 3 2 2 2" xfId="46053" xr:uid="{263148FC-2F69-4B2D-8489-727D95ED8F39}"/>
    <cellStyle name="Comma 5 3 5 2 3 2 3" xfId="34189" xr:uid="{E1F689B2-F657-4241-ADC6-E7E45C94B778}"/>
    <cellStyle name="Comma 5 3 5 2 3 3" xfId="16164" xr:uid="{05DC0D4B-A759-4F05-8CDB-727388E9908E}"/>
    <cellStyle name="Comma 5 3 5 2 3 3 2" xfId="40118" xr:uid="{D4684B72-8E5A-4B1F-AE83-CF3D649B6EBC}"/>
    <cellStyle name="Comma 5 3 5 2 3 4" xfId="28231" xr:uid="{C630F850-CEF3-416B-A181-7CC69754BD6D}"/>
    <cellStyle name="Comma 5 3 5 2 4" xfId="7275" xr:uid="{9DF26711-2E0E-42A4-8945-E1D20B884DB8}"/>
    <cellStyle name="Comma 5 3 5 2 4 2" xfId="19158" xr:uid="{327840C5-B211-4DAD-A4A8-4928B23E6043}"/>
    <cellStyle name="Comma 5 3 5 2 4 2 2" xfId="43111" xr:uid="{0A4B5E3B-7F56-4A50-AA86-B9C32584C172}"/>
    <cellStyle name="Comma 5 3 5 2 4 3" xfId="31240" xr:uid="{9A5380F3-3B13-4AF3-A835-17A7E528A774}"/>
    <cellStyle name="Comma 5 3 5 2 5" xfId="13223" xr:uid="{B634A0C6-B746-4B66-A18F-1D2BD0667805}"/>
    <cellStyle name="Comma 5 3 5 2 5 2" xfId="37177" xr:uid="{4DFDE45D-3BAE-4417-8339-FBC96AC1E0AA}"/>
    <cellStyle name="Comma 5 3 5 2 6" xfId="25283" xr:uid="{C6A9C200-7602-4BBE-8E7F-8F7F300EFF84}"/>
    <cellStyle name="Comma 5 3 5 3" xfId="1967" xr:uid="{9B3294CB-6441-41F0-B121-7D60D86C4F4B}"/>
    <cellStyle name="Comma 5 3 5 3 2" xfId="4957" xr:uid="{FCB30E6D-AB14-4012-A0D1-826F3B5C961B}"/>
    <cellStyle name="Comma 5 3 5 3 2 2" xfId="10939" xr:uid="{626ECC6A-2EE0-49D9-AF46-78CB519A8722}"/>
    <cellStyle name="Comma 5 3 5 3 2 2 2" xfId="22814" xr:uid="{F6DF238F-E8C7-4753-9094-7F0EBC890FC1}"/>
    <cellStyle name="Comma 5 3 5 3 2 2 2 2" xfId="46767" xr:uid="{B5279BD1-C42F-4624-8A47-0A1192774247}"/>
    <cellStyle name="Comma 5 3 5 3 2 2 3" xfId="34903" xr:uid="{229FF20A-86D0-472A-BAD1-923169F98D7D}"/>
    <cellStyle name="Comma 5 3 5 3 2 3" xfId="16878" xr:uid="{981F3C80-BFA9-4241-8735-A7C9676D8C4D}"/>
    <cellStyle name="Comma 5 3 5 3 2 3 2" xfId="40832" xr:uid="{B3E636AB-BD23-4752-952D-5CA59F5144E7}"/>
    <cellStyle name="Comma 5 3 5 3 2 4" xfId="28945" xr:uid="{E0A2CBC4-9075-42C8-AE4B-CA0BCFF84590}"/>
    <cellStyle name="Comma 5 3 5 3 3" xfId="7989" xr:uid="{B00070A7-67F8-482C-970B-57E2F3D2947F}"/>
    <cellStyle name="Comma 5 3 5 3 3 2" xfId="19872" xr:uid="{C40AF52E-73C5-4435-A86A-38F31CD37A01}"/>
    <cellStyle name="Comma 5 3 5 3 3 2 2" xfId="43825" xr:uid="{C666401E-5965-4440-84B7-A92C94565AB0}"/>
    <cellStyle name="Comma 5 3 5 3 3 3" xfId="31954" xr:uid="{858C4070-52A0-4792-928F-A45F6F7B7C1C}"/>
    <cellStyle name="Comma 5 3 5 3 4" xfId="13937" xr:uid="{5E1C3637-0BE0-40E7-96AD-6B1629B5B28A}"/>
    <cellStyle name="Comma 5 3 5 3 4 2" xfId="37891" xr:uid="{92FACECE-EE2A-4CA4-AD94-2DADDEF761C7}"/>
    <cellStyle name="Comma 5 3 5 3 5" xfId="25997" xr:uid="{BEFADFBA-F93F-41C3-B233-E7E674CB254B}"/>
    <cellStyle name="Comma 5 3 5 4" xfId="3527" xr:uid="{8DFA3ACA-C923-443C-ACBE-B7B997F4C2A9}"/>
    <cellStyle name="Comma 5 3 5 4 2" xfId="9509" xr:uid="{E464D8E5-4FCF-4596-B29A-2C44BC40BA2E}"/>
    <cellStyle name="Comma 5 3 5 4 2 2" xfId="21384" xr:uid="{21039B67-3C7B-430D-B1E5-48A402A41FB6}"/>
    <cellStyle name="Comma 5 3 5 4 2 2 2" xfId="45337" xr:uid="{EC9F835B-EC51-48C0-B24E-83DDA4A80DC4}"/>
    <cellStyle name="Comma 5 3 5 4 2 3" xfId="33473" xr:uid="{189F3E88-2940-484D-97CC-862E62CB8AFC}"/>
    <cellStyle name="Comma 5 3 5 4 3" xfId="15448" xr:uid="{DF11C531-5A07-4509-86F9-EA90F085113B}"/>
    <cellStyle name="Comma 5 3 5 4 3 2" xfId="39402" xr:uid="{39D7E416-FC07-4A85-AD68-3082D4B933BB}"/>
    <cellStyle name="Comma 5 3 5 4 4" xfId="27515" xr:uid="{729790FF-0E72-4BAC-8434-9A81776760CA}"/>
    <cellStyle name="Comma 5 3 5 5" xfId="6555" xr:uid="{0C54B0D3-AED9-47DB-9E06-AEDBB661F8DB}"/>
    <cellStyle name="Comma 5 3 5 5 2" xfId="18443" xr:uid="{7F2428F2-73C9-426F-B8A1-5D2926AE02C5}"/>
    <cellStyle name="Comma 5 3 5 5 2 2" xfId="42396" xr:uid="{3F3F64E7-1BCA-413A-9E94-61420B017D0A}"/>
    <cellStyle name="Comma 5 3 5 5 3" xfId="30523" xr:uid="{F6ADC10C-5D57-42AA-945E-B4CF8C60147B}"/>
    <cellStyle name="Comma 5 3 5 6" xfId="12507" xr:uid="{5F465935-728C-4FFD-8D69-2A4FD66A7A9F}"/>
    <cellStyle name="Comma 5 3 5 6 2" xfId="36461" xr:uid="{C539A843-0737-4D33-BEFE-143DEA21AEE6}"/>
    <cellStyle name="Comma 5 3 5 7" xfId="24574" xr:uid="{348BC26D-FA98-40D4-9942-2B1D7E5E06B1}"/>
    <cellStyle name="Comma 5 3 6" xfId="1202" xr:uid="{44CA2F88-DE08-464B-90A6-D0B3A1967D2B}"/>
    <cellStyle name="Comma 5 3 6 2" xfId="2630" xr:uid="{12546B26-4A6F-4CF1-85DE-D6B367141E36}"/>
    <cellStyle name="Comma 5 3 6 2 2" xfId="5620" xr:uid="{9E6A1FA5-46DA-466D-8F5B-316B7BE08D68}"/>
    <cellStyle name="Comma 5 3 6 2 2 2" xfId="11602" xr:uid="{116D3420-D723-46DD-A47E-C921B7A00EFE}"/>
    <cellStyle name="Comma 5 3 6 2 2 2 2" xfId="23477" xr:uid="{B3FE0476-8A2B-4B8A-96C7-AA79DFF4F7B6}"/>
    <cellStyle name="Comma 5 3 6 2 2 2 2 2" xfId="47430" xr:uid="{BF9E737B-F945-4711-894C-EC86097CD13A}"/>
    <cellStyle name="Comma 5 3 6 2 2 2 3" xfId="35566" xr:uid="{F46DAB52-55B4-498C-B8F6-2BFCFA82214E}"/>
    <cellStyle name="Comma 5 3 6 2 2 3" xfId="17541" xr:uid="{39222F80-E02D-4488-A0E4-89350DF1E54F}"/>
    <cellStyle name="Comma 5 3 6 2 2 3 2" xfId="41495" xr:uid="{D1FB1DE7-6FA8-452F-B2D6-B11CBA66C14D}"/>
    <cellStyle name="Comma 5 3 6 2 2 4" xfId="29608" xr:uid="{CABF7FF6-6CFA-4E19-8D9D-44A0C71E8CE7}"/>
    <cellStyle name="Comma 5 3 6 2 3" xfId="8652" xr:uid="{AFB7DB21-8963-4E29-8457-BD3128B17A2B}"/>
    <cellStyle name="Comma 5 3 6 2 3 2" xfId="20535" xr:uid="{45F60574-E628-4185-8B3A-95B77048AD41}"/>
    <cellStyle name="Comma 5 3 6 2 3 2 2" xfId="44488" xr:uid="{1ACA3C6A-A553-4DC9-B4D1-ADEDB38323FD}"/>
    <cellStyle name="Comma 5 3 6 2 3 3" xfId="32617" xr:uid="{F587E3EC-74C6-4AA3-AA3B-DB946C568B4B}"/>
    <cellStyle name="Comma 5 3 6 2 4" xfId="14600" xr:uid="{3D45254F-0DCF-4FA2-A357-573C51B35CAF}"/>
    <cellStyle name="Comma 5 3 6 2 4 2" xfId="38554" xr:uid="{3FCFC8E6-3D29-4EC9-AF7C-DAD4A9338CFB}"/>
    <cellStyle name="Comma 5 3 6 2 5" xfId="26660" xr:uid="{CF7D1D4E-9375-4E50-9D20-6C1D240A5676}"/>
    <cellStyle name="Comma 5 3 6 3" xfId="4192" xr:uid="{54EC50A2-7B34-4F93-89BE-18E468BF5662}"/>
    <cellStyle name="Comma 5 3 6 3 2" xfId="10174" xr:uid="{D22DD0D7-0059-44E3-B358-E55063D04A8B}"/>
    <cellStyle name="Comma 5 3 6 3 2 2" xfId="22049" xr:uid="{FAF82063-E976-4FE5-A5C3-AB084BED9CC8}"/>
    <cellStyle name="Comma 5 3 6 3 2 2 2" xfId="46002" xr:uid="{9D2B03B2-31E5-4C9B-A017-2BB56F5CF412}"/>
    <cellStyle name="Comma 5 3 6 3 2 3" xfId="34138" xr:uid="{86C04576-08E2-43F5-B429-1FC0BC0A9178}"/>
    <cellStyle name="Comma 5 3 6 3 3" xfId="16113" xr:uid="{D0100513-FBB8-4750-9A09-94F73358C44B}"/>
    <cellStyle name="Comma 5 3 6 3 3 2" xfId="40067" xr:uid="{2511E6D4-D6BC-4D70-B6CF-BADB9B6A8B8B}"/>
    <cellStyle name="Comma 5 3 6 3 4" xfId="28180" xr:uid="{39904E82-10D6-43B1-898C-8C7EE44FA01F}"/>
    <cellStyle name="Comma 5 3 6 4" xfId="7224" xr:uid="{610BEFCE-A4CD-41F2-BEC7-1B97FDEDA62E}"/>
    <cellStyle name="Comma 5 3 6 4 2" xfId="19107" xr:uid="{17F2A841-B312-4F3B-9696-B0C3C00E1C57}"/>
    <cellStyle name="Comma 5 3 6 4 2 2" xfId="43060" xr:uid="{299D5EB2-5302-41C0-A3D1-08DA76A5FCF7}"/>
    <cellStyle name="Comma 5 3 6 4 3" xfId="31189" xr:uid="{E8A11981-F893-41D2-A28C-4C9871449EAB}"/>
    <cellStyle name="Comma 5 3 6 5" xfId="13172" xr:uid="{931B4ED7-CE03-43FF-9A0A-A989665BCF9F}"/>
    <cellStyle name="Comma 5 3 6 5 2" xfId="37126" xr:uid="{987E630D-8D6E-4FE1-AF11-D6F68F5E637F}"/>
    <cellStyle name="Comma 5 3 6 6" xfId="25232" xr:uid="{EEB90977-912E-4A3F-A278-77C6F00515E9}"/>
    <cellStyle name="Comma 5 3 7" xfId="1916" xr:uid="{0DE8B904-D60A-420F-9904-E24EE7770C02}"/>
    <cellStyle name="Comma 5 3 7 2" xfId="4906" xr:uid="{27642438-D958-43F0-BC52-440856E70B71}"/>
    <cellStyle name="Comma 5 3 7 2 2" xfId="10888" xr:uid="{6DD7ED9C-78D0-487A-841E-774FAF1F0615}"/>
    <cellStyle name="Comma 5 3 7 2 2 2" xfId="22763" xr:uid="{3A889FE6-91D0-4728-868E-FD88B40E06F3}"/>
    <cellStyle name="Comma 5 3 7 2 2 2 2" xfId="46716" xr:uid="{27707CF1-CDC5-4E51-893A-11436A8238C8}"/>
    <cellStyle name="Comma 5 3 7 2 2 3" xfId="34852" xr:uid="{8370EDA8-369C-49C7-8BA8-F44C25826B4A}"/>
    <cellStyle name="Comma 5 3 7 2 3" xfId="16827" xr:uid="{AAFC7FCD-0B4E-47FA-8418-35D786658A28}"/>
    <cellStyle name="Comma 5 3 7 2 3 2" xfId="40781" xr:uid="{D5D82358-DAAC-4267-98D1-C1C7B203E3B4}"/>
    <cellStyle name="Comma 5 3 7 2 4" xfId="28894" xr:uid="{A9F50B67-F094-4EDF-9B72-40E67B0BC903}"/>
    <cellStyle name="Comma 5 3 7 3" xfId="7938" xr:uid="{C9071AA9-CA47-475E-AC7E-46EA48BC270F}"/>
    <cellStyle name="Comma 5 3 7 3 2" xfId="19821" xr:uid="{81C79C23-289E-4FBF-9FE0-2E49AD896CA9}"/>
    <cellStyle name="Comma 5 3 7 3 2 2" xfId="43774" xr:uid="{5F60B93F-1752-4060-ACCB-94BC0959D58A}"/>
    <cellStyle name="Comma 5 3 7 3 3" xfId="31903" xr:uid="{817FA3F0-61CE-429C-A24B-54BE3D4490CE}"/>
    <cellStyle name="Comma 5 3 7 4" xfId="13886" xr:uid="{1215DEF4-FFD4-41AE-91DD-B5C7204A1A6A}"/>
    <cellStyle name="Comma 5 3 7 4 2" xfId="37840" xr:uid="{01A8E592-FF13-4337-8D6D-D199B1580FAF}"/>
    <cellStyle name="Comma 5 3 7 5" xfId="25946" xr:uid="{0EE609CC-02C7-4FF6-8348-93A7D5BD7ED3}"/>
    <cellStyle name="Comma 5 3 8" xfId="3473" xr:uid="{0F6F6931-B165-4286-993A-C82B52D7BD8B}"/>
    <cellStyle name="Comma 5 3 8 2" xfId="9455" xr:uid="{758B71B6-0CF1-436D-BE5C-DBFD83AF71A5}"/>
    <cellStyle name="Comma 5 3 8 2 2" xfId="21330" xr:uid="{D0E5B2AA-D2B6-4FD5-A800-D67ACFE94EBA}"/>
    <cellStyle name="Comma 5 3 8 2 2 2" xfId="45283" xr:uid="{3262A278-CFBD-42F6-81A3-6E993A9DB253}"/>
    <cellStyle name="Comma 5 3 8 2 3" xfId="33419" xr:uid="{1A8150A2-B489-4290-9EF6-C779C197CF26}"/>
    <cellStyle name="Comma 5 3 8 3" xfId="15394" xr:uid="{4F3B67C7-3F3C-484A-AF12-F6C506D9ACE7}"/>
    <cellStyle name="Comma 5 3 8 3 2" xfId="39348" xr:uid="{9B991B28-1541-4AAB-9304-894A44518D85}"/>
    <cellStyle name="Comma 5 3 8 4" xfId="27461" xr:uid="{4876F0B9-13A0-4BE0-AD0C-22F72D35CB80}"/>
    <cellStyle name="Comma 5 3 9" xfId="6497" xr:uid="{7163832A-8C27-4EE2-935D-B01FA41B9CA8}"/>
    <cellStyle name="Comma 5 3 9 2" xfId="18389" xr:uid="{443917D9-3202-4B50-BD1B-288D6D01CFCB}"/>
    <cellStyle name="Comma 5 3 9 2 2" xfId="42342" xr:uid="{5721CD76-F136-43FE-91FF-EBC53A2B7A4B}"/>
    <cellStyle name="Comma 5 3 9 3" xfId="30468" xr:uid="{5E4CAEAA-8E8F-4FA2-B01A-A387FADAB88E}"/>
    <cellStyle name="Comma 5 4" xfId="190" xr:uid="{210DC834-DB97-4ACB-82A6-24F4893C1A20}"/>
    <cellStyle name="Comma 5 4 10" xfId="523" xr:uid="{94C00810-8E65-4B90-994D-851055020E5B}"/>
    <cellStyle name="Comma 5 4 10 2" xfId="24585" xr:uid="{96A5A698-0F7D-4E93-AFD1-E1537C9C3333}"/>
    <cellStyle name="Comma 5 4 11" xfId="24437" xr:uid="{235B7EA3-3056-4077-9D79-F2DE9B9C90F0}"/>
    <cellStyle name="Comma 5 4 2" xfId="611" xr:uid="{303A6CAA-D370-4CBF-8DC4-5CC57C9E0984}"/>
    <cellStyle name="Comma 5 4 2 2" xfId="768" xr:uid="{C8C1137D-F27C-4A49-AD73-345B545D44C7}"/>
    <cellStyle name="Comma 5 4 2 2 2" xfId="1134" xr:uid="{F494B008-CF1D-4987-9524-F7B929DE9318}"/>
    <cellStyle name="Comma 5 4 2 2 2 2" xfId="1848" xr:uid="{1BDAF77D-C682-4D34-B833-362C89E22572}"/>
    <cellStyle name="Comma 5 4 2 2 2 2 2" xfId="3276" xr:uid="{54528E7E-E4B0-4AB6-A586-C82DF308BC37}"/>
    <cellStyle name="Comma 5 4 2 2 2 2 2 2" xfId="6266" xr:uid="{608F8AE7-3E51-4CD6-A05D-F3092FC53A39}"/>
    <cellStyle name="Comma 5 4 2 2 2 2 2 2 2" xfId="12248" xr:uid="{74ADB548-4E31-4816-A630-1508C182D35A}"/>
    <cellStyle name="Comma 5 4 2 2 2 2 2 2 2 2" xfId="24123" xr:uid="{45E80194-7335-4DEF-8548-8087E0CB13A7}"/>
    <cellStyle name="Comma 5 4 2 2 2 2 2 2 2 2 2" xfId="48076" xr:uid="{F8DF495A-EB79-415E-9DDF-9E7E7AA40C21}"/>
    <cellStyle name="Comma 5 4 2 2 2 2 2 2 2 3" xfId="36212" xr:uid="{021CD2F4-B82B-406F-94AC-25A3D8875BB8}"/>
    <cellStyle name="Comma 5 4 2 2 2 2 2 2 3" xfId="18187" xr:uid="{13591E0C-C4A6-42DC-8566-16E270E77649}"/>
    <cellStyle name="Comma 5 4 2 2 2 2 2 2 3 2" xfId="42141" xr:uid="{8F6B6A7E-BA84-47F9-BCA5-60C9722F66C9}"/>
    <cellStyle name="Comma 5 4 2 2 2 2 2 2 4" xfId="30254" xr:uid="{FB69A007-A30A-4AAD-BDEA-F2843F647AF9}"/>
    <cellStyle name="Comma 5 4 2 2 2 2 2 3" xfId="9298" xr:uid="{48B89E96-A065-458E-B636-0B9842413FA2}"/>
    <cellStyle name="Comma 5 4 2 2 2 2 2 3 2" xfId="21181" xr:uid="{CD6FCB8E-D392-4EB3-8CAC-E0ACE11F0B68}"/>
    <cellStyle name="Comma 5 4 2 2 2 2 2 3 2 2" xfId="45134" xr:uid="{B2EF5B9D-67F5-4A5A-ADB5-68A72EED0F2B}"/>
    <cellStyle name="Comma 5 4 2 2 2 2 2 3 3" xfId="33263" xr:uid="{DBFD2AEB-67DC-4D60-8A0D-8FAAB4C45656}"/>
    <cellStyle name="Comma 5 4 2 2 2 2 2 4" xfId="15246" xr:uid="{563F52CA-B82C-4A6F-88C1-C8D4CB280077}"/>
    <cellStyle name="Comma 5 4 2 2 2 2 2 4 2" xfId="39200" xr:uid="{0834ADEC-EBC3-423B-97B0-EEFB1EE90F45}"/>
    <cellStyle name="Comma 5 4 2 2 2 2 2 5" xfId="27306" xr:uid="{5E50F7F6-75BD-46B4-81CF-B9DF9180BABE}"/>
    <cellStyle name="Comma 5 4 2 2 2 2 3" xfId="4838" xr:uid="{5906FB73-D41C-4C85-96CF-8FD2D23FA60B}"/>
    <cellStyle name="Comma 5 4 2 2 2 2 3 2" xfId="10820" xr:uid="{B22ACF6E-9074-428F-BFC3-074C297E487D}"/>
    <cellStyle name="Comma 5 4 2 2 2 2 3 2 2" xfId="22695" xr:uid="{E84CA5DE-C2F4-4F0A-9C9B-8FD48706CB11}"/>
    <cellStyle name="Comma 5 4 2 2 2 2 3 2 2 2" xfId="46648" xr:uid="{21326AB5-7A95-4D14-BCB2-C248D2EE56C6}"/>
    <cellStyle name="Comma 5 4 2 2 2 2 3 2 3" xfId="34784" xr:uid="{F99EC25D-CD53-41C3-B8D3-E91D793D0DF0}"/>
    <cellStyle name="Comma 5 4 2 2 2 2 3 3" xfId="16759" xr:uid="{A4065673-10A8-41A7-B0DD-DA64D0F945BA}"/>
    <cellStyle name="Comma 5 4 2 2 2 2 3 3 2" xfId="40713" xr:uid="{04C64E8C-41FA-4CAA-B508-C7637C360125}"/>
    <cellStyle name="Comma 5 4 2 2 2 2 3 4" xfId="28826" xr:uid="{52267549-B895-4766-B21C-C1DA25D5FFA5}"/>
    <cellStyle name="Comma 5 4 2 2 2 2 4" xfId="7870" xr:uid="{1DEB570B-FBF0-440A-91A2-A1FF0278C8C5}"/>
    <cellStyle name="Comma 5 4 2 2 2 2 4 2" xfId="19753" xr:uid="{B58D2595-B351-4586-87F8-633414528659}"/>
    <cellStyle name="Comma 5 4 2 2 2 2 4 2 2" xfId="43706" xr:uid="{BD5504F6-106B-4BBE-BD35-B464EC5C2D04}"/>
    <cellStyle name="Comma 5 4 2 2 2 2 4 3" xfId="31835" xr:uid="{9B515B0F-E26E-4215-B2DC-15BC15755ED9}"/>
    <cellStyle name="Comma 5 4 2 2 2 2 5" xfId="13818" xr:uid="{E36E2061-F8E7-437C-9C27-C8CAA96371C5}"/>
    <cellStyle name="Comma 5 4 2 2 2 2 5 2" xfId="37772" xr:uid="{5F2585FA-23DB-42C4-BE92-93949BF37CBD}"/>
    <cellStyle name="Comma 5 4 2 2 2 2 6" xfId="25878" xr:uid="{F8BECEB8-9F6D-4FA3-8983-B60D05AD9D00}"/>
    <cellStyle name="Comma 5 4 2 2 2 3" xfId="2562" xr:uid="{3411602A-0742-4953-ADEE-9ABFCFB6DC5E}"/>
    <cellStyle name="Comma 5 4 2 2 2 3 2" xfId="5552" xr:uid="{09E17079-8BC5-4294-8B2C-9F76ED81B433}"/>
    <cellStyle name="Comma 5 4 2 2 2 3 2 2" xfId="11534" xr:uid="{9254888D-0CD2-4805-BD8C-0CC3A86091C5}"/>
    <cellStyle name="Comma 5 4 2 2 2 3 2 2 2" xfId="23409" xr:uid="{9A065480-8E6E-4F51-B360-8E15829CD224}"/>
    <cellStyle name="Comma 5 4 2 2 2 3 2 2 2 2" xfId="47362" xr:uid="{C4AB7AD1-A55B-458C-9C1C-414BF3EBE94E}"/>
    <cellStyle name="Comma 5 4 2 2 2 3 2 2 3" xfId="35498" xr:uid="{0987390F-F502-4EDC-82C1-17F1CF595D60}"/>
    <cellStyle name="Comma 5 4 2 2 2 3 2 3" xfId="17473" xr:uid="{903F2743-E6CC-4A05-821C-9AC1D2A3FA32}"/>
    <cellStyle name="Comma 5 4 2 2 2 3 2 3 2" xfId="41427" xr:uid="{07EB73B2-9FCD-4349-B460-0EECA7C2F833}"/>
    <cellStyle name="Comma 5 4 2 2 2 3 2 4" xfId="29540" xr:uid="{52443BCD-FDCB-457D-A1B0-5EF4735B3DE5}"/>
    <cellStyle name="Comma 5 4 2 2 2 3 3" xfId="8584" xr:uid="{12EE76D5-854D-4694-9C25-D2067AF2B088}"/>
    <cellStyle name="Comma 5 4 2 2 2 3 3 2" xfId="20467" xr:uid="{4933508C-F01E-44C5-9DC7-567809E6CC64}"/>
    <cellStyle name="Comma 5 4 2 2 2 3 3 2 2" xfId="44420" xr:uid="{0304A633-D957-491B-8BDC-2554E15D75D2}"/>
    <cellStyle name="Comma 5 4 2 2 2 3 3 3" xfId="32549" xr:uid="{6AA916C2-2ED2-4512-8FAA-2F9BC04A6C3F}"/>
    <cellStyle name="Comma 5 4 2 2 2 3 4" xfId="14532" xr:uid="{360F1142-1E07-4F2B-B92A-76B0A04C6BE0}"/>
    <cellStyle name="Comma 5 4 2 2 2 3 4 2" xfId="38486" xr:uid="{5439CAB5-852B-4451-9381-F293604838C5}"/>
    <cellStyle name="Comma 5 4 2 2 2 3 5" xfId="26592" xr:uid="{2D14CFC1-210B-4BCD-BBF9-9C46EDCBB0C8}"/>
    <cellStyle name="Comma 5 4 2 2 2 4" xfId="4124" xr:uid="{B59189E4-62F3-4135-94CD-A40E5D35E138}"/>
    <cellStyle name="Comma 5 4 2 2 2 4 2" xfId="10106" xr:uid="{5C97211D-029A-4ABC-A5F9-F8DAF74725DE}"/>
    <cellStyle name="Comma 5 4 2 2 2 4 2 2" xfId="21981" xr:uid="{833C088A-A15E-45A4-A8E4-81FF07A72B96}"/>
    <cellStyle name="Comma 5 4 2 2 2 4 2 2 2" xfId="45934" xr:uid="{E1A05548-0EBD-4F31-825E-ABCA13F8031D}"/>
    <cellStyle name="Comma 5 4 2 2 2 4 2 3" xfId="34070" xr:uid="{7BF5B6AE-CCED-41DA-8C79-1B9CDA34A4DC}"/>
    <cellStyle name="Comma 5 4 2 2 2 4 3" xfId="16045" xr:uid="{5C6E5ADA-1659-4C76-8AE1-0DA0F314ECF6}"/>
    <cellStyle name="Comma 5 4 2 2 2 4 3 2" xfId="39999" xr:uid="{0DBDEAFE-30EF-463D-BABA-A2C8C7D17712}"/>
    <cellStyle name="Comma 5 4 2 2 2 4 4" xfId="28112" xr:uid="{86F6D80F-798A-4718-A198-BC37B1BCD7E7}"/>
    <cellStyle name="Comma 5 4 2 2 2 5" xfId="7156" xr:uid="{FFBB62F3-F488-45F0-A339-A452E8DFE844}"/>
    <cellStyle name="Comma 5 4 2 2 2 5 2" xfId="19039" xr:uid="{E40652CA-F2DA-4575-8C3E-CC0EF47DD04C}"/>
    <cellStyle name="Comma 5 4 2 2 2 5 2 2" xfId="42992" xr:uid="{0F2D40EC-47A3-4B43-970C-4E2648ACB17E}"/>
    <cellStyle name="Comma 5 4 2 2 2 5 3" xfId="31121" xr:uid="{C690631B-585E-4E51-8AE3-FF2784863DAA}"/>
    <cellStyle name="Comma 5 4 2 2 2 6" xfId="13104" xr:uid="{31D5A877-0C92-4BDD-BCC6-D53FD6F3184D}"/>
    <cellStyle name="Comma 5 4 2 2 2 6 2" xfId="37058" xr:uid="{C3436408-CD00-4F56-9784-EC1E5FC89331}"/>
    <cellStyle name="Comma 5 4 2 2 2 7" xfId="25164" xr:uid="{85280D72-11A2-4176-BE1B-3AA4869687CD}"/>
    <cellStyle name="Comma 5 4 2 2 3" xfId="1506" xr:uid="{0A9EBD22-670D-4630-AD99-ED91999D9AE2}"/>
    <cellStyle name="Comma 5 4 2 2 3 2" xfId="2934" xr:uid="{7CE4A95F-27F9-4FEC-8DCF-BDC30C424DC0}"/>
    <cellStyle name="Comma 5 4 2 2 3 2 2" xfId="5924" xr:uid="{06C8C5F0-49FC-45E7-96D7-541A6C9DA9CC}"/>
    <cellStyle name="Comma 5 4 2 2 3 2 2 2" xfId="11906" xr:uid="{1FD1F94C-9795-4443-9141-4C47D5C97950}"/>
    <cellStyle name="Comma 5 4 2 2 3 2 2 2 2" xfId="23781" xr:uid="{E166E0C0-67A5-452B-9048-40FCB8200845}"/>
    <cellStyle name="Comma 5 4 2 2 3 2 2 2 2 2" xfId="47734" xr:uid="{C6613B6F-4989-4DD6-B145-2212D4E6D8BE}"/>
    <cellStyle name="Comma 5 4 2 2 3 2 2 2 3" xfId="35870" xr:uid="{CC0BD9A0-66CA-4AF8-9381-034754929B6B}"/>
    <cellStyle name="Comma 5 4 2 2 3 2 2 3" xfId="17845" xr:uid="{D7D3880A-0E2F-4B4D-B884-657D191D6627}"/>
    <cellStyle name="Comma 5 4 2 2 3 2 2 3 2" xfId="41799" xr:uid="{D68D3BA8-2B7A-448D-8383-0BD614683CE3}"/>
    <cellStyle name="Comma 5 4 2 2 3 2 2 4" xfId="29912" xr:uid="{0FF001D5-2B04-4569-A56E-E2CC5B30B43A}"/>
    <cellStyle name="Comma 5 4 2 2 3 2 3" xfId="8956" xr:uid="{6F684BC5-F313-4453-B4E9-391297161812}"/>
    <cellStyle name="Comma 5 4 2 2 3 2 3 2" xfId="20839" xr:uid="{4E862630-8BEC-4A97-B724-3A26BA882219}"/>
    <cellStyle name="Comma 5 4 2 2 3 2 3 2 2" xfId="44792" xr:uid="{F615765A-B97F-4454-A8A1-81C67A298CFB}"/>
    <cellStyle name="Comma 5 4 2 2 3 2 3 3" xfId="32921" xr:uid="{C49E9FC3-1C55-422E-80FD-F4815C5318F5}"/>
    <cellStyle name="Comma 5 4 2 2 3 2 4" xfId="14904" xr:uid="{2764E905-3D91-42E0-B7A1-6E610224CC6A}"/>
    <cellStyle name="Comma 5 4 2 2 3 2 4 2" xfId="38858" xr:uid="{679B746E-8D10-4063-8051-8B768FC5EBA5}"/>
    <cellStyle name="Comma 5 4 2 2 3 2 5" xfId="26964" xr:uid="{42E231CF-894D-4ACF-9F24-E5EFEFC0D980}"/>
    <cellStyle name="Comma 5 4 2 2 3 3" xfId="4496" xr:uid="{E942DDA9-CE7C-42E9-9086-2D35A0EF8D91}"/>
    <cellStyle name="Comma 5 4 2 2 3 3 2" xfId="10478" xr:uid="{4251AF82-C379-477B-AD3C-697AD336AC98}"/>
    <cellStyle name="Comma 5 4 2 2 3 3 2 2" xfId="22353" xr:uid="{9BE0F612-34BB-49CC-80EE-26DBADDFA3B7}"/>
    <cellStyle name="Comma 5 4 2 2 3 3 2 2 2" xfId="46306" xr:uid="{380020DF-67F1-43EF-BF7E-3B8037FE9130}"/>
    <cellStyle name="Comma 5 4 2 2 3 3 2 3" xfId="34442" xr:uid="{10A0576D-E763-431D-95CC-26CDEF1729F3}"/>
    <cellStyle name="Comma 5 4 2 2 3 3 3" xfId="16417" xr:uid="{A8F4DD50-C23A-474D-862F-CF3DB6F477C0}"/>
    <cellStyle name="Comma 5 4 2 2 3 3 3 2" xfId="40371" xr:uid="{090D1845-20FE-4D50-94A6-7EC22250E4AF}"/>
    <cellStyle name="Comma 5 4 2 2 3 3 4" xfId="28484" xr:uid="{A38C361D-D88B-4680-8A5E-4CFE0475D4F4}"/>
    <cellStyle name="Comma 5 4 2 2 3 4" xfId="7528" xr:uid="{9A51CA2F-398A-4CC7-B70C-D3D7C8028D97}"/>
    <cellStyle name="Comma 5 4 2 2 3 4 2" xfId="19411" xr:uid="{CA69CD65-4A4D-4B6A-9DE0-8505B0B9101D}"/>
    <cellStyle name="Comma 5 4 2 2 3 4 2 2" xfId="43364" xr:uid="{2E459A7E-BF64-4FB0-B7CF-2AFB6813A208}"/>
    <cellStyle name="Comma 5 4 2 2 3 4 3" xfId="31493" xr:uid="{989B4001-FDAB-483C-B7F9-189F7C8DAA31}"/>
    <cellStyle name="Comma 5 4 2 2 3 5" xfId="13476" xr:uid="{E0F452F8-EA3C-4F56-A510-56C010116380}"/>
    <cellStyle name="Comma 5 4 2 2 3 5 2" xfId="37430" xr:uid="{83898EAE-6186-4FBD-B7AE-011FA86A2248}"/>
    <cellStyle name="Comma 5 4 2 2 3 6" xfId="25536" xr:uid="{22DA4245-7CE3-4234-9E6D-AC6B7E3E95D5}"/>
    <cellStyle name="Comma 5 4 2 2 4" xfId="2220" xr:uid="{88C186AF-B330-4082-947D-FC80F8E94A6A}"/>
    <cellStyle name="Comma 5 4 2 2 4 2" xfId="5210" xr:uid="{312D70F1-AA9F-4114-A488-635EAE812231}"/>
    <cellStyle name="Comma 5 4 2 2 4 2 2" xfId="11192" xr:uid="{0E8EFEF5-A0BA-4A25-8458-5D6F5D9C7C8B}"/>
    <cellStyle name="Comma 5 4 2 2 4 2 2 2" xfId="23067" xr:uid="{2EE30417-D5B7-4439-B6A9-4125A245136F}"/>
    <cellStyle name="Comma 5 4 2 2 4 2 2 2 2" xfId="47020" xr:uid="{D293265E-F4E9-4860-A29D-8D14B11D153C}"/>
    <cellStyle name="Comma 5 4 2 2 4 2 2 3" xfId="35156" xr:uid="{3D0C7264-175B-47CC-A93C-3FC4F8CBE720}"/>
    <cellStyle name="Comma 5 4 2 2 4 2 3" xfId="17131" xr:uid="{3B64A0CC-A37E-4B91-AE5D-434A27B0717F}"/>
    <cellStyle name="Comma 5 4 2 2 4 2 3 2" xfId="41085" xr:uid="{F19FB125-7A01-4C10-BB3B-61C52B41805C}"/>
    <cellStyle name="Comma 5 4 2 2 4 2 4" xfId="29198" xr:uid="{99E500FD-8F70-4B6A-B9C9-78882F5DE1C9}"/>
    <cellStyle name="Comma 5 4 2 2 4 3" xfId="8242" xr:uid="{B639B604-C8D0-48E7-930F-7C67362309F7}"/>
    <cellStyle name="Comma 5 4 2 2 4 3 2" xfId="20125" xr:uid="{C8DD478B-1B2D-4CD7-97C8-A6B893131A4A}"/>
    <cellStyle name="Comma 5 4 2 2 4 3 2 2" xfId="44078" xr:uid="{2175EC8E-95E7-4DBA-93B4-5797ED8758C4}"/>
    <cellStyle name="Comma 5 4 2 2 4 3 3" xfId="32207" xr:uid="{46AAAFBF-57F9-42E8-BB12-4535FBFC9A83}"/>
    <cellStyle name="Comma 5 4 2 2 4 4" xfId="14190" xr:uid="{9E210D60-36E2-45C1-9141-350647853CBB}"/>
    <cellStyle name="Comma 5 4 2 2 4 4 2" xfId="38144" xr:uid="{83178E59-E56F-41EC-B4C6-8F5A91838BD4}"/>
    <cellStyle name="Comma 5 4 2 2 4 5" xfId="26250" xr:uid="{0F2B23DF-BBE7-48EC-A988-8FB2749745FA}"/>
    <cellStyle name="Comma 5 4 2 2 5" xfId="3780" xr:uid="{EA3F3267-88B4-4ACD-836C-92A10751AEDA}"/>
    <cellStyle name="Comma 5 4 2 2 5 2" xfId="9762" xr:uid="{96E20C37-3F8F-4523-82C3-66B0FCBE1563}"/>
    <cellStyle name="Comma 5 4 2 2 5 2 2" xfId="21637" xr:uid="{F666A452-C76A-4785-A19B-5960F6A369AD}"/>
    <cellStyle name="Comma 5 4 2 2 5 2 2 2" xfId="45590" xr:uid="{ED85AE40-BD1C-43F1-B3B7-5AC7C1BD9847}"/>
    <cellStyle name="Comma 5 4 2 2 5 2 3" xfId="33726" xr:uid="{B4D1ADDB-BE2E-43A6-8085-9FB63254FDD8}"/>
    <cellStyle name="Comma 5 4 2 2 5 3" xfId="15701" xr:uid="{8D544757-65C2-4E02-A9DA-81CD70A7E55E}"/>
    <cellStyle name="Comma 5 4 2 2 5 3 2" xfId="39655" xr:uid="{244038F4-AAB0-4762-9491-49B19BAF3E00}"/>
    <cellStyle name="Comma 5 4 2 2 5 4" xfId="27768" xr:uid="{FC5F3009-28E2-44A4-AFAF-53F22C0F5E8D}"/>
    <cellStyle name="Comma 5 4 2 2 6" xfId="6810" xr:uid="{91318154-3287-4F64-911D-9F96260CAEBD}"/>
    <cellStyle name="Comma 5 4 2 2 6 2" xfId="18695" xr:uid="{7A4C4504-0150-476D-835B-54205409456B}"/>
    <cellStyle name="Comma 5 4 2 2 6 2 2" xfId="42648" xr:uid="{00D69CE7-6E76-4D1B-8CAF-2BEA98C21659}"/>
    <cellStyle name="Comma 5 4 2 2 6 3" xfId="30777" xr:uid="{548FEBF3-19F1-48A2-98FC-E89FA5E2ED45}"/>
    <cellStyle name="Comma 5 4 2 2 7" xfId="12760" xr:uid="{677D2C3C-C459-41A4-A201-B7B126995078}"/>
    <cellStyle name="Comma 5 4 2 2 7 2" xfId="36714" xr:uid="{3629FE7C-51B4-44CC-80AD-8D0C9788BD06}"/>
    <cellStyle name="Comma 5 4 2 2 8" xfId="24821" xr:uid="{3EE3B09B-A9C7-4FD6-BFCA-BDF6B26B7427}"/>
    <cellStyle name="Comma 5 4 2 3" xfId="975" xr:uid="{721DB38E-1194-4FC2-97C3-69E23B7C1ACB}"/>
    <cellStyle name="Comma 5 4 2 3 2" xfId="1688" xr:uid="{08B944DD-27B9-47DB-A478-4FBA332DDD59}"/>
    <cellStyle name="Comma 5 4 2 3 2 2" xfId="3116" xr:uid="{F46ABCBF-C1DD-4748-B8C8-AAB9277D43AA}"/>
    <cellStyle name="Comma 5 4 2 3 2 2 2" xfId="6106" xr:uid="{7D07E647-1523-4887-AF53-9ED42FC3531D}"/>
    <cellStyle name="Comma 5 4 2 3 2 2 2 2" xfId="12088" xr:uid="{8F0B1C10-5963-409C-91ED-49CE4982C9D7}"/>
    <cellStyle name="Comma 5 4 2 3 2 2 2 2 2" xfId="23963" xr:uid="{40E97B98-578B-4EE5-89E2-C642CE14AA1C}"/>
    <cellStyle name="Comma 5 4 2 3 2 2 2 2 2 2" xfId="47916" xr:uid="{88733C29-337A-49A3-A6CF-D4A52FA18F49}"/>
    <cellStyle name="Comma 5 4 2 3 2 2 2 2 3" xfId="36052" xr:uid="{ED1F31BB-4E01-468D-B8A7-338EEF935AD5}"/>
    <cellStyle name="Comma 5 4 2 3 2 2 2 3" xfId="18027" xr:uid="{55C45F5E-F87F-403B-BC2E-B8B0C2BC308C}"/>
    <cellStyle name="Comma 5 4 2 3 2 2 2 3 2" xfId="41981" xr:uid="{EB80DF47-DA95-4F81-B6C9-739B17BC5247}"/>
    <cellStyle name="Comma 5 4 2 3 2 2 2 4" xfId="30094" xr:uid="{764C9C1D-2D4C-422B-B060-8A7A8D30D2B9}"/>
    <cellStyle name="Comma 5 4 2 3 2 2 3" xfId="9138" xr:uid="{C32721D4-5A77-463A-A1B3-11C9A201381C}"/>
    <cellStyle name="Comma 5 4 2 3 2 2 3 2" xfId="21021" xr:uid="{0B7E7C72-686A-4FD6-A06C-32EC4A974BAC}"/>
    <cellStyle name="Comma 5 4 2 3 2 2 3 2 2" xfId="44974" xr:uid="{5D35D4BE-9E97-40AF-A710-940A44E66F22}"/>
    <cellStyle name="Comma 5 4 2 3 2 2 3 3" xfId="33103" xr:uid="{E2D6C9E8-343C-4248-B0A5-03261C7DA3CA}"/>
    <cellStyle name="Comma 5 4 2 3 2 2 4" xfId="15086" xr:uid="{532633B8-7627-4ABC-B8E7-C0229D022D6A}"/>
    <cellStyle name="Comma 5 4 2 3 2 2 4 2" xfId="39040" xr:uid="{6D922873-899B-49BB-8A06-D918687F3BF3}"/>
    <cellStyle name="Comma 5 4 2 3 2 2 5" xfId="27146" xr:uid="{B1A4B0B6-F735-4D21-B3D8-AD03743B462E}"/>
    <cellStyle name="Comma 5 4 2 3 2 3" xfId="4678" xr:uid="{7054A5B7-7B41-4C9A-85D0-9EFB8875A4DE}"/>
    <cellStyle name="Comma 5 4 2 3 2 3 2" xfId="10660" xr:uid="{02EF4D5F-64F9-41F0-845A-3BD8800E5294}"/>
    <cellStyle name="Comma 5 4 2 3 2 3 2 2" xfId="22535" xr:uid="{6BA3E3B6-927A-4C2A-807A-A0D34A2EE2D2}"/>
    <cellStyle name="Comma 5 4 2 3 2 3 2 2 2" xfId="46488" xr:uid="{11A55192-433F-4A0B-84ED-B65EA3543F7F}"/>
    <cellStyle name="Comma 5 4 2 3 2 3 2 3" xfId="34624" xr:uid="{2C26E044-3CD4-473D-86B8-71E2C222086D}"/>
    <cellStyle name="Comma 5 4 2 3 2 3 3" xfId="16599" xr:uid="{E762D653-A946-4079-AEE5-C09F16B83601}"/>
    <cellStyle name="Comma 5 4 2 3 2 3 3 2" xfId="40553" xr:uid="{4841C140-8976-405E-B28A-692C845905F5}"/>
    <cellStyle name="Comma 5 4 2 3 2 3 4" xfId="28666" xr:uid="{E342357C-4527-4BD8-801B-837313C2C0C9}"/>
    <cellStyle name="Comma 5 4 2 3 2 4" xfId="7710" xr:uid="{A9945505-6E75-41CD-8FA2-120FC278416A}"/>
    <cellStyle name="Comma 5 4 2 3 2 4 2" xfId="19593" xr:uid="{B03AA5B6-F340-455D-9D73-DEC3096168DF}"/>
    <cellStyle name="Comma 5 4 2 3 2 4 2 2" xfId="43546" xr:uid="{ED2687A2-A5A2-4A26-A1A6-14C7DE870EA5}"/>
    <cellStyle name="Comma 5 4 2 3 2 4 3" xfId="31675" xr:uid="{F36C4B1C-F921-4E50-B8DD-7C673B4F6B75}"/>
    <cellStyle name="Comma 5 4 2 3 2 5" xfId="13658" xr:uid="{35602875-3A60-44F7-BC80-F5EC5147F5B9}"/>
    <cellStyle name="Comma 5 4 2 3 2 5 2" xfId="37612" xr:uid="{EC21EEEA-DC81-4C98-AFC2-D6BDBC8E994D}"/>
    <cellStyle name="Comma 5 4 2 3 2 6" xfId="25718" xr:uid="{152DADB8-BD5D-48BB-B446-29EBE594E3FC}"/>
    <cellStyle name="Comma 5 4 2 3 3" xfId="2402" xr:uid="{E33CE186-C87E-43EE-AB5F-42BD20D39220}"/>
    <cellStyle name="Comma 5 4 2 3 3 2" xfId="5392" xr:uid="{C654ED07-77E3-4E82-8057-FAA9D7D8A781}"/>
    <cellStyle name="Comma 5 4 2 3 3 2 2" xfId="11374" xr:uid="{6BEA8985-CCA3-4F0D-A528-DE01112DFFD3}"/>
    <cellStyle name="Comma 5 4 2 3 3 2 2 2" xfId="23249" xr:uid="{90489F52-2DBA-481C-BE81-595BFB4DC4F2}"/>
    <cellStyle name="Comma 5 4 2 3 3 2 2 2 2" xfId="47202" xr:uid="{FB1AB704-9F32-435D-B0F9-BFA578053DA9}"/>
    <cellStyle name="Comma 5 4 2 3 3 2 2 3" xfId="35338" xr:uid="{E6833E95-A870-47D3-BA00-89E5D846E376}"/>
    <cellStyle name="Comma 5 4 2 3 3 2 3" xfId="17313" xr:uid="{E27ADEE1-775A-4E51-B934-DF8144B7540D}"/>
    <cellStyle name="Comma 5 4 2 3 3 2 3 2" xfId="41267" xr:uid="{15DF1EAE-B66C-49A9-BE44-62F830EE8613}"/>
    <cellStyle name="Comma 5 4 2 3 3 2 4" xfId="29380" xr:uid="{A50C4DAC-3D27-457F-B9F4-6FAE1B7907D7}"/>
    <cellStyle name="Comma 5 4 2 3 3 3" xfId="8424" xr:uid="{6DA6403A-4864-4B40-84D5-6BD8F82338FB}"/>
    <cellStyle name="Comma 5 4 2 3 3 3 2" xfId="20307" xr:uid="{E2BB46E9-4CE4-45F9-B2C1-3048D755AF73}"/>
    <cellStyle name="Comma 5 4 2 3 3 3 2 2" xfId="44260" xr:uid="{05BB5846-62F1-4B8F-9BA2-57E0B4A003D5}"/>
    <cellStyle name="Comma 5 4 2 3 3 3 3" xfId="32389" xr:uid="{C97FC6ED-A5A3-4DB5-A19D-5D117E911ED1}"/>
    <cellStyle name="Comma 5 4 2 3 3 4" xfId="14372" xr:uid="{CD10B2DD-B5A1-4EFD-B11B-8482C4B092AE}"/>
    <cellStyle name="Comma 5 4 2 3 3 4 2" xfId="38326" xr:uid="{894B3B09-3AC2-4B4D-9B8A-CCB54922F77E}"/>
    <cellStyle name="Comma 5 4 2 3 3 5" xfId="26432" xr:uid="{E6515DAE-334B-48F7-A76C-66F7F304C428}"/>
    <cellStyle name="Comma 5 4 2 3 4" xfId="3964" xr:uid="{BEC7425A-EA9F-4DB6-81F2-8C3AA62330BE}"/>
    <cellStyle name="Comma 5 4 2 3 4 2" xfId="9946" xr:uid="{0E8F633A-D145-4C40-AE45-3044059B26F9}"/>
    <cellStyle name="Comma 5 4 2 3 4 2 2" xfId="21821" xr:uid="{5F0DF4DF-0D6E-464F-A301-2F71CEC9015A}"/>
    <cellStyle name="Comma 5 4 2 3 4 2 2 2" xfId="45774" xr:uid="{4A27B1B4-C507-4653-9CBE-E3B9BFD6EF31}"/>
    <cellStyle name="Comma 5 4 2 3 4 2 3" xfId="33910" xr:uid="{990A9D10-36C0-4C35-ABAD-564B34B611E2}"/>
    <cellStyle name="Comma 5 4 2 3 4 3" xfId="15885" xr:uid="{F84FEA8B-F269-4237-B029-C3BE56C5BB0A}"/>
    <cellStyle name="Comma 5 4 2 3 4 3 2" xfId="39839" xr:uid="{717E3BE9-AD9E-4613-988C-573E0697B8C5}"/>
    <cellStyle name="Comma 5 4 2 3 4 4" xfId="27952" xr:uid="{D7AE2DB4-9727-4EC1-B2EE-F9848DFE66F9}"/>
    <cellStyle name="Comma 5 4 2 3 5" xfId="6996" xr:uid="{4B9E06E8-DB62-4E83-9BCB-6195459EF834}"/>
    <cellStyle name="Comma 5 4 2 3 5 2" xfId="18879" xr:uid="{099AF4AA-B6DA-4C70-A8F1-849BA1756E5B}"/>
    <cellStyle name="Comma 5 4 2 3 5 2 2" xfId="42832" xr:uid="{8D9FBE52-B181-4BFF-A03A-E124429CDBB3}"/>
    <cellStyle name="Comma 5 4 2 3 5 3" xfId="30961" xr:uid="{63E75E63-DD8C-44D5-9756-7D71C1E8043B}"/>
    <cellStyle name="Comma 5 4 2 3 6" xfId="12944" xr:uid="{2F0F5673-5F19-4F67-85B1-B6DF62C76D75}"/>
    <cellStyle name="Comma 5 4 2 3 6 2" xfId="36898" xr:uid="{9CDD7660-FD60-469B-A384-388EB205349A}"/>
    <cellStyle name="Comma 5 4 2 3 7" xfId="25005" xr:uid="{9F710FC8-E58C-469E-966A-D07109D3D6A8}"/>
    <cellStyle name="Comma 5 4 2 4" xfId="1346" xr:uid="{16B7D3B0-0E66-4038-B2BB-767EDD70933A}"/>
    <cellStyle name="Comma 5 4 2 4 2" xfId="2774" xr:uid="{80414D1A-0165-4A99-8DA3-9B8F5A30157A}"/>
    <cellStyle name="Comma 5 4 2 4 2 2" xfId="5764" xr:uid="{A8968BBB-B411-4C8A-AC6D-80EF72A52F08}"/>
    <cellStyle name="Comma 5 4 2 4 2 2 2" xfId="11746" xr:uid="{91BEBA43-4076-4F71-82D4-F2BBBCE4105E}"/>
    <cellStyle name="Comma 5 4 2 4 2 2 2 2" xfId="23621" xr:uid="{58506E1A-89B7-41BC-8FE2-3A9A5E204FE3}"/>
    <cellStyle name="Comma 5 4 2 4 2 2 2 2 2" xfId="47574" xr:uid="{C6AA2AD7-D1FC-40C2-B976-7628399632DF}"/>
    <cellStyle name="Comma 5 4 2 4 2 2 2 3" xfId="35710" xr:uid="{5B8C9879-E441-4331-9B69-B36BFBE93DC9}"/>
    <cellStyle name="Comma 5 4 2 4 2 2 3" xfId="17685" xr:uid="{9EB17E17-33F1-463C-9D28-44D368E3A7A1}"/>
    <cellStyle name="Comma 5 4 2 4 2 2 3 2" xfId="41639" xr:uid="{EC4C71EE-B270-4173-9607-9A9A4BE64490}"/>
    <cellStyle name="Comma 5 4 2 4 2 2 4" xfId="29752" xr:uid="{9D40B1A4-6A7A-4105-BCD7-64EF4E30BA8F}"/>
    <cellStyle name="Comma 5 4 2 4 2 3" xfId="8796" xr:uid="{7A6DED97-C5D8-4982-AC78-2A117E248B35}"/>
    <cellStyle name="Comma 5 4 2 4 2 3 2" xfId="20679" xr:uid="{9DF7BFD3-AD45-4912-8734-A07D993C3FC8}"/>
    <cellStyle name="Comma 5 4 2 4 2 3 2 2" xfId="44632" xr:uid="{11D49406-C77C-401D-91B2-7FA0E45F6979}"/>
    <cellStyle name="Comma 5 4 2 4 2 3 3" xfId="32761" xr:uid="{1BA263D8-54BF-4492-AF4F-EFE842C08FA4}"/>
    <cellStyle name="Comma 5 4 2 4 2 4" xfId="14744" xr:uid="{FF5DA3F1-D08A-4E5E-93A5-5DC4070743DB}"/>
    <cellStyle name="Comma 5 4 2 4 2 4 2" xfId="38698" xr:uid="{C4E42C9E-EAC9-4DEA-8EE1-1F6A2761F1A0}"/>
    <cellStyle name="Comma 5 4 2 4 2 5" xfId="26804" xr:uid="{3609167C-D3C4-4468-9F61-427AD7AC72F7}"/>
    <cellStyle name="Comma 5 4 2 4 3" xfId="4336" xr:uid="{5D121292-7980-4ACB-901F-F713E0879ADC}"/>
    <cellStyle name="Comma 5 4 2 4 3 2" xfId="10318" xr:uid="{E0A178B4-5A22-4921-8700-608320EB4565}"/>
    <cellStyle name="Comma 5 4 2 4 3 2 2" xfId="22193" xr:uid="{47179B08-047E-4305-BF1E-8BE49EE0ECFB}"/>
    <cellStyle name="Comma 5 4 2 4 3 2 2 2" xfId="46146" xr:uid="{1567717B-5CCB-4DEE-A5D1-07EEB86CAA1F}"/>
    <cellStyle name="Comma 5 4 2 4 3 2 3" xfId="34282" xr:uid="{3EC98FCD-9E8B-4E93-B255-B923511CBC84}"/>
    <cellStyle name="Comma 5 4 2 4 3 3" xfId="16257" xr:uid="{97CDBB2A-A799-495C-AD78-FB975CA366DE}"/>
    <cellStyle name="Comma 5 4 2 4 3 3 2" xfId="40211" xr:uid="{8089376C-94BB-4111-95AD-9DDDC5BB1BF8}"/>
    <cellStyle name="Comma 5 4 2 4 3 4" xfId="28324" xr:uid="{3056C91C-60DA-4D14-B746-7E71E857EB1C}"/>
    <cellStyle name="Comma 5 4 2 4 4" xfId="7368" xr:uid="{B63D2A02-054A-424E-9998-815A2A89B86C}"/>
    <cellStyle name="Comma 5 4 2 4 4 2" xfId="19251" xr:uid="{3034B5AE-50C8-40C1-AA99-5F6B35938369}"/>
    <cellStyle name="Comma 5 4 2 4 4 2 2" xfId="43204" xr:uid="{09AADB2E-C40E-4711-B2FF-93D6CD1B9D80}"/>
    <cellStyle name="Comma 5 4 2 4 4 3" xfId="31333" xr:uid="{6C239C64-B69D-45A0-B62B-6884E3F7E81D}"/>
    <cellStyle name="Comma 5 4 2 4 5" xfId="13316" xr:uid="{C8D467AE-B5B9-4C56-88C3-B73FF4A12B33}"/>
    <cellStyle name="Comma 5 4 2 4 5 2" xfId="37270" xr:uid="{60176235-36EF-4026-9022-713F42AF0EFC}"/>
    <cellStyle name="Comma 5 4 2 4 6" xfId="25376" xr:uid="{188931FF-43B2-45F2-9289-4E82D2A5CFAF}"/>
    <cellStyle name="Comma 5 4 2 5" xfId="2060" xr:uid="{0311E15E-BD55-48FD-9155-A741404795D3}"/>
    <cellStyle name="Comma 5 4 2 5 2" xfId="5050" xr:uid="{0EEDC931-E35F-490D-AC41-3D9D369ADDF7}"/>
    <cellStyle name="Comma 5 4 2 5 2 2" xfId="11032" xr:uid="{4AD6815B-1D9B-480C-8AB9-FCA404B03B0D}"/>
    <cellStyle name="Comma 5 4 2 5 2 2 2" xfId="22907" xr:uid="{2FC29009-288D-4C26-B2F1-4208A96D6BE0}"/>
    <cellStyle name="Comma 5 4 2 5 2 2 2 2" xfId="46860" xr:uid="{2135C884-A264-435D-AE0C-F6BE3F39FF60}"/>
    <cellStyle name="Comma 5 4 2 5 2 2 3" xfId="34996" xr:uid="{041A3075-E07B-45FC-B36D-BC469CEA02D5}"/>
    <cellStyle name="Comma 5 4 2 5 2 3" xfId="16971" xr:uid="{BB5BE666-D140-44C4-B5D8-B64740BD1FD3}"/>
    <cellStyle name="Comma 5 4 2 5 2 3 2" xfId="40925" xr:uid="{D50D8C7D-A9BE-4E02-B375-9A5772B89DC2}"/>
    <cellStyle name="Comma 5 4 2 5 2 4" xfId="29038" xr:uid="{021D4E7A-1925-4791-9FF8-0E3A27309A1C}"/>
    <cellStyle name="Comma 5 4 2 5 3" xfId="8082" xr:uid="{56790356-0FDF-4454-B41E-36D95AB0FE7E}"/>
    <cellStyle name="Comma 5 4 2 5 3 2" xfId="19965" xr:uid="{522B15AD-3690-4E7C-B9B0-7B9CC97F0DC1}"/>
    <cellStyle name="Comma 5 4 2 5 3 2 2" xfId="43918" xr:uid="{B4277E99-9516-4EB3-8CD7-CF098366A48B}"/>
    <cellStyle name="Comma 5 4 2 5 3 3" xfId="32047" xr:uid="{9ADF559A-9D91-48C7-84D7-8864DD399D8B}"/>
    <cellStyle name="Comma 5 4 2 5 4" xfId="14030" xr:uid="{BD54DAF9-3C3B-4698-9DCA-39B4D3303F36}"/>
    <cellStyle name="Comma 5 4 2 5 4 2" xfId="37984" xr:uid="{776B24E6-B9E3-4BE5-A5B4-2FD42D8220E3}"/>
    <cellStyle name="Comma 5 4 2 5 5" xfId="26090" xr:uid="{AB6CEA93-D2E9-4EB5-A6C4-571769B0F9DB}"/>
    <cellStyle name="Comma 5 4 2 6" xfId="3620" xr:uid="{DCB79792-77FD-4D7A-99C1-042A09F896F5}"/>
    <cellStyle name="Comma 5 4 2 6 2" xfId="9602" xr:uid="{EA02DB00-74EA-411D-871F-4A727FF6D38F}"/>
    <cellStyle name="Comma 5 4 2 6 2 2" xfId="21477" xr:uid="{A893C8A8-8B3A-4D8A-8757-46CADEC9A321}"/>
    <cellStyle name="Comma 5 4 2 6 2 2 2" xfId="45430" xr:uid="{BCCCA797-6562-4DC0-8862-F468A606EA13}"/>
    <cellStyle name="Comma 5 4 2 6 2 3" xfId="33566" xr:uid="{9010D4FA-0CAC-495D-B467-FB831152E426}"/>
    <cellStyle name="Comma 5 4 2 6 3" xfId="15541" xr:uid="{D21DA0F6-255B-4340-B5BB-1F3534A25169}"/>
    <cellStyle name="Comma 5 4 2 6 3 2" xfId="39495" xr:uid="{F0E3108B-DCC4-449A-915A-4E4BD94B7D84}"/>
    <cellStyle name="Comma 5 4 2 6 4" xfId="27608" xr:uid="{355F19F8-5910-4AC1-B130-48519F5082BB}"/>
    <cellStyle name="Comma 5 4 2 7" xfId="6650" xr:uid="{E29B38F3-CBA3-4536-882E-A7F15991A2B2}"/>
    <cellStyle name="Comma 5 4 2 7 2" xfId="18535" xr:uid="{65948152-D48A-4748-8329-CFCF854C6B6F}"/>
    <cellStyle name="Comma 5 4 2 7 2 2" xfId="42488" xr:uid="{E3FCAB80-7DE3-427A-877A-A5D8D84EB5C5}"/>
    <cellStyle name="Comma 5 4 2 7 3" xfId="30617" xr:uid="{6BCA9AF9-8B90-4103-B7DB-11B66CB45E11}"/>
    <cellStyle name="Comma 5 4 2 8" xfId="12600" xr:uid="{C1F1C0A0-12FB-4DFA-97FA-832546DC6B0D}"/>
    <cellStyle name="Comma 5 4 2 8 2" xfId="36554" xr:uid="{53ACC2E1-B321-433C-8DA3-A503BA90943B}"/>
    <cellStyle name="Comma 5 4 2 9" xfId="24664" xr:uid="{E744D505-5399-4ED3-B433-D3C5D6BA77DA}"/>
    <cellStyle name="Comma 5 4 3" xfId="689" xr:uid="{110042C7-9147-45CD-80AE-4214F4149F59}"/>
    <cellStyle name="Comma 5 4 3 2" xfId="1054" xr:uid="{16B7A895-9550-4381-932E-79DF154EC84A}"/>
    <cellStyle name="Comma 5 4 3 2 2" xfId="1767" xr:uid="{3ACC1DC7-126F-4CAA-A4CA-237E1D8307A3}"/>
    <cellStyle name="Comma 5 4 3 2 2 2" xfId="3195" xr:uid="{D9A113FB-779F-4BFF-8FCD-B02696A2EB29}"/>
    <cellStyle name="Comma 5 4 3 2 2 2 2" xfId="6185" xr:uid="{F307946E-BFD8-4699-A296-1C6142DEF733}"/>
    <cellStyle name="Comma 5 4 3 2 2 2 2 2" xfId="12167" xr:uid="{89D7DA45-0931-46DB-B9F3-EB024C3048F1}"/>
    <cellStyle name="Comma 5 4 3 2 2 2 2 2 2" xfId="24042" xr:uid="{778353B3-1054-4FF1-8387-0C4F878CA5D9}"/>
    <cellStyle name="Comma 5 4 3 2 2 2 2 2 2 2" xfId="47995" xr:uid="{FDD3DDF8-5EB0-4CF1-ACAB-FE598B222F1D}"/>
    <cellStyle name="Comma 5 4 3 2 2 2 2 2 3" xfId="36131" xr:uid="{386DD52E-DB30-40C5-9AF8-474F6970A28C}"/>
    <cellStyle name="Comma 5 4 3 2 2 2 2 3" xfId="18106" xr:uid="{416383FF-71FE-45D3-82C7-FF3C3A512C7C}"/>
    <cellStyle name="Comma 5 4 3 2 2 2 2 3 2" xfId="42060" xr:uid="{BEC009A3-D37A-4079-8D84-337587FCCFD4}"/>
    <cellStyle name="Comma 5 4 3 2 2 2 2 4" xfId="30173" xr:uid="{0D50F872-F4BF-4550-A117-2F27052D1001}"/>
    <cellStyle name="Comma 5 4 3 2 2 2 3" xfId="9217" xr:uid="{22BBD6BE-EF35-40A3-A1D3-5A296826C0D7}"/>
    <cellStyle name="Comma 5 4 3 2 2 2 3 2" xfId="21100" xr:uid="{B681F443-4203-4888-8757-C9A66D2946D2}"/>
    <cellStyle name="Comma 5 4 3 2 2 2 3 2 2" xfId="45053" xr:uid="{EB0E6699-3E47-4148-9C8C-8A1F41C3B960}"/>
    <cellStyle name="Comma 5 4 3 2 2 2 3 3" xfId="33182" xr:uid="{52BAAA45-DEC7-4A9A-9EE3-847C0D68D76A}"/>
    <cellStyle name="Comma 5 4 3 2 2 2 4" xfId="15165" xr:uid="{D5F5E2CA-B036-4F04-A7E7-9750F8127322}"/>
    <cellStyle name="Comma 5 4 3 2 2 2 4 2" xfId="39119" xr:uid="{EEFB1193-6222-41C8-9917-3C1B9EF4D40A}"/>
    <cellStyle name="Comma 5 4 3 2 2 2 5" xfId="27225" xr:uid="{10E1DD7D-7955-45F0-A6DB-17436F7607A2}"/>
    <cellStyle name="Comma 5 4 3 2 2 3" xfId="4757" xr:uid="{1C3D5163-849B-4F8D-9DB7-1C6683BDECEA}"/>
    <cellStyle name="Comma 5 4 3 2 2 3 2" xfId="10739" xr:uid="{9F312B38-A16E-4A1A-BE58-60D4E65D827D}"/>
    <cellStyle name="Comma 5 4 3 2 2 3 2 2" xfId="22614" xr:uid="{3ED5E705-B007-4DCC-B924-8641BBBB4B57}"/>
    <cellStyle name="Comma 5 4 3 2 2 3 2 2 2" xfId="46567" xr:uid="{A7AB1781-68A4-4F50-B71F-286EE46B212C}"/>
    <cellStyle name="Comma 5 4 3 2 2 3 2 3" xfId="34703" xr:uid="{AE7145DD-6B27-4635-A326-C29062EA6198}"/>
    <cellStyle name="Comma 5 4 3 2 2 3 3" xfId="16678" xr:uid="{B9E8A1E4-73F0-411C-A5F4-47B9DA236B90}"/>
    <cellStyle name="Comma 5 4 3 2 2 3 3 2" xfId="40632" xr:uid="{53E99039-836B-4FE3-A590-304BC3343BD1}"/>
    <cellStyle name="Comma 5 4 3 2 2 3 4" xfId="28745" xr:uid="{76E539C0-B298-4CE7-9224-A4731FA5B3D9}"/>
    <cellStyle name="Comma 5 4 3 2 2 4" xfId="7789" xr:uid="{EEC120CF-28E6-4034-AE1A-A47B3A7B656E}"/>
    <cellStyle name="Comma 5 4 3 2 2 4 2" xfId="19672" xr:uid="{9F7E29CE-26A1-4305-ABE8-E28EC41FAC24}"/>
    <cellStyle name="Comma 5 4 3 2 2 4 2 2" xfId="43625" xr:uid="{39D578C4-D502-48FB-955F-67E377043D44}"/>
    <cellStyle name="Comma 5 4 3 2 2 4 3" xfId="31754" xr:uid="{0C135037-DBEE-496E-90B6-85C407253ADE}"/>
    <cellStyle name="Comma 5 4 3 2 2 5" xfId="13737" xr:uid="{1B08FB18-2AE0-489B-9784-FF5D36243DD7}"/>
    <cellStyle name="Comma 5 4 3 2 2 5 2" xfId="37691" xr:uid="{ECCD0C7C-B7CA-4802-9E75-6B2378195E3D}"/>
    <cellStyle name="Comma 5 4 3 2 2 6" xfId="25797" xr:uid="{D0A0A7DF-8B2F-4D8B-9BFB-2611EA39EE7A}"/>
    <cellStyle name="Comma 5 4 3 2 3" xfId="2481" xr:uid="{D41EE9F4-2B2E-4C32-9278-52BECB753CEA}"/>
    <cellStyle name="Comma 5 4 3 2 3 2" xfId="5471" xr:uid="{7EAD6333-2B25-43C9-B20F-8101F10FA483}"/>
    <cellStyle name="Comma 5 4 3 2 3 2 2" xfId="11453" xr:uid="{3DDE2980-1ADA-4C5B-BD8C-B60FFC3A2EB3}"/>
    <cellStyle name="Comma 5 4 3 2 3 2 2 2" xfId="23328" xr:uid="{D5B10037-15A6-4EDE-9344-3DF5F9091842}"/>
    <cellStyle name="Comma 5 4 3 2 3 2 2 2 2" xfId="47281" xr:uid="{2425FE98-B31D-49BE-82C6-21E673B7023B}"/>
    <cellStyle name="Comma 5 4 3 2 3 2 2 3" xfId="35417" xr:uid="{29E4EA25-2E67-4BC6-8421-C6D41897D263}"/>
    <cellStyle name="Comma 5 4 3 2 3 2 3" xfId="17392" xr:uid="{A6BCECB3-7CEE-439F-8202-727553D81642}"/>
    <cellStyle name="Comma 5 4 3 2 3 2 3 2" xfId="41346" xr:uid="{40A020E4-6646-4611-BB58-0A9165C0F65E}"/>
    <cellStyle name="Comma 5 4 3 2 3 2 4" xfId="29459" xr:uid="{27D67509-6254-4D5F-A0E6-313AAE7D54D3}"/>
    <cellStyle name="Comma 5 4 3 2 3 3" xfId="8503" xr:uid="{12A09F37-4480-4266-8BEA-71E4580BE78E}"/>
    <cellStyle name="Comma 5 4 3 2 3 3 2" xfId="20386" xr:uid="{D2065D38-434F-425B-B11C-9EB8E33CF205}"/>
    <cellStyle name="Comma 5 4 3 2 3 3 2 2" xfId="44339" xr:uid="{D09507EA-D80E-48E8-8545-4B90F422BECF}"/>
    <cellStyle name="Comma 5 4 3 2 3 3 3" xfId="32468" xr:uid="{AA39369B-F00F-41DA-AB7B-CC4AFB14EB57}"/>
    <cellStyle name="Comma 5 4 3 2 3 4" xfId="14451" xr:uid="{CB01BCF0-75A1-429F-9D95-87E27B53E81E}"/>
    <cellStyle name="Comma 5 4 3 2 3 4 2" xfId="38405" xr:uid="{B7CE8390-70A5-4E27-A76A-448CE03ADF9D}"/>
    <cellStyle name="Comma 5 4 3 2 3 5" xfId="26511" xr:uid="{48CE4D8A-875D-4A20-B00F-F5CC94B383FA}"/>
    <cellStyle name="Comma 5 4 3 2 4" xfId="4043" xr:uid="{DF192D7D-4B5A-4BE8-899B-62126A89003C}"/>
    <cellStyle name="Comma 5 4 3 2 4 2" xfId="10025" xr:uid="{C948FCD0-7FE2-416D-8EEA-AE9B27A0B574}"/>
    <cellStyle name="Comma 5 4 3 2 4 2 2" xfId="21900" xr:uid="{B50232A1-A2B0-4860-9A28-A2C7A37E4FE0}"/>
    <cellStyle name="Comma 5 4 3 2 4 2 2 2" xfId="45853" xr:uid="{CF0773B2-4FBF-410A-8678-4AE1A5118368}"/>
    <cellStyle name="Comma 5 4 3 2 4 2 3" xfId="33989" xr:uid="{7D8FA380-16E2-4578-8363-E4D96A856BD1}"/>
    <cellStyle name="Comma 5 4 3 2 4 3" xfId="15964" xr:uid="{7095955D-6805-400A-BAD4-6B08B723FA8C}"/>
    <cellStyle name="Comma 5 4 3 2 4 3 2" xfId="39918" xr:uid="{FCD1D1A7-F48F-4056-90B8-C5397D44A5AF}"/>
    <cellStyle name="Comma 5 4 3 2 4 4" xfId="28031" xr:uid="{DA9540FE-69A1-409A-B11E-754CE4D852B9}"/>
    <cellStyle name="Comma 5 4 3 2 5" xfId="7075" xr:uid="{09EDD6D6-FE51-4E72-98F2-349A16E290A6}"/>
    <cellStyle name="Comma 5 4 3 2 5 2" xfId="18958" xr:uid="{A7018BCA-DC5C-4D50-B978-5C69573C80FB}"/>
    <cellStyle name="Comma 5 4 3 2 5 2 2" xfId="42911" xr:uid="{3CE86792-413B-478D-B6F6-F5446AA66BC5}"/>
    <cellStyle name="Comma 5 4 3 2 5 3" xfId="31040" xr:uid="{86723FC3-186F-4379-8BEE-118CABBDD080}"/>
    <cellStyle name="Comma 5 4 3 2 6" xfId="13023" xr:uid="{0B917235-0ABE-4F45-92F5-F1B95098D425}"/>
    <cellStyle name="Comma 5 4 3 2 6 2" xfId="36977" xr:uid="{2811A7EA-4621-4E4D-88F2-6880FCD50B83}"/>
    <cellStyle name="Comma 5 4 3 2 7" xfId="25084" xr:uid="{3F21EF7F-9E4A-430F-BE81-8FD247036D7E}"/>
    <cellStyle name="Comma 5 4 3 3" xfId="1425" xr:uid="{8691AB9E-8520-43D9-928D-989454A09B93}"/>
    <cellStyle name="Comma 5 4 3 3 2" xfId="2853" xr:uid="{49565614-2B93-4DC0-A777-A4C8F635DCD0}"/>
    <cellStyle name="Comma 5 4 3 3 2 2" xfId="5843" xr:uid="{5C9055D2-854E-4B2E-9DC2-E9DC5D11E5C2}"/>
    <cellStyle name="Comma 5 4 3 3 2 2 2" xfId="11825" xr:uid="{FCB69DD1-39BF-4F8A-8CF8-99D210F01F28}"/>
    <cellStyle name="Comma 5 4 3 3 2 2 2 2" xfId="23700" xr:uid="{95646F56-D52A-4059-926B-27456A6C9279}"/>
    <cellStyle name="Comma 5 4 3 3 2 2 2 2 2" xfId="47653" xr:uid="{C6AEC672-7D84-4C09-9022-74438EF39DD3}"/>
    <cellStyle name="Comma 5 4 3 3 2 2 2 3" xfId="35789" xr:uid="{E1C8BFD3-1D01-47D7-BAEB-CDEF6A612D15}"/>
    <cellStyle name="Comma 5 4 3 3 2 2 3" xfId="17764" xr:uid="{61FA8002-BDD9-49BC-A62D-F52D25D4E7C5}"/>
    <cellStyle name="Comma 5 4 3 3 2 2 3 2" xfId="41718" xr:uid="{FE19146C-AF30-4CEF-8B08-341F9D2946EF}"/>
    <cellStyle name="Comma 5 4 3 3 2 2 4" xfId="29831" xr:uid="{3F7D5A9B-E6B3-420F-BA37-7542895C95A2}"/>
    <cellStyle name="Comma 5 4 3 3 2 3" xfId="8875" xr:uid="{185BE885-EF47-4BFE-AF87-ACF14F329735}"/>
    <cellStyle name="Comma 5 4 3 3 2 3 2" xfId="20758" xr:uid="{CE623024-89DE-4C60-89D8-AD2FC7CFCAB6}"/>
    <cellStyle name="Comma 5 4 3 3 2 3 2 2" xfId="44711" xr:uid="{6C24F829-9AB4-46A2-B4E8-264176C54DBB}"/>
    <cellStyle name="Comma 5 4 3 3 2 3 3" xfId="32840" xr:uid="{848EB778-9EF1-4FE7-A844-F52FA48D709C}"/>
    <cellStyle name="Comma 5 4 3 3 2 4" xfId="14823" xr:uid="{7DA8DE9A-5E4B-4BAD-9250-3DEED53D5B94}"/>
    <cellStyle name="Comma 5 4 3 3 2 4 2" xfId="38777" xr:uid="{E2C4EAE0-1B5C-4A4A-8CB9-ED85A18DC5DA}"/>
    <cellStyle name="Comma 5 4 3 3 2 5" xfId="26883" xr:uid="{46BECAF3-C14F-4903-8208-92EC8600BD12}"/>
    <cellStyle name="Comma 5 4 3 3 3" xfId="4415" xr:uid="{A125FA5F-6C60-4EDE-8203-4BAC85023785}"/>
    <cellStyle name="Comma 5 4 3 3 3 2" xfId="10397" xr:uid="{B53BB78E-AAE5-4038-9F7A-5F20C390BDFB}"/>
    <cellStyle name="Comma 5 4 3 3 3 2 2" xfId="22272" xr:uid="{048DCEFE-B12D-4ABA-BF2F-46223406589D}"/>
    <cellStyle name="Comma 5 4 3 3 3 2 2 2" xfId="46225" xr:uid="{DA000989-8DA8-437A-A895-CC38F63D65AA}"/>
    <cellStyle name="Comma 5 4 3 3 3 2 3" xfId="34361" xr:uid="{B5845FEB-24C3-4BB2-A43F-59381DFAAFAF}"/>
    <cellStyle name="Comma 5 4 3 3 3 3" xfId="16336" xr:uid="{2C1FA987-E864-4349-A1B3-1935B36353DF}"/>
    <cellStyle name="Comma 5 4 3 3 3 3 2" xfId="40290" xr:uid="{6CE63AED-F333-4E1B-AFEC-79D80DAC5E55}"/>
    <cellStyle name="Comma 5 4 3 3 3 4" xfId="28403" xr:uid="{82CE2D24-D503-43D3-8CFC-4C5A237E1AE4}"/>
    <cellStyle name="Comma 5 4 3 3 4" xfId="7447" xr:uid="{771129E6-97D0-42E1-841B-29FB05976BFA}"/>
    <cellStyle name="Comma 5 4 3 3 4 2" xfId="19330" xr:uid="{E6E29E14-2164-4FFA-B994-ABAFDBF87DB3}"/>
    <cellStyle name="Comma 5 4 3 3 4 2 2" xfId="43283" xr:uid="{701AF89F-3925-490F-8020-433BC53C2021}"/>
    <cellStyle name="Comma 5 4 3 3 4 3" xfId="31412" xr:uid="{3D6FE246-014D-4568-B31C-E24940D8137D}"/>
    <cellStyle name="Comma 5 4 3 3 5" xfId="13395" xr:uid="{A7A804B0-4051-467C-B51F-A81143588723}"/>
    <cellStyle name="Comma 5 4 3 3 5 2" xfId="37349" xr:uid="{C8603612-67E3-4FC7-8667-E76957B3C05A}"/>
    <cellStyle name="Comma 5 4 3 3 6" xfId="25455" xr:uid="{CC88C057-F1A8-48DE-A34C-653ADFB27B3E}"/>
    <cellStyle name="Comma 5 4 3 4" xfId="2139" xr:uid="{2DA6B134-DF24-4961-AFF5-79C3A3FDE8CC}"/>
    <cellStyle name="Comma 5 4 3 4 2" xfId="5129" xr:uid="{54051EF3-F4FC-498E-9F2B-F68292420578}"/>
    <cellStyle name="Comma 5 4 3 4 2 2" xfId="11111" xr:uid="{7818BFC5-4C2F-486A-927D-B8CA80A26307}"/>
    <cellStyle name="Comma 5 4 3 4 2 2 2" xfId="22986" xr:uid="{A05B2010-8C29-406A-9D36-B1D222835076}"/>
    <cellStyle name="Comma 5 4 3 4 2 2 2 2" xfId="46939" xr:uid="{65F2D4A5-87D4-4981-880B-3A87949A533B}"/>
    <cellStyle name="Comma 5 4 3 4 2 2 3" xfId="35075" xr:uid="{FD1E3426-823A-4EC7-86D2-A682D954C7D8}"/>
    <cellStyle name="Comma 5 4 3 4 2 3" xfId="17050" xr:uid="{BDC98EB6-0EFE-4050-B428-6805E7A33A5F}"/>
    <cellStyle name="Comma 5 4 3 4 2 3 2" xfId="41004" xr:uid="{6575D760-FB6C-48C7-AD42-5454A4009E74}"/>
    <cellStyle name="Comma 5 4 3 4 2 4" xfId="29117" xr:uid="{1F27964C-8A46-436B-9012-569842A7978A}"/>
    <cellStyle name="Comma 5 4 3 4 3" xfId="8161" xr:uid="{C8A6DE7B-C247-478A-AA83-2D804356EA31}"/>
    <cellStyle name="Comma 5 4 3 4 3 2" xfId="20044" xr:uid="{42FF13E9-F2E8-4334-9E4C-1C694BB4CD97}"/>
    <cellStyle name="Comma 5 4 3 4 3 2 2" xfId="43997" xr:uid="{5DF08DCE-C90B-414B-8D71-9D8E5EE2AC00}"/>
    <cellStyle name="Comma 5 4 3 4 3 3" xfId="32126" xr:uid="{B6F6FF9F-FA37-44D6-9E95-8E9C3C8ACEBB}"/>
    <cellStyle name="Comma 5 4 3 4 4" xfId="14109" xr:uid="{355D6B5A-F17D-422A-95B9-E4365803E73C}"/>
    <cellStyle name="Comma 5 4 3 4 4 2" xfId="38063" xr:uid="{7B9932BD-49C7-45F4-B367-8E00CBAA80EE}"/>
    <cellStyle name="Comma 5 4 3 4 5" xfId="26169" xr:uid="{A622FD42-FC1A-4767-9AFF-4DFEA4C767CF}"/>
    <cellStyle name="Comma 5 4 3 5" xfId="3699" xr:uid="{633F4A06-540C-4EE9-B42D-307F4A9760DD}"/>
    <cellStyle name="Comma 5 4 3 5 2" xfId="9681" xr:uid="{0EE1FD87-5C7F-471E-92E3-FEA817DB0332}"/>
    <cellStyle name="Comma 5 4 3 5 2 2" xfId="21556" xr:uid="{06E5A183-C06F-4F66-8362-22A6F3ABF66A}"/>
    <cellStyle name="Comma 5 4 3 5 2 2 2" xfId="45509" xr:uid="{3CCF2689-193E-48F1-81D1-BDB4686A454D}"/>
    <cellStyle name="Comma 5 4 3 5 2 3" xfId="33645" xr:uid="{216BCB26-22E2-43B0-A9F6-8957E0E2DFFC}"/>
    <cellStyle name="Comma 5 4 3 5 3" xfId="15620" xr:uid="{3287786E-C7CA-4A22-A604-94265572BA4A}"/>
    <cellStyle name="Comma 5 4 3 5 3 2" xfId="39574" xr:uid="{D907FD93-792C-4309-AB04-D8D831169E83}"/>
    <cellStyle name="Comma 5 4 3 5 4" xfId="27687" xr:uid="{69625A18-A256-47B8-ACB6-F754BA09A4EF}"/>
    <cellStyle name="Comma 5 4 3 6" xfId="6729" xr:uid="{A561F565-EDE6-48ED-B2AB-E4B53935C41D}"/>
    <cellStyle name="Comma 5 4 3 6 2" xfId="18614" xr:uid="{20EB700A-0E94-4AEA-9F5C-5DF0EBFB2B54}"/>
    <cellStyle name="Comma 5 4 3 6 2 2" xfId="42567" xr:uid="{EA561B8F-4E75-4C82-BC25-42511AC8B7EF}"/>
    <cellStyle name="Comma 5 4 3 6 3" xfId="30696" xr:uid="{B518DF41-B301-45F8-BF1E-C9A14AF09F33}"/>
    <cellStyle name="Comma 5 4 3 7" xfId="12679" xr:uid="{61432703-CDEF-4D96-A2A0-AD8619BC36AD}"/>
    <cellStyle name="Comma 5 4 3 7 2" xfId="36633" xr:uid="{9B4FD803-3D25-4A3A-A1B6-CE7162735917}"/>
    <cellStyle name="Comma 5 4 3 8" xfId="24742" xr:uid="{54C8EEA3-5D0D-4AE8-AAF0-B00DD9028022}"/>
    <cellStyle name="Comma 5 4 4" xfId="894" xr:uid="{7942A5F4-73AD-46B5-BDDB-6DCD1F537DBD}"/>
    <cellStyle name="Comma 5 4 4 2" xfId="1607" xr:uid="{C0C8694C-8B8B-4AC4-85DF-66C5D1C41DDF}"/>
    <cellStyle name="Comma 5 4 4 2 2" xfId="3035" xr:uid="{86912C89-1585-4358-A8C6-56CF7F5E0145}"/>
    <cellStyle name="Comma 5 4 4 2 2 2" xfId="6025" xr:uid="{3A2300D2-0651-407A-88D8-72A00DA6924C}"/>
    <cellStyle name="Comma 5 4 4 2 2 2 2" xfId="12007" xr:uid="{34ADBF12-75C2-489B-9BD3-56483B39BF62}"/>
    <cellStyle name="Comma 5 4 4 2 2 2 2 2" xfId="23882" xr:uid="{BEB4EE1E-717D-4BF4-B732-D0618700CB76}"/>
    <cellStyle name="Comma 5 4 4 2 2 2 2 2 2" xfId="47835" xr:uid="{C939686C-44A1-4F76-B125-CDD6D3860EB8}"/>
    <cellStyle name="Comma 5 4 4 2 2 2 2 3" xfId="35971" xr:uid="{A15AAE62-4CA5-43DB-B9B0-C0BE3438617D}"/>
    <cellStyle name="Comma 5 4 4 2 2 2 3" xfId="17946" xr:uid="{AB434C12-0221-43DA-9B47-6F6271136508}"/>
    <cellStyle name="Comma 5 4 4 2 2 2 3 2" xfId="41900" xr:uid="{675D600D-A1AE-472B-BABC-F6AFA77A2D83}"/>
    <cellStyle name="Comma 5 4 4 2 2 2 4" xfId="30013" xr:uid="{E72B610E-93EC-4216-892A-C28993E130E8}"/>
    <cellStyle name="Comma 5 4 4 2 2 3" xfId="9057" xr:uid="{3DC8D7B2-9021-4296-9D5B-555D8F6452B8}"/>
    <cellStyle name="Comma 5 4 4 2 2 3 2" xfId="20940" xr:uid="{84BE9A6C-F14C-41D3-A56C-5F2328C41D1E}"/>
    <cellStyle name="Comma 5 4 4 2 2 3 2 2" xfId="44893" xr:uid="{0D805103-58F2-4C4D-9738-7E2CF3FF7E93}"/>
    <cellStyle name="Comma 5 4 4 2 2 3 3" xfId="33022" xr:uid="{D991B865-A69C-4DCF-8B18-4BF04600CACC}"/>
    <cellStyle name="Comma 5 4 4 2 2 4" xfId="15005" xr:uid="{7BF5A86F-DD55-486F-8162-09FD26958FA0}"/>
    <cellStyle name="Comma 5 4 4 2 2 4 2" xfId="38959" xr:uid="{A8D77E5C-0D61-412F-974F-55D261F24F14}"/>
    <cellStyle name="Comma 5 4 4 2 2 5" xfId="27065" xr:uid="{D17D97A1-79B8-44DB-834D-7FD4B7372913}"/>
    <cellStyle name="Comma 5 4 4 2 3" xfId="4597" xr:uid="{07DF6759-66D4-496F-9038-E91B6E16B246}"/>
    <cellStyle name="Comma 5 4 4 2 3 2" xfId="10579" xr:uid="{D8B0CBB1-2D75-492A-AFA0-7E5FCB55CAED}"/>
    <cellStyle name="Comma 5 4 4 2 3 2 2" xfId="22454" xr:uid="{9F62B544-8AC7-4CD3-B1E6-8F12BD782E83}"/>
    <cellStyle name="Comma 5 4 4 2 3 2 2 2" xfId="46407" xr:uid="{BDED56C3-F071-4954-AF67-B91219185DB7}"/>
    <cellStyle name="Comma 5 4 4 2 3 2 3" xfId="34543" xr:uid="{30E70350-CC14-4004-B74E-718AE4AA243D}"/>
    <cellStyle name="Comma 5 4 4 2 3 3" xfId="16518" xr:uid="{E6D36F49-3842-4979-8F91-848A3E6BA4BB}"/>
    <cellStyle name="Comma 5 4 4 2 3 3 2" xfId="40472" xr:uid="{526D35CE-4B04-4EA2-AA94-131794D496A5}"/>
    <cellStyle name="Comma 5 4 4 2 3 4" xfId="28585" xr:uid="{2188CFBE-2D5C-4DE3-96B6-5D2B9FFB2766}"/>
    <cellStyle name="Comma 5 4 4 2 4" xfId="7629" xr:uid="{625E2784-8736-444C-9094-0804C9386885}"/>
    <cellStyle name="Comma 5 4 4 2 4 2" xfId="19512" xr:uid="{22FB00AF-F2F0-4747-B1FB-CDC8498C5EBA}"/>
    <cellStyle name="Comma 5 4 4 2 4 2 2" xfId="43465" xr:uid="{E5EDBDDD-17EE-49DE-8C45-BEB3A175CD0F}"/>
    <cellStyle name="Comma 5 4 4 2 4 3" xfId="31594" xr:uid="{19A053A6-9FF9-464F-81BD-9C6AF62A1A3B}"/>
    <cellStyle name="Comma 5 4 4 2 5" xfId="13577" xr:uid="{C7FFE89A-AAA5-4EE4-8753-0AFF308472A1}"/>
    <cellStyle name="Comma 5 4 4 2 5 2" xfId="37531" xr:uid="{6B825BF0-49EC-4F70-82D8-EF88C7FC2E39}"/>
    <cellStyle name="Comma 5 4 4 2 6" xfId="25637" xr:uid="{D18F523C-4AF9-4940-9C2F-8D6816F2DA51}"/>
    <cellStyle name="Comma 5 4 4 3" xfId="2321" xr:uid="{81059ECD-6FFD-4EA1-9655-258BE8A885AB}"/>
    <cellStyle name="Comma 5 4 4 3 2" xfId="5311" xr:uid="{D55FBCF8-83DC-4E52-8C55-5497EDA04B8C}"/>
    <cellStyle name="Comma 5 4 4 3 2 2" xfId="11293" xr:uid="{7200EA96-5306-485D-9A3E-1E1CBCE3A710}"/>
    <cellStyle name="Comma 5 4 4 3 2 2 2" xfId="23168" xr:uid="{91CC4BA7-8E51-45DF-BE19-ECC63D631C66}"/>
    <cellStyle name="Comma 5 4 4 3 2 2 2 2" xfId="47121" xr:uid="{335923CA-B56C-4365-9385-0ECE07445805}"/>
    <cellStyle name="Comma 5 4 4 3 2 2 3" xfId="35257" xr:uid="{13F22866-1C38-4688-8F93-69AB4BD4889F}"/>
    <cellStyle name="Comma 5 4 4 3 2 3" xfId="17232" xr:uid="{A020C36F-BD6C-447E-9FC1-64A5B859AD5E}"/>
    <cellStyle name="Comma 5 4 4 3 2 3 2" xfId="41186" xr:uid="{A0FB14E1-5805-4039-BAB2-0350BF218359}"/>
    <cellStyle name="Comma 5 4 4 3 2 4" xfId="29299" xr:uid="{4570E0A0-6199-4161-8C52-4257F95F8D68}"/>
    <cellStyle name="Comma 5 4 4 3 3" xfId="8343" xr:uid="{235D1115-2C87-4D63-8B83-1D0C2A8A0883}"/>
    <cellStyle name="Comma 5 4 4 3 3 2" xfId="20226" xr:uid="{E8511AD1-467C-4EC5-8E91-BFA54CD487AE}"/>
    <cellStyle name="Comma 5 4 4 3 3 2 2" xfId="44179" xr:uid="{5BFED2E1-7CF2-4AA4-B3CE-F000FBECAF41}"/>
    <cellStyle name="Comma 5 4 4 3 3 3" xfId="32308" xr:uid="{59537996-6CDC-4456-9004-4D31E1770A12}"/>
    <cellStyle name="Comma 5 4 4 3 4" xfId="14291" xr:uid="{60B8AF93-0545-4AF2-9CC2-F4C1392DA67D}"/>
    <cellStyle name="Comma 5 4 4 3 4 2" xfId="38245" xr:uid="{C32A65F8-FEFA-499D-A7CC-9C02C87A6B58}"/>
    <cellStyle name="Comma 5 4 4 3 5" xfId="26351" xr:uid="{1AD9D7CE-7A78-4CC3-859C-65256C7C0425}"/>
    <cellStyle name="Comma 5 4 4 4" xfId="3883" xr:uid="{9F4E2365-E569-41E4-ACA4-3B6BC7087F55}"/>
    <cellStyle name="Comma 5 4 4 4 2" xfId="9865" xr:uid="{1C2927C3-8BCF-4C52-AC82-85E37260F941}"/>
    <cellStyle name="Comma 5 4 4 4 2 2" xfId="21740" xr:uid="{A68F0935-D6D3-4F86-BA63-0EEB88ECB4ED}"/>
    <cellStyle name="Comma 5 4 4 4 2 2 2" xfId="45693" xr:uid="{FF053AD8-E829-4805-990E-4A504D0F7600}"/>
    <cellStyle name="Comma 5 4 4 4 2 3" xfId="33829" xr:uid="{045FD768-B670-4B63-A080-A7FD9984B464}"/>
    <cellStyle name="Comma 5 4 4 4 3" xfId="15804" xr:uid="{4FB62980-4A71-4A6F-9D93-3543DDE332B5}"/>
    <cellStyle name="Comma 5 4 4 4 3 2" xfId="39758" xr:uid="{FA889FEE-08C7-4D5B-9DED-E37A7AB78597}"/>
    <cellStyle name="Comma 5 4 4 4 4" xfId="27871" xr:uid="{B10B28D5-E3A2-4FB3-940A-973BE3B49335}"/>
    <cellStyle name="Comma 5 4 4 5" xfId="6915" xr:uid="{D31929E3-BA71-4153-909F-418450D45FB6}"/>
    <cellStyle name="Comma 5 4 4 5 2" xfId="18798" xr:uid="{EA1873C6-EEEF-4D33-B91C-75298A35DD3F}"/>
    <cellStyle name="Comma 5 4 4 5 2 2" xfId="42751" xr:uid="{4B646DFF-4F02-4D50-8227-FFCA4DBAF0F9}"/>
    <cellStyle name="Comma 5 4 4 5 3" xfId="30880" xr:uid="{587FA4D1-4447-4A6A-BEBF-54A2A306EBAA}"/>
    <cellStyle name="Comma 5 4 4 6" xfId="12863" xr:uid="{A1186EF0-423D-4097-A2A0-2014462B9001}"/>
    <cellStyle name="Comma 5 4 4 6 2" xfId="36817" xr:uid="{D8CA7FF6-BA04-485F-8C11-1BE8DB975185}"/>
    <cellStyle name="Comma 5 4 4 7" xfId="24924" xr:uid="{11113A8A-C86D-4E22-A342-E7ABDD5912D9}"/>
    <cellStyle name="Comma 5 4 5" xfId="1265" xr:uid="{AC163090-FFA4-4CDA-9F5B-3AD2D298B0BE}"/>
    <cellStyle name="Comma 5 4 5 2" xfId="2693" xr:uid="{91E987AB-5D36-4F8E-B1C6-61F82424B9F7}"/>
    <cellStyle name="Comma 5 4 5 2 2" xfId="5683" xr:uid="{F317EFD8-4196-48AB-AE35-2036C2BD5E56}"/>
    <cellStyle name="Comma 5 4 5 2 2 2" xfId="11665" xr:uid="{59426218-2882-4218-B1B6-64AA74F3A3BD}"/>
    <cellStyle name="Comma 5 4 5 2 2 2 2" xfId="23540" xr:uid="{154780F5-944C-4F87-A5E9-EB91512F921E}"/>
    <cellStyle name="Comma 5 4 5 2 2 2 2 2" xfId="47493" xr:uid="{9F9EF423-8C79-4B98-A004-21D2BDA76F36}"/>
    <cellStyle name="Comma 5 4 5 2 2 2 3" xfId="35629" xr:uid="{7472C9A6-7B1A-4EB5-A1F1-4BBEC8629BB5}"/>
    <cellStyle name="Comma 5 4 5 2 2 3" xfId="17604" xr:uid="{706D188F-25F7-4F1E-89D8-963C628DA553}"/>
    <cellStyle name="Comma 5 4 5 2 2 3 2" xfId="41558" xr:uid="{B8A153E0-7B7B-4F65-A058-74C027118E1D}"/>
    <cellStyle name="Comma 5 4 5 2 2 4" xfId="29671" xr:uid="{97AF31E7-93DB-4C6B-8180-05AB0C864B42}"/>
    <cellStyle name="Comma 5 4 5 2 3" xfId="8715" xr:uid="{FE2F5C60-50EB-4E9E-BDBD-BBFBD5B465D2}"/>
    <cellStyle name="Comma 5 4 5 2 3 2" xfId="20598" xr:uid="{C1955121-1DE4-40E8-92CF-77337BCF9ABD}"/>
    <cellStyle name="Comma 5 4 5 2 3 2 2" xfId="44551" xr:uid="{556BE776-414C-432C-8EE6-9A0E9CDD3C2A}"/>
    <cellStyle name="Comma 5 4 5 2 3 3" xfId="32680" xr:uid="{72D7242E-F4D6-4B63-94F7-C38B2FC48BA2}"/>
    <cellStyle name="Comma 5 4 5 2 4" xfId="14663" xr:uid="{AD04E6D6-FC3E-4177-A2A1-B20D784D2EC9}"/>
    <cellStyle name="Comma 5 4 5 2 4 2" xfId="38617" xr:uid="{9E92BE36-A05B-4F6E-8378-7537673EBBA9}"/>
    <cellStyle name="Comma 5 4 5 2 5" xfId="26723" xr:uid="{0B05F026-66C3-4858-9A29-962FE20BA9C9}"/>
    <cellStyle name="Comma 5 4 5 3" xfId="4255" xr:uid="{3ED603ED-6916-49B7-9F67-BF3EC60F0846}"/>
    <cellStyle name="Comma 5 4 5 3 2" xfId="10237" xr:uid="{B8AB8EDF-C913-4029-985E-7EC5C23A8794}"/>
    <cellStyle name="Comma 5 4 5 3 2 2" xfId="22112" xr:uid="{F9526CA3-0F07-43DC-BB05-0EBB88357575}"/>
    <cellStyle name="Comma 5 4 5 3 2 2 2" xfId="46065" xr:uid="{567A5CB6-4B3C-4292-AEFA-3A596A8FBB04}"/>
    <cellStyle name="Comma 5 4 5 3 2 3" xfId="34201" xr:uid="{43326A08-09AE-4DF2-96F6-F9690890DCCB}"/>
    <cellStyle name="Comma 5 4 5 3 3" xfId="16176" xr:uid="{70ED59AC-F4A7-4017-8BCC-8AA55A803751}"/>
    <cellStyle name="Comma 5 4 5 3 3 2" xfId="40130" xr:uid="{26BA8DEB-24BC-4ED5-B139-BC080E85CBDB}"/>
    <cellStyle name="Comma 5 4 5 3 4" xfId="28243" xr:uid="{C4C7928D-4539-49E6-9741-B08902410B31}"/>
    <cellStyle name="Comma 5 4 5 4" xfId="7287" xr:uid="{6E96C652-A288-4B05-AFC4-BFC887C38039}"/>
    <cellStyle name="Comma 5 4 5 4 2" xfId="19170" xr:uid="{7BBBE1BE-8F70-412D-B2FE-926DC519708E}"/>
    <cellStyle name="Comma 5 4 5 4 2 2" xfId="43123" xr:uid="{238F0C78-4B9B-4F6A-8D01-E2454CD5CF8C}"/>
    <cellStyle name="Comma 5 4 5 4 3" xfId="31252" xr:uid="{399E245C-F031-4B74-B417-C3A322FCFBF3}"/>
    <cellStyle name="Comma 5 4 5 5" xfId="13235" xr:uid="{89A8F678-6B5B-4FA1-96B0-D9AF0DCA8B81}"/>
    <cellStyle name="Comma 5 4 5 5 2" xfId="37189" xr:uid="{B9257B33-157D-49AB-89DA-773F0040BEC6}"/>
    <cellStyle name="Comma 5 4 5 6" xfId="25295" xr:uid="{4B05F0D2-E1D2-4FAE-B133-D8BA69B7A118}"/>
    <cellStyle name="Comma 5 4 6" xfId="1979" xr:uid="{A32E6E0A-88A6-402D-BCA7-7D69E055E546}"/>
    <cellStyle name="Comma 5 4 6 2" xfId="4969" xr:uid="{92EED10D-6120-4584-80D1-A8E4458A8401}"/>
    <cellStyle name="Comma 5 4 6 2 2" xfId="10951" xr:uid="{ECF756AA-F743-4200-A16A-1B965A0B4E16}"/>
    <cellStyle name="Comma 5 4 6 2 2 2" xfId="22826" xr:uid="{3031E977-F0EB-4715-9E4F-5EF7650EC011}"/>
    <cellStyle name="Comma 5 4 6 2 2 2 2" xfId="46779" xr:uid="{DF4E329A-A4F3-4BA9-B057-68BE6AD15EAD}"/>
    <cellStyle name="Comma 5 4 6 2 2 3" xfId="34915" xr:uid="{1E63954A-E9D4-493B-8A9B-D51A27F84E7C}"/>
    <cellStyle name="Comma 5 4 6 2 3" xfId="16890" xr:uid="{702FE9D3-4E6F-411F-8A9E-8244572725E6}"/>
    <cellStyle name="Comma 5 4 6 2 3 2" xfId="40844" xr:uid="{A0FFE4A0-3CF9-4EC2-936A-49D8BF3011AB}"/>
    <cellStyle name="Comma 5 4 6 2 4" xfId="28957" xr:uid="{278A1896-0E97-4B77-9ED7-4FAD8B78C6D0}"/>
    <cellStyle name="Comma 5 4 6 3" xfId="8001" xr:uid="{2F4831BE-792E-43D0-BAD4-9499312D89BE}"/>
    <cellStyle name="Comma 5 4 6 3 2" xfId="19884" xr:uid="{E48E9DD3-83CF-44FB-AD2D-FF8A56B910E1}"/>
    <cellStyle name="Comma 5 4 6 3 2 2" xfId="43837" xr:uid="{C7B05367-3774-48B7-97A4-4C5C42777552}"/>
    <cellStyle name="Comma 5 4 6 3 3" xfId="31966" xr:uid="{6355BAE1-7180-4CB3-B3F8-34153192207A}"/>
    <cellStyle name="Comma 5 4 6 4" xfId="13949" xr:uid="{5FA59201-B30F-4245-81D6-2935DD733745}"/>
    <cellStyle name="Comma 5 4 6 4 2" xfId="37903" xr:uid="{E69749AF-3566-4CA6-BF6A-8CA345FB3B9C}"/>
    <cellStyle name="Comma 5 4 6 5" xfId="26009" xr:uid="{A3BA05FE-49EC-42EC-868D-FDBB4BE3C7DB}"/>
    <cellStyle name="Comma 5 4 7" xfId="3539" xr:uid="{E3DBB974-5F48-4556-A0AC-73CE00973D6C}"/>
    <cellStyle name="Comma 5 4 7 2" xfId="9521" xr:uid="{C6267F1A-798D-4FC7-8531-3ABB88A99BB3}"/>
    <cellStyle name="Comma 5 4 7 2 2" xfId="21396" xr:uid="{9BAC1987-44ED-4EE4-BCFC-CBBD41D5791F}"/>
    <cellStyle name="Comma 5 4 7 2 2 2" xfId="45349" xr:uid="{25FABA0B-1810-4260-82F1-BB27045F98FA}"/>
    <cellStyle name="Comma 5 4 7 2 3" xfId="33485" xr:uid="{4F28A1F2-ECBE-4104-9748-BBFBDF340742}"/>
    <cellStyle name="Comma 5 4 7 3" xfId="15460" xr:uid="{80414D0A-A283-4E08-A2EC-541A66252F0A}"/>
    <cellStyle name="Comma 5 4 7 3 2" xfId="39414" xr:uid="{305C9409-A2FE-423C-AA29-570F12BFDCCB}"/>
    <cellStyle name="Comma 5 4 7 4" xfId="27527" xr:uid="{AA5DF567-FC84-4C81-9E6B-69AE5E6C41F4}"/>
    <cellStyle name="Comma 5 4 8" xfId="6567" xr:uid="{E2BB207A-5A77-4FE9-A908-2BF1B28ABEC2}"/>
    <cellStyle name="Comma 5 4 8 2" xfId="18455" xr:uid="{9D038C8C-13D2-47D8-8B19-4EA53690402C}"/>
    <cellStyle name="Comma 5 4 8 2 2" xfId="42408" xr:uid="{BBEAC52C-B11D-4D7A-BE46-B19FF5EE1E83}"/>
    <cellStyle name="Comma 5 4 8 3" xfId="30535" xr:uid="{0A1E9D38-F39D-44BE-AC9D-AB7FE0EC5876}"/>
    <cellStyle name="Comma 5 4 9" xfId="12519" xr:uid="{5A9B3DB6-0D42-40EE-9A65-3CD9086B09FB}"/>
    <cellStyle name="Comma 5 4 9 2" xfId="36473" xr:uid="{DA69D7C6-B40B-4E65-814C-44404AEA17F2}"/>
    <cellStyle name="Comma 5 5" xfId="533" xr:uid="{93C81F16-7EAC-46A7-B61C-78AAF5930069}"/>
    <cellStyle name="Comma 5 5 10" xfId="24595" xr:uid="{F7B808F2-7927-44A0-A782-A09CB4B11E5B}"/>
    <cellStyle name="Comma 5 5 2" xfId="623" xr:uid="{6B866CBD-7637-474F-9C17-9ADD45E21A2E}"/>
    <cellStyle name="Comma 5 5 2 2" xfId="780" xr:uid="{479BB347-6BD3-437D-86AE-CF9949DBFA8F}"/>
    <cellStyle name="Comma 5 5 2 2 2" xfId="1146" xr:uid="{A9661472-D6E1-428E-B949-B9BAD6BB3413}"/>
    <cellStyle name="Comma 5 5 2 2 2 2" xfId="1860" xr:uid="{82684DD0-1BE3-4496-8704-73D408E6ABF4}"/>
    <cellStyle name="Comma 5 5 2 2 2 2 2" xfId="3288" xr:uid="{384FD1A1-BBCC-4190-B4FA-5C76158BDEA6}"/>
    <cellStyle name="Comma 5 5 2 2 2 2 2 2" xfId="6278" xr:uid="{F769C7B5-16FE-496A-91D9-32336D32B135}"/>
    <cellStyle name="Comma 5 5 2 2 2 2 2 2 2" xfId="12260" xr:uid="{773A0E80-7593-43F1-AB1C-736CCF0C9DB3}"/>
    <cellStyle name="Comma 5 5 2 2 2 2 2 2 2 2" xfId="24135" xr:uid="{B89586B0-BBF9-4165-B64A-21F9368F3A2A}"/>
    <cellStyle name="Comma 5 5 2 2 2 2 2 2 2 2 2" xfId="48088" xr:uid="{4D53FD86-B7FA-4FD2-962F-BAAF07846624}"/>
    <cellStyle name="Comma 5 5 2 2 2 2 2 2 2 3" xfId="36224" xr:uid="{89E3BB67-B19A-40B9-AC0F-7FC80D78576B}"/>
    <cellStyle name="Comma 5 5 2 2 2 2 2 2 3" xfId="18199" xr:uid="{12C770BF-4408-4588-8B20-3CE6EC6481AD}"/>
    <cellStyle name="Comma 5 5 2 2 2 2 2 2 3 2" xfId="42153" xr:uid="{FB3EAB57-D6B9-442A-8950-D6AC03526C5B}"/>
    <cellStyle name="Comma 5 5 2 2 2 2 2 2 4" xfId="30266" xr:uid="{E33B9DF6-4CC6-4684-BC17-ED74D341D675}"/>
    <cellStyle name="Comma 5 5 2 2 2 2 2 3" xfId="9310" xr:uid="{148DCB55-3BF9-4351-9D2E-42F9C8A1F929}"/>
    <cellStyle name="Comma 5 5 2 2 2 2 2 3 2" xfId="21193" xr:uid="{73350252-FA38-4041-8A78-F526F8261462}"/>
    <cellStyle name="Comma 5 5 2 2 2 2 2 3 2 2" xfId="45146" xr:uid="{45B192AD-369D-4ACE-8B10-93187BC4BACB}"/>
    <cellStyle name="Comma 5 5 2 2 2 2 2 3 3" xfId="33275" xr:uid="{B3226A25-D5D7-4EE9-B946-CA063E56E484}"/>
    <cellStyle name="Comma 5 5 2 2 2 2 2 4" xfId="15258" xr:uid="{3099D908-51B7-4ABC-929F-7ED602BA34DA}"/>
    <cellStyle name="Comma 5 5 2 2 2 2 2 4 2" xfId="39212" xr:uid="{E49737CB-7AC3-42A5-AC7F-5C233A33B918}"/>
    <cellStyle name="Comma 5 5 2 2 2 2 2 5" xfId="27318" xr:uid="{3F9A9D73-E129-4608-9B4F-7A41FF176B26}"/>
    <cellStyle name="Comma 5 5 2 2 2 2 3" xfId="4850" xr:uid="{B529356D-C413-49A3-9D15-3546D1DA1D28}"/>
    <cellStyle name="Comma 5 5 2 2 2 2 3 2" xfId="10832" xr:uid="{BD7F43F5-A15D-467A-A760-D7E83BB8984D}"/>
    <cellStyle name="Comma 5 5 2 2 2 2 3 2 2" xfId="22707" xr:uid="{D43320AC-D0F3-4F6C-807E-7EDF7EAD30ED}"/>
    <cellStyle name="Comma 5 5 2 2 2 2 3 2 2 2" xfId="46660" xr:uid="{457B8499-F98C-4107-99DD-5AE5EAF21203}"/>
    <cellStyle name="Comma 5 5 2 2 2 2 3 2 3" xfId="34796" xr:uid="{6CD8ABD0-8EB7-4FA2-B8C2-E6EE24178307}"/>
    <cellStyle name="Comma 5 5 2 2 2 2 3 3" xfId="16771" xr:uid="{CE881A47-BBC5-4FD8-828C-62F11059A5BE}"/>
    <cellStyle name="Comma 5 5 2 2 2 2 3 3 2" xfId="40725" xr:uid="{2472D7D8-D757-48B3-A1DA-53D8BCCE69FA}"/>
    <cellStyle name="Comma 5 5 2 2 2 2 3 4" xfId="28838" xr:uid="{C51CB90C-41D6-45B5-BD4E-E2B3E90CFD52}"/>
    <cellStyle name="Comma 5 5 2 2 2 2 4" xfId="7882" xr:uid="{DFCBFB86-346D-401E-B709-187C77D1F48F}"/>
    <cellStyle name="Comma 5 5 2 2 2 2 4 2" xfId="19765" xr:uid="{16ADD488-5B80-4AC5-B645-F515D28C8E01}"/>
    <cellStyle name="Comma 5 5 2 2 2 2 4 2 2" xfId="43718" xr:uid="{C94E5BEF-F411-4842-9576-4C2F00083692}"/>
    <cellStyle name="Comma 5 5 2 2 2 2 4 3" xfId="31847" xr:uid="{D0E5C8F2-359F-4F83-8766-5C6A424FE320}"/>
    <cellStyle name="Comma 5 5 2 2 2 2 5" xfId="13830" xr:uid="{9F6695BA-2698-4309-8E18-162E5FF3D634}"/>
    <cellStyle name="Comma 5 5 2 2 2 2 5 2" xfId="37784" xr:uid="{8EEA5A28-80F1-4B03-A9BB-056E2E65F6DE}"/>
    <cellStyle name="Comma 5 5 2 2 2 2 6" xfId="25890" xr:uid="{CFFD8680-E288-4523-A13C-D10752C48D16}"/>
    <cellStyle name="Comma 5 5 2 2 2 3" xfId="2574" xr:uid="{4C553BEF-F8FB-4836-9711-D4D04309C548}"/>
    <cellStyle name="Comma 5 5 2 2 2 3 2" xfId="5564" xr:uid="{FC1B7730-E807-4A0B-93E4-EDE2962093AC}"/>
    <cellStyle name="Comma 5 5 2 2 2 3 2 2" xfId="11546" xr:uid="{950164DC-1109-417D-BE71-9ABA2F7F4FEC}"/>
    <cellStyle name="Comma 5 5 2 2 2 3 2 2 2" xfId="23421" xr:uid="{0FED714E-3993-4CE0-AEE1-42BD3C4409F9}"/>
    <cellStyle name="Comma 5 5 2 2 2 3 2 2 2 2" xfId="47374" xr:uid="{7439F89C-A28F-4E9F-8CFA-BB535E1C9CD8}"/>
    <cellStyle name="Comma 5 5 2 2 2 3 2 2 3" xfId="35510" xr:uid="{5C1AD745-4806-41E2-947B-CFDFD08F2888}"/>
    <cellStyle name="Comma 5 5 2 2 2 3 2 3" xfId="17485" xr:uid="{DD7D0400-0A00-4E08-A64E-54CBD13220A6}"/>
    <cellStyle name="Comma 5 5 2 2 2 3 2 3 2" xfId="41439" xr:uid="{A6069F97-955A-4D8F-B3E9-CC1179834DBF}"/>
    <cellStyle name="Comma 5 5 2 2 2 3 2 4" xfId="29552" xr:uid="{C4FA5636-F50A-42EB-8E8C-D6870790A485}"/>
    <cellStyle name="Comma 5 5 2 2 2 3 3" xfId="8596" xr:uid="{A76F2DF8-E563-4CE7-A299-CFEF98DF0717}"/>
    <cellStyle name="Comma 5 5 2 2 2 3 3 2" xfId="20479" xr:uid="{B8F33457-9349-4A4A-8EE8-52BB60EF875D}"/>
    <cellStyle name="Comma 5 5 2 2 2 3 3 2 2" xfId="44432" xr:uid="{2F825B26-A196-4554-8DC4-B46D0C35B5E9}"/>
    <cellStyle name="Comma 5 5 2 2 2 3 3 3" xfId="32561" xr:uid="{64FC2809-E79A-42D0-B30E-DFEDAD2AD7CC}"/>
    <cellStyle name="Comma 5 5 2 2 2 3 4" xfId="14544" xr:uid="{5548E88F-0408-4EAF-8068-E3224D705489}"/>
    <cellStyle name="Comma 5 5 2 2 2 3 4 2" xfId="38498" xr:uid="{CFF22233-1B3B-4B0A-9C41-6EB7EC750867}"/>
    <cellStyle name="Comma 5 5 2 2 2 3 5" xfId="26604" xr:uid="{73C6E6A4-70DA-4F51-92BE-AB83EC8557D3}"/>
    <cellStyle name="Comma 5 5 2 2 2 4" xfId="4136" xr:uid="{15D8ADA3-E45C-410C-B159-D0F40CF15CB1}"/>
    <cellStyle name="Comma 5 5 2 2 2 4 2" xfId="10118" xr:uid="{ADF8A892-EBEC-43F5-810E-FAA74FAB192D}"/>
    <cellStyle name="Comma 5 5 2 2 2 4 2 2" xfId="21993" xr:uid="{A14B0261-48D8-4F67-9E53-1DCE97B92B52}"/>
    <cellStyle name="Comma 5 5 2 2 2 4 2 2 2" xfId="45946" xr:uid="{DF5AE3C8-0E86-4D3B-8B07-7A3DA875DC87}"/>
    <cellStyle name="Comma 5 5 2 2 2 4 2 3" xfId="34082" xr:uid="{5436E1CC-9772-4E18-8EA1-A4F76CF45676}"/>
    <cellStyle name="Comma 5 5 2 2 2 4 3" xfId="16057" xr:uid="{FB217BBC-F0AB-4661-B334-13EC32A1B6D5}"/>
    <cellStyle name="Comma 5 5 2 2 2 4 3 2" xfId="40011" xr:uid="{54362974-7166-4968-A1C6-41DF3BE47AA6}"/>
    <cellStyle name="Comma 5 5 2 2 2 4 4" xfId="28124" xr:uid="{E8453E7B-65FD-4AF0-B853-98731110665A}"/>
    <cellStyle name="Comma 5 5 2 2 2 5" xfId="7168" xr:uid="{48128F8A-F06D-43D5-8B3C-B50BAB09CF17}"/>
    <cellStyle name="Comma 5 5 2 2 2 5 2" xfId="19051" xr:uid="{B7ABDE78-46D6-473C-BABC-9836F7AD03BC}"/>
    <cellStyle name="Comma 5 5 2 2 2 5 2 2" xfId="43004" xr:uid="{57765871-19B0-4799-92CA-70E2D817BC46}"/>
    <cellStyle name="Comma 5 5 2 2 2 5 3" xfId="31133" xr:uid="{B4C53ECA-B08D-4EC3-BFE8-3B238116F0D7}"/>
    <cellStyle name="Comma 5 5 2 2 2 6" xfId="13116" xr:uid="{A4E36727-F0D4-4EA4-842E-434B7DF4A559}"/>
    <cellStyle name="Comma 5 5 2 2 2 6 2" xfId="37070" xr:uid="{48561400-C1F8-46AD-8F9F-A4D765F1C31F}"/>
    <cellStyle name="Comma 5 5 2 2 2 7" xfId="25176" xr:uid="{56FD28D9-605C-40DC-8C12-A66ED0FCF6C6}"/>
    <cellStyle name="Comma 5 5 2 2 3" xfId="1518" xr:uid="{B4858322-845A-4ECA-877B-695B2F2F695E}"/>
    <cellStyle name="Comma 5 5 2 2 3 2" xfId="2946" xr:uid="{BE747C47-0526-41C6-831D-022ABCAEC56F}"/>
    <cellStyle name="Comma 5 5 2 2 3 2 2" xfId="5936" xr:uid="{9D0052FD-84D2-45EB-99DF-2C6764DD5B1E}"/>
    <cellStyle name="Comma 5 5 2 2 3 2 2 2" xfId="11918" xr:uid="{94B0C40A-7C8A-4F1C-B347-1330F9B38642}"/>
    <cellStyle name="Comma 5 5 2 2 3 2 2 2 2" xfId="23793" xr:uid="{B449BFC1-062D-4EDA-9D48-1B1673224488}"/>
    <cellStyle name="Comma 5 5 2 2 3 2 2 2 2 2" xfId="47746" xr:uid="{A4602AD9-7E20-42AD-93BD-5279995A10E0}"/>
    <cellStyle name="Comma 5 5 2 2 3 2 2 2 3" xfId="35882" xr:uid="{E0531E22-7FE3-4DF4-8101-BCCC023C8E05}"/>
    <cellStyle name="Comma 5 5 2 2 3 2 2 3" xfId="17857" xr:uid="{5C846445-A15E-471F-930B-45ED83976F9E}"/>
    <cellStyle name="Comma 5 5 2 2 3 2 2 3 2" xfId="41811" xr:uid="{D82AC35B-870D-4548-A378-519DB7567A9C}"/>
    <cellStyle name="Comma 5 5 2 2 3 2 2 4" xfId="29924" xr:uid="{35D0C14E-9ECB-49D6-AA54-0C7DD5C0CF2E}"/>
    <cellStyle name="Comma 5 5 2 2 3 2 3" xfId="8968" xr:uid="{205D0794-AA31-45ED-B323-3888AD00F786}"/>
    <cellStyle name="Comma 5 5 2 2 3 2 3 2" xfId="20851" xr:uid="{9B27066D-22EF-4A33-9FE1-4976DACC8046}"/>
    <cellStyle name="Comma 5 5 2 2 3 2 3 2 2" xfId="44804" xr:uid="{33B7EC0D-0A09-4CC8-97FC-5C73811231BB}"/>
    <cellStyle name="Comma 5 5 2 2 3 2 3 3" xfId="32933" xr:uid="{28C0439E-F975-4C0F-AD25-051A5D11656C}"/>
    <cellStyle name="Comma 5 5 2 2 3 2 4" xfId="14916" xr:uid="{9E335F61-0B72-472D-BEF6-4266CF677E35}"/>
    <cellStyle name="Comma 5 5 2 2 3 2 4 2" xfId="38870" xr:uid="{E5498FF4-D4CE-45B3-8154-0C508F86A1F6}"/>
    <cellStyle name="Comma 5 5 2 2 3 2 5" xfId="26976" xr:uid="{BB1AD4F9-3CB7-46C2-8B25-051D026425CF}"/>
    <cellStyle name="Comma 5 5 2 2 3 3" xfId="4508" xr:uid="{8101604B-84AF-4AE2-A94A-93D899CD1168}"/>
    <cellStyle name="Comma 5 5 2 2 3 3 2" xfId="10490" xr:uid="{6BB0731C-787F-436C-B993-B5726D605508}"/>
    <cellStyle name="Comma 5 5 2 2 3 3 2 2" xfId="22365" xr:uid="{B2EC69F7-3D51-406B-81C2-E706CE3BF71E}"/>
    <cellStyle name="Comma 5 5 2 2 3 3 2 2 2" xfId="46318" xr:uid="{86E785D3-E7A5-46A0-B5E5-41CC42630B3E}"/>
    <cellStyle name="Comma 5 5 2 2 3 3 2 3" xfId="34454" xr:uid="{EF7A1E23-0387-433A-BD2E-EAF4D16C92F6}"/>
    <cellStyle name="Comma 5 5 2 2 3 3 3" xfId="16429" xr:uid="{1FCADB54-7783-47C1-A793-7AD19FBF3B46}"/>
    <cellStyle name="Comma 5 5 2 2 3 3 3 2" xfId="40383" xr:uid="{6BC5F8AB-6D25-4616-9848-1175D2526F03}"/>
    <cellStyle name="Comma 5 5 2 2 3 3 4" xfId="28496" xr:uid="{2DE2A148-97D2-49D6-81B8-709FC26095DE}"/>
    <cellStyle name="Comma 5 5 2 2 3 4" xfId="7540" xr:uid="{16C688D3-F5C0-4F63-A939-BF58E59FEB57}"/>
    <cellStyle name="Comma 5 5 2 2 3 4 2" xfId="19423" xr:uid="{9106D206-AE04-4057-9B34-05477F3A4B34}"/>
    <cellStyle name="Comma 5 5 2 2 3 4 2 2" xfId="43376" xr:uid="{9C2EC337-FE25-4740-82EC-FEB5D3B27955}"/>
    <cellStyle name="Comma 5 5 2 2 3 4 3" xfId="31505" xr:uid="{780A1F8B-A413-4B01-B0F8-5D391A140321}"/>
    <cellStyle name="Comma 5 5 2 2 3 5" xfId="13488" xr:uid="{1120AAE5-785C-4D7E-A849-8EBAC322CABD}"/>
    <cellStyle name="Comma 5 5 2 2 3 5 2" xfId="37442" xr:uid="{DF58476A-4447-4DD6-BAA7-1BCE70A0A828}"/>
    <cellStyle name="Comma 5 5 2 2 3 6" xfId="25548" xr:uid="{76C54016-706E-4654-B0F3-A9735563A0D3}"/>
    <cellStyle name="Comma 5 5 2 2 4" xfId="2232" xr:uid="{63FE6840-234B-487E-9624-714F2B7644B2}"/>
    <cellStyle name="Comma 5 5 2 2 4 2" xfId="5222" xr:uid="{C729C7EA-038A-4A47-AA8F-0318ECBAC859}"/>
    <cellStyle name="Comma 5 5 2 2 4 2 2" xfId="11204" xr:uid="{045AEF89-A1A0-4FF3-8DF4-5F14C5C9086A}"/>
    <cellStyle name="Comma 5 5 2 2 4 2 2 2" xfId="23079" xr:uid="{4F14531A-9F30-4BBA-8D40-1C1937FF177E}"/>
    <cellStyle name="Comma 5 5 2 2 4 2 2 2 2" xfId="47032" xr:uid="{0D359E08-CF9C-43C6-8141-A01D2B8FD30D}"/>
    <cellStyle name="Comma 5 5 2 2 4 2 2 3" xfId="35168" xr:uid="{22F2F995-E05D-4A10-8502-9652D3EF57D8}"/>
    <cellStyle name="Comma 5 5 2 2 4 2 3" xfId="17143" xr:uid="{C740F70B-B39A-4F42-862C-3249DEEEA083}"/>
    <cellStyle name="Comma 5 5 2 2 4 2 3 2" xfId="41097" xr:uid="{A9291082-CF45-48A6-995B-6E591F1797A2}"/>
    <cellStyle name="Comma 5 5 2 2 4 2 4" xfId="29210" xr:uid="{050E95EE-C0E3-4BD2-BCA5-BA6B6E0A7F3F}"/>
    <cellStyle name="Comma 5 5 2 2 4 3" xfId="8254" xr:uid="{B239D163-54E1-4287-BD58-0027F0E5F20C}"/>
    <cellStyle name="Comma 5 5 2 2 4 3 2" xfId="20137" xr:uid="{34CC4181-7A13-4A7B-9591-CF26F7FC34F4}"/>
    <cellStyle name="Comma 5 5 2 2 4 3 2 2" xfId="44090" xr:uid="{90C0940D-8A04-41C2-B400-B0BFC08D2BC3}"/>
    <cellStyle name="Comma 5 5 2 2 4 3 3" xfId="32219" xr:uid="{174202AC-077A-4B71-A7D9-45CFD7811AB7}"/>
    <cellStyle name="Comma 5 5 2 2 4 4" xfId="14202" xr:uid="{EAB50B2B-D83D-4CFB-BD21-57A549FDCB4D}"/>
    <cellStyle name="Comma 5 5 2 2 4 4 2" xfId="38156" xr:uid="{77D05D2B-53C5-42EA-94B5-6AB13C09A3BA}"/>
    <cellStyle name="Comma 5 5 2 2 4 5" xfId="26262" xr:uid="{CCE5FF6E-0814-4EC2-A730-AB08E79A888A}"/>
    <cellStyle name="Comma 5 5 2 2 5" xfId="3792" xr:uid="{6C807AFA-791F-4972-B1E9-C6F14C7FF467}"/>
    <cellStyle name="Comma 5 5 2 2 5 2" xfId="9774" xr:uid="{467B1C6F-18B2-4F70-8474-81F1E6EB31EA}"/>
    <cellStyle name="Comma 5 5 2 2 5 2 2" xfId="21649" xr:uid="{27F130B4-BA05-4D01-85B7-E724CB29C665}"/>
    <cellStyle name="Comma 5 5 2 2 5 2 2 2" xfId="45602" xr:uid="{700C27AA-EBDD-4917-849C-1A0F2322E5A4}"/>
    <cellStyle name="Comma 5 5 2 2 5 2 3" xfId="33738" xr:uid="{5D19C0E1-BC5A-4A9A-A0E3-0148B07BCC10}"/>
    <cellStyle name="Comma 5 5 2 2 5 3" xfId="15713" xr:uid="{62E74D16-2BA4-4C56-B61D-9F280C6C1791}"/>
    <cellStyle name="Comma 5 5 2 2 5 3 2" xfId="39667" xr:uid="{0E8F0FBD-9F0D-4528-98FD-1EADBC12A988}"/>
    <cellStyle name="Comma 5 5 2 2 5 4" xfId="27780" xr:uid="{25BCBD1E-3878-49C0-B1A4-63353D8C6C96}"/>
    <cellStyle name="Comma 5 5 2 2 6" xfId="6822" xr:uid="{D1ABA9E8-5CCF-4324-AC84-75E7B44E7B8F}"/>
    <cellStyle name="Comma 5 5 2 2 6 2" xfId="18707" xr:uid="{9D786EC5-0B12-432C-85EE-BBA39B53E514}"/>
    <cellStyle name="Comma 5 5 2 2 6 2 2" xfId="42660" xr:uid="{1928AF90-8ACA-47B3-B152-ACF77087DB0F}"/>
    <cellStyle name="Comma 5 5 2 2 6 3" xfId="30789" xr:uid="{D39E4B39-A0F1-43E6-BD37-671FC981F241}"/>
    <cellStyle name="Comma 5 5 2 2 7" xfId="12772" xr:uid="{3F1BFB72-A89D-403D-AB4E-19F9398BBDBD}"/>
    <cellStyle name="Comma 5 5 2 2 7 2" xfId="36726" xr:uid="{D342CD8E-EBA9-45A6-A16C-986AA036513C}"/>
    <cellStyle name="Comma 5 5 2 2 8" xfId="24833" xr:uid="{415FCE8A-4266-416C-9A87-3A7C585ED788}"/>
    <cellStyle name="Comma 5 5 2 3" xfId="987" xr:uid="{7ED251EB-914E-4548-A2BB-BFA57C7662EB}"/>
    <cellStyle name="Comma 5 5 2 3 2" xfId="1700" xr:uid="{8B8445C3-F055-43E5-BC06-138971AC789A}"/>
    <cellStyle name="Comma 5 5 2 3 2 2" xfId="3128" xr:uid="{B746FC9D-8325-4D63-B532-AC43BED91B18}"/>
    <cellStyle name="Comma 5 5 2 3 2 2 2" xfId="6118" xr:uid="{F57D7866-1AC4-4F5E-B92F-1A331424B139}"/>
    <cellStyle name="Comma 5 5 2 3 2 2 2 2" xfId="12100" xr:uid="{4FE30994-BA67-43F1-9012-C921D5C92C2C}"/>
    <cellStyle name="Comma 5 5 2 3 2 2 2 2 2" xfId="23975" xr:uid="{D4F8CFC6-5F58-437C-A706-108822FDB4ED}"/>
    <cellStyle name="Comma 5 5 2 3 2 2 2 2 2 2" xfId="47928" xr:uid="{D046D8D7-09F8-4BBE-88A5-EBB15D930443}"/>
    <cellStyle name="Comma 5 5 2 3 2 2 2 2 3" xfId="36064" xr:uid="{8362A6C0-A42C-48B9-8D32-F7D5DBF7E5B5}"/>
    <cellStyle name="Comma 5 5 2 3 2 2 2 3" xfId="18039" xr:uid="{F7646582-063F-4112-8222-4088F8966C58}"/>
    <cellStyle name="Comma 5 5 2 3 2 2 2 3 2" xfId="41993" xr:uid="{ABC9B0A5-A494-4573-A8F7-AB00312E0BD6}"/>
    <cellStyle name="Comma 5 5 2 3 2 2 2 4" xfId="30106" xr:uid="{BDC4DE35-28E8-4DDF-898E-DEA7A85F7363}"/>
    <cellStyle name="Comma 5 5 2 3 2 2 3" xfId="9150" xr:uid="{64E3B49F-DC37-46A1-A506-9847D6B494C5}"/>
    <cellStyle name="Comma 5 5 2 3 2 2 3 2" xfId="21033" xr:uid="{B4F955D8-03EE-4BAD-862E-F10E64421F01}"/>
    <cellStyle name="Comma 5 5 2 3 2 2 3 2 2" xfId="44986" xr:uid="{81BCA2BA-165C-4183-BD4D-8A5D32CD4998}"/>
    <cellStyle name="Comma 5 5 2 3 2 2 3 3" xfId="33115" xr:uid="{6FA31634-7B4C-47E0-A77A-10EC296A53A8}"/>
    <cellStyle name="Comma 5 5 2 3 2 2 4" xfId="15098" xr:uid="{7454829B-B5FF-4D63-9B94-A32F1669B64D}"/>
    <cellStyle name="Comma 5 5 2 3 2 2 4 2" xfId="39052" xr:uid="{F6EA4882-3F57-4CCC-8A7B-651F6081E680}"/>
    <cellStyle name="Comma 5 5 2 3 2 2 5" xfId="27158" xr:uid="{EAD32A3B-74BF-4494-94DB-479AD20FBF15}"/>
    <cellStyle name="Comma 5 5 2 3 2 3" xfId="4690" xr:uid="{92F55DFD-791B-477F-BBC9-ABDBCCCC3D1B}"/>
    <cellStyle name="Comma 5 5 2 3 2 3 2" xfId="10672" xr:uid="{130974BD-1691-4E26-AE99-7DE2B28BE06E}"/>
    <cellStyle name="Comma 5 5 2 3 2 3 2 2" xfId="22547" xr:uid="{C5B562DB-1E13-4C45-BB71-24457FF3AF03}"/>
    <cellStyle name="Comma 5 5 2 3 2 3 2 2 2" xfId="46500" xr:uid="{8DAAB59F-D314-4BB7-BDFE-2F6694DD2FFA}"/>
    <cellStyle name="Comma 5 5 2 3 2 3 2 3" xfId="34636" xr:uid="{5CE36715-37FB-4343-AE6A-69FF7D4E3E50}"/>
    <cellStyle name="Comma 5 5 2 3 2 3 3" xfId="16611" xr:uid="{331E7F73-1370-4597-98AC-F13DF5974050}"/>
    <cellStyle name="Comma 5 5 2 3 2 3 3 2" xfId="40565" xr:uid="{0842642F-46EB-4C24-8A94-1E71C9A12A87}"/>
    <cellStyle name="Comma 5 5 2 3 2 3 4" xfId="28678" xr:uid="{743CC5C4-C54A-48A3-955A-6B349BEC8CCC}"/>
    <cellStyle name="Comma 5 5 2 3 2 4" xfId="7722" xr:uid="{A9254B2F-1ECF-436F-B78F-D84788D574BA}"/>
    <cellStyle name="Comma 5 5 2 3 2 4 2" xfId="19605" xr:uid="{CE73E06F-BF0D-4BE4-A399-6235FA6F52D4}"/>
    <cellStyle name="Comma 5 5 2 3 2 4 2 2" xfId="43558" xr:uid="{115C6AD2-FE29-4ED5-B6AE-E55C0AA5DF99}"/>
    <cellStyle name="Comma 5 5 2 3 2 4 3" xfId="31687" xr:uid="{2D0DB191-7C3D-435A-83F3-305058C7D477}"/>
    <cellStyle name="Comma 5 5 2 3 2 5" xfId="13670" xr:uid="{084E66DC-F46D-41FC-8ED4-40AF79ED01FF}"/>
    <cellStyle name="Comma 5 5 2 3 2 5 2" xfId="37624" xr:uid="{DA6E96A6-FAF6-4E30-A7AB-DB7B865E62DC}"/>
    <cellStyle name="Comma 5 5 2 3 2 6" xfId="25730" xr:uid="{EED3C467-4042-4CE9-ADE6-B9B3851CD566}"/>
    <cellStyle name="Comma 5 5 2 3 3" xfId="2414" xr:uid="{60539926-11DC-462D-816D-01C64CD44502}"/>
    <cellStyle name="Comma 5 5 2 3 3 2" xfId="5404" xr:uid="{F2F70287-3434-4C14-B9E4-63BB2BFC2A2E}"/>
    <cellStyle name="Comma 5 5 2 3 3 2 2" xfId="11386" xr:uid="{E5B0AD89-35C5-4EAA-8F85-3E17466B5A23}"/>
    <cellStyle name="Comma 5 5 2 3 3 2 2 2" xfId="23261" xr:uid="{E99F8069-0B1F-4175-9FFA-EEB82271EE12}"/>
    <cellStyle name="Comma 5 5 2 3 3 2 2 2 2" xfId="47214" xr:uid="{1ED2A820-0ED3-46B1-BE4D-4DF17348461C}"/>
    <cellStyle name="Comma 5 5 2 3 3 2 2 3" xfId="35350" xr:uid="{AD7E9532-5981-45CD-A0F1-5E75C3AF825F}"/>
    <cellStyle name="Comma 5 5 2 3 3 2 3" xfId="17325" xr:uid="{FC3ABFD0-399D-4C02-8ECE-F14E279145CB}"/>
    <cellStyle name="Comma 5 5 2 3 3 2 3 2" xfId="41279" xr:uid="{A0EFCF6C-53D5-44BD-8428-9AC408ED8A3F}"/>
    <cellStyle name="Comma 5 5 2 3 3 2 4" xfId="29392" xr:uid="{D1AC9859-122C-441E-96C4-435ABAD92D63}"/>
    <cellStyle name="Comma 5 5 2 3 3 3" xfId="8436" xr:uid="{3D5FB5B6-C7BD-4B02-990D-24011A3D6752}"/>
    <cellStyle name="Comma 5 5 2 3 3 3 2" xfId="20319" xr:uid="{5B78A99C-E5A7-415C-BF9C-644026FFA281}"/>
    <cellStyle name="Comma 5 5 2 3 3 3 2 2" xfId="44272" xr:uid="{1BF1CB3C-C4C2-4C49-9DBF-4601B8782C57}"/>
    <cellStyle name="Comma 5 5 2 3 3 3 3" xfId="32401" xr:uid="{D9DFE27B-BF2E-400D-8BEE-18D52EED2D8A}"/>
    <cellStyle name="Comma 5 5 2 3 3 4" xfId="14384" xr:uid="{3F0E5B57-ED19-4C87-9B68-899381903ADF}"/>
    <cellStyle name="Comma 5 5 2 3 3 4 2" xfId="38338" xr:uid="{A2DB0C9B-1524-4BF8-B3C2-0FE6BAAC162E}"/>
    <cellStyle name="Comma 5 5 2 3 3 5" xfId="26444" xr:uid="{40BD67C0-3599-4044-8EC0-833CB57F8C72}"/>
    <cellStyle name="Comma 5 5 2 3 4" xfId="3976" xr:uid="{B18C8566-BCCD-4E79-AC8C-DCF2E506D5FC}"/>
    <cellStyle name="Comma 5 5 2 3 4 2" xfId="9958" xr:uid="{BB2ADE02-49BC-4C55-BFB1-0629D183EB29}"/>
    <cellStyle name="Comma 5 5 2 3 4 2 2" xfId="21833" xr:uid="{A20F5E12-4179-493E-90C4-33C0B8F6D217}"/>
    <cellStyle name="Comma 5 5 2 3 4 2 2 2" xfId="45786" xr:uid="{FB206F9A-E58A-4A6F-A49C-9C99C31333CD}"/>
    <cellStyle name="Comma 5 5 2 3 4 2 3" xfId="33922" xr:uid="{1F617045-6278-44C7-AA2D-9D19A45C4B76}"/>
    <cellStyle name="Comma 5 5 2 3 4 3" xfId="15897" xr:uid="{83A69CD0-3CF7-4B49-900C-8A2176C54909}"/>
    <cellStyle name="Comma 5 5 2 3 4 3 2" xfId="39851" xr:uid="{927FBB58-36DE-4069-A679-75A359392B2A}"/>
    <cellStyle name="Comma 5 5 2 3 4 4" xfId="27964" xr:uid="{49EE8654-574E-4503-9294-6FF1844A3A26}"/>
    <cellStyle name="Comma 5 5 2 3 5" xfId="7008" xr:uid="{BCD8BE2E-D920-4104-909D-A08EB253826D}"/>
    <cellStyle name="Comma 5 5 2 3 5 2" xfId="18891" xr:uid="{9F2BCD3C-AD7E-48AA-928A-8E7A22B867C9}"/>
    <cellStyle name="Comma 5 5 2 3 5 2 2" xfId="42844" xr:uid="{06A89C03-5CFE-4EF6-A63E-6B0A981C263F}"/>
    <cellStyle name="Comma 5 5 2 3 5 3" xfId="30973" xr:uid="{3923202E-5A8B-41DA-BD25-57DE1ADEFFC5}"/>
    <cellStyle name="Comma 5 5 2 3 6" xfId="12956" xr:uid="{A870CA9E-5227-4C10-84A3-A5552CDA10FC}"/>
    <cellStyle name="Comma 5 5 2 3 6 2" xfId="36910" xr:uid="{64779C9C-2FCF-475B-AD66-6684B14ED7B0}"/>
    <cellStyle name="Comma 5 5 2 3 7" xfId="25017" xr:uid="{2F1E7815-5A97-4020-8632-C4430F71F667}"/>
    <cellStyle name="Comma 5 5 2 4" xfId="1358" xr:uid="{FA840559-F19C-4C10-AB5E-93195FC756F3}"/>
    <cellStyle name="Comma 5 5 2 4 2" xfId="2786" xr:uid="{72D736AA-C838-4844-96D8-15B59920F70A}"/>
    <cellStyle name="Comma 5 5 2 4 2 2" xfId="5776" xr:uid="{867121AF-F117-4B95-8F83-0F2597E4ACD3}"/>
    <cellStyle name="Comma 5 5 2 4 2 2 2" xfId="11758" xr:uid="{84175B20-4E3D-4782-87FC-D11E527D4C05}"/>
    <cellStyle name="Comma 5 5 2 4 2 2 2 2" xfId="23633" xr:uid="{19255021-7564-4630-8A8D-1B2B81DF5D86}"/>
    <cellStyle name="Comma 5 5 2 4 2 2 2 2 2" xfId="47586" xr:uid="{94038039-747E-45A9-9954-283C7AFF364D}"/>
    <cellStyle name="Comma 5 5 2 4 2 2 2 3" xfId="35722" xr:uid="{4D90F4B7-94B7-41A1-9C4F-E5B39CD642AC}"/>
    <cellStyle name="Comma 5 5 2 4 2 2 3" xfId="17697" xr:uid="{1A5C4E93-46E7-42B8-9864-F80A4610E53B}"/>
    <cellStyle name="Comma 5 5 2 4 2 2 3 2" xfId="41651" xr:uid="{74276E37-162A-48DD-81E4-67DC72038A88}"/>
    <cellStyle name="Comma 5 5 2 4 2 2 4" xfId="29764" xr:uid="{3808DB33-82B9-42CA-BD70-43272CE41971}"/>
    <cellStyle name="Comma 5 5 2 4 2 3" xfId="8808" xr:uid="{FC4DAB6F-6012-4297-9794-3949A2748FF3}"/>
    <cellStyle name="Comma 5 5 2 4 2 3 2" xfId="20691" xr:uid="{94E9B0F1-1293-430A-A6EF-7C1B19187C63}"/>
    <cellStyle name="Comma 5 5 2 4 2 3 2 2" xfId="44644" xr:uid="{847A5023-BC0A-4A41-AEC2-01D2ECBEB120}"/>
    <cellStyle name="Comma 5 5 2 4 2 3 3" xfId="32773" xr:uid="{4A980E04-A6A7-4794-8B6B-4267F0866EBA}"/>
    <cellStyle name="Comma 5 5 2 4 2 4" xfId="14756" xr:uid="{79CFE1B2-D6DA-4B57-BF7A-7556C591E251}"/>
    <cellStyle name="Comma 5 5 2 4 2 4 2" xfId="38710" xr:uid="{98735A5C-0ABD-4443-B14B-49164CE7ED79}"/>
    <cellStyle name="Comma 5 5 2 4 2 5" xfId="26816" xr:uid="{FDB6C919-5D49-45B1-A76A-D133920E56B4}"/>
    <cellStyle name="Comma 5 5 2 4 3" xfId="4348" xr:uid="{EBB6C2AD-3C64-466C-A3DB-4AFBFD62BB21}"/>
    <cellStyle name="Comma 5 5 2 4 3 2" xfId="10330" xr:uid="{94F0426E-F4BE-4571-8101-5088578F6DE7}"/>
    <cellStyle name="Comma 5 5 2 4 3 2 2" xfId="22205" xr:uid="{3795D0BC-9C83-414F-8B1F-67A0F64E30C2}"/>
    <cellStyle name="Comma 5 5 2 4 3 2 2 2" xfId="46158" xr:uid="{3027AE9B-A422-4201-99A0-D8F3501D2947}"/>
    <cellStyle name="Comma 5 5 2 4 3 2 3" xfId="34294" xr:uid="{05808C12-588A-468F-819E-D0CAEBBF1D3F}"/>
    <cellStyle name="Comma 5 5 2 4 3 3" xfId="16269" xr:uid="{246F4DE2-5224-43A2-9452-B4A33B1681C4}"/>
    <cellStyle name="Comma 5 5 2 4 3 3 2" xfId="40223" xr:uid="{F10D280C-378F-4D0A-9603-EC6BD7A7C494}"/>
    <cellStyle name="Comma 5 5 2 4 3 4" xfId="28336" xr:uid="{26A76DA5-4E62-4B3D-9920-5B8F81CAEF43}"/>
    <cellStyle name="Comma 5 5 2 4 4" xfId="7380" xr:uid="{0F66D979-1903-485A-A305-6121F2975363}"/>
    <cellStyle name="Comma 5 5 2 4 4 2" xfId="19263" xr:uid="{71840D28-B04F-4490-8FA7-30FDCFD8DEC1}"/>
    <cellStyle name="Comma 5 5 2 4 4 2 2" xfId="43216" xr:uid="{661D7571-39B0-41AA-AEEC-B86F44D15E25}"/>
    <cellStyle name="Comma 5 5 2 4 4 3" xfId="31345" xr:uid="{D35C66B2-32E8-436B-B96E-218BFF6A0160}"/>
    <cellStyle name="Comma 5 5 2 4 5" xfId="13328" xr:uid="{81470427-DC97-41AD-9FDD-DFABC070815C}"/>
    <cellStyle name="Comma 5 5 2 4 5 2" xfId="37282" xr:uid="{F43BAD3F-9091-47E1-825D-BE86D8AD5D13}"/>
    <cellStyle name="Comma 5 5 2 4 6" xfId="25388" xr:uid="{EC4F45BD-1320-4551-9D39-6D233C38E102}"/>
    <cellStyle name="Comma 5 5 2 5" xfId="2072" xr:uid="{45C2CD60-FE13-41CA-8E48-C2278A87EDC1}"/>
    <cellStyle name="Comma 5 5 2 5 2" xfId="5062" xr:uid="{61ED053C-6758-42BF-95FD-ABB8AD94ABAB}"/>
    <cellStyle name="Comma 5 5 2 5 2 2" xfId="11044" xr:uid="{4FB9F604-49FD-4D55-A362-44FE55BAFA22}"/>
    <cellStyle name="Comma 5 5 2 5 2 2 2" xfId="22919" xr:uid="{824B5FDA-3CAB-446F-BAFE-3A7778F718EE}"/>
    <cellStyle name="Comma 5 5 2 5 2 2 2 2" xfId="46872" xr:uid="{136F5B62-3F5B-4AAB-8E7A-21DEC67901B7}"/>
    <cellStyle name="Comma 5 5 2 5 2 2 3" xfId="35008" xr:uid="{4B268A5A-053B-428E-B53B-769E2BA76620}"/>
    <cellStyle name="Comma 5 5 2 5 2 3" xfId="16983" xr:uid="{F73BAD4D-578F-4BE0-A537-4B1207CFDECB}"/>
    <cellStyle name="Comma 5 5 2 5 2 3 2" xfId="40937" xr:uid="{151EF8E7-1A0C-4B73-AD8F-046B631BB5BD}"/>
    <cellStyle name="Comma 5 5 2 5 2 4" xfId="29050" xr:uid="{8C2B7C61-472D-4047-B9F7-6CB94C49F813}"/>
    <cellStyle name="Comma 5 5 2 5 3" xfId="8094" xr:uid="{91D3EE19-3D2F-4853-9F45-424241B40FE4}"/>
    <cellStyle name="Comma 5 5 2 5 3 2" xfId="19977" xr:uid="{D68D51A8-8524-4196-AEBB-EB25DB6FD6E5}"/>
    <cellStyle name="Comma 5 5 2 5 3 2 2" xfId="43930" xr:uid="{1C328C65-B7D7-4422-A165-EE97F14A842F}"/>
    <cellStyle name="Comma 5 5 2 5 3 3" xfId="32059" xr:uid="{0AECC492-322F-4D51-940C-B3651F3B47B7}"/>
    <cellStyle name="Comma 5 5 2 5 4" xfId="14042" xr:uid="{74A2226B-B142-4D14-A06D-94AF7C5171FD}"/>
    <cellStyle name="Comma 5 5 2 5 4 2" xfId="37996" xr:uid="{48AC124A-7199-4232-8D20-1459784D0800}"/>
    <cellStyle name="Comma 5 5 2 5 5" xfId="26102" xr:uid="{4EC1DCD6-D163-4334-B13C-FA3AE3F64406}"/>
    <cellStyle name="Comma 5 5 2 6" xfId="3632" xr:uid="{BFD81F40-67DF-4EF6-BCED-1DC22F381E94}"/>
    <cellStyle name="Comma 5 5 2 6 2" xfId="9614" xr:uid="{B2EBE366-B49E-4727-8D12-9492184C7830}"/>
    <cellStyle name="Comma 5 5 2 6 2 2" xfId="21489" xr:uid="{CC027D8F-EB11-4064-8B24-C6E579CB8729}"/>
    <cellStyle name="Comma 5 5 2 6 2 2 2" xfId="45442" xr:uid="{6574F40A-0AEE-4C85-9985-D61FAF4FE4B1}"/>
    <cellStyle name="Comma 5 5 2 6 2 3" xfId="33578" xr:uid="{0D0DB319-EF5D-4B64-B006-AC35AC07ED22}"/>
    <cellStyle name="Comma 5 5 2 6 3" xfId="15553" xr:uid="{CF0E1163-06AB-4BF4-B895-0AB7F1763A1D}"/>
    <cellStyle name="Comma 5 5 2 6 3 2" xfId="39507" xr:uid="{3EE556D0-7F8A-45BF-BE73-31A7AD0418C5}"/>
    <cellStyle name="Comma 5 5 2 6 4" xfId="27620" xr:uid="{5CDFD52B-E6DF-4343-AD95-7D0F715434FC}"/>
    <cellStyle name="Comma 5 5 2 7" xfId="6662" xr:uid="{397AEA8D-C333-48E5-A30F-F50F75CE35EA}"/>
    <cellStyle name="Comma 5 5 2 7 2" xfId="18547" xr:uid="{5C722EB8-8218-46F1-ACCC-1EBF5BEFF28B}"/>
    <cellStyle name="Comma 5 5 2 7 2 2" xfId="42500" xr:uid="{75588ABA-0E94-4454-A615-3DA23F9A0412}"/>
    <cellStyle name="Comma 5 5 2 7 3" xfId="30629" xr:uid="{EB1FCA6F-822A-40E8-97E4-583B7A44FC4C}"/>
    <cellStyle name="Comma 5 5 2 8" xfId="12612" xr:uid="{1B130306-8337-4A6C-A4DA-95020A910F6B}"/>
    <cellStyle name="Comma 5 5 2 8 2" xfId="36566" xr:uid="{9238FE7B-F014-4BFD-BBC9-5BC36FA75D3B}"/>
    <cellStyle name="Comma 5 5 2 9" xfId="24676" xr:uid="{AD414494-D0D2-42E6-BBB6-4B462F649520}"/>
    <cellStyle name="Comma 5 5 3" xfId="701" xr:uid="{7AE37B62-C4FC-4369-A7A1-5915F1A11A2F}"/>
    <cellStyle name="Comma 5 5 3 2" xfId="1066" xr:uid="{2CE2FC80-75C8-42B6-9BB5-DABDD6BD0924}"/>
    <cellStyle name="Comma 5 5 3 2 2" xfId="1779" xr:uid="{602DD330-C36F-474C-BE42-B8203E57C110}"/>
    <cellStyle name="Comma 5 5 3 2 2 2" xfId="3207" xr:uid="{670E88C5-5C2F-448E-96FE-067C5E4DCFF0}"/>
    <cellStyle name="Comma 5 5 3 2 2 2 2" xfId="6197" xr:uid="{28FF2CC8-8BFD-4650-8151-5D65E1162404}"/>
    <cellStyle name="Comma 5 5 3 2 2 2 2 2" xfId="12179" xr:uid="{BEE214A5-808D-4F2E-994D-3BA81A8092DA}"/>
    <cellStyle name="Comma 5 5 3 2 2 2 2 2 2" xfId="24054" xr:uid="{7C464976-D1DE-4FA8-BDDB-E0465D2E70E5}"/>
    <cellStyle name="Comma 5 5 3 2 2 2 2 2 2 2" xfId="48007" xr:uid="{CC886F04-E06F-443B-AFE9-C949150B205A}"/>
    <cellStyle name="Comma 5 5 3 2 2 2 2 2 3" xfId="36143" xr:uid="{9A2D6322-48B8-4486-B37B-0336C4AD287E}"/>
    <cellStyle name="Comma 5 5 3 2 2 2 2 3" xfId="18118" xr:uid="{A03C3F00-1414-4684-AC86-278AC3DEE1D0}"/>
    <cellStyle name="Comma 5 5 3 2 2 2 2 3 2" xfId="42072" xr:uid="{5DF41616-FB7D-4149-92BD-30793EB358E6}"/>
    <cellStyle name="Comma 5 5 3 2 2 2 2 4" xfId="30185" xr:uid="{AF8D83B4-1165-4BAD-8B6E-C95665EA2FB4}"/>
    <cellStyle name="Comma 5 5 3 2 2 2 3" xfId="9229" xr:uid="{96D4EE12-4935-41C9-8525-97BB6B298E5C}"/>
    <cellStyle name="Comma 5 5 3 2 2 2 3 2" xfId="21112" xr:uid="{4F3679D2-23BC-40D8-8502-6AD4B063F5ED}"/>
    <cellStyle name="Comma 5 5 3 2 2 2 3 2 2" xfId="45065" xr:uid="{E41F83DC-74C7-41FF-B35E-FD83107DCB9A}"/>
    <cellStyle name="Comma 5 5 3 2 2 2 3 3" xfId="33194" xr:uid="{F5DAB933-ED89-42FF-8E25-26853E83386B}"/>
    <cellStyle name="Comma 5 5 3 2 2 2 4" xfId="15177" xr:uid="{51D26AFF-E013-4507-8A97-4FFCC711F806}"/>
    <cellStyle name="Comma 5 5 3 2 2 2 4 2" xfId="39131" xr:uid="{FB101405-0ED4-4595-8E11-DF4C2E594CB6}"/>
    <cellStyle name="Comma 5 5 3 2 2 2 5" xfId="27237" xr:uid="{7EAE6C81-7FAE-4894-9F52-AD47307546AE}"/>
    <cellStyle name="Comma 5 5 3 2 2 3" xfId="4769" xr:uid="{C08923B1-0BAE-4A5D-9553-218F7DA48152}"/>
    <cellStyle name="Comma 5 5 3 2 2 3 2" xfId="10751" xr:uid="{DDA2568D-A637-44A5-916E-617524E0226E}"/>
    <cellStyle name="Comma 5 5 3 2 2 3 2 2" xfId="22626" xr:uid="{08A37D23-BABF-47E1-90CF-96390C0C1BFA}"/>
    <cellStyle name="Comma 5 5 3 2 2 3 2 2 2" xfId="46579" xr:uid="{9C954AC7-DE68-4CFA-94EB-BE4E12339435}"/>
    <cellStyle name="Comma 5 5 3 2 2 3 2 3" xfId="34715" xr:uid="{A04A92D8-A57C-4F68-A2E2-F50EB0F0129D}"/>
    <cellStyle name="Comma 5 5 3 2 2 3 3" xfId="16690" xr:uid="{AF466208-33B3-4B2B-8D9B-DF66924DF627}"/>
    <cellStyle name="Comma 5 5 3 2 2 3 3 2" xfId="40644" xr:uid="{4EEB08E4-6A47-4B01-9E0C-16EBD07DD2B6}"/>
    <cellStyle name="Comma 5 5 3 2 2 3 4" xfId="28757" xr:uid="{6B7D2F21-5A8B-4665-B2AF-99B230DD5BB0}"/>
    <cellStyle name="Comma 5 5 3 2 2 4" xfId="7801" xr:uid="{38CAF835-4885-44D9-97CB-D614A26DA048}"/>
    <cellStyle name="Comma 5 5 3 2 2 4 2" xfId="19684" xr:uid="{76D626D9-108C-4B37-9761-4F3E4C071E5E}"/>
    <cellStyle name="Comma 5 5 3 2 2 4 2 2" xfId="43637" xr:uid="{8E6AC086-6766-4E26-AEBF-898C4260D2A9}"/>
    <cellStyle name="Comma 5 5 3 2 2 4 3" xfId="31766" xr:uid="{F1AF0B6B-1196-4BAD-A5EF-E5504F224C97}"/>
    <cellStyle name="Comma 5 5 3 2 2 5" xfId="13749" xr:uid="{DC71BB4E-F850-42F7-98A3-D2C4344A8990}"/>
    <cellStyle name="Comma 5 5 3 2 2 5 2" xfId="37703" xr:uid="{46597D65-EFD9-4B4F-AB59-C1862AD1C867}"/>
    <cellStyle name="Comma 5 5 3 2 2 6" xfId="25809" xr:uid="{4006CD49-FA47-4A9C-91D0-11B1516B415E}"/>
    <cellStyle name="Comma 5 5 3 2 3" xfId="2493" xr:uid="{07DD2347-4A85-4689-B8B0-BA97D44DF297}"/>
    <cellStyle name="Comma 5 5 3 2 3 2" xfId="5483" xr:uid="{61E24E33-E7DA-4C71-9289-7B4F9EA2D066}"/>
    <cellStyle name="Comma 5 5 3 2 3 2 2" xfId="11465" xr:uid="{2514F740-7146-4DB1-8D04-616B4C99FFCF}"/>
    <cellStyle name="Comma 5 5 3 2 3 2 2 2" xfId="23340" xr:uid="{5EF64C7D-4E4D-43F2-9FEE-69BCAC7AB388}"/>
    <cellStyle name="Comma 5 5 3 2 3 2 2 2 2" xfId="47293" xr:uid="{B9F6519D-5986-419D-97E3-FA53E76C81A6}"/>
    <cellStyle name="Comma 5 5 3 2 3 2 2 3" xfId="35429" xr:uid="{4CF0E084-07FD-4A72-9B96-902426C33F0E}"/>
    <cellStyle name="Comma 5 5 3 2 3 2 3" xfId="17404" xr:uid="{F4BA0C74-BE00-4A6A-B41F-E4DC7F4B0E33}"/>
    <cellStyle name="Comma 5 5 3 2 3 2 3 2" xfId="41358" xr:uid="{8E5295F9-9887-44DA-9F89-5FF3F3A198F3}"/>
    <cellStyle name="Comma 5 5 3 2 3 2 4" xfId="29471" xr:uid="{3DC58962-03F2-45FE-9C4F-B448D0F4D5D2}"/>
    <cellStyle name="Comma 5 5 3 2 3 3" xfId="8515" xr:uid="{EB061B2C-51C5-4708-98FB-10B3F46A46B9}"/>
    <cellStyle name="Comma 5 5 3 2 3 3 2" xfId="20398" xr:uid="{CFF0323E-C7F6-4D56-8068-4DBA8FD17E49}"/>
    <cellStyle name="Comma 5 5 3 2 3 3 2 2" xfId="44351" xr:uid="{0BA90541-7184-4E65-AFE3-939760B9DBD1}"/>
    <cellStyle name="Comma 5 5 3 2 3 3 3" xfId="32480" xr:uid="{48DB83E3-2A19-4B20-85DA-FF6F7AA33C23}"/>
    <cellStyle name="Comma 5 5 3 2 3 4" xfId="14463" xr:uid="{D775A1EB-BBE4-4E1F-BBC3-C82DD6160325}"/>
    <cellStyle name="Comma 5 5 3 2 3 4 2" xfId="38417" xr:uid="{B54EAF10-7367-4819-89F3-F376EE5CBF48}"/>
    <cellStyle name="Comma 5 5 3 2 3 5" xfId="26523" xr:uid="{6ECD1382-94AA-42F7-A3DC-C1724AC4BDEF}"/>
    <cellStyle name="Comma 5 5 3 2 4" xfId="4055" xr:uid="{53C12108-CA71-43A8-8474-4202D25F1095}"/>
    <cellStyle name="Comma 5 5 3 2 4 2" xfId="10037" xr:uid="{58EE55D2-E44F-4A5D-91E1-B00D649F74D9}"/>
    <cellStyle name="Comma 5 5 3 2 4 2 2" xfId="21912" xr:uid="{1818AA42-3FAD-4EDC-8DF7-17948F8F3CCE}"/>
    <cellStyle name="Comma 5 5 3 2 4 2 2 2" xfId="45865" xr:uid="{D60715FD-6E47-46F1-AD1F-C4804F35B2F6}"/>
    <cellStyle name="Comma 5 5 3 2 4 2 3" xfId="34001" xr:uid="{14CE5B40-2464-47EF-AB3C-BDF2B828260D}"/>
    <cellStyle name="Comma 5 5 3 2 4 3" xfId="15976" xr:uid="{C4B3BF77-3AC2-47E7-9695-42ACA1F35AF0}"/>
    <cellStyle name="Comma 5 5 3 2 4 3 2" xfId="39930" xr:uid="{6D5AE50C-1DBB-40F7-8CA5-1B73C10EB220}"/>
    <cellStyle name="Comma 5 5 3 2 4 4" xfId="28043" xr:uid="{832C3EBF-ECB2-4EF4-8E2D-150E7174FFB4}"/>
    <cellStyle name="Comma 5 5 3 2 5" xfId="7087" xr:uid="{225AACF7-5A2E-485C-9F7A-E864DAFD29E0}"/>
    <cellStyle name="Comma 5 5 3 2 5 2" xfId="18970" xr:uid="{C603DB4D-5A8A-4C73-98D7-0F190B444C20}"/>
    <cellStyle name="Comma 5 5 3 2 5 2 2" xfId="42923" xr:uid="{9E9A8D06-C10F-469F-B966-6524390D7D39}"/>
    <cellStyle name="Comma 5 5 3 2 5 3" xfId="31052" xr:uid="{8C8870A9-6230-41B5-8B11-DD56AEE8815D}"/>
    <cellStyle name="Comma 5 5 3 2 6" xfId="13035" xr:uid="{A9CC56C9-EBB8-4162-A915-4FB1301B8A80}"/>
    <cellStyle name="Comma 5 5 3 2 6 2" xfId="36989" xr:uid="{B90F46FF-5409-4C26-9224-C74EBEFFB46F}"/>
    <cellStyle name="Comma 5 5 3 2 7" xfId="25096" xr:uid="{D76C8B58-4D3C-4229-935A-20D349FFFAC6}"/>
    <cellStyle name="Comma 5 5 3 3" xfId="1437" xr:uid="{20EB5533-2B23-4B95-AAD2-E4F2B3FD630B}"/>
    <cellStyle name="Comma 5 5 3 3 2" xfId="2865" xr:uid="{4774BC83-2B94-4C00-9FFE-53E916DBB2B0}"/>
    <cellStyle name="Comma 5 5 3 3 2 2" xfId="5855" xr:uid="{3473F52F-8FA4-4AF4-829E-DF3FF61BA108}"/>
    <cellStyle name="Comma 5 5 3 3 2 2 2" xfId="11837" xr:uid="{B409FE62-419D-443D-AA0E-A63ECEE4FBDD}"/>
    <cellStyle name="Comma 5 5 3 3 2 2 2 2" xfId="23712" xr:uid="{93A34C6B-8506-47D8-87F8-5543A1EE5B8D}"/>
    <cellStyle name="Comma 5 5 3 3 2 2 2 2 2" xfId="47665" xr:uid="{9F38C9BE-5A8B-44D8-A456-B463BBCACCB2}"/>
    <cellStyle name="Comma 5 5 3 3 2 2 2 3" xfId="35801" xr:uid="{61425141-548F-4AFA-BCB7-25DF1DF7030F}"/>
    <cellStyle name="Comma 5 5 3 3 2 2 3" xfId="17776" xr:uid="{62423A03-A504-44CD-9DE1-F2886A75A04E}"/>
    <cellStyle name="Comma 5 5 3 3 2 2 3 2" xfId="41730" xr:uid="{FDA332D0-AE95-40F8-BBEC-DD5F9108D8A7}"/>
    <cellStyle name="Comma 5 5 3 3 2 2 4" xfId="29843" xr:uid="{BCAD714E-4798-4CB6-BA6B-9FCD236C1620}"/>
    <cellStyle name="Comma 5 5 3 3 2 3" xfId="8887" xr:uid="{032C2F69-5349-4B71-8936-02443465A0B2}"/>
    <cellStyle name="Comma 5 5 3 3 2 3 2" xfId="20770" xr:uid="{B53204BE-DB8E-468B-99D6-4089A78C7789}"/>
    <cellStyle name="Comma 5 5 3 3 2 3 2 2" xfId="44723" xr:uid="{689E962D-7EAA-4952-AE8F-ED87D2C71415}"/>
    <cellStyle name="Comma 5 5 3 3 2 3 3" xfId="32852" xr:uid="{F6B5272A-8FAE-4941-BDB3-62E126BD7590}"/>
    <cellStyle name="Comma 5 5 3 3 2 4" xfId="14835" xr:uid="{C85087C9-1386-4F5E-ACA5-9DC1CF1CA665}"/>
    <cellStyle name="Comma 5 5 3 3 2 4 2" xfId="38789" xr:uid="{BE5E49E8-7702-4CB7-9C58-5E101704AC7D}"/>
    <cellStyle name="Comma 5 5 3 3 2 5" xfId="26895" xr:uid="{A1BE5D9C-AAD7-47E9-A319-D8A56DF7F82A}"/>
    <cellStyle name="Comma 5 5 3 3 3" xfId="4427" xr:uid="{21D2FACF-B0FB-4F23-AE2A-B8A1EBDFC0EA}"/>
    <cellStyle name="Comma 5 5 3 3 3 2" xfId="10409" xr:uid="{3506930E-B18E-410F-B68A-EB95DD34E3A2}"/>
    <cellStyle name="Comma 5 5 3 3 3 2 2" xfId="22284" xr:uid="{9F76080A-FE46-4E61-A5F9-5004F0239446}"/>
    <cellStyle name="Comma 5 5 3 3 3 2 2 2" xfId="46237" xr:uid="{0FC3DC7F-F217-4CC7-939F-72A30D5D25D3}"/>
    <cellStyle name="Comma 5 5 3 3 3 2 3" xfId="34373" xr:uid="{AA41A947-D51C-479E-9239-C532B7FE78F8}"/>
    <cellStyle name="Comma 5 5 3 3 3 3" xfId="16348" xr:uid="{8F067C2E-2BAC-42F8-8813-2F9456743575}"/>
    <cellStyle name="Comma 5 5 3 3 3 3 2" xfId="40302" xr:uid="{C07621ED-2F9C-48F7-A888-97E45049EE39}"/>
    <cellStyle name="Comma 5 5 3 3 3 4" xfId="28415" xr:uid="{1501C3BE-1663-4840-AE79-166213E637F1}"/>
    <cellStyle name="Comma 5 5 3 3 4" xfId="7459" xr:uid="{5E79D8ED-FF13-4931-9150-7990C0FD94EE}"/>
    <cellStyle name="Comma 5 5 3 3 4 2" xfId="19342" xr:uid="{77AD0DA7-A4D6-4ABD-B1A4-4B91E402CDDC}"/>
    <cellStyle name="Comma 5 5 3 3 4 2 2" xfId="43295" xr:uid="{259FE52D-4E25-49A8-B8E8-A795DEE8550A}"/>
    <cellStyle name="Comma 5 5 3 3 4 3" xfId="31424" xr:uid="{29426FF7-28F8-4CD8-AE40-02039898E6C6}"/>
    <cellStyle name="Comma 5 5 3 3 5" xfId="13407" xr:uid="{6FCF431C-96D6-4032-A57F-B63D32675F95}"/>
    <cellStyle name="Comma 5 5 3 3 5 2" xfId="37361" xr:uid="{EEC013B9-7C22-432E-9911-2DFEFB08652A}"/>
    <cellStyle name="Comma 5 5 3 3 6" xfId="25467" xr:uid="{129E34EC-9D71-4C92-8A32-74F8DF3C86CB}"/>
    <cellStyle name="Comma 5 5 3 4" xfId="2151" xr:uid="{056547FC-0603-4919-99B8-19B99B95F7FD}"/>
    <cellStyle name="Comma 5 5 3 4 2" xfId="5141" xr:uid="{710CF5B4-74F1-495D-8DB2-F610BD75DB39}"/>
    <cellStyle name="Comma 5 5 3 4 2 2" xfId="11123" xr:uid="{E333FE14-5312-4BB5-A448-53102FFD3C65}"/>
    <cellStyle name="Comma 5 5 3 4 2 2 2" xfId="22998" xr:uid="{0E0D3A0E-8241-4F43-90E2-7EAC6E2B1472}"/>
    <cellStyle name="Comma 5 5 3 4 2 2 2 2" xfId="46951" xr:uid="{386E85BD-3FC6-4DE9-8315-23AF5BB7C22D}"/>
    <cellStyle name="Comma 5 5 3 4 2 2 3" xfId="35087" xr:uid="{DB78C0CF-0733-4D9D-9AB0-DEC1B8DA14E7}"/>
    <cellStyle name="Comma 5 5 3 4 2 3" xfId="17062" xr:uid="{6527E722-93F1-4DE9-9BC0-A42BC2355F5A}"/>
    <cellStyle name="Comma 5 5 3 4 2 3 2" xfId="41016" xr:uid="{03BF3361-7BF6-47D3-B373-25F735B0C569}"/>
    <cellStyle name="Comma 5 5 3 4 2 4" xfId="29129" xr:uid="{20525C03-283D-416D-8168-0ABEBF1D4FE6}"/>
    <cellStyle name="Comma 5 5 3 4 3" xfId="8173" xr:uid="{EF5A14BF-F32C-40E6-96CA-A876BF5FC141}"/>
    <cellStyle name="Comma 5 5 3 4 3 2" xfId="20056" xr:uid="{C41A5262-142E-41F7-B2FA-CF038CA5780B}"/>
    <cellStyle name="Comma 5 5 3 4 3 2 2" xfId="44009" xr:uid="{06437140-21D1-4F4D-8EB6-AC2C4BB181A9}"/>
    <cellStyle name="Comma 5 5 3 4 3 3" xfId="32138" xr:uid="{3FE6BD8F-739D-4C7D-89A3-0EEDC1C5DCC6}"/>
    <cellStyle name="Comma 5 5 3 4 4" xfId="14121" xr:uid="{5CD6082F-BF92-4E24-B948-5CBDF27DAB05}"/>
    <cellStyle name="Comma 5 5 3 4 4 2" xfId="38075" xr:uid="{C6182B60-01A9-49BB-8DA3-CF3A28895DB1}"/>
    <cellStyle name="Comma 5 5 3 4 5" xfId="26181" xr:uid="{3EE2A2F1-6F16-47A1-9C66-667A4CF54E66}"/>
    <cellStyle name="Comma 5 5 3 5" xfId="3711" xr:uid="{D18915F2-5D0F-4341-AE51-FD0F6C2B9B7D}"/>
    <cellStyle name="Comma 5 5 3 5 2" xfId="9693" xr:uid="{812032B9-116E-4D4A-92AF-96406E480F1F}"/>
    <cellStyle name="Comma 5 5 3 5 2 2" xfId="21568" xr:uid="{4DF17E68-C8CB-4748-BD7A-2001CA4C0004}"/>
    <cellStyle name="Comma 5 5 3 5 2 2 2" xfId="45521" xr:uid="{D9706AA2-AA4F-4E4C-8C60-C7924E9C3E36}"/>
    <cellStyle name="Comma 5 5 3 5 2 3" xfId="33657" xr:uid="{AA3997DD-BB89-42C3-9FF5-977938436E94}"/>
    <cellStyle name="Comma 5 5 3 5 3" xfId="15632" xr:uid="{2E8ED4D7-687E-4CB0-8133-00B4A40C7DF1}"/>
    <cellStyle name="Comma 5 5 3 5 3 2" xfId="39586" xr:uid="{984B346A-2207-4822-99AF-520AA4E18CAA}"/>
    <cellStyle name="Comma 5 5 3 5 4" xfId="27699" xr:uid="{59A228DC-3ED8-4F58-921C-EBACC71E6B88}"/>
    <cellStyle name="Comma 5 5 3 6" xfId="6741" xr:uid="{B17AF440-E2E6-45A3-9720-602BF55F9A4F}"/>
    <cellStyle name="Comma 5 5 3 6 2" xfId="18626" xr:uid="{A27F483C-FC47-4113-B6E0-1B3CD198B71E}"/>
    <cellStyle name="Comma 5 5 3 6 2 2" xfId="42579" xr:uid="{C0CE020C-07EC-4C86-89B8-FAD3647A86FA}"/>
    <cellStyle name="Comma 5 5 3 6 3" xfId="30708" xr:uid="{8ABB6EDD-EF3D-4266-A202-72983FD7FFE2}"/>
    <cellStyle name="Comma 5 5 3 7" xfId="12691" xr:uid="{ED33802E-DC50-4FD6-BFDB-D19D684D10E5}"/>
    <cellStyle name="Comma 5 5 3 7 2" xfId="36645" xr:uid="{C909FDC1-D308-4394-B0EC-39A81C09E7F0}"/>
    <cellStyle name="Comma 5 5 3 8" xfId="24754" xr:uid="{2163FD54-9FDC-49BE-97DD-1AE269124A2B}"/>
    <cellStyle name="Comma 5 5 4" xfId="906" xr:uid="{362ED908-35EF-46C4-92AC-ABED05DBAD41}"/>
    <cellStyle name="Comma 5 5 4 2" xfId="1619" xr:uid="{618B3D67-5FDF-495C-B425-662B6C5EB010}"/>
    <cellStyle name="Comma 5 5 4 2 2" xfId="3047" xr:uid="{D624C032-36B4-4615-9556-49C8D373BA90}"/>
    <cellStyle name="Comma 5 5 4 2 2 2" xfId="6037" xr:uid="{E0D70B17-5AF4-473E-9083-81B34EF433DC}"/>
    <cellStyle name="Comma 5 5 4 2 2 2 2" xfId="12019" xr:uid="{1DABEBA9-B7B9-4662-ADCA-FE708653249E}"/>
    <cellStyle name="Comma 5 5 4 2 2 2 2 2" xfId="23894" xr:uid="{FFD6DD8D-55B8-4BE7-99B1-0BF6CB795513}"/>
    <cellStyle name="Comma 5 5 4 2 2 2 2 2 2" xfId="47847" xr:uid="{C0387D29-90DB-4119-8C1C-4044E9F4CBD6}"/>
    <cellStyle name="Comma 5 5 4 2 2 2 2 3" xfId="35983" xr:uid="{821CC97F-D046-4AAE-8580-4361A23733F1}"/>
    <cellStyle name="Comma 5 5 4 2 2 2 3" xfId="17958" xr:uid="{894E68D7-47CE-4EFE-AE23-B720E1438F3A}"/>
    <cellStyle name="Comma 5 5 4 2 2 2 3 2" xfId="41912" xr:uid="{FB6A8E42-2D33-474A-B592-1013BC6F3238}"/>
    <cellStyle name="Comma 5 5 4 2 2 2 4" xfId="30025" xr:uid="{B584E6FE-E749-4B61-84C8-11F33C080E34}"/>
    <cellStyle name="Comma 5 5 4 2 2 3" xfId="9069" xr:uid="{C58102EC-1FA8-4470-8985-BEDF34D06123}"/>
    <cellStyle name="Comma 5 5 4 2 2 3 2" xfId="20952" xr:uid="{67570D46-2828-4332-802C-9B10B62C00A2}"/>
    <cellStyle name="Comma 5 5 4 2 2 3 2 2" xfId="44905" xr:uid="{358B04CF-93BF-4E2C-A7FC-E76985BE055C}"/>
    <cellStyle name="Comma 5 5 4 2 2 3 3" xfId="33034" xr:uid="{7B39EB4B-2B2C-4E5B-82D5-E10B555B2B29}"/>
    <cellStyle name="Comma 5 5 4 2 2 4" xfId="15017" xr:uid="{ABBE54CB-D947-44D1-8350-53CBAC505B08}"/>
    <cellStyle name="Comma 5 5 4 2 2 4 2" xfId="38971" xr:uid="{455B0B19-3C19-4592-8A8B-DDBFF985EC6E}"/>
    <cellStyle name="Comma 5 5 4 2 2 5" xfId="27077" xr:uid="{FCE3EF95-C554-4D20-A88F-677D8F99980E}"/>
    <cellStyle name="Comma 5 5 4 2 3" xfId="4609" xr:uid="{74994745-9E6B-470E-A734-48615540A469}"/>
    <cellStyle name="Comma 5 5 4 2 3 2" xfId="10591" xr:uid="{34868198-B4DB-4429-BCF9-20AD4DF5F122}"/>
    <cellStyle name="Comma 5 5 4 2 3 2 2" xfId="22466" xr:uid="{5042F57E-6634-4FB7-9D4C-E8D3F8AE4E48}"/>
    <cellStyle name="Comma 5 5 4 2 3 2 2 2" xfId="46419" xr:uid="{0D525CE0-CC2D-4A70-B046-D49EE1A9EFC7}"/>
    <cellStyle name="Comma 5 5 4 2 3 2 3" xfId="34555" xr:uid="{3F571096-8BF4-492F-AE48-5A845E2BC41D}"/>
    <cellStyle name="Comma 5 5 4 2 3 3" xfId="16530" xr:uid="{7DF4E3B9-DD89-4D98-8B6C-7AB288674BC6}"/>
    <cellStyle name="Comma 5 5 4 2 3 3 2" xfId="40484" xr:uid="{3EB0D4F9-4498-42F1-A762-4D76E8BA7244}"/>
    <cellStyle name="Comma 5 5 4 2 3 4" xfId="28597" xr:uid="{2E379A7F-7AA0-4D16-9F26-02A1A8479708}"/>
    <cellStyle name="Comma 5 5 4 2 4" xfId="7641" xr:uid="{8B41FD61-FC89-48D2-93CE-D49138EAFBB1}"/>
    <cellStyle name="Comma 5 5 4 2 4 2" xfId="19524" xr:uid="{3E79FB60-B443-4D2A-954F-45CE4DB0B97A}"/>
    <cellStyle name="Comma 5 5 4 2 4 2 2" xfId="43477" xr:uid="{8AA88709-70E8-4158-B1C2-64D3BECA9763}"/>
    <cellStyle name="Comma 5 5 4 2 4 3" xfId="31606" xr:uid="{CA52B221-A146-4898-84DB-AF2910054866}"/>
    <cellStyle name="Comma 5 5 4 2 5" xfId="13589" xr:uid="{BC0A73CB-77D8-4823-A32A-D71FBE7E9A09}"/>
    <cellStyle name="Comma 5 5 4 2 5 2" xfId="37543" xr:uid="{83C039A8-06D2-474D-8CB5-A40B90F57502}"/>
    <cellStyle name="Comma 5 5 4 2 6" xfId="25649" xr:uid="{904B3C57-9AA0-44D5-88DD-43CE82850B61}"/>
    <cellStyle name="Comma 5 5 4 3" xfId="2333" xr:uid="{A3759240-4823-4A31-B958-5F3680F9EC6C}"/>
    <cellStyle name="Comma 5 5 4 3 2" xfId="5323" xr:uid="{B0ADE624-90E4-42E3-ADC2-777F5B01A72C}"/>
    <cellStyle name="Comma 5 5 4 3 2 2" xfId="11305" xr:uid="{0EF913E5-229D-4CAF-BA61-D7941BB9174C}"/>
    <cellStyle name="Comma 5 5 4 3 2 2 2" xfId="23180" xr:uid="{80713D34-24F6-481C-8826-80F18FCF6902}"/>
    <cellStyle name="Comma 5 5 4 3 2 2 2 2" xfId="47133" xr:uid="{F6116027-379C-48A9-B9D0-A266F94D3A71}"/>
    <cellStyle name="Comma 5 5 4 3 2 2 3" xfId="35269" xr:uid="{129BD3BC-9035-4E69-8FFD-E25B02ABF4F5}"/>
    <cellStyle name="Comma 5 5 4 3 2 3" xfId="17244" xr:uid="{23CAE118-AFAB-4B55-890F-C9028949A316}"/>
    <cellStyle name="Comma 5 5 4 3 2 3 2" xfId="41198" xr:uid="{AAFC43F8-54FB-4058-AC50-DF713F66CB63}"/>
    <cellStyle name="Comma 5 5 4 3 2 4" xfId="29311" xr:uid="{6F8EBD46-1530-4AD6-8898-FEB2606A91FA}"/>
    <cellStyle name="Comma 5 5 4 3 3" xfId="8355" xr:uid="{E635BDDB-1AFA-4C0F-8F7E-7570CE31F67B}"/>
    <cellStyle name="Comma 5 5 4 3 3 2" xfId="20238" xr:uid="{8A495D50-5AEC-4DA1-85DD-217A9B7D3119}"/>
    <cellStyle name="Comma 5 5 4 3 3 2 2" xfId="44191" xr:uid="{BC4164F3-C8E2-411C-9CA1-1662F5E72A66}"/>
    <cellStyle name="Comma 5 5 4 3 3 3" xfId="32320" xr:uid="{01EEE42B-D9D7-4C5F-A66B-592EDA9B60BE}"/>
    <cellStyle name="Comma 5 5 4 3 4" xfId="14303" xr:uid="{5C85FBC0-B8FA-463B-A08C-C30C64355700}"/>
    <cellStyle name="Comma 5 5 4 3 4 2" xfId="38257" xr:uid="{863CBB1E-46F4-47FE-9FDC-45F8DF72F974}"/>
    <cellStyle name="Comma 5 5 4 3 5" xfId="26363" xr:uid="{2E3FDB1C-D089-4BB9-A741-4904915C5F7C}"/>
    <cellStyle name="Comma 5 5 4 4" xfId="3895" xr:uid="{E3B59234-B379-4265-8926-50A369A1B82D}"/>
    <cellStyle name="Comma 5 5 4 4 2" xfId="9877" xr:uid="{A28ACA81-B2BC-45D5-B63C-9DFE793A97E8}"/>
    <cellStyle name="Comma 5 5 4 4 2 2" xfId="21752" xr:uid="{C99325B3-BC77-45E9-B9D9-856C3BEBDADC}"/>
    <cellStyle name="Comma 5 5 4 4 2 2 2" xfId="45705" xr:uid="{8017BE6A-4F71-4912-9FD4-3A6C2FBEC3AC}"/>
    <cellStyle name="Comma 5 5 4 4 2 3" xfId="33841" xr:uid="{A2E02368-6079-41E7-8CCF-6F7CD2674E03}"/>
    <cellStyle name="Comma 5 5 4 4 3" xfId="15816" xr:uid="{19971580-AC5C-46FA-8CF6-E50A0A3996BC}"/>
    <cellStyle name="Comma 5 5 4 4 3 2" xfId="39770" xr:uid="{42F635FC-9ACB-4BDA-8445-4841E41B8CCD}"/>
    <cellStyle name="Comma 5 5 4 4 4" xfId="27883" xr:uid="{04C87CF0-CCAA-473A-B8B7-2827D911DCAE}"/>
    <cellStyle name="Comma 5 5 4 5" xfId="6927" xr:uid="{2C317385-B743-48C6-A2B6-6024D56FB49E}"/>
    <cellStyle name="Comma 5 5 4 5 2" xfId="18810" xr:uid="{849767DA-3ED3-43DB-9332-AF6BE6B84873}"/>
    <cellStyle name="Comma 5 5 4 5 2 2" xfId="42763" xr:uid="{1CA08254-C11B-492B-8755-5C7474CFEA66}"/>
    <cellStyle name="Comma 5 5 4 5 3" xfId="30892" xr:uid="{EE0355D7-D97A-4CB4-B262-BBC047E88E4F}"/>
    <cellStyle name="Comma 5 5 4 6" xfId="12875" xr:uid="{C784F9A0-9025-4BC5-BF50-44A210F6E689}"/>
    <cellStyle name="Comma 5 5 4 6 2" xfId="36829" xr:uid="{4B777392-A0E7-4CAC-96F4-4FDEF052462F}"/>
    <cellStyle name="Comma 5 5 4 7" xfId="24936" xr:uid="{1EEBB93B-4F10-4217-87DE-206DB9A64E2E}"/>
    <cellStyle name="Comma 5 5 5" xfId="1277" xr:uid="{6B98B16F-8BFD-4C7F-B622-47F32BD6B3D5}"/>
    <cellStyle name="Comma 5 5 5 2" xfId="2705" xr:uid="{B489B58A-3E39-4454-AFB9-39096FD5F59F}"/>
    <cellStyle name="Comma 5 5 5 2 2" xfId="5695" xr:uid="{6907B00E-2402-4413-9949-34E3116C9BDF}"/>
    <cellStyle name="Comma 5 5 5 2 2 2" xfId="11677" xr:uid="{C15C73E0-16C1-4A82-B8B7-BB96C743C31B}"/>
    <cellStyle name="Comma 5 5 5 2 2 2 2" xfId="23552" xr:uid="{AA057383-E83B-49B0-A9AF-E820C734B4B4}"/>
    <cellStyle name="Comma 5 5 5 2 2 2 2 2" xfId="47505" xr:uid="{C628156D-BB91-4EC1-801C-03BBB47D74A9}"/>
    <cellStyle name="Comma 5 5 5 2 2 2 3" xfId="35641" xr:uid="{713B6B6B-C132-4D3E-B66D-733B0EC6E2A5}"/>
    <cellStyle name="Comma 5 5 5 2 2 3" xfId="17616" xr:uid="{8C0544A1-023E-4F65-9669-E2C57D04A970}"/>
    <cellStyle name="Comma 5 5 5 2 2 3 2" xfId="41570" xr:uid="{57F3F70C-A117-43AD-B248-8191D83BB6A2}"/>
    <cellStyle name="Comma 5 5 5 2 2 4" xfId="29683" xr:uid="{5FF3BFFD-14BC-40E0-8B2B-0D10160C6126}"/>
    <cellStyle name="Comma 5 5 5 2 3" xfId="8727" xr:uid="{C3547A2C-48AE-4606-8D25-8DA3A1CF1F0D}"/>
    <cellStyle name="Comma 5 5 5 2 3 2" xfId="20610" xr:uid="{B8A1967D-0CF9-418D-B969-380D3BFEEAC4}"/>
    <cellStyle name="Comma 5 5 5 2 3 2 2" xfId="44563" xr:uid="{1CBF1D90-E862-46A0-8A96-4F2E96D8762E}"/>
    <cellStyle name="Comma 5 5 5 2 3 3" xfId="32692" xr:uid="{D4A9CBBF-686C-4F8F-8F3E-F5420E380154}"/>
    <cellStyle name="Comma 5 5 5 2 4" xfId="14675" xr:uid="{8E955B84-C6DF-4DB1-97A7-C2437A9D7169}"/>
    <cellStyle name="Comma 5 5 5 2 4 2" xfId="38629" xr:uid="{0AEEBAE8-240D-45A1-A299-8EEE640EBAE5}"/>
    <cellStyle name="Comma 5 5 5 2 5" xfId="26735" xr:uid="{5E5A1B7D-C5FF-4C8F-B304-E00F522FFF4B}"/>
    <cellStyle name="Comma 5 5 5 3" xfId="4267" xr:uid="{58B21BC6-B023-4CEF-82A3-B2475EA6547D}"/>
    <cellStyle name="Comma 5 5 5 3 2" xfId="10249" xr:uid="{DAE94141-AE41-46BC-9345-DC85853D15F8}"/>
    <cellStyle name="Comma 5 5 5 3 2 2" xfId="22124" xr:uid="{314A78E1-C159-4917-97D0-8381EB562F32}"/>
    <cellStyle name="Comma 5 5 5 3 2 2 2" xfId="46077" xr:uid="{96B6E6D2-D725-4846-B179-E00D891F002D}"/>
    <cellStyle name="Comma 5 5 5 3 2 3" xfId="34213" xr:uid="{06D1B431-475F-414E-AAFE-8A572D606217}"/>
    <cellStyle name="Comma 5 5 5 3 3" xfId="16188" xr:uid="{75DFEC22-32B5-46C2-B5E9-3E5693FCD359}"/>
    <cellStyle name="Comma 5 5 5 3 3 2" xfId="40142" xr:uid="{326EC214-F9C2-4EAD-959D-C3978868D6BE}"/>
    <cellStyle name="Comma 5 5 5 3 4" xfId="28255" xr:uid="{D428DBB8-52EF-4241-90FD-2779C95E801D}"/>
    <cellStyle name="Comma 5 5 5 4" xfId="7299" xr:uid="{4C9ED896-37A6-462B-A0C9-CACBE9560471}"/>
    <cellStyle name="Comma 5 5 5 4 2" xfId="19182" xr:uid="{1C36A368-AFB5-44A5-BEFE-9207A3232908}"/>
    <cellStyle name="Comma 5 5 5 4 2 2" xfId="43135" xr:uid="{7C1D0A0F-7068-408D-AC97-29268C75C2B4}"/>
    <cellStyle name="Comma 5 5 5 4 3" xfId="31264" xr:uid="{4986F51F-8677-42FD-A654-95AB8FD3518C}"/>
    <cellStyle name="Comma 5 5 5 5" xfId="13247" xr:uid="{9D3581E5-A0AB-4853-A081-85D33DBCC062}"/>
    <cellStyle name="Comma 5 5 5 5 2" xfId="37201" xr:uid="{5580D91B-B72F-4EAF-B326-5E27292CF230}"/>
    <cellStyle name="Comma 5 5 5 6" xfId="25307" xr:uid="{FA573E24-F076-4E52-923C-87EC272C89DD}"/>
    <cellStyle name="Comma 5 5 6" xfId="1991" xr:uid="{A7F14C16-57C4-4C12-9698-D995AE04E50C}"/>
    <cellStyle name="Comma 5 5 6 2" xfId="4981" xr:uid="{2ABA2243-5DAB-4F27-9982-DEC2056A897D}"/>
    <cellStyle name="Comma 5 5 6 2 2" xfId="10963" xr:uid="{71BA7D4C-7CA8-4DE1-BB88-7E34E4CE107F}"/>
    <cellStyle name="Comma 5 5 6 2 2 2" xfId="22838" xr:uid="{B5EC79D4-7725-4140-84F6-AA7C261CADE6}"/>
    <cellStyle name="Comma 5 5 6 2 2 2 2" xfId="46791" xr:uid="{45FD7553-798E-404E-B135-EFE55DBA8CB2}"/>
    <cellStyle name="Comma 5 5 6 2 2 3" xfId="34927" xr:uid="{5FCF1E25-FE81-4714-9532-F97746CF1CF2}"/>
    <cellStyle name="Comma 5 5 6 2 3" xfId="16902" xr:uid="{7D9FF206-0491-4A07-9C5C-D33D32781F9D}"/>
    <cellStyle name="Comma 5 5 6 2 3 2" xfId="40856" xr:uid="{8F636D95-B4B2-4BD7-A7E8-1F5671B3E963}"/>
    <cellStyle name="Comma 5 5 6 2 4" xfId="28969" xr:uid="{CC015A08-C95F-417B-B812-0E5E018BA651}"/>
    <cellStyle name="Comma 5 5 6 3" xfId="8013" xr:uid="{60867575-2DA5-4A18-ACAC-B7ED57406279}"/>
    <cellStyle name="Comma 5 5 6 3 2" xfId="19896" xr:uid="{00A51440-BE64-4B5E-8CF1-7E16D71494D4}"/>
    <cellStyle name="Comma 5 5 6 3 2 2" xfId="43849" xr:uid="{4E1B968A-1490-47D7-B1B2-BE230EEFBB50}"/>
    <cellStyle name="Comma 5 5 6 3 3" xfId="31978" xr:uid="{EF6B1BA4-373B-4B72-B8C4-DF86F6D06D7E}"/>
    <cellStyle name="Comma 5 5 6 4" xfId="13961" xr:uid="{2F382155-F5ED-4879-A64D-899EE7980E12}"/>
    <cellStyle name="Comma 5 5 6 4 2" xfId="37915" xr:uid="{B9E33B48-186F-4338-81BD-FA6872E81E5F}"/>
    <cellStyle name="Comma 5 5 6 5" xfId="26021" xr:uid="{7ABDE5B3-E55F-49CE-891C-EBE55D297F8D}"/>
    <cellStyle name="Comma 5 5 7" xfId="3551" xr:uid="{B8F82D4B-F230-48EA-B33F-D93CB2D099E3}"/>
    <cellStyle name="Comma 5 5 7 2" xfId="9533" xr:uid="{5D72E359-000E-4F17-9ED7-AF83DB12EF67}"/>
    <cellStyle name="Comma 5 5 7 2 2" xfId="21408" xr:uid="{60A9189A-15D5-454B-9131-38E3B809841B}"/>
    <cellStyle name="Comma 5 5 7 2 2 2" xfId="45361" xr:uid="{DF39A26D-8FA7-4CE0-AA44-4BD17EC53A04}"/>
    <cellStyle name="Comma 5 5 7 2 3" xfId="33497" xr:uid="{BF9339D4-1395-49B4-8A81-CA5FA367BA40}"/>
    <cellStyle name="Comma 5 5 7 3" xfId="15472" xr:uid="{C1715872-36A5-4475-A40E-2577C44D3FB2}"/>
    <cellStyle name="Comma 5 5 7 3 2" xfId="39426" xr:uid="{2243F7C0-1D04-4D90-A169-DCF5724F9F85}"/>
    <cellStyle name="Comma 5 5 7 4" xfId="27539" xr:uid="{9953A000-600A-4AA7-8056-1D3AC32E6B46}"/>
    <cellStyle name="Comma 5 5 8" xfId="6578" xr:uid="{6AB450CB-4D9F-44FB-A485-BF3147B73E38}"/>
    <cellStyle name="Comma 5 5 8 2" xfId="18466" xr:uid="{2ACC471B-A388-4ED1-95B1-89FA6580F03E}"/>
    <cellStyle name="Comma 5 5 8 2 2" xfId="42419" xr:uid="{7289E3E5-B9F6-44A6-A36D-EBF0A9425AAC}"/>
    <cellStyle name="Comma 5 5 8 3" xfId="30546" xr:uid="{5F7A3B55-5543-4D70-A0EA-1335457286E7}"/>
    <cellStyle name="Comma 5 5 9" xfId="12531" xr:uid="{DE46C8C5-1687-4FAE-8B11-FBDF241BC838}"/>
    <cellStyle name="Comma 5 5 9 2" xfId="36485" xr:uid="{D32D2BF0-43CC-4096-9DAE-5F906069EF1F}"/>
    <cellStyle name="Comma 5 6" xfId="564" xr:uid="{845799D4-28C0-4E08-B1B3-EF3A9468D885}"/>
    <cellStyle name="Comma 5 6 2" xfId="727" xr:uid="{9E77371B-C34E-4CB0-840F-F5CEDCD5C4BF}"/>
    <cellStyle name="Comma 5 6 2 2" xfId="1093" xr:uid="{5C8BD737-814F-4D94-9592-AB4EFEEB1495}"/>
    <cellStyle name="Comma 5 6 2 2 2" xfId="1806" xr:uid="{08030BE9-387A-4F0C-9BB0-96EE58D81321}"/>
    <cellStyle name="Comma 5 6 2 2 2 2" xfId="3234" xr:uid="{3657C438-1B2A-40CF-BFCA-6168920EFC46}"/>
    <cellStyle name="Comma 5 6 2 2 2 2 2" xfId="6224" xr:uid="{5DB7A936-4C3C-4C27-8DAE-3253FDBF5F85}"/>
    <cellStyle name="Comma 5 6 2 2 2 2 2 2" xfId="12206" xr:uid="{7F74FBA8-B08A-4428-93F1-35E4015D2C95}"/>
    <cellStyle name="Comma 5 6 2 2 2 2 2 2 2" xfId="24081" xr:uid="{FE3D4E58-9E48-4C2D-BC84-9008CB21F457}"/>
    <cellStyle name="Comma 5 6 2 2 2 2 2 2 2 2" xfId="48034" xr:uid="{B3C20DB7-10D8-4A56-962F-9D54CD350840}"/>
    <cellStyle name="Comma 5 6 2 2 2 2 2 2 3" xfId="36170" xr:uid="{81FC3B4B-5B98-4E61-9E04-7623A3B6D6EF}"/>
    <cellStyle name="Comma 5 6 2 2 2 2 2 3" xfId="18145" xr:uid="{8A795003-3DEF-4F7B-82F1-E70A8D194496}"/>
    <cellStyle name="Comma 5 6 2 2 2 2 2 3 2" xfId="42099" xr:uid="{701B935B-FE98-4408-9C89-C7B4AE58D05B}"/>
    <cellStyle name="Comma 5 6 2 2 2 2 2 4" xfId="30212" xr:uid="{5C61E251-B90E-4792-B52E-88C7C70B2D4F}"/>
    <cellStyle name="Comma 5 6 2 2 2 2 3" xfId="9256" xr:uid="{9BD7D3C5-AE5D-4505-BD75-DE8C6E5F52A5}"/>
    <cellStyle name="Comma 5 6 2 2 2 2 3 2" xfId="21139" xr:uid="{7A9A2E13-97BD-442B-B770-B44EFFA6A177}"/>
    <cellStyle name="Comma 5 6 2 2 2 2 3 2 2" xfId="45092" xr:uid="{3E6729C8-A1E3-42C5-8FB1-F6A318D5E97A}"/>
    <cellStyle name="Comma 5 6 2 2 2 2 3 3" xfId="33221" xr:uid="{5342CD82-F1B1-4F11-8E74-1EFA2096A3CC}"/>
    <cellStyle name="Comma 5 6 2 2 2 2 4" xfId="15204" xr:uid="{E15771EB-BDAA-48ED-839E-D4559AD0B1C8}"/>
    <cellStyle name="Comma 5 6 2 2 2 2 4 2" xfId="39158" xr:uid="{4797C027-95F7-43E4-A7B2-1A6A0800446F}"/>
    <cellStyle name="Comma 5 6 2 2 2 2 5" xfId="27264" xr:uid="{927698DB-A511-4CF0-8E20-1E647A402152}"/>
    <cellStyle name="Comma 5 6 2 2 2 3" xfId="4796" xr:uid="{4933F3ED-6691-4FE0-B7D0-E1A0B4FB93BF}"/>
    <cellStyle name="Comma 5 6 2 2 2 3 2" xfId="10778" xr:uid="{816E318E-C769-4A0B-9FE9-DEC98B82AC64}"/>
    <cellStyle name="Comma 5 6 2 2 2 3 2 2" xfId="22653" xr:uid="{61CE2B2E-FD6A-40BE-923D-1117C4E8A3A0}"/>
    <cellStyle name="Comma 5 6 2 2 2 3 2 2 2" xfId="46606" xr:uid="{0606366D-9BE9-4C3A-B219-8505327357B3}"/>
    <cellStyle name="Comma 5 6 2 2 2 3 2 3" xfId="34742" xr:uid="{A9A53292-33EC-4447-8F6D-A92B906C39E3}"/>
    <cellStyle name="Comma 5 6 2 2 2 3 3" xfId="16717" xr:uid="{23E1FB37-0C2F-474B-9566-67314B1A02FD}"/>
    <cellStyle name="Comma 5 6 2 2 2 3 3 2" xfId="40671" xr:uid="{C3A9864C-ABD2-4343-A268-BB4C41B905A7}"/>
    <cellStyle name="Comma 5 6 2 2 2 3 4" xfId="28784" xr:uid="{B85FCB05-2382-4ED9-B475-F802693D7E6B}"/>
    <cellStyle name="Comma 5 6 2 2 2 4" xfId="7828" xr:uid="{8538A0BD-5CC9-45FF-AFA9-919C67A1245E}"/>
    <cellStyle name="Comma 5 6 2 2 2 4 2" xfId="19711" xr:uid="{8B25B056-44A1-4C59-80A9-768201CEB00B}"/>
    <cellStyle name="Comma 5 6 2 2 2 4 2 2" xfId="43664" xr:uid="{2BB3730E-82E5-498A-B043-69F66E5985C8}"/>
    <cellStyle name="Comma 5 6 2 2 2 4 3" xfId="31793" xr:uid="{0EF84ECD-C4D9-408B-B4FB-976E7A86257F}"/>
    <cellStyle name="Comma 5 6 2 2 2 5" xfId="13776" xr:uid="{1CE2D955-100B-4B5B-ADC1-69694647A442}"/>
    <cellStyle name="Comma 5 6 2 2 2 5 2" xfId="37730" xr:uid="{3EAC9308-FDFD-408A-999C-A14977AE8BDD}"/>
    <cellStyle name="Comma 5 6 2 2 2 6" xfId="25836" xr:uid="{516A2044-61D4-4035-BE7F-12C310F52F9D}"/>
    <cellStyle name="Comma 5 6 2 2 3" xfId="2520" xr:uid="{939F901C-E91D-4EB5-8DB8-64A491B5AF23}"/>
    <cellStyle name="Comma 5 6 2 2 3 2" xfId="5510" xr:uid="{DC63D2E3-5C14-4517-BE7B-765AF164B328}"/>
    <cellStyle name="Comma 5 6 2 2 3 2 2" xfId="11492" xr:uid="{CC1F8FB3-83DF-4C80-A170-602B875622A5}"/>
    <cellStyle name="Comma 5 6 2 2 3 2 2 2" xfId="23367" xr:uid="{8507055F-7D19-426C-BF04-2267B23F9ADF}"/>
    <cellStyle name="Comma 5 6 2 2 3 2 2 2 2" xfId="47320" xr:uid="{FBC1C07C-67E9-4EFD-81B3-61F792DDFE62}"/>
    <cellStyle name="Comma 5 6 2 2 3 2 2 3" xfId="35456" xr:uid="{80563949-BA12-4159-854A-DE14E447C422}"/>
    <cellStyle name="Comma 5 6 2 2 3 2 3" xfId="17431" xr:uid="{16768009-748C-4916-96C9-BD306D8AE8C9}"/>
    <cellStyle name="Comma 5 6 2 2 3 2 3 2" xfId="41385" xr:uid="{1A5E25B8-1D15-4041-A20B-D4A11145C3D2}"/>
    <cellStyle name="Comma 5 6 2 2 3 2 4" xfId="29498" xr:uid="{86E413E9-79D8-4B26-929D-77D01D42B1EC}"/>
    <cellStyle name="Comma 5 6 2 2 3 3" xfId="8542" xr:uid="{E9D02BBF-E3FD-48DF-885A-59E060815364}"/>
    <cellStyle name="Comma 5 6 2 2 3 3 2" xfId="20425" xr:uid="{10A55C91-3215-454D-89D2-62AA4BE638D9}"/>
    <cellStyle name="Comma 5 6 2 2 3 3 2 2" xfId="44378" xr:uid="{0785B2DF-5B5F-4AFD-B2E7-14B0D38098F2}"/>
    <cellStyle name="Comma 5 6 2 2 3 3 3" xfId="32507" xr:uid="{D9CF8DC2-8A7F-4B33-AC57-7A1B2B7168A8}"/>
    <cellStyle name="Comma 5 6 2 2 3 4" xfId="14490" xr:uid="{8F2200B6-459F-4271-9083-7DFBEDA9DF77}"/>
    <cellStyle name="Comma 5 6 2 2 3 4 2" xfId="38444" xr:uid="{409FED99-EE9F-4552-AB39-43C4D1DB7E09}"/>
    <cellStyle name="Comma 5 6 2 2 3 5" xfId="26550" xr:uid="{10CAEE22-95BA-484D-BDEF-8EDDFC7691B3}"/>
    <cellStyle name="Comma 5 6 2 2 4" xfId="4082" xr:uid="{1678079E-272B-466A-9DE4-9287A3864F72}"/>
    <cellStyle name="Comma 5 6 2 2 4 2" xfId="10064" xr:uid="{09BAF80C-C139-4597-A8DF-80402F7A58C7}"/>
    <cellStyle name="Comma 5 6 2 2 4 2 2" xfId="21939" xr:uid="{ECD863E5-BF08-4774-83E2-2C26ED97A18B}"/>
    <cellStyle name="Comma 5 6 2 2 4 2 2 2" xfId="45892" xr:uid="{F8D8E6AF-8526-41AB-A746-4705E9DF51E9}"/>
    <cellStyle name="Comma 5 6 2 2 4 2 3" xfId="34028" xr:uid="{4EF92686-0B64-4FCA-AB5F-D63F2ABDA46F}"/>
    <cellStyle name="Comma 5 6 2 2 4 3" xfId="16003" xr:uid="{4422CB7C-10D6-46D1-BD9A-807D17104EBD}"/>
    <cellStyle name="Comma 5 6 2 2 4 3 2" xfId="39957" xr:uid="{C20E7B59-02A7-49BC-B17A-60C5D91E8B2C}"/>
    <cellStyle name="Comma 5 6 2 2 4 4" xfId="28070" xr:uid="{45B8CF3E-8E07-4AC1-B70A-F6E622BADD56}"/>
    <cellStyle name="Comma 5 6 2 2 5" xfId="7114" xr:uid="{1481CB57-F755-467A-889B-D16443FAFD1B}"/>
    <cellStyle name="Comma 5 6 2 2 5 2" xfId="18997" xr:uid="{5DE9630D-BA69-4D04-9722-4B7C59CFD0AF}"/>
    <cellStyle name="Comma 5 6 2 2 5 2 2" xfId="42950" xr:uid="{A4C74367-7AC5-45B6-AF7C-9814C27399F8}"/>
    <cellStyle name="Comma 5 6 2 2 5 3" xfId="31079" xr:uid="{741DE253-69F8-4763-8BEA-FEAB2D20309C}"/>
    <cellStyle name="Comma 5 6 2 2 6" xfId="13062" xr:uid="{1D7328F2-BD72-4D0F-8D7C-646EFAA780B7}"/>
    <cellStyle name="Comma 5 6 2 2 6 2" xfId="37016" xr:uid="{7CBC4FD3-8DA1-4A26-9AAC-0253FDBD8B08}"/>
    <cellStyle name="Comma 5 6 2 2 7" xfId="25123" xr:uid="{147AEF1E-682E-4C7D-AA67-2631ED926C01}"/>
    <cellStyle name="Comma 5 6 2 3" xfId="1464" xr:uid="{965940EE-0215-4A3F-AD18-42299FB2D144}"/>
    <cellStyle name="Comma 5 6 2 3 2" xfId="2892" xr:uid="{6B223F6A-9307-4FDA-9111-8FC74A2B306C}"/>
    <cellStyle name="Comma 5 6 2 3 2 2" xfId="5882" xr:uid="{94BEDBB7-64AA-4E1C-AB99-5CA2D355B850}"/>
    <cellStyle name="Comma 5 6 2 3 2 2 2" xfId="11864" xr:uid="{AB34AAFA-6638-4A56-95CA-1F1558A65DB0}"/>
    <cellStyle name="Comma 5 6 2 3 2 2 2 2" xfId="23739" xr:uid="{F665943A-87B2-4F41-AD6F-75C10D785C1A}"/>
    <cellStyle name="Comma 5 6 2 3 2 2 2 2 2" xfId="47692" xr:uid="{C2EDA694-7314-4A60-AA9D-EE780B69E628}"/>
    <cellStyle name="Comma 5 6 2 3 2 2 2 3" xfId="35828" xr:uid="{6AEAD68E-B69E-41F9-AAFB-F3600087CF68}"/>
    <cellStyle name="Comma 5 6 2 3 2 2 3" xfId="17803" xr:uid="{CEDE3F63-AB9E-4FFD-A030-69C41D0CAA52}"/>
    <cellStyle name="Comma 5 6 2 3 2 2 3 2" xfId="41757" xr:uid="{765220A5-6592-4198-A22F-BA000AF046B7}"/>
    <cellStyle name="Comma 5 6 2 3 2 2 4" xfId="29870" xr:uid="{40883126-34CC-46DF-8C1E-B282C75CCA7B}"/>
    <cellStyle name="Comma 5 6 2 3 2 3" xfId="8914" xr:uid="{53F4D37A-2224-44D9-8E54-D510C8179396}"/>
    <cellStyle name="Comma 5 6 2 3 2 3 2" xfId="20797" xr:uid="{8884CA95-E3EA-4BB6-8D7D-6B7D102F435A}"/>
    <cellStyle name="Comma 5 6 2 3 2 3 2 2" xfId="44750" xr:uid="{EF6A4F4A-D4ED-4D0E-8FAF-539295D6BCF0}"/>
    <cellStyle name="Comma 5 6 2 3 2 3 3" xfId="32879" xr:uid="{799AEB5E-F90D-4804-B950-C119FA3546E6}"/>
    <cellStyle name="Comma 5 6 2 3 2 4" xfId="14862" xr:uid="{52F29C61-1BF2-48B8-8F68-F228539FB7A1}"/>
    <cellStyle name="Comma 5 6 2 3 2 4 2" xfId="38816" xr:uid="{0D5A7C5C-DBA6-48AE-9F05-9AA852A68B83}"/>
    <cellStyle name="Comma 5 6 2 3 2 5" xfId="26922" xr:uid="{617AE402-4386-4CB7-9A53-486DA988A267}"/>
    <cellStyle name="Comma 5 6 2 3 3" xfId="4454" xr:uid="{9779F5C3-B4C3-4430-BDBB-B74FFD607040}"/>
    <cellStyle name="Comma 5 6 2 3 3 2" xfId="10436" xr:uid="{47A33022-21FE-4DEE-8281-1CABE63B540E}"/>
    <cellStyle name="Comma 5 6 2 3 3 2 2" xfId="22311" xr:uid="{607600B9-E9E2-4DD5-9BE1-FD851949BEF1}"/>
    <cellStyle name="Comma 5 6 2 3 3 2 2 2" xfId="46264" xr:uid="{B4D627F3-6A1E-46AD-A09A-4ADE12187AC4}"/>
    <cellStyle name="Comma 5 6 2 3 3 2 3" xfId="34400" xr:uid="{05599012-4488-4DCC-B39B-8EDBE9433C3C}"/>
    <cellStyle name="Comma 5 6 2 3 3 3" xfId="16375" xr:uid="{9A920DE7-19B0-4F69-A98D-E00F26B10531}"/>
    <cellStyle name="Comma 5 6 2 3 3 3 2" xfId="40329" xr:uid="{547070E1-DBB6-4E08-9C82-4E6C34C3DCAA}"/>
    <cellStyle name="Comma 5 6 2 3 3 4" xfId="28442" xr:uid="{9B2910EC-BF82-4E34-A93C-597B0E38ED45}"/>
    <cellStyle name="Comma 5 6 2 3 4" xfId="7486" xr:uid="{7DECAFDF-99D3-4019-91F9-22143CC431CE}"/>
    <cellStyle name="Comma 5 6 2 3 4 2" xfId="19369" xr:uid="{1D0A8ECD-A385-4D61-88F6-29711D140707}"/>
    <cellStyle name="Comma 5 6 2 3 4 2 2" xfId="43322" xr:uid="{49349500-D26A-475D-880E-E7F668DD5930}"/>
    <cellStyle name="Comma 5 6 2 3 4 3" xfId="31451" xr:uid="{FFC4DB3F-77F7-464D-B013-93BD782F3C9E}"/>
    <cellStyle name="Comma 5 6 2 3 5" xfId="13434" xr:uid="{7793B27A-5710-4969-B1BD-22C0853ECB75}"/>
    <cellStyle name="Comma 5 6 2 3 5 2" xfId="37388" xr:uid="{E8EA29EB-6D26-4458-9B6D-3002EC822E60}"/>
    <cellStyle name="Comma 5 6 2 3 6" xfId="25494" xr:uid="{9A0E94B2-7DEB-4939-896C-E3E146D42B1D}"/>
    <cellStyle name="Comma 5 6 2 4" xfId="2178" xr:uid="{586D7768-049F-47B1-8A4D-D8443D639AD7}"/>
    <cellStyle name="Comma 5 6 2 4 2" xfId="5168" xr:uid="{8BB8137F-70A7-4B02-8304-A02544D57B92}"/>
    <cellStyle name="Comma 5 6 2 4 2 2" xfId="11150" xr:uid="{6F81F60B-3F1C-4DE7-9A2E-C83DE4240ADD}"/>
    <cellStyle name="Comma 5 6 2 4 2 2 2" xfId="23025" xr:uid="{E8912E30-3BB2-404B-9078-9CBACE894927}"/>
    <cellStyle name="Comma 5 6 2 4 2 2 2 2" xfId="46978" xr:uid="{3F5D7FB7-CD58-4531-8FC8-67B527B901BB}"/>
    <cellStyle name="Comma 5 6 2 4 2 2 3" xfId="35114" xr:uid="{7A90E640-F41B-497D-97D3-AFD1F825D58C}"/>
    <cellStyle name="Comma 5 6 2 4 2 3" xfId="17089" xr:uid="{92DC529E-7B53-4B2C-AED3-F63DC15A0C8A}"/>
    <cellStyle name="Comma 5 6 2 4 2 3 2" xfId="41043" xr:uid="{E12DAAED-3DFC-4869-BE4F-F6BC1A9864DD}"/>
    <cellStyle name="Comma 5 6 2 4 2 4" xfId="29156" xr:uid="{9BAF599F-B3CC-4B3C-AB48-95E41F6EEA7C}"/>
    <cellStyle name="Comma 5 6 2 4 3" xfId="8200" xr:uid="{75C0C372-2F26-4AD4-B27C-6D57D4682FDC}"/>
    <cellStyle name="Comma 5 6 2 4 3 2" xfId="20083" xr:uid="{0BAF75F3-EBC8-46BB-9EE9-04EE39EE2A51}"/>
    <cellStyle name="Comma 5 6 2 4 3 2 2" xfId="44036" xr:uid="{93B4A689-508A-4156-B523-1B5F91C45A54}"/>
    <cellStyle name="Comma 5 6 2 4 3 3" xfId="32165" xr:uid="{6555B279-019D-49A1-BAB4-CD1606FDBFB8}"/>
    <cellStyle name="Comma 5 6 2 4 4" xfId="14148" xr:uid="{4A3A3288-627B-45CC-A3D2-81580D1195F2}"/>
    <cellStyle name="Comma 5 6 2 4 4 2" xfId="38102" xr:uid="{27E0436C-622E-4E17-8232-BFF790464833}"/>
    <cellStyle name="Comma 5 6 2 4 5" xfId="26208" xr:uid="{9435A1EC-6307-4560-BBA9-B6BC504D1F31}"/>
    <cellStyle name="Comma 5 6 2 5" xfId="3738" xr:uid="{D6220576-EC3E-44CB-AB8A-AC07A8A57254}"/>
    <cellStyle name="Comma 5 6 2 5 2" xfId="9720" xr:uid="{46D79C70-4A78-45A0-A638-A1B3D27FB520}"/>
    <cellStyle name="Comma 5 6 2 5 2 2" xfId="21595" xr:uid="{80996C92-EA4A-4F0F-81D2-1524E4836D82}"/>
    <cellStyle name="Comma 5 6 2 5 2 2 2" xfId="45548" xr:uid="{C3DD0581-48E0-4A62-BB9A-2DEAD9244A18}"/>
    <cellStyle name="Comma 5 6 2 5 2 3" xfId="33684" xr:uid="{5D81F22C-91ED-44D3-B6C1-EE6470E9DAC1}"/>
    <cellStyle name="Comma 5 6 2 5 3" xfId="15659" xr:uid="{DBD48588-626D-4348-A49C-A24211B429DC}"/>
    <cellStyle name="Comma 5 6 2 5 3 2" xfId="39613" xr:uid="{15EB15C8-ACD8-46C0-B442-B0943D10C828}"/>
    <cellStyle name="Comma 5 6 2 5 4" xfId="27726" xr:uid="{C7DD1DEA-7C2D-409F-90BC-E2AAB19F275E}"/>
    <cellStyle name="Comma 5 6 2 6" xfId="6768" xr:uid="{A79FBCDF-D161-48AD-B3B0-A06A4948F12D}"/>
    <cellStyle name="Comma 5 6 2 6 2" xfId="18653" xr:uid="{37EBF407-3AEF-4FC0-A7D5-DED8ACA85B96}"/>
    <cellStyle name="Comma 5 6 2 6 2 2" xfId="42606" xr:uid="{0A8C41E2-61D6-4365-8C34-F11698DFF2AA}"/>
    <cellStyle name="Comma 5 6 2 6 3" xfId="30735" xr:uid="{64AA9D47-F670-4DC6-AAD0-0EB971DBCCAB}"/>
    <cellStyle name="Comma 5 6 2 7" xfId="12718" xr:uid="{AE00DE61-CEB4-4B11-8E1A-6BD750751A8B}"/>
    <cellStyle name="Comma 5 6 2 7 2" xfId="36672" xr:uid="{B004E0A2-5CD2-4E92-93EE-906F559D183C}"/>
    <cellStyle name="Comma 5 6 2 8" xfId="24780" xr:uid="{492F12D6-3AE4-49B4-9E7A-DA94942C160F}"/>
    <cellStyle name="Comma 5 6 3" xfId="933" xr:uid="{FDEED1E7-04AC-4CE4-8FC5-5E01D5A77645}"/>
    <cellStyle name="Comma 5 6 3 2" xfId="1646" xr:uid="{1D1D0CF2-21A1-4366-B6AD-4EFB5830850C}"/>
    <cellStyle name="Comma 5 6 3 2 2" xfId="3074" xr:uid="{BD47F58A-9B5B-4578-BEC9-853B3F60E004}"/>
    <cellStyle name="Comma 5 6 3 2 2 2" xfId="6064" xr:uid="{3F203178-71E1-4FAD-9857-E829DF83C4D0}"/>
    <cellStyle name="Comma 5 6 3 2 2 2 2" xfId="12046" xr:uid="{3422F0AF-9475-4C1C-9930-E7D153896D0B}"/>
    <cellStyle name="Comma 5 6 3 2 2 2 2 2" xfId="23921" xr:uid="{EF1A5125-C7BB-4DE4-9FE5-FE7BB9BE3CF7}"/>
    <cellStyle name="Comma 5 6 3 2 2 2 2 2 2" xfId="47874" xr:uid="{5880E139-37AC-4B44-A197-6818806BD9FB}"/>
    <cellStyle name="Comma 5 6 3 2 2 2 2 3" xfId="36010" xr:uid="{1086E21E-1890-4509-8B11-91AC72FAD407}"/>
    <cellStyle name="Comma 5 6 3 2 2 2 3" xfId="17985" xr:uid="{972A2AE8-D3C2-4A50-8C83-0EA1389788F1}"/>
    <cellStyle name="Comma 5 6 3 2 2 2 3 2" xfId="41939" xr:uid="{7A699241-F454-4C82-A091-97D076C2F8A8}"/>
    <cellStyle name="Comma 5 6 3 2 2 2 4" xfId="30052" xr:uid="{1BE1CD7B-3473-4E49-92F8-32CD10A1A1E0}"/>
    <cellStyle name="Comma 5 6 3 2 2 3" xfId="9096" xr:uid="{251511FA-8987-465C-92A4-CB375AFA7BB1}"/>
    <cellStyle name="Comma 5 6 3 2 2 3 2" xfId="20979" xr:uid="{B5609414-0ED1-468E-BB2F-2DBABA3FBCC4}"/>
    <cellStyle name="Comma 5 6 3 2 2 3 2 2" xfId="44932" xr:uid="{FE57FD94-C818-4448-8870-80F58A05A48F}"/>
    <cellStyle name="Comma 5 6 3 2 2 3 3" xfId="33061" xr:uid="{650DA3FF-DD2D-4F4F-B4F3-B9C25B12E461}"/>
    <cellStyle name="Comma 5 6 3 2 2 4" xfId="15044" xr:uid="{48BE5EC0-8A16-4711-A82C-B95E900EECE7}"/>
    <cellStyle name="Comma 5 6 3 2 2 4 2" xfId="38998" xr:uid="{98C015CE-F3A8-42D0-9202-2F4D585F743C}"/>
    <cellStyle name="Comma 5 6 3 2 2 5" xfId="27104" xr:uid="{4454E07C-6932-4287-926F-C726D8D23880}"/>
    <cellStyle name="Comma 5 6 3 2 3" xfId="4636" xr:uid="{5C41877C-DBE3-4270-91C8-C4145D979C23}"/>
    <cellStyle name="Comma 5 6 3 2 3 2" xfId="10618" xr:uid="{B8B983C8-278D-4738-800A-7D2E86ED2A66}"/>
    <cellStyle name="Comma 5 6 3 2 3 2 2" xfId="22493" xr:uid="{F332571C-EDD7-46E4-B002-7E2243390817}"/>
    <cellStyle name="Comma 5 6 3 2 3 2 2 2" xfId="46446" xr:uid="{9694F6E8-14B1-4E11-AA9B-1AEB7F70406B}"/>
    <cellStyle name="Comma 5 6 3 2 3 2 3" xfId="34582" xr:uid="{AA4FF6C7-45D6-44F0-88F2-B8B2E6611526}"/>
    <cellStyle name="Comma 5 6 3 2 3 3" xfId="16557" xr:uid="{198AC3AA-28B0-4679-9410-FE4529F2D76F}"/>
    <cellStyle name="Comma 5 6 3 2 3 3 2" xfId="40511" xr:uid="{693C73C9-EFBC-4122-92A5-20AD9A405108}"/>
    <cellStyle name="Comma 5 6 3 2 3 4" xfId="28624" xr:uid="{99952D31-0447-4FB3-AB75-0FAA3D9DAEE4}"/>
    <cellStyle name="Comma 5 6 3 2 4" xfId="7668" xr:uid="{C03BB779-A578-4AFA-A25F-F8DEBDB54273}"/>
    <cellStyle name="Comma 5 6 3 2 4 2" xfId="19551" xr:uid="{AC8D900A-5F78-4C91-963B-09E507F7A3CE}"/>
    <cellStyle name="Comma 5 6 3 2 4 2 2" xfId="43504" xr:uid="{DEF2767F-0FD8-443E-B1CA-0DEB0EF5693C}"/>
    <cellStyle name="Comma 5 6 3 2 4 3" xfId="31633" xr:uid="{61106337-418A-452C-BB40-13EAD6FB852B}"/>
    <cellStyle name="Comma 5 6 3 2 5" xfId="13616" xr:uid="{3F4AC799-067B-471D-8F9E-9EF287E439D0}"/>
    <cellStyle name="Comma 5 6 3 2 5 2" xfId="37570" xr:uid="{ED6A6BCB-E067-4B5E-A7F8-D6E128992F22}"/>
    <cellStyle name="Comma 5 6 3 2 6" xfId="25676" xr:uid="{A6796770-DBCC-4BC2-929D-C313983DAA08}"/>
    <cellStyle name="Comma 5 6 3 3" xfId="2360" xr:uid="{E4477AE7-A795-47A7-A7F0-FEA12998D2C7}"/>
    <cellStyle name="Comma 5 6 3 3 2" xfId="5350" xr:uid="{B44D565F-5580-46B7-8F73-5388B2CBC36A}"/>
    <cellStyle name="Comma 5 6 3 3 2 2" xfId="11332" xr:uid="{24D9DBED-F7DC-43E8-9935-9D38A1528204}"/>
    <cellStyle name="Comma 5 6 3 3 2 2 2" xfId="23207" xr:uid="{89EF54AF-C99D-49E1-A2BB-72524F9FEED9}"/>
    <cellStyle name="Comma 5 6 3 3 2 2 2 2" xfId="47160" xr:uid="{12A502F3-5832-4604-A1ED-6A80C891AA0F}"/>
    <cellStyle name="Comma 5 6 3 3 2 2 3" xfId="35296" xr:uid="{0034011E-3981-4CFE-8784-A9CD73746CAD}"/>
    <cellStyle name="Comma 5 6 3 3 2 3" xfId="17271" xr:uid="{80014F5B-4FF9-418D-B274-3B8D4A13F170}"/>
    <cellStyle name="Comma 5 6 3 3 2 3 2" xfId="41225" xr:uid="{80A92F6B-5C95-4823-BDAD-AD1216CA916D}"/>
    <cellStyle name="Comma 5 6 3 3 2 4" xfId="29338" xr:uid="{F4E84405-C766-4276-AB82-FA0663F1228A}"/>
    <cellStyle name="Comma 5 6 3 3 3" xfId="8382" xr:uid="{0DCA1248-D815-4B1F-B07B-64239303CCFB}"/>
    <cellStyle name="Comma 5 6 3 3 3 2" xfId="20265" xr:uid="{1765EA76-669B-4214-AC48-C1DDA1A411A9}"/>
    <cellStyle name="Comma 5 6 3 3 3 2 2" xfId="44218" xr:uid="{9373D655-7A75-4B23-BF5A-B8804F091358}"/>
    <cellStyle name="Comma 5 6 3 3 3 3" xfId="32347" xr:uid="{56E52BCC-091A-43C8-8202-43F9F1FE600D}"/>
    <cellStyle name="Comma 5 6 3 3 4" xfId="14330" xr:uid="{34554DB2-6F09-4437-8B1C-42CA9565A4F4}"/>
    <cellStyle name="Comma 5 6 3 3 4 2" xfId="38284" xr:uid="{3255E261-C448-4BD8-B21A-5461F701D453}"/>
    <cellStyle name="Comma 5 6 3 3 5" xfId="26390" xr:uid="{9467FF1D-0470-47AA-AD7B-09C81E4F3EC8}"/>
    <cellStyle name="Comma 5 6 3 4" xfId="3922" xr:uid="{ED45DC61-3F76-40F1-9448-A88CC87DFB55}"/>
    <cellStyle name="Comma 5 6 3 4 2" xfId="9904" xr:uid="{1AC56E6B-8FE9-400F-B712-EE37DBF805B1}"/>
    <cellStyle name="Comma 5 6 3 4 2 2" xfId="21779" xr:uid="{15689CE4-6E05-4128-975A-3F0DEE7DF1AB}"/>
    <cellStyle name="Comma 5 6 3 4 2 2 2" xfId="45732" xr:uid="{0407683F-DF0F-4EDA-89F2-226FE8F9FB4C}"/>
    <cellStyle name="Comma 5 6 3 4 2 3" xfId="33868" xr:uid="{86753504-0AC4-4777-8D56-AE0FEFE81C7D}"/>
    <cellStyle name="Comma 5 6 3 4 3" xfId="15843" xr:uid="{275071EE-D363-4045-B173-99721510A19C}"/>
    <cellStyle name="Comma 5 6 3 4 3 2" xfId="39797" xr:uid="{0B16B561-197C-4DAE-9384-3D21E7AABB30}"/>
    <cellStyle name="Comma 5 6 3 4 4" xfId="27910" xr:uid="{E17FCEF4-8C3D-4715-8076-97C4BA651CD4}"/>
    <cellStyle name="Comma 5 6 3 5" xfId="6954" xr:uid="{C86F1275-5DD8-4F74-BDA9-E9145E14D30E}"/>
    <cellStyle name="Comma 5 6 3 5 2" xfId="18837" xr:uid="{C7513A64-102F-4941-9883-FBA9D7D73F63}"/>
    <cellStyle name="Comma 5 6 3 5 2 2" xfId="42790" xr:uid="{CBBCFFBC-0C34-4BE1-A534-8B13D6C25249}"/>
    <cellStyle name="Comma 5 6 3 5 3" xfId="30919" xr:uid="{E1055FA2-2E97-4D49-B8F7-459D766782CE}"/>
    <cellStyle name="Comma 5 6 3 6" xfId="12902" xr:uid="{74C86A3D-6A2E-4CD9-BEFA-73051172A230}"/>
    <cellStyle name="Comma 5 6 3 6 2" xfId="36856" xr:uid="{74708023-F844-45B0-992E-B06333E6D94B}"/>
    <cellStyle name="Comma 5 6 3 7" xfId="24963" xr:uid="{A360FAAD-DFAB-4E32-AE6E-E758A5CE435C}"/>
    <cellStyle name="Comma 5 6 4" xfId="1304" xr:uid="{7E807A19-F034-4DE2-B38F-FC89E5BC4756}"/>
    <cellStyle name="Comma 5 6 4 2" xfId="2732" xr:uid="{0397A884-4FE3-4AEB-BAA7-0D707A3F8DA2}"/>
    <cellStyle name="Comma 5 6 4 2 2" xfId="5722" xr:uid="{05A916B3-665F-40E2-87B5-2436F7FEB998}"/>
    <cellStyle name="Comma 5 6 4 2 2 2" xfId="11704" xr:uid="{EF405FDF-BEAA-45F4-8D0C-ACBDD7666A5D}"/>
    <cellStyle name="Comma 5 6 4 2 2 2 2" xfId="23579" xr:uid="{4CEC480D-698E-4355-99A8-EFC1E6F48A76}"/>
    <cellStyle name="Comma 5 6 4 2 2 2 2 2" xfId="47532" xr:uid="{A7FC6881-DE2E-4BF6-B9D4-D3A9F14F601F}"/>
    <cellStyle name="Comma 5 6 4 2 2 2 3" xfId="35668" xr:uid="{1115C040-F753-4951-AB56-006A59989111}"/>
    <cellStyle name="Comma 5 6 4 2 2 3" xfId="17643" xr:uid="{6030747A-F23C-408B-B411-EEC57A46A625}"/>
    <cellStyle name="Comma 5 6 4 2 2 3 2" xfId="41597" xr:uid="{F4C107F3-2CE8-4419-8AA9-E1832555860F}"/>
    <cellStyle name="Comma 5 6 4 2 2 4" xfId="29710" xr:uid="{421587A9-15B8-4929-894A-5375DF9ADF4B}"/>
    <cellStyle name="Comma 5 6 4 2 3" xfId="8754" xr:uid="{AF218639-D132-47AB-A28B-505CC2D63639}"/>
    <cellStyle name="Comma 5 6 4 2 3 2" xfId="20637" xr:uid="{30D53798-836A-4FF6-856D-286D07F904E9}"/>
    <cellStyle name="Comma 5 6 4 2 3 2 2" xfId="44590" xr:uid="{ECEB0B7B-A606-46BE-8D1A-C314655F801C}"/>
    <cellStyle name="Comma 5 6 4 2 3 3" xfId="32719" xr:uid="{82AACAC3-16E6-45D0-9615-073E7BFAA73A}"/>
    <cellStyle name="Comma 5 6 4 2 4" xfId="14702" xr:uid="{0FD29DFD-297B-4216-99FE-CC96BF01C51F}"/>
    <cellStyle name="Comma 5 6 4 2 4 2" xfId="38656" xr:uid="{1DB9AECD-5AF4-4CF2-A7BD-F2D03121274A}"/>
    <cellStyle name="Comma 5 6 4 2 5" xfId="26762" xr:uid="{4F61581D-92A8-4746-B913-FF87532A5E6D}"/>
    <cellStyle name="Comma 5 6 4 3" xfId="4294" xr:uid="{FF629726-CAA0-4F42-A658-799C2CCBC18D}"/>
    <cellStyle name="Comma 5 6 4 3 2" xfId="10276" xr:uid="{0AABFEC5-0DFA-4B2A-893E-473CF50B706A}"/>
    <cellStyle name="Comma 5 6 4 3 2 2" xfId="22151" xr:uid="{788FDFEE-94F4-467B-8680-D121E38888AB}"/>
    <cellStyle name="Comma 5 6 4 3 2 2 2" xfId="46104" xr:uid="{2FA2834C-7184-4E9F-83A6-89E2C4CCE656}"/>
    <cellStyle name="Comma 5 6 4 3 2 3" xfId="34240" xr:uid="{E026369F-B80D-4827-84CE-19116246CE63}"/>
    <cellStyle name="Comma 5 6 4 3 3" xfId="16215" xr:uid="{647EB919-7E1F-454B-8E84-0BB514C1F4E4}"/>
    <cellStyle name="Comma 5 6 4 3 3 2" xfId="40169" xr:uid="{A8DC96B4-E8F7-4220-B8E5-9158D7614F84}"/>
    <cellStyle name="Comma 5 6 4 3 4" xfId="28282" xr:uid="{F5C4449F-DE07-4761-8E6D-DDFE2C211E92}"/>
    <cellStyle name="Comma 5 6 4 4" xfId="7326" xr:uid="{B187CFEC-44BA-4FBE-B0AB-5F8D7ACA840F}"/>
    <cellStyle name="Comma 5 6 4 4 2" xfId="19209" xr:uid="{B581BE7D-EEC2-4600-8202-A0C59E99590C}"/>
    <cellStyle name="Comma 5 6 4 4 2 2" xfId="43162" xr:uid="{663828AD-3810-4A74-97DA-93E60FFA25D6}"/>
    <cellStyle name="Comma 5 6 4 4 3" xfId="31291" xr:uid="{D717AA56-FE8B-498E-B567-BA41BD4274B4}"/>
    <cellStyle name="Comma 5 6 4 5" xfId="13274" xr:uid="{DD70EFCF-019E-467E-A7B6-2CC56306FF61}"/>
    <cellStyle name="Comma 5 6 4 5 2" xfId="37228" xr:uid="{0ACA229C-C350-45DC-95CC-E41645A176ED}"/>
    <cellStyle name="Comma 5 6 4 6" xfId="25334" xr:uid="{2112FC0F-BBAB-4823-8861-52A378B2502A}"/>
    <cellStyle name="Comma 5 6 5" xfId="2018" xr:uid="{B0BDEAD2-C799-4335-BAB5-0EFF931B695D}"/>
    <cellStyle name="Comma 5 6 5 2" xfId="5008" xr:uid="{107319E2-9A0E-46C0-BA9E-05A3F66E6E7D}"/>
    <cellStyle name="Comma 5 6 5 2 2" xfId="10990" xr:uid="{AA71B04B-9F92-43B8-B2F1-F39A8C691B5A}"/>
    <cellStyle name="Comma 5 6 5 2 2 2" xfId="22865" xr:uid="{0DB043CA-A123-473D-B385-FC4E4570BB6C}"/>
    <cellStyle name="Comma 5 6 5 2 2 2 2" xfId="46818" xr:uid="{42C1E74E-5BDD-406F-AF0B-140E61B60CD5}"/>
    <cellStyle name="Comma 5 6 5 2 2 3" xfId="34954" xr:uid="{250B1029-644B-49D2-854B-993ED6F8A441}"/>
    <cellStyle name="Comma 5 6 5 2 3" xfId="16929" xr:uid="{E91BE3F0-E6D6-4A24-BAD9-129D71D83F2C}"/>
    <cellStyle name="Comma 5 6 5 2 3 2" xfId="40883" xr:uid="{BDC04F4B-CD0E-46B5-B0BC-2C407108D0DD}"/>
    <cellStyle name="Comma 5 6 5 2 4" xfId="28996" xr:uid="{EC914EAF-B3C2-427C-AD99-9007E84D59A7}"/>
    <cellStyle name="Comma 5 6 5 3" xfId="8040" xr:uid="{4A0EAEBF-6187-4DC8-8E23-98BC9FEF658C}"/>
    <cellStyle name="Comma 5 6 5 3 2" xfId="19923" xr:uid="{B41D0804-830E-4F86-8E9C-A765A8D5E947}"/>
    <cellStyle name="Comma 5 6 5 3 2 2" xfId="43876" xr:uid="{C517242C-6279-4858-B0DE-26C44D674A64}"/>
    <cellStyle name="Comma 5 6 5 3 3" xfId="32005" xr:uid="{650FDE8E-6191-42C6-B16F-A2D7FFC20495}"/>
    <cellStyle name="Comma 5 6 5 4" xfId="13988" xr:uid="{B639A873-8F66-403A-A40F-895573DA5F15}"/>
    <cellStyle name="Comma 5 6 5 4 2" xfId="37942" xr:uid="{7A087CF7-0177-46C5-8898-BC87899BD55E}"/>
    <cellStyle name="Comma 5 6 5 5" xfId="26048" xr:uid="{07307487-79F1-400A-B84A-7022C3C20874}"/>
    <cellStyle name="Comma 5 6 6" xfId="3578" xr:uid="{AB570876-AA2B-44DB-81C0-C6B958A37A44}"/>
    <cellStyle name="Comma 5 6 6 2" xfId="9560" xr:uid="{99D2E1C5-2DA2-4489-A42E-12FBE0012D3B}"/>
    <cellStyle name="Comma 5 6 6 2 2" xfId="21435" xr:uid="{130E95A0-604F-46F9-9755-D1A046CEF2D8}"/>
    <cellStyle name="Comma 5 6 6 2 2 2" xfId="45388" xr:uid="{64E045AF-2E7C-40E6-B2A1-1213B60DDD72}"/>
    <cellStyle name="Comma 5 6 6 2 3" xfId="33524" xr:uid="{FBE974D7-75E9-4988-A43E-C753A556BF4A}"/>
    <cellStyle name="Comma 5 6 6 3" xfId="15499" xr:uid="{B6FA7147-1020-4DA2-ADCE-015CBD8FD174}"/>
    <cellStyle name="Comma 5 6 6 3 2" xfId="39453" xr:uid="{CDB37C7A-B951-4B8A-BAE6-FFF700601881}"/>
    <cellStyle name="Comma 5 6 6 4" xfId="27566" xr:uid="{869B730B-F1CC-4C34-9C8A-E49F66D083EA}"/>
    <cellStyle name="Comma 5 6 7" xfId="6606" xr:uid="{88BB6EE4-7B76-47F2-98FA-35F175D00978}"/>
    <cellStyle name="Comma 5 6 7 2" xfId="18493" xr:uid="{414C012A-DC29-4FDE-9D5C-06ED53F9C281}"/>
    <cellStyle name="Comma 5 6 7 2 2" xfId="42446" xr:uid="{C3660F85-F2EC-4950-9356-6983A49B5F15}"/>
    <cellStyle name="Comma 5 6 7 3" xfId="30574" xr:uid="{F12DA046-6CB2-477E-AA2D-89E1164ECE1C}"/>
    <cellStyle name="Comma 5 6 8" xfId="12558" xr:uid="{763868B4-4ED4-4BA0-987D-70F014F3876D}"/>
    <cellStyle name="Comma 5 6 8 2" xfId="36512" xr:uid="{8B90801A-68E3-498A-85A6-6719991213B9}"/>
    <cellStyle name="Comma 5 6 9" xfId="24622" xr:uid="{EE43B7B0-FFB1-43D0-A8AB-DB050799F60A}"/>
    <cellStyle name="Comma 5 7" xfId="648" xr:uid="{401A3053-A095-4755-A32B-1B0E20FA9CB2}"/>
    <cellStyle name="Comma 5 7 2" xfId="1012" xr:uid="{C89356B2-F7F9-4845-8063-4D35B1F7CBA8}"/>
    <cellStyle name="Comma 5 7 2 2" xfId="1725" xr:uid="{08A00ACB-52AF-4C70-A7A0-D3217A4FB88E}"/>
    <cellStyle name="Comma 5 7 2 2 2" xfId="3153" xr:uid="{11FF7B8E-1A92-49FA-AC8B-703F6A64893D}"/>
    <cellStyle name="Comma 5 7 2 2 2 2" xfId="6143" xr:uid="{FAC2C00A-B7C5-4FCF-B4E1-3BBDAF828298}"/>
    <cellStyle name="Comma 5 7 2 2 2 2 2" xfId="12125" xr:uid="{78684F61-4F4D-4658-9F7F-4D6D9081CD0A}"/>
    <cellStyle name="Comma 5 7 2 2 2 2 2 2" xfId="24000" xr:uid="{0055DE51-221C-4766-9316-FC7BD6EBAD6E}"/>
    <cellStyle name="Comma 5 7 2 2 2 2 2 2 2" xfId="47953" xr:uid="{F85E2959-5775-4419-91B8-FC57EA2193BE}"/>
    <cellStyle name="Comma 5 7 2 2 2 2 2 3" xfId="36089" xr:uid="{8988CD0A-39AB-48AA-91A2-A69379B0AF95}"/>
    <cellStyle name="Comma 5 7 2 2 2 2 3" xfId="18064" xr:uid="{45F687E4-0FE3-44C8-BF71-A8FF13DDE7FC}"/>
    <cellStyle name="Comma 5 7 2 2 2 2 3 2" xfId="42018" xr:uid="{DE1EF6F7-7F69-49CF-9D6B-6C082A6C47A5}"/>
    <cellStyle name="Comma 5 7 2 2 2 2 4" xfId="30131" xr:uid="{2BD0146C-1389-4002-B257-4522247EA44F}"/>
    <cellStyle name="Comma 5 7 2 2 2 3" xfId="9175" xr:uid="{D4622F13-4153-4A10-B76E-9219FBB28C70}"/>
    <cellStyle name="Comma 5 7 2 2 2 3 2" xfId="21058" xr:uid="{97268557-D38C-4E90-9BE4-67A4232854F6}"/>
    <cellStyle name="Comma 5 7 2 2 2 3 2 2" xfId="45011" xr:uid="{62140DB0-F352-4CA2-B8AE-E3DE427A7E0B}"/>
    <cellStyle name="Comma 5 7 2 2 2 3 3" xfId="33140" xr:uid="{BA7F8F70-E9FB-442E-8C03-6D48F487F2C8}"/>
    <cellStyle name="Comma 5 7 2 2 2 4" xfId="15123" xr:uid="{ECE73AD9-142D-48F9-A1CD-C5BAA94D8ECF}"/>
    <cellStyle name="Comma 5 7 2 2 2 4 2" xfId="39077" xr:uid="{20804BE1-E368-4BC5-A4E7-AB7A3BCED963}"/>
    <cellStyle name="Comma 5 7 2 2 2 5" xfId="27183" xr:uid="{CBCF6412-F184-4FCB-BA15-A2FDE70D1A8C}"/>
    <cellStyle name="Comma 5 7 2 2 3" xfId="4715" xr:uid="{0A230387-B20C-4C63-8CD1-64B61990ED2C}"/>
    <cellStyle name="Comma 5 7 2 2 3 2" xfId="10697" xr:uid="{68B894D4-8EA3-4CE3-9994-C79A0D6FD073}"/>
    <cellStyle name="Comma 5 7 2 2 3 2 2" xfId="22572" xr:uid="{6B032B5C-5E8A-4BBD-AB59-34667DE66ED2}"/>
    <cellStyle name="Comma 5 7 2 2 3 2 2 2" xfId="46525" xr:uid="{36F05655-2460-40A5-A862-7C31CBD413EE}"/>
    <cellStyle name="Comma 5 7 2 2 3 2 3" xfId="34661" xr:uid="{AD1D71F5-D8D8-4E4A-A75F-616B02C763D1}"/>
    <cellStyle name="Comma 5 7 2 2 3 3" xfId="16636" xr:uid="{C879129F-0A07-4296-9E8B-979C4940DD4F}"/>
    <cellStyle name="Comma 5 7 2 2 3 3 2" xfId="40590" xr:uid="{A5D72E29-5CB1-4A43-A1D6-5C38AF2E6F2B}"/>
    <cellStyle name="Comma 5 7 2 2 3 4" xfId="28703" xr:uid="{406C5019-94F2-43F2-A38D-B345DECB341A}"/>
    <cellStyle name="Comma 5 7 2 2 4" xfId="7747" xr:uid="{AF5054CB-46A4-470E-846A-6C56D9236AD2}"/>
    <cellStyle name="Comma 5 7 2 2 4 2" xfId="19630" xr:uid="{5E43B557-A3B5-44F0-9C83-EE03DCF7232D}"/>
    <cellStyle name="Comma 5 7 2 2 4 2 2" xfId="43583" xr:uid="{478F235A-124A-4F9B-8093-6EAA33B91A13}"/>
    <cellStyle name="Comma 5 7 2 2 4 3" xfId="31712" xr:uid="{C7B00DF6-8C03-4655-9505-10FE582665B6}"/>
    <cellStyle name="Comma 5 7 2 2 5" xfId="13695" xr:uid="{F05E8D19-7AF6-488C-9761-0C3B87290A5F}"/>
    <cellStyle name="Comma 5 7 2 2 5 2" xfId="37649" xr:uid="{19BF4FFD-B99E-495A-9CB8-C6701AF265AE}"/>
    <cellStyle name="Comma 5 7 2 2 6" xfId="25755" xr:uid="{5BF24514-6079-478B-BB61-12F2FA30666F}"/>
    <cellStyle name="Comma 5 7 2 3" xfId="2439" xr:uid="{4AA3CC8B-2DF8-42CE-8318-93BBD3BE50F2}"/>
    <cellStyle name="Comma 5 7 2 3 2" xfId="5429" xr:uid="{BB300AEE-B049-4F1B-8E2B-F8E179A0BDFB}"/>
    <cellStyle name="Comma 5 7 2 3 2 2" xfId="11411" xr:uid="{B0D2A5A9-2AE7-4AB9-A38B-6E40F02A6141}"/>
    <cellStyle name="Comma 5 7 2 3 2 2 2" xfId="23286" xr:uid="{05D214F8-23E5-4B8C-843B-C9C9510FF050}"/>
    <cellStyle name="Comma 5 7 2 3 2 2 2 2" xfId="47239" xr:uid="{64BC6F30-5B86-40D0-946D-3ECFA033118B}"/>
    <cellStyle name="Comma 5 7 2 3 2 2 3" xfId="35375" xr:uid="{ABED721D-E239-47DD-A78D-6E70B0EC9F0F}"/>
    <cellStyle name="Comma 5 7 2 3 2 3" xfId="17350" xr:uid="{47A4BFF4-6166-44ED-960D-BC22281E67D6}"/>
    <cellStyle name="Comma 5 7 2 3 2 3 2" xfId="41304" xr:uid="{FA84B0C5-0845-4170-8A14-369D0FA1190C}"/>
    <cellStyle name="Comma 5 7 2 3 2 4" xfId="29417" xr:uid="{59D132F0-E66D-4D72-AE1A-8AA73A11A8DB}"/>
    <cellStyle name="Comma 5 7 2 3 3" xfId="8461" xr:uid="{DCA23E0B-B63A-4A02-9B0E-D561DB5BC654}"/>
    <cellStyle name="Comma 5 7 2 3 3 2" xfId="20344" xr:uid="{2786F14F-4804-4A0C-A7DD-21006258725D}"/>
    <cellStyle name="Comma 5 7 2 3 3 2 2" xfId="44297" xr:uid="{953E1158-3233-42C8-B38A-2B93F2B933B6}"/>
    <cellStyle name="Comma 5 7 2 3 3 3" xfId="32426" xr:uid="{55048756-B271-4ECD-B6EB-0112BB81D9D0}"/>
    <cellStyle name="Comma 5 7 2 3 4" xfId="14409" xr:uid="{7EDB798C-77E4-4956-BE45-78C92F816652}"/>
    <cellStyle name="Comma 5 7 2 3 4 2" xfId="38363" xr:uid="{520CEA9F-50F3-4D1B-8323-1F5CD791B197}"/>
    <cellStyle name="Comma 5 7 2 3 5" xfId="26469" xr:uid="{A34464BD-5548-410C-BEF8-71BDD44177D6}"/>
    <cellStyle name="Comma 5 7 2 4" xfId="4001" xr:uid="{820325B1-9DEA-48F6-8123-9C83181706BD}"/>
    <cellStyle name="Comma 5 7 2 4 2" xfId="9983" xr:uid="{EA9B0589-CEF6-4998-91AB-B1E593140B15}"/>
    <cellStyle name="Comma 5 7 2 4 2 2" xfId="21858" xr:uid="{8A42E331-B961-46BA-9009-BB05B8C10027}"/>
    <cellStyle name="Comma 5 7 2 4 2 2 2" xfId="45811" xr:uid="{A08C3D31-2934-4146-A1AD-27CA5648758A}"/>
    <cellStyle name="Comma 5 7 2 4 2 3" xfId="33947" xr:uid="{AF8923E1-394C-45A9-9B0E-BF087CE5902F}"/>
    <cellStyle name="Comma 5 7 2 4 3" xfId="15922" xr:uid="{7DDC0AD2-E2CE-4E69-826D-23C1BE6317B5}"/>
    <cellStyle name="Comma 5 7 2 4 3 2" xfId="39876" xr:uid="{466A0618-1BFF-4EB1-9FDD-5E46845B55EC}"/>
    <cellStyle name="Comma 5 7 2 4 4" xfId="27989" xr:uid="{5BB0D1E5-944C-4078-9F01-F14DEAC036C5}"/>
    <cellStyle name="Comma 5 7 2 5" xfId="7033" xr:uid="{83731AE1-B128-40D0-A075-6328DAD51888}"/>
    <cellStyle name="Comma 5 7 2 5 2" xfId="18916" xr:uid="{5D2B61E6-9FF1-4234-B854-CA58EA0C618F}"/>
    <cellStyle name="Comma 5 7 2 5 2 2" xfId="42869" xr:uid="{8692C2A4-FA16-4954-B40A-5E27207D0C39}"/>
    <cellStyle name="Comma 5 7 2 5 3" xfId="30998" xr:uid="{FF3A44E0-8451-4664-8F31-054578C6965F}"/>
    <cellStyle name="Comma 5 7 2 6" xfId="12981" xr:uid="{C5147A82-C24B-4CDF-99C8-150147D46A8D}"/>
    <cellStyle name="Comma 5 7 2 6 2" xfId="36935" xr:uid="{03946EE9-DC37-4F5B-B4B8-AB2695B76419}"/>
    <cellStyle name="Comma 5 7 2 7" xfId="25042" xr:uid="{2B1B5253-6AAD-4DC0-B2E4-35DC2F58A19A}"/>
    <cellStyle name="Comma 5 7 3" xfId="1383" xr:uid="{2B01AB7A-EC54-4F83-940A-626C5E0AAB44}"/>
    <cellStyle name="Comma 5 7 3 2" xfId="2811" xr:uid="{32A1E543-47B0-4421-875D-F1B18ADAAB0C}"/>
    <cellStyle name="Comma 5 7 3 2 2" xfId="5801" xr:uid="{3477802E-123A-4E07-9524-66C5B08E5DF6}"/>
    <cellStyle name="Comma 5 7 3 2 2 2" xfId="11783" xr:uid="{41F0EAA8-E4F2-4509-8022-60B6F4050072}"/>
    <cellStyle name="Comma 5 7 3 2 2 2 2" xfId="23658" xr:uid="{536F1CF9-8B47-4C63-8642-BCC9BF43B732}"/>
    <cellStyle name="Comma 5 7 3 2 2 2 2 2" xfId="47611" xr:uid="{5C986A80-564D-42E2-8323-A4A26EEBC624}"/>
    <cellStyle name="Comma 5 7 3 2 2 2 3" xfId="35747" xr:uid="{5328F0A6-71D6-49FE-BF19-6D3FEF5E6D45}"/>
    <cellStyle name="Comma 5 7 3 2 2 3" xfId="17722" xr:uid="{9DD74C1A-0829-4C8A-965E-3FC491A167C4}"/>
    <cellStyle name="Comma 5 7 3 2 2 3 2" xfId="41676" xr:uid="{AED96ED4-4CDE-4B38-92E4-94E2EA1FF236}"/>
    <cellStyle name="Comma 5 7 3 2 2 4" xfId="29789" xr:uid="{895F77EE-345D-4E33-9185-6B1B9EA6D6E1}"/>
    <cellStyle name="Comma 5 7 3 2 3" xfId="8833" xr:uid="{5BE9B450-A441-41A5-9E4B-D2057E4B96DB}"/>
    <cellStyle name="Comma 5 7 3 2 3 2" xfId="20716" xr:uid="{5E673351-EB10-4B08-983A-65E3E8BB90A6}"/>
    <cellStyle name="Comma 5 7 3 2 3 2 2" xfId="44669" xr:uid="{05889C00-4517-44F7-A3C2-243B19E1B72A}"/>
    <cellStyle name="Comma 5 7 3 2 3 3" xfId="32798" xr:uid="{D8F8F042-885A-4EE6-8BE4-E5E87FD6BA4C}"/>
    <cellStyle name="Comma 5 7 3 2 4" xfId="14781" xr:uid="{88F16616-6DA5-410A-976E-0AE497F845CD}"/>
    <cellStyle name="Comma 5 7 3 2 4 2" xfId="38735" xr:uid="{42D1F05B-67E2-4D19-980B-CA12F926A802}"/>
    <cellStyle name="Comma 5 7 3 2 5" xfId="26841" xr:uid="{7043E3BA-174A-416F-831E-611AC18B7222}"/>
    <cellStyle name="Comma 5 7 3 3" xfId="4373" xr:uid="{53F166DB-D56E-44FD-AEEE-D03E1357078B}"/>
    <cellStyle name="Comma 5 7 3 3 2" xfId="10355" xr:uid="{75DE0B84-8C45-4B26-A312-D8AB27C12CDA}"/>
    <cellStyle name="Comma 5 7 3 3 2 2" xfId="22230" xr:uid="{0352396E-8BBA-4583-924D-A05D267FB1C4}"/>
    <cellStyle name="Comma 5 7 3 3 2 2 2" xfId="46183" xr:uid="{E4255682-1BF6-44D5-8552-3DC41B697B5F}"/>
    <cellStyle name="Comma 5 7 3 3 2 3" xfId="34319" xr:uid="{10168196-4DE9-4354-9E8C-7606F5014449}"/>
    <cellStyle name="Comma 5 7 3 3 3" xfId="16294" xr:uid="{60BB220D-A129-4CD4-9D47-8D0D0CE603D7}"/>
    <cellStyle name="Comma 5 7 3 3 3 2" xfId="40248" xr:uid="{B9483506-B5D7-4535-818D-6EE159426770}"/>
    <cellStyle name="Comma 5 7 3 3 4" xfId="28361" xr:uid="{21EC870E-CA61-47CA-9A20-F5449006C236}"/>
    <cellStyle name="Comma 5 7 3 4" xfId="7405" xr:uid="{672C048D-72AF-4784-AEE7-5C38D0A78B5F}"/>
    <cellStyle name="Comma 5 7 3 4 2" xfId="19288" xr:uid="{5BA09D0F-8B41-460D-9760-F631D4F5B76A}"/>
    <cellStyle name="Comma 5 7 3 4 2 2" xfId="43241" xr:uid="{6C33E850-3FF0-48A2-B2D5-EA98B0083AB3}"/>
    <cellStyle name="Comma 5 7 3 4 3" xfId="31370" xr:uid="{053E9724-2F0D-42B4-BFF6-C7C8566DAE30}"/>
    <cellStyle name="Comma 5 7 3 5" xfId="13353" xr:uid="{7811E2EF-D851-4F6C-9BAF-69CB96D9177E}"/>
    <cellStyle name="Comma 5 7 3 5 2" xfId="37307" xr:uid="{4EB541E9-CDDC-4DF6-A4B1-742E06A5E4C3}"/>
    <cellStyle name="Comma 5 7 3 6" xfId="25413" xr:uid="{BA543EF7-1D07-4A7F-A6D4-7CE190A7D524}"/>
    <cellStyle name="Comma 5 7 4" xfId="2097" xr:uid="{62711385-FB7C-4186-9DFE-A13A9A20D9CE}"/>
    <cellStyle name="Comma 5 7 4 2" xfId="5087" xr:uid="{6FC2EC45-568B-4BA8-86C0-B8FF16949688}"/>
    <cellStyle name="Comma 5 7 4 2 2" xfId="11069" xr:uid="{09D1D9D7-7D45-430F-9CBC-618526C1E8F5}"/>
    <cellStyle name="Comma 5 7 4 2 2 2" xfId="22944" xr:uid="{28A3BBF0-4C9D-482B-8038-FF7FB7B056BB}"/>
    <cellStyle name="Comma 5 7 4 2 2 2 2" xfId="46897" xr:uid="{A1893447-7E99-4ECE-807E-AE682A4FF238}"/>
    <cellStyle name="Comma 5 7 4 2 2 3" xfId="35033" xr:uid="{1E36FFCC-C432-4B4C-BDA1-ED0357E41505}"/>
    <cellStyle name="Comma 5 7 4 2 3" xfId="17008" xr:uid="{1D33A9C7-6B88-4A15-97B7-211689C6E98E}"/>
    <cellStyle name="Comma 5 7 4 2 3 2" xfId="40962" xr:uid="{6A8EA9F9-BF14-4B17-A5FA-C4982BE3FC97}"/>
    <cellStyle name="Comma 5 7 4 2 4" xfId="29075" xr:uid="{5DE4042C-D0B7-4326-A703-5D0CAB607E99}"/>
    <cellStyle name="Comma 5 7 4 3" xfId="8119" xr:uid="{399DA01E-EBB6-4CE7-A1A6-D7D29EC0D08E}"/>
    <cellStyle name="Comma 5 7 4 3 2" xfId="20002" xr:uid="{1B27E166-86FC-4F7D-B951-B19749178DBF}"/>
    <cellStyle name="Comma 5 7 4 3 2 2" xfId="43955" xr:uid="{BB359261-26FE-4566-9955-D06114965205}"/>
    <cellStyle name="Comma 5 7 4 3 3" xfId="32084" xr:uid="{0214A288-C011-430E-87D7-D1AA4BDA46D9}"/>
    <cellStyle name="Comma 5 7 4 4" xfId="14067" xr:uid="{D9B13396-ABE0-4F4F-AA7B-2D1BE233B591}"/>
    <cellStyle name="Comma 5 7 4 4 2" xfId="38021" xr:uid="{7B97D74D-0655-4919-9D39-119C9EA2804E}"/>
    <cellStyle name="Comma 5 7 4 5" xfId="26127" xr:uid="{C89C706B-3C06-4044-A084-A39F3574E54A}"/>
    <cellStyle name="Comma 5 7 5" xfId="3657" xr:uid="{B978410D-BF81-464C-B26F-FD3A74AAE91C}"/>
    <cellStyle name="Comma 5 7 5 2" xfId="9639" xr:uid="{37413E08-61C1-4C33-ADBE-A74A86798648}"/>
    <cellStyle name="Comma 5 7 5 2 2" xfId="21514" xr:uid="{F2CBBF3E-5832-48ED-A3AB-304D16DA481C}"/>
    <cellStyle name="Comma 5 7 5 2 2 2" xfId="45467" xr:uid="{0F07062D-1CA5-4862-A165-D605888C62F9}"/>
    <cellStyle name="Comma 5 7 5 2 3" xfId="33603" xr:uid="{372DD0E1-5859-48E1-A2CC-08834A94A6AA}"/>
    <cellStyle name="Comma 5 7 5 3" xfId="15578" xr:uid="{A1469BB3-F942-42E4-AA10-69A1F90590E4}"/>
    <cellStyle name="Comma 5 7 5 3 2" xfId="39532" xr:uid="{8573CA75-4C81-4CEE-8439-BDE82E2C05C8}"/>
    <cellStyle name="Comma 5 7 5 4" xfId="27645" xr:uid="{B83C154A-CA83-4826-A175-F5E11E882966}"/>
    <cellStyle name="Comma 5 7 6" xfId="6687" xr:uid="{BEC2B958-407C-4024-B258-AB9E1D971C4A}"/>
    <cellStyle name="Comma 5 7 6 2" xfId="18572" xr:uid="{AB2D962F-5006-4F7D-AE1F-93AD9B8A725A}"/>
    <cellStyle name="Comma 5 7 6 2 2" xfId="42525" xr:uid="{27CFE312-4B3B-42F3-98F8-1581FCD45E91}"/>
    <cellStyle name="Comma 5 7 6 3" xfId="30654" xr:uid="{58485C71-3FEC-41D2-AE50-C08ABF199075}"/>
    <cellStyle name="Comma 5 7 7" xfId="12637" xr:uid="{5AAE3A1C-7C71-4BC1-85C2-A8EABA409C5A}"/>
    <cellStyle name="Comma 5 7 7 2" xfId="36591" xr:uid="{D7EA8BA5-44F0-4E39-B471-1A8D237924D7}"/>
    <cellStyle name="Comma 5 7 8" xfId="24701" xr:uid="{AD707752-5454-40FE-9DF7-97DE47D80113}"/>
    <cellStyle name="Comma 5 8" xfId="811" xr:uid="{D868857D-033E-4638-845A-BE65AE8A03C2}"/>
    <cellStyle name="Comma 5 8 2" xfId="1171" xr:uid="{803FF992-298F-40F8-BFE7-CF7B0826D443}"/>
    <cellStyle name="Comma 5 8 2 2" xfId="1885" xr:uid="{3CF9BC09-3EA6-4C04-8C4E-AA7BA6388D5F}"/>
    <cellStyle name="Comma 5 8 2 2 2" xfId="3313" xr:uid="{64206D5C-4A6E-4DDE-931F-4FEC833BC953}"/>
    <cellStyle name="Comma 5 8 2 2 2 2" xfId="6303" xr:uid="{691FA7AC-0461-4978-BF33-6D2669E6A194}"/>
    <cellStyle name="Comma 5 8 2 2 2 2 2" xfId="12285" xr:uid="{C5CAB756-94D0-4C47-80C3-2BBCCF49D7F5}"/>
    <cellStyle name="Comma 5 8 2 2 2 2 2 2" xfId="24160" xr:uid="{011DD17A-32B0-4694-A48A-C6EF85812226}"/>
    <cellStyle name="Comma 5 8 2 2 2 2 2 2 2" xfId="48113" xr:uid="{F04FAC99-6F40-40D0-8D8F-2BEAFBA38FAC}"/>
    <cellStyle name="Comma 5 8 2 2 2 2 2 3" xfId="36249" xr:uid="{0D7DAC2D-2A8F-4C22-B973-F36B3003A989}"/>
    <cellStyle name="Comma 5 8 2 2 2 2 3" xfId="18224" xr:uid="{1B5EC028-17BE-4406-AEE2-F363BBA45ACE}"/>
    <cellStyle name="Comma 5 8 2 2 2 2 3 2" xfId="42178" xr:uid="{812788C9-B9EA-416C-B268-FAAA38458657}"/>
    <cellStyle name="Comma 5 8 2 2 2 2 4" xfId="30291" xr:uid="{77C99965-BFF8-4AA6-87A4-17CED97994C3}"/>
    <cellStyle name="Comma 5 8 2 2 2 3" xfId="9335" xr:uid="{44CB1C3D-65AA-40D0-8098-4533A73A0929}"/>
    <cellStyle name="Comma 5 8 2 2 2 3 2" xfId="21218" xr:uid="{0E671DC9-BB20-4324-8119-D2BCE24AA96E}"/>
    <cellStyle name="Comma 5 8 2 2 2 3 2 2" xfId="45171" xr:uid="{6247D83D-759C-4BEB-B817-0607F03CC888}"/>
    <cellStyle name="Comma 5 8 2 2 2 3 3" xfId="33300" xr:uid="{431327D0-AFBD-4147-8A35-752033925A75}"/>
    <cellStyle name="Comma 5 8 2 2 2 4" xfId="15283" xr:uid="{A5E3B615-BA81-41AB-8020-6F4B07B24D32}"/>
    <cellStyle name="Comma 5 8 2 2 2 4 2" xfId="39237" xr:uid="{04D6CE4A-44BE-4E0F-B4BE-BD1D0C94B709}"/>
    <cellStyle name="Comma 5 8 2 2 2 5" xfId="27343" xr:uid="{ACC5E270-5605-407E-869F-886A257A0E24}"/>
    <cellStyle name="Comma 5 8 2 2 3" xfId="4875" xr:uid="{CD5D86BD-7BB7-4F5E-B866-013FD5E1D995}"/>
    <cellStyle name="Comma 5 8 2 2 3 2" xfId="10857" xr:uid="{30773872-7219-4A7C-B2E6-39323273C375}"/>
    <cellStyle name="Comma 5 8 2 2 3 2 2" xfId="22732" xr:uid="{5632F915-44A4-477F-9384-EFE1B2805FBC}"/>
    <cellStyle name="Comma 5 8 2 2 3 2 2 2" xfId="46685" xr:uid="{8A1BB170-B452-4F41-B54F-E2E9735BD7C7}"/>
    <cellStyle name="Comma 5 8 2 2 3 2 3" xfId="34821" xr:uid="{EAA1D19E-A3C0-4DAB-98AC-570CB5F5DC05}"/>
    <cellStyle name="Comma 5 8 2 2 3 3" xfId="16796" xr:uid="{C3112E33-85CB-41CD-80CF-EF2D753B15EC}"/>
    <cellStyle name="Comma 5 8 2 2 3 3 2" xfId="40750" xr:uid="{04111D73-2FD5-473B-9B59-3CA800ED9125}"/>
    <cellStyle name="Comma 5 8 2 2 3 4" xfId="28863" xr:uid="{DCB0672B-BAC5-4676-A4B1-E96A76AE6E71}"/>
    <cellStyle name="Comma 5 8 2 2 4" xfId="7907" xr:uid="{657275E9-2950-47F0-A5D8-A3C37817A14D}"/>
    <cellStyle name="Comma 5 8 2 2 4 2" xfId="19790" xr:uid="{5579E675-D581-4797-AEE6-9980EF387FDB}"/>
    <cellStyle name="Comma 5 8 2 2 4 2 2" xfId="43743" xr:uid="{B2FDD63F-E550-40CA-99C9-F1EF9D3A87DC}"/>
    <cellStyle name="Comma 5 8 2 2 4 3" xfId="31872" xr:uid="{102F5B2F-960B-487A-A8BA-66BDD518E6BD}"/>
    <cellStyle name="Comma 5 8 2 2 5" xfId="13855" xr:uid="{61B89CFA-D55D-4F1F-945E-2F7A212BB1E3}"/>
    <cellStyle name="Comma 5 8 2 2 5 2" xfId="37809" xr:uid="{947E2D9E-721C-40DF-A8B3-8412E75868E6}"/>
    <cellStyle name="Comma 5 8 2 2 6" xfId="25915" xr:uid="{05F19EAB-32E0-454C-9039-723E736A7FEF}"/>
    <cellStyle name="Comma 5 8 2 3" xfId="2599" xr:uid="{4DD25500-DE7B-4C69-9A29-320B586F4027}"/>
    <cellStyle name="Comma 5 8 2 3 2" xfId="5589" xr:uid="{5649E495-A77A-4B93-B666-7827DA25239E}"/>
    <cellStyle name="Comma 5 8 2 3 2 2" xfId="11571" xr:uid="{8AC904FD-4BE8-43F5-8C4A-9B33100EC2B2}"/>
    <cellStyle name="Comma 5 8 2 3 2 2 2" xfId="23446" xr:uid="{69D517D6-FF9A-4200-B7AD-954742660596}"/>
    <cellStyle name="Comma 5 8 2 3 2 2 2 2" xfId="47399" xr:uid="{DA7A5F63-B18F-4C0D-8FFF-F92DF8399F05}"/>
    <cellStyle name="Comma 5 8 2 3 2 2 3" xfId="35535" xr:uid="{63D5B975-6F2B-4518-AE54-508303FF0A7B}"/>
    <cellStyle name="Comma 5 8 2 3 2 3" xfId="17510" xr:uid="{BAA81CFC-B608-44B3-B94B-91B9FB72F1C0}"/>
    <cellStyle name="Comma 5 8 2 3 2 3 2" xfId="41464" xr:uid="{1B2BFEF8-759D-4842-8E2E-3CFE59591303}"/>
    <cellStyle name="Comma 5 8 2 3 2 4" xfId="29577" xr:uid="{05F1F881-62B6-47C1-A908-DAC2057FA988}"/>
    <cellStyle name="Comma 5 8 2 3 3" xfId="8621" xr:uid="{CA6C2149-8F14-4CB3-B84C-0EA904775B41}"/>
    <cellStyle name="Comma 5 8 2 3 3 2" xfId="20504" xr:uid="{CB710C83-5D73-4381-AFBD-A4474CA32C6C}"/>
    <cellStyle name="Comma 5 8 2 3 3 2 2" xfId="44457" xr:uid="{C7EEFB38-997A-4BC5-B216-187EB7D8230D}"/>
    <cellStyle name="Comma 5 8 2 3 3 3" xfId="32586" xr:uid="{FEE41A8B-F450-497F-BFAD-5433FDE4B73D}"/>
    <cellStyle name="Comma 5 8 2 3 4" xfId="14569" xr:uid="{0ECD2864-84A5-4538-9B84-CB03AB331EE6}"/>
    <cellStyle name="Comma 5 8 2 3 4 2" xfId="38523" xr:uid="{93F0CB17-4A3E-45C6-9879-BF2156C65FCF}"/>
    <cellStyle name="Comma 5 8 2 3 5" xfId="26629" xr:uid="{696681A7-89FB-46B8-A7BA-6DB007CFF0D6}"/>
    <cellStyle name="Comma 5 8 2 4" xfId="4161" xr:uid="{0941D5F6-4C54-418B-8F20-6402D5E95EE9}"/>
    <cellStyle name="Comma 5 8 2 4 2" xfId="10143" xr:uid="{687FFFF6-A906-4AFB-8AEE-26E3C23F5A5F}"/>
    <cellStyle name="Comma 5 8 2 4 2 2" xfId="22018" xr:uid="{FC93FF1F-5E4C-481A-9F46-33A71CD2C8C4}"/>
    <cellStyle name="Comma 5 8 2 4 2 2 2" xfId="45971" xr:uid="{5237FE01-9708-41DC-AAAD-B700A508DE95}"/>
    <cellStyle name="Comma 5 8 2 4 2 3" xfId="34107" xr:uid="{FC118831-9C5F-4352-B0EC-5E3D528AAA0D}"/>
    <cellStyle name="Comma 5 8 2 4 3" xfId="16082" xr:uid="{7770C295-CCDD-452B-B892-DF662A3FC671}"/>
    <cellStyle name="Comma 5 8 2 4 3 2" xfId="40036" xr:uid="{55D8FE0B-C085-4D0C-89C2-C7ABD91884C5}"/>
    <cellStyle name="Comma 5 8 2 4 4" xfId="28149" xr:uid="{0199B9CF-20B9-481A-8324-F96C932700A5}"/>
    <cellStyle name="Comma 5 8 2 5" xfId="7193" xr:uid="{90788DBB-5F87-41B9-A297-AB72F014BAD2}"/>
    <cellStyle name="Comma 5 8 2 5 2" xfId="19076" xr:uid="{06A90372-4889-4F35-BF31-476FB9EC034D}"/>
    <cellStyle name="Comma 5 8 2 5 2 2" xfId="43029" xr:uid="{00807E7B-C7A2-4D8B-92E4-CAC15A52114D}"/>
    <cellStyle name="Comma 5 8 2 5 3" xfId="31158" xr:uid="{2BE81940-9EA7-4E69-9331-3F40821E108C}"/>
    <cellStyle name="Comma 5 8 2 6" xfId="13141" xr:uid="{99A273C3-33AB-4FB3-B237-0F8CC108AC9A}"/>
    <cellStyle name="Comma 5 8 2 6 2" xfId="37095" xr:uid="{75911255-9C58-4D6C-82A2-D247C62B0AE7}"/>
    <cellStyle name="Comma 5 8 2 7" xfId="25201" xr:uid="{6DA20EF3-6B49-427F-A99C-059967364957}"/>
    <cellStyle name="Comma 5 8 3" xfId="1544" xr:uid="{93C5268F-16A6-4DA9-A815-9BCA6807294A}"/>
    <cellStyle name="Comma 5 8 3 2" xfId="2972" xr:uid="{F1A16605-5DB2-4517-A53C-2D12ACF5CDBA}"/>
    <cellStyle name="Comma 5 8 3 2 2" xfId="5962" xr:uid="{F08EFBBD-7C65-4E67-B399-6FEA68BB4B2A}"/>
    <cellStyle name="Comma 5 8 3 2 2 2" xfId="11944" xr:uid="{0AF86B63-2086-481C-8B8B-F2D691266589}"/>
    <cellStyle name="Comma 5 8 3 2 2 2 2" xfId="23819" xr:uid="{900BBE9B-D1D4-41DE-92EA-05CA940632AC}"/>
    <cellStyle name="Comma 5 8 3 2 2 2 2 2" xfId="47772" xr:uid="{F078BCF3-7B95-4599-83D3-4B08D8021DB3}"/>
    <cellStyle name="Comma 5 8 3 2 2 2 3" xfId="35908" xr:uid="{33292859-8660-4F3C-B489-DBB0E0A0ECDF}"/>
    <cellStyle name="Comma 5 8 3 2 2 3" xfId="17883" xr:uid="{CCC0ADB7-702E-4002-AC8B-352082F5B65A}"/>
    <cellStyle name="Comma 5 8 3 2 2 3 2" xfId="41837" xr:uid="{8C825AC2-DAB0-43B2-88F1-14160C15D853}"/>
    <cellStyle name="Comma 5 8 3 2 2 4" xfId="29950" xr:uid="{07BDDBA6-F385-479D-98ED-94D542561BCF}"/>
    <cellStyle name="Comma 5 8 3 2 3" xfId="8994" xr:uid="{EC0E46A2-E73A-41A5-8F10-8A16B97BE03E}"/>
    <cellStyle name="Comma 5 8 3 2 3 2" xfId="20877" xr:uid="{52BCFB84-16F9-4D3F-96F8-A5C312C35848}"/>
    <cellStyle name="Comma 5 8 3 2 3 2 2" xfId="44830" xr:uid="{4AD1D5D7-7723-4647-803B-B42893983D82}"/>
    <cellStyle name="Comma 5 8 3 2 3 3" xfId="32959" xr:uid="{C0FF584F-EC93-4FD2-9C9F-9522B0E0170A}"/>
    <cellStyle name="Comma 5 8 3 2 4" xfId="14942" xr:uid="{9B3214FC-BE8A-434D-9CB2-7430F9402A33}"/>
    <cellStyle name="Comma 5 8 3 2 4 2" xfId="38896" xr:uid="{6366A57A-0183-4CF3-85E8-C9063FE7A81C}"/>
    <cellStyle name="Comma 5 8 3 2 5" xfId="27002" xr:uid="{F7282AA9-D0AF-4A1D-AD6F-43DB0ED1D838}"/>
    <cellStyle name="Comma 5 8 3 3" xfId="4534" xr:uid="{011F6A4E-85FB-4DDC-8A0D-22BD96934ACC}"/>
    <cellStyle name="Comma 5 8 3 3 2" xfId="10516" xr:uid="{CE1080B1-84B3-4A78-8631-AD5B799BADEF}"/>
    <cellStyle name="Comma 5 8 3 3 2 2" xfId="22391" xr:uid="{F22D662B-2465-4ED3-8CF5-9574546871EC}"/>
    <cellStyle name="Comma 5 8 3 3 2 2 2" xfId="46344" xr:uid="{A2D5DF1A-B59B-45AE-9CAF-BFD4F06B8755}"/>
    <cellStyle name="Comma 5 8 3 3 2 3" xfId="34480" xr:uid="{B2FD5E8A-0FF8-423A-82D4-133F5A095C2D}"/>
    <cellStyle name="Comma 5 8 3 3 3" xfId="16455" xr:uid="{FAC0A6BA-ED8C-4D56-B80F-EA51DA327EBE}"/>
    <cellStyle name="Comma 5 8 3 3 3 2" xfId="40409" xr:uid="{CB6BFCA8-6E1B-4F08-9795-33FD6AC35B0F}"/>
    <cellStyle name="Comma 5 8 3 3 4" xfId="28522" xr:uid="{E1AF3170-DB7C-4573-BF90-DF6729B6D888}"/>
    <cellStyle name="Comma 5 8 3 4" xfId="7566" xr:uid="{16605342-6C83-470C-9708-ADEB70A08456}"/>
    <cellStyle name="Comma 5 8 3 4 2" xfId="19449" xr:uid="{F44B2E9A-FB86-4B94-B73B-96285DA53376}"/>
    <cellStyle name="Comma 5 8 3 4 2 2" xfId="43402" xr:uid="{C62EED37-2149-4BD7-9801-B20416CA7DD3}"/>
    <cellStyle name="Comma 5 8 3 4 3" xfId="31531" xr:uid="{516D47FB-0F54-491F-B6F9-13115D5418B3}"/>
    <cellStyle name="Comma 5 8 3 5" xfId="13514" xr:uid="{0D494F79-5F6A-4856-8FA8-26334ACD64CB}"/>
    <cellStyle name="Comma 5 8 3 5 2" xfId="37468" xr:uid="{253A6447-E2B2-4ADE-8D22-C144D9EE9B7B}"/>
    <cellStyle name="Comma 5 8 3 6" xfId="25574" xr:uid="{2DD30BAF-1C8D-4D5D-8A13-55053EE945CB}"/>
    <cellStyle name="Comma 5 8 4" xfId="2258" xr:uid="{4A6CE8EC-6AF5-48F2-A3C3-F7516A373BCA}"/>
    <cellStyle name="Comma 5 8 4 2" xfId="5248" xr:uid="{858F7A59-2C0C-4E8D-B60D-3854DDC6DBC6}"/>
    <cellStyle name="Comma 5 8 4 2 2" xfId="11230" xr:uid="{14B1B5B1-63D9-48EE-A78A-3CCEBE9FF659}"/>
    <cellStyle name="Comma 5 8 4 2 2 2" xfId="23105" xr:uid="{04F3BC7E-C6D9-4B13-B7C0-04F72DFEFCC1}"/>
    <cellStyle name="Comma 5 8 4 2 2 2 2" xfId="47058" xr:uid="{D62350DC-C6D3-486F-B84C-745BC541EB9F}"/>
    <cellStyle name="Comma 5 8 4 2 2 3" xfId="35194" xr:uid="{E1694E0D-1767-4AFF-852F-8824A92A48F5}"/>
    <cellStyle name="Comma 5 8 4 2 3" xfId="17169" xr:uid="{7CCFDF1E-BA42-42FA-AFC0-583052312468}"/>
    <cellStyle name="Comma 5 8 4 2 3 2" xfId="41123" xr:uid="{8E3F7363-2E6B-467F-9482-A213634EB0BF}"/>
    <cellStyle name="Comma 5 8 4 2 4" xfId="29236" xr:uid="{0FC79EF7-7F32-4075-85CD-7E1F6005F42E}"/>
    <cellStyle name="Comma 5 8 4 3" xfId="8280" xr:uid="{28CDD02D-144B-43F4-86C5-DB797320D23C}"/>
    <cellStyle name="Comma 5 8 4 3 2" xfId="20163" xr:uid="{9B5C27CA-28F3-4D4C-A817-B21A778D56B1}"/>
    <cellStyle name="Comma 5 8 4 3 2 2" xfId="44116" xr:uid="{D33461F5-D692-4B2B-9188-2B675EED0651}"/>
    <cellStyle name="Comma 5 8 4 3 3" xfId="32245" xr:uid="{F9072851-CDFA-4928-B67C-343F87CAD3FD}"/>
    <cellStyle name="Comma 5 8 4 4" xfId="14228" xr:uid="{C7167662-20DA-432F-896B-39FF952E95FB}"/>
    <cellStyle name="Comma 5 8 4 4 2" xfId="38182" xr:uid="{5168A8D8-B647-4181-903A-019A3E46241D}"/>
    <cellStyle name="Comma 5 8 4 5" xfId="26288" xr:uid="{965AEC8A-485E-41DD-AF20-840231CE85DC}"/>
    <cellStyle name="Comma 5 8 5" xfId="3818" xr:uid="{99D68AC2-9EE6-4416-8AE6-17D67006E1AA}"/>
    <cellStyle name="Comma 5 8 5 2" xfId="9800" xr:uid="{2EAECA87-A242-4CFF-869A-F319E31137F0}"/>
    <cellStyle name="Comma 5 8 5 2 2" xfId="21675" xr:uid="{B0326633-59CA-4A0F-B9D9-B63FA1F835EA}"/>
    <cellStyle name="Comma 5 8 5 2 2 2" xfId="45628" xr:uid="{2A1FA8E7-319F-4DE3-999A-98A05C346236}"/>
    <cellStyle name="Comma 5 8 5 2 3" xfId="33764" xr:uid="{2FEBCCC8-8738-4AD6-9EE8-6A2EA082C893}"/>
    <cellStyle name="Comma 5 8 5 3" xfId="15739" xr:uid="{27FC3018-4C4B-40B4-8B9A-CA1DCAB7BA53}"/>
    <cellStyle name="Comma 5 8 5 3 2" xfId="39693" xr:uid="{7CD49FA3-41B9-4C3B-A9EA-5EA7BE2F5A2A}"/>
    <cellStyle name="Comma 5 8 5 4" xfId="27806" xr:uid="{DF8C4A53-1384-4913-A163-F24C6D4C08C7}"/>
    <cellStyle name="Comma 5 8 6" xfId="6849" xr:uid="{2C34B100-ADF9-4850-A004-970200C8F3A2}"/>
    <cellStyle name="Comma 5 8 6 2" xfId="18733" xr:uid="{BA8B5A65-FD9E-4A1D-BB6A-003C99405ACD}"/>
    <cellStyle name="Comma 5 8 6 2 2" xfId="42686" xr:uid="{EEC2E79F-697C-4E85-A33D-410A8C565EBB}"/>
    <cellStyle name="Comma 5 8 6 3" xfId="30815" xr:uid="{3CA6D83C-55B7-4080-A650-29B3784AAEB4}"/>
    <cellStyle name="Comma 5 8 7" xfId="12798" xr:uid="{B1BDCBD1-877D-471D-8C83-A7AD56265A58}"/>
    <cellStyle name="Comma 5 8 7 2" xfId="36752" xr:uid="{465D8848-6C7C-4AD4-9999-32A3A92E55C2}"/>
    <cellStyle name="Comma 5 8 8" xfId="24859" xr:uid="{B25586A2-E6CE-48D0-8944-1C11A11E58A5}"/>
    <cellStyle name="Comma 5 9" xfId="844" xr:uid="{FB050989-C415-405F-B416-D7F4F3BCE921}"/>
    <cellStyle name="Comma 5 9 2" xfId="1560" xr:uid="{50D4D3FF-633D-4B99-867D-B42F2F9F7B1B}"/>
    <cellStyle name="Comma 5 9 2 2" xfId="2988" xr:uid="{71DAC0AF-B275-48B9-A9E7-D0D3C80B32F2}"/>
    <cellStyle name="Comma 5 9 2 2 2" xfId="5978" xr:uid="{BF1A1ABE-28BB-4A82-B7C3-4F18AFC5A7FF}"/>
    <cellStyle name="Comma 5 9 2 2 2 2" xfId="11960" xr:uid="{AEB33968-7DB8-48B9-9711-5250AB05C701}"/>
    <cellStyle name="Comma 5 9 2 2 2 2 2" xfId="23835" xr:uid="{8858852D-BA4D-4010-8F07-77D15A05E42D}"/>
    <cellStyle name="Comma 5 9 2 2 2 2 2 2" xfId="47788" xr:uid="{6F27A6FB-CE09-4E93-BB34-90082BF1F8ED}"/>
    <cellStyle name="Comma 5 9 2 2 2 2 3" xfId="35924" xr:uid="{2C9EE35F-3939-44DE-8896-9DDB4C6C2C70}"/>
    <cellStyle name="Comma 5 9 2 2 2 3" xfId="17899" xr:uid="{0BA865E9-EABA-442E-83A3-5A0D1F5EDBD3}"/>
    <cellStyle name="Comma 5 9 2 2 2 3 2" xfId="41853" xr:uid="{9F9A8521-2605-46AA-B275-EACA1BE83A52}"/>
    <cellStyle name="Comma 5 9 2 2 2 4" xfId="29966" xr:uid="{FF7F5B60-0C7A-4D21-A69C-7EF31AAAB018}"/>
    <cellStyle name="Comma 5 9 2 2 3" xfId="9010" xr:uid="{357541A8-CE82-444B-8775-BDE443ADC5B6}"/>
    <cellStyle name="Comma 5 9 2 2 3 2" xfId="20893" xr:uid="{A92F5A12-61D5-4797-A575-6B7FE0CB5AE3}"/>
    <cellStyle name="Comma 5 9 2 2 3 2 2" xfId="44846" xr:uid="{801E8CC2-D999-4C7A-ACD4-324BE537FC46}"/>
    <cellStyle name="Comma 5 9 2 2 3 3" xfId="32975" xr:uid="{660743CC-1A89-47F6-9FFD-59C72D1BF09B}"/>
    <cellStyle name="Comma 5 9 2 2 4" xfId="14958" xr:uid="{7F12761A-03C8-403F-ACBA-DDC37380D634}"/>
    <cellStyle name="Comma 5 9 2 2 4 2" xfId="38912" xr:uid="{1278D9D7-6C9E-47D5-9059-888D22252AED}"/>
    <cellStyle name="Comma 5 9 2 2 5" xfId="27018" xr:uid="{BC9A8CAF-9244-4955-9259-024E51D97E33}"/>
    <cellStyle name="Comma 5 9 2 3" xfId="4550" xr:uid="{1C1E548F-5F76-4AB7-AEFF-CCBC2A7A99C9}"/>
    <cellStyle name="Comma 5 9 2 3 2" xfId="10532" xr:uid="{3A5AD9D7-5807-43A0-80CA-EDA559CFADDA}"/>
    <cellStyle name="Comma 5 9 2 3 2 2" xfId="22407" xr:uid="{9064FD2E-282E-49EB-8123-1F2AD4B266BB}"/>
    <cellStyle name="Comma 5 9 2 3 2 2 2" xfId="46360" xr:uid="{B45C9DE5-0085-489F-9CC6-B2822AD5E690}"/>
    <cellStyle name="Comma 5 9 2 3 2 3" xfId="34496" xr:uid="{998F8E2D-1256-4CBD-AE39-61EA8CC33628}"/>
    <cellStyle name="Comma 5 9 2 3 3" xfId="16471" xr:uid="{DB2C1899-CBDF-49C1-BBC2-C96C6CA1FA20}"/>
    <cellStyle name="Comma 5 9 2 3 3 2" xfId="40425" xr:uid="{E51AB04E-D9A7-4764-B3BB-1CAD6314284F}"/>
    <cellStyle name="Comma 5 9 2 3 4" xfId="28538" xr:uid="{18DF60FA-F434-42E9-996C-F870B9D508FB}"/>
    <cellStyle name="Comma 5 9 2 4" xfId="7582" xr:uid="{3630247D-B043-4D4D-8842-AFFEBABCF332}"/>
    <cellStyle name="Comma 5 9 2 4 2" xfId="19465" xr:uid="{B35B26C0-6EE7-47CE-803C-AF06A433C4B5}"/>
    <cellStyle name="Comma 5 9 2 4 2 2" xfId="43418" xr:uid="{65130A70-43AE-416E-A3E5-1A099FE271B4}"/>
    <cellStyle name="Comma 5 9 2 4 3" xfId="31547" xr:uid="{5A2349D5-1E96-41F0-AFED-2DDBA23705AA}"/>
    <cellStyle name="Comma 5 9 2 5" xfId="13530" xr:uid="{D71A1644-5D4D-4A22-8A05-1DE55AEFC200}"/>
    <cellStyle name="Comma 5 9 2 5 2" xfId="37484" xr:uid="{50282068-A928-4F23-853D-F700E7C25425}"/>
    <cellStyle name="Comma 5 9 2 6" xfId="25590" xr:uid="{E1F6766E-E40E-4143-8A8E-0188331486B0}"/>
    <cellStyle name="Comma 5 9 3" xfId="2274" xr:uid="{F63E5E81-0246-404B-86A6-A17F3762F369}"/>
    <cellStyle name="Comma 5 9 3 2" xfId="5264" xr:uid="{6C192776-8F3E-4548-9F1F-1A0E726E4C9E}"/>
    <cellStyle name="Comma 5 9 3 2 2" xfId="11246" xr:uid="{CC7F014B-2A3A-4A8A-8C43-35081CA7D040}"/>
    <cellStyle name="Comma 5 9 3 2 2 2" xfId="23121" xr:uid="{EF036971-B81E-490B-9C4A-B1D6D69F4D3E}"/>
    <cellStyle name="Comma 5 9 3 2 2 2 2" xfId="47074" xr:uid="{C93DF95C-144B-4D47-9ED1-D6C3764300D8}"/>
    <cellStyle name="Comma 5 9 3 2 2 3" xfId="35210" xr:uid="{69D19016-9696-4FB3-843D-6D126C9097AE}"/>
    <cellStyle name="Comma 5 9 3 2 3" xfId="17185" xr:uid="{5F74E6F4-0A0D-414B-818E-DD2627F44C34}"/>
    <cellStyle name="Comma 5 9 3 2 3 2" xfId="41139" xr:uid="{7E3F7EE7-39E5-4851-9E9C-2BADD9687910}"/>
    <cellStyle name="Comma 5 9 3 2 4" xfId="29252" xr:uid="{C26DF866-B273-4DA3-B052-228EE00AB935}"/>
    <cellStyle name="Comma 5 9 3 3" xfId="8296" xr:uid="{9ACCAA14-8C4B-414A-8BFF-6D2D4B56DB14}"/>
    <cellStyle name="Comma 5 9 3 3 2" xfId="20179" xr:uid="{C8DA9B1F-77E5-4B3C-849E-14AFC5FC188F}"/>
    <cellStyle name="Comma 5 9 3 3 2 2" xfId="44132" xr:uid="{99B40879-662D-4F08-971E-4FEC5231CF57}"/>
    <cellStyle name="Comma 5 9 3 3 3" xfId="32261" xr:uid="{E694585B-B1F2-4EF6-94EF-1719C5A09343}"/>
    <cellStyle name="Comma 5 9 3 4" xfId="14244" xr:uid="{527C1459-D915-473D-AC4A-C60D9D2B479A}"/>
    <cellStyle name="Comma 5 9 3 4 2" xfId="38198" xr:uid="{11CF7355-8650-492F-B58F-AE19B0934A40}"/>
    <cellStyle name="Comma 5 9 3 5" xfId="26304" xr:uid="{8BAE4F7D-67C2-4FC6-9602-AC1B59D27CE8}"/>
    <cellStyle name="Comma 5 9 4" xfId="3836" xr:uid="{8AD128D8-3284-4BD4-B233-E70E927F3BCF}"/>
    <cellStyle name="Comma 5 9 4 2" xfId="9818" xr:uid="{F9A97FB8-43F3-44E9-9626-B3919C10E2AD}"/>
    <cellStyle name="Comma 5 9 4 2 2" xfId="21693" xr:uid="{799F414D-B545-493A-A2D0-8DFC2D6524DA}"/>
    <cellStyle name="Comma 5 9 4 2 2 2" xfId="45646" xr:uid="{C6ABD976-E607-4F85-8A89-178DE24042EA}"/>
    <cellStyle name="Comma 5 9 4 2 3" xfId="33782" xr:uid="{0EEFEBA7-B3A6-419C-8221-2B3C598A12A9}"/>
    <cellStyle name="Comma 5 9 4 3" xfId="15757" xr:uid="{324A8D14-81B9-4189-AD79-1E17808E2C7F}"/>
    <cellStyle name="Comma 5 9 4 3 2" xfId="39711" xr:uid="{1FD00503-EF68-4A94-AE77-AC4F2BFE03F1}"/>
    <cellStyle name="Comma 5 9 4 4" xfId="27824" xr:uid="{E5227E0B-E2BB-4AF9-877A-965D4270948B}"/>
    <cellStyle name="Comma 5 9 5" xfId="6868" xr:uid="{B47EAA25-AE3F-4987-83A5-BA343682020F}"/>
    <cellStyle name="Comma 5 9 5 2" xfId="18751" xr:uid="{D1E246F5-C56F-426B-BEAE-0C649C37E267}"/>
    <cellStyle name="Comma 5 9 5 2 2" xfId="42704" xr:uid="{3E9A5E56-1998-4C68-9285-0EBAB97D0452}"/>
    <cellStyle name="Comma 5 9 5 3" xfId="30833" xr:uid="{A0D480F5-6B66-4E6B-8CB6-202FEF849DF8}"/>
    <cellStyle name="Comma 5 9 6" xfId="12816" xr:uid="{79E220ED-1FB7-4A52-9915-D010032F88FA}"/>
    <cellStyle name="Comma 5 9 6 2" xfId="36770" xr:uid="{D7A7A599-9931-4E32-8856-E0D889DE1E2E}"/>
    <cellStyle name="Comma 5 9 7" xfId="24877" xr:uid="{06605ABA-E9DD-4DBA-921D-4AE8B65466F3}"/>
    <cellStyle name="Comma 6" xfId="169" xr:uid="{CEEEFDFA-E792-4949-B57D-4E57506676BA}"/>
    <cellStyle name="Comma 6 10" xfId="1180" xr:uid="{17C17C38-8E1D-4BE5-B071-C1A2C7E01722}"/>
    <cellStyle name="Comma 6 10 2" xfId="1894" xr:uid="{4E58ABB9-4836-4324-8B29-DF8E6DE7F5B3}"/>
    <cellStyle name="Comma 6 10 2 2" xfId="3322" xr:uid="{3B0DA024-F39E-4E3B-A1E0-81D363779889}"/>
    <cellStyle name="Comma 6 10 2 2 2" xfId="6312" xr:uid="{A0C7DDD1-1431-4C23-BF9D-780BC66C20C3}"/>
    <cellStyle name="Comma 6 10 2 2 2 2" xfId="12294" xr:uid="{B9FC8637-49E1-4F6E-A018-AE196AA86BF9}"/>
    <cellStyle name="Comma 6 10 2 2 2 2 2" xfId="24169" xr:uid="{09F82BA3-47B6-4C0F-8601-27E00A023C15}"/>
    <cellStyle name="Comma 6 10 2 2 2 2 2 2" xfId="48122" xr:uid="{22D062FC-93DD-457B-BB6C-6B2E952F2CDE}"/>
    <cellStyle name="Comma 6 10 2 2 2 2 3" xfId="36258" xr:uid="{6D526BB0-FAEC-4013-BD00-77821682B2C7}"/>
    <cellStyle name="Comma 6 10 2 2 2 3" xfId="18233" xr:uid="{8591024E-F356-4B8D-AADD-570A915ECD93}"/>
    <cellStyle name="Comma 6 10 2 2 2 3 2" xfId="42187" xr:uid="{AC6A910F-DE04-48C9-A9E1-4503D16B37D0}"/>
    <cellStyle name="Comma 6 10 2 2 2 4" xfId="30300" xr:uid="{77E500D3-B842-44BD-93A6-2C2D6400838B}"/>
    <cellStyle name="Comma 6 10 2 2 3" xfId="9344" xr:uid="{2D713BF2-DF55-40A0-AD4F-4998C82BC8D9}"/>
    <cellStyle name="Comma 6 10 2 2 3 2" xfId="21227" xr:uid="{02F9FB6E-E3FA-417E-A1D8-6BCEDF18432A}"/>
    <cellStyle name="Comma 6 10 2 2 3 2 2" xfId="45180" xr:uid="{84BC8D93-958C-4D43-8DA5-3E6639DA6A7F}"/>
    <cellStyle name="Comma 6 10 2 2 3 3" xfId="33309" xr:uid="{29D4108B-FBFA-49DA-986F-F994312ACBA4}"/>
    <cellStyle name="Comma 6 10 2 2 4" xfId="15292" xr:uid="{A604B7B4-F0F4-4F4D-B776-3EF215192661}"/>
    <cellStyle name="Comma 6 10 2 2 4 2" xfId="39246" xr:uid="{84B83925-E4B0-40B8-A5D6-6619EAAC49F4}"/>
    <cellStyle name="Comma 6 10 2 2 5" xfId="27352" xr:uid="{2DD2C3DD-05BF-435E-8536-AEB33A3BADB3}"/>
    <cellStyle name="Comma 6 10 2 3" xfId="4884" xr:uid="{CA8549B2-D107-4145-BE7D-2D4F85187C4A}"/>
    <cellStyle name="Comma 6 10 2 3 2" xfId="10866" xr:uid="{FF9CF73E-32B5-4B90-9AEB-D8E2704C225F}"/>
    <cellStyle name="Comma 6 10 2 3 2 2" xfId="22741" xr:uid="{37859AB1-8598-47E4-9A62-D289F8699F37}"/>
    <cellStyle name="Comma 6 10 2 3 2 2 2" xfId="46694" xr:uid="{982F2FCB-3B76-469E-9A41-0B5790004129}"/>
    <cellStyle name="Comma 6 10 2 3 2 3" xfId="34830" xr:uid="{AA1A305C-2F2E-40FA-9625-2703DF60D75B}"/>
    <cellStyle name="Comma 6 10 2 3 3" xfId="16805" xr:uid="{D320215A-71C8-4B19-A864-9B1431D8345F}"/>
    <cellStyle name="Comma 6 10 2 3 3 2" xfId="40759" xr:uid="{91EA3DDB-8893-4E0C-B5B2-51C12E8A4C20}"/>
    <cellStyle name="Comma 6 10 2 3 4" xfId="28872" xr:uid="{D186C936-04D6-49DB-B382-0FFD6A65251E}"/>
    <cellStyle name="Comma 6 10 2 4" xfId="7916" xr:uid="{30593C01-22AE-4DA4-A9E2-7938A0850AB6}"/>
    <cellStyle name="Comma 6 10 2 4 2" xfId="19799" xr:uid="{EFCD208B-98DB-4017-A9B7-872816D5C33A}"/>
    <cellStyle name="Comma 6 10 2 4 2 2" xfId="43752" xr:uid="{5FD4A25A-E8D5-4340-BBBD-A9AFDAF7A127}"/>
    <cellStyle name="Comma 6 10 2 4 3" xfId="31881" xr:uid="{89436C9A-C06C-4470-8C11-D305294718C8}"/>
    <cellStyle name="Comma 6 10 2 5" xfId="13864" xr:uid="{F261C22F-B009-4DC0-AED5-C17CF60A3EB4}"/>
    <cellStyle name="Comma 6 10 2 5 2" xfId="37818" xr:uid="{682B1D51-3D75-4861-87FF-F87BD551A3A7}"/>
    <cellStyle name="Comma 6 10 2 6" xfId="25924" xr:uid="{34628ED6-62F6-4EA4-B72B-5B11CAA08298}"/>
    <cellStyle name="Comma 6 10 3" xfId="2608" xr:uid="{430753BA-1190-42A6-B747-F3A8827D9209}"/>
    <cellStyle name="Comma 6 10 3 2" xfId="5598" xr:uid="{1F7FBF22-A7C5-44DB-A3A3-B796C86FAECF}"/>
    <cellStyle name="Comma 6 10 3 2 2" xfId="11580" xr:uid="{3543CB3C-12EC-44DB-8B58-D930D34E0F84}"/>
    <cellStyle name="Comma 6 10 3 2 2 2" xfId="23455" xr:uid="{6824DC7E-24F7-4A01-A595-890AB22CD737}"/>
    <cellStyle name="Comma 6 10 3 2 2 2 2" xfId="47408" xr:uid="{9941776E-5298-450E-BF1D-7BC1E7AEEBD2}"/>
    <cellStyle name="Comma 6 10 3 2 2 3" xfId="35544" xr:uid="{DC1C5D5A-DB12-490C-86FA-DE26D50953C3}"/>
    <cellStyle name="Comma 6 10 3 2 3" xfId="17519" xr:uid="{74F1C989-A821-45CF-AAA3-B11952CD9AC9}"/>
    <cellStyle name="Comma 6 10 3 2 3 2" xfId="41473" xr:uid="{FA7703E2-153F-4A72-911C-5A6F9C6052C2}"/>
    <cellStyle name="Comma 6 10 3 2 4" xfId="29586" xr:uid="{422AE176-C08A-45B0-953F-6A129E2A44B2}"/>
    <cellStyle name="Comma 6 10 3 3" xfId="8630" xr:uid="{53D4DA48-D64E-492D-B5A6-7EEEE16A5548}"/>
    <cellStyle name="Comma 6 10 3 3 2" xfId="20513" xr:uid="{944882C2-B600-41D2-A0BE-8D6161BBCA29}"/>
    <cellStyle name="Comma 6 10 3 3 2 2" xfId="44466" xr:uid="{DF9D3ABA-49DF-4091-9AF3-BCEE8F694D60}"/>
    <cellStyle name="Comma 6 10 3 3 3" xfId="32595" xr:uid="{FDE8FF6B-AF98-4BA4-BA2F-F29318093BED}"/>
    <cellStyle name="Comma 6 10 3 4" xfId="14578" xr:uid="{A4E8075D-0E0E-4CBD-9A1B-05984D4F8700}"/>
    <cellStyle name="Comma 6 10 3 4 2" xfId="38532" xr:uid="{64B8BD3B-5F61-4C21-8216-2A49CDE35E35}"/>
    <cellStyle name="Comma 6 10 3 5" xfId="26638" xr:uid="{6E03AA2B-7162-4F31-BFBB-0D0E50606A18}"/>
    <cellStyle name="Comma 6 10 4" xfId="4170" xr:uid="{7DE1CF9D-9C5F-4ABB-8F08-96974739268B}"/>
    <cellStyle name="Comma 6 10 4 2" xfId="10152" xr:uid="{1BF88D8B-F953-4930-AAF0-EFA0D24682AC}"/>
    <cellStyle name="Comma 6 10 4 2 2" xfId="22027" xr:uid="{4D2291DB-D14E-4B20-A972-8507FD489013}"/>
    <cellStyle name="Comma 6 10 4 2 2 2" xfId="45980" xr:uid="{092491DB-E03A-4805-BE99-D10B9AD1203B}"/>
    <cellStyle name="Comma 6 10 4 2 3" xfId="34116" xr:uid="{5E56771D-3075-4568-B2C9-2B4C1547EC97}"/>
    <cellStyle name="Comma 6 10 4 3" xfId="16091" xr:uid="{53D829A7-6615-4998-AB26-56F28E514FD1}"/>
    <cellStyle name="Comma 6 10 4 3 2" xfId="40045" xr:uid="{2E4F9530-1B16-4520-AE03-2D79B82A2B5E}"/>
    <cellStyle name="Comma 6 10 4 4" xfId="28158" xr:uid="{7C1F84B5-F536-4467-8151-9BD54427A9FA}"/>
    <cellStyle name="Comma 6 10 5" xfId="7202" xr:uid="{94723BF8-1E49-4424-8761-C1EBBA341BA1}"/>
    <cellStyle name="Comma 6 10 5 2" xfId="19085" xr:uid="{31864958-DA1F-41E4-A2AD-755792993216}"/>
    <cellStyle name="Comma 6 10 5 2 2" xfId="43038" xr:uid="{C5D148F9-CBE5-41B4-92E6-48E2F3C13366}"/>
    <cellStyle name="Comma 6 10 5 3" xfId="31167" xr:uid="{C1A07A8B-6B6B-4E25-B708-D75C2B055E5A}"/>
    <cellStyle name="Comma 6 10 6" xfId="13150" xr:uid="{64891A2B-19BB-4118-92A5-67E13D5163E2}"/>
    <cellStyle name="Comma 6 10 6 2" xfId="37104" xr:uid="{6C603DB4-E0C0-4E24-83B8-7138B203D99B}"/>
    <cellStyle name="Comma 6 10 7" xfId="25210" xr:uid="{AB7E34FB-E6CD-4A68-8C02-4BA961F596DC}"/>
    <cellStyle name="Comma 6 11" xfId="1204" xr:uid="{C63C6818-1E8E-426C-BFD9-A200ADA2AB6D}"/>
    <cellStyle name="Comma 6 11 2" xfId="2632" xr:uid="{C12AA44E-753C-421E-84FA-63307DDEE350}"/>
    <cellStyle name="Comma 6 11 2 2" xfId="5622" xr:uid="{37BC3D7B-7F97-4FCD-8490-AA2A62038881}"/>
    <cellStyle name="Comma 6 11 2 2 2" xfId="11604" xr:uid="{CBF02BF0-8D8A-4DBE-B760-8B539AF2102A}"/>
    <cellStyle name="Comma 6 11 2 2 2 2" xfId="23479" xr:uid="{51CA62BD-B971-4C85-A45D-E38CE357F745}"/>
    <cellStyle name="Comma 6 11 2 2 2 2 2" xfId="47432" xr:uid="{781B9C1A-FD59-42B3-8046-E659192D685D}"/>
    <cellStyle name="Comma 6 11 2 2 2 3" xfId="35568" xr:uid="{58970920-789F-4289-80A4-CCA3743B58B6}"/>
    <cellStyle name="Comma 6 11 2 2 3" xfId="17543" xr:uid="{785B0398-8E77-4964-8A22-AB85657FD009}"/>
    <cellStyle name="Comma 6 11 2 2 3 2" xfId="41497" xr:uid="{73AE7C43-A6AF-4368-8D5E-3FFF40FD6A14}"/>
    <cellStyle name="Comma 6 11 2 2 4" xfId="29610" xr:uid="{86FB196E-EB14-4079-87C1-781FF9612AE0}"/>
    <cellStyle name="Comma 6 11 2 3" xfId="8654" xr:uid="{66CD9E7E-5ECB-4C42-8602-B5E323C63E76}"/>
    <cellStyle name="Comma 6 11 2 3 2" xfId="20537" xr:uid="{9FE1B9F3-08AE-45E9-8CA1-F36FDDB63EF4}"/>
    <cellStyle name="Comma 6 11 2 3 2 2" xfId="44490" xr:uid="{10C77A53-89CE-46A5-B36E-ABD33294A1DB}"/>
    <cellStyle name="Comma 6 11 2 3 3" xfId="32619" xr:uid="{5A396CA9-571F-4553-8772-C1B3A8B130F2}"/>
    <cellStyle name="Comma 6 11 2 4" xfId="14602" xr:uid="{7B0F8B89-C36B-44D7-AC14-E119512A327B}"/>
    <cellStyle name="Comma 6 11 2 4 2" xfId="38556" xr:uid="{15169C73-39B2-4786-9729-6A1930DEBC4D}"/>
    <cellStyle name="Comma 6 11 2 5" xfId="26662" xr:uid="{6FAA3983-1B67-48EE-9806-35DCB785637C}"/>
    <cellStyle name="Comma 6 11 3" xfId="4194" xr:uid="{6BE1859E-FB5C-4ECB-A378-C2D245F6D119}"/>
    <cellStyle name="Comma 6 11 3 2" xfId="10176" xr:uid="{435533D4-A674-45A0-95C1-2BA645F13D21}"/>
    <cellStyle name="Comma 6 11 3 2 2" xfId="22051" xr:uid="{CF1D0F4E-A4C4-458A-BA7E-CB29E939E2CE}"/>
    <cellStyle name="Comma 6 11 3 2 2 2" xfId="46004" xr:uid="{CB9D7DC0-958D-4D3A-9FBD-B2BB6CB3E2F3}"/>
    <cellStyle name="Comma 6 11 3 2 3" xfId="34140" xr:uid="{604F81CD-DD2A-4EBF-9BB2-22C11DA291AE}"/>
    <cellStyle name="Comma 6 11 3 3" xfId="16115" xr:uid="{EEC3ACE3-1830-48D8-9DAE-6A76773DAE5B}"/>
    <cellStyle name="Comma 6 11 3 3 2" xfId="40069" xr:uid="{D6FB8E24-5E06-4D95-A295-D46271BFDF28}"/>
    <cellStyle name="Comma 6 11 3 4" xfId="28182" xr:uid="{FFE8EAB4-566C-462F-AAD9-52249F613F7F}"/>
    <cellStyle name="Comma 6 11 4" xfId="7226" xr:uid="{CD8EE858-E698-4712-A6A0-FBB33B7123D9}"/>
    <cellStyle name="Comma 6 11 4 2" xfId="19109" xr:uid="{A32555E0-5036-4465-B9E2-F55B4D815C50}"/>
    <cellStyle name="Comma 6 11 4 2 2" xfId="43062" xr:uid="{A17A61AB-65AA-4666-8BC5-8462E8E10FB4}"/>
    <cellStyle name="Comma 6 11 4 3" xfId="31191" xr:uid="{B9E0C6B2-9853-4577-8A0B-251E6B8EBA7C}"/>
    <cellStyle name="Comma 6 11 5" xfId="13174" xr:uid="{210A7F69-8D38-4750-B65C-8DF0D0061522}"/>
    <cellStyle name="Comma 6 11 5 2" xfId="37128" xr:uid="{F4659EDA-F56C-40C5-B445-CF12DF65007C}"/>
    <cellStyle name="Comma 6 11 6" xfId="25234" xr:uid="{3F244A73-9F0A-4D26-856C-F4EA436E1E17}"/>
    <cellStyle name="Comma 6 12" xfId="1918" xr:uid="{643D2AD4-8AC5-4A83-BF68-3A3253F499E2}"/>
    <cellStyle name="Comma 6 12 2" xfId="4908" xr:uid="{184736D2-3E8F-41C6-AAA6-D28591002BD0}"/>
    <cellStyle name="Comma 6 12 2 2" xfId="10890" xr:uid="{62CC6612-B151-4C10-8169-3AB3A80E9DBD}"/>
    <cellStyle name="Comma 6 12 2 2 2" xfId="22765" xr:uid="{0CBEE95C-74D2-49DF-93E9-1E62152D28C5}"/>
    <cellStyle name="Comma 6 12 2 2 2 2" xfId="46718" xr:uid="{B4718493-33E4-4224-88E2-2796FF0F67D9}"/>
    <cellStyle name="Comma 6 12 2 2 3" xfId="34854" xr:uid="{CF00A479-16D6-4BD3-B07A-3C5F3F77983E}"/>
    <cellStyle name="Comma 6 12 2 3" xfId="16829" xr:uid="{B9B26F39-8432-43A6-8291-5CDBC148A08B}"/>
    <cellStyle name="Comma 6 12 2 3 2" xfId="40783" xr:uid="{5FC40A57-A4CB-408F-A3ED-2061DFF9BBB0}"/>
    <cellStyle name="Comma 6 12 2 4" xfId="28896" xr:uid="{1062C5E9-D5D7-4076-A5D8-E2C564F257FD}"/>
    <cellStyle name="Comma 6 12 3" xfId="7940" xr:uid="{73333633-2CCC-4D0E-B214-904D6532A090}"/>
    <cellStyle name="Comma 6 12 3 2" xfId="19823" xr:uid="{9C03ECAA-9034-4B71-8A8B-C7D71A3682B3}"/>
    <cellStyle name="Comma 6 12 3 2 2" xfId="43776" xr:uid="{DA34E241-7A3D-47A9-94C5-44EF62BD66C5}"/>
    <cellStyle name="Comma 6 12 3 3" xfId="31905" xr:uid="{D6F9EE10-0663-4B0B-8ED6-8A7C2C017CC7}"/>
    <cellStyle name="Comma 6 12 4" xfId="13888" xr:uid="{AD74C494-F648-478D-9C30-C062CE7DBB6A}"/>
    <cellStyle name="Comma 6 12 4 2" xfId="37842" xr:uid="{AC982D00-5DFA-41D7-8928-1E8C0446A862}"/>
    <cellStyle name="Comma 6 12 5" xfId="25948" xr:uid="{ED641CB6-EA93-41F9-B1B7-A6F4CE098C56}"/>
    <cellStyle name="Comma 6 13" xfId="429" xr:uid="{20CE1E5A-2976-4B2A-BEDF-4F304E6656E4}"/>
    <cellStyle name="Comma 6 13 2" xfId="3483" xr:uid="{73EB6AEB-44DB-4423-81CE-68C2546A7635}"/>
    <cellStyle name="Comma 6 13 2 2" xfId="9465" xr:uid="{87DB0692-7E55-4287-B851-8BFA5303AFD9}"/>
    <cellStyle name="Comma 6 13 2 2 2" xfId="21340" xr:uid="{5A238861-A79C-47C2-A319-06738DEDD452}"/>
    <cellStyle name="Comma 6 13 2 2 2 2" xfId="45293" xr:uid="{8CBCF1D8-8B67-4A43-A7B7-41C2AA072EE4}"/>
    <cellStyle name="Comma 6 13 2 2 3" xfId="33429" xr:uid="{B45471D8-DA0A-4BBA-826B-0DBAD2C9C41C}"/>
    <cellStyle name="Comma 6 13 2 3" xfId="15404" xr:uid="{940FE713-D3F5-41C6-8765-375A0A9FEA39}"/>
    <cellStyle name="Comma 6 13 2 3 2" xfId="39358" xr:uid="{AEBDA840-7BD6-4F27-918D-0A0680797DE1}"/>
    <cellStyle name="Comma 6 13 2 4" xfId="27471" xr:uid="{FC61F131-39B1-4A4C-9890-A4338B172396}"/>
    <cellStyle name="Comma 6 13 3" xfId="6510" xr:uid="{2448A659-3E3F-4725-AB98-107E9961D509}"/>
    <cellStyle name="Comma 6 13 3 2" xfId="18399" xr:uid="{F211DC8C-913A-49E9-A7AC-FB7B8E2058E7}"/>
    <cellStyle name="Comma 6 13 3 2 2" xfId="42352" xr:uid="{4D7ADC2F-C732-4CC7-B43F-4425C3E313D2}"/>
    <cellStyle name="Comma 6 13 3 3" xfId="30479" xr:uid="{D3305626-EA33-4AFB-AC30-A4D03D7E7261}"/>
    <cellStyle name="Comma 6 13 4" xfId="12463" xr:uid="{C46C61A4-B47A-4544-9BA5-00324EF40476}"/>
    <cellStyle name="Comma 6 13 4 2" xfId="36417" xr:uid="{A495B5FC-3714-4645-81D1-3FC157D4B195}"/>
    <cellStyle name="Comma 6 13 5" xfId="24530" xr:uid="{990BFB6F-6F81-47A2-84CE-2D51D5C2FF1B}"/>
    <cellStyle name="Comma 6 14" xfId="3474" xr:uid="{9C8FC309-7F8A-4D2D-9BF9-F977E3CAC315}"/>
    <cellStyle name="Comma 6 14 2" xfId="9456" xr:uid="{39FF4AA0-8B66-4F0A-86B6-0F96D512DF6A}"/>
    <cellStyle name="Comma 6 14 2 2" xfId="21331" xr:uid="{46D6EB27-C68D-4A90-9747-B377F82184F3}"/>
    <cellStyle name="Comma 6 14 2 2 2" xfId="45284" xr:uid="{06BA1ADE-0E41-4DE2-BF8E-459967BA4754}"/>
    <cellStyle name="Comma 6 14 2 3" xfId="33420" xr:uid="{6180A9C7-6897-4778-B6EE-1C569274C46D}"/>
    <cellStyle name="Comma 6 14 3" xfId="15395" xr:uid="{8211D4EA-A130-40AD-B2D3-D7774BB4BE61}"/>
    <cellStyle name="Comma 6 14 3 2" xfId="39349" xr:uid="{711F0286-0552-499A-B780-CF09BBE41E7A}"/>
    <cellStyle name="Comma 6 14 4" xfId="27462" xr:uid="{00C689E7-9058-4A04-B536-B94F6997146F}"/>
    <cellStyle name="Comma 6 15" xfId="6411" xr:uid="{7EFDE482-C7A9-4523-B9D4-7296740A6735}"/>
    <cellStyle name="Comma 6 15 2" xfId="18318" xr:uid="{89CC1DBC-00B3-4515-B06C-4C2EAA739DF9}"/>
    <cellStyle name="Comma 6 15 2 2" xfId="42271" xr:uid="{E48DDC27-D9C0-4AD1-8936-BB3010A32EF6}"/>
    <cellStyle name="Comma 6 15 3" xfId="30391" xr:uid="{F9E46345-2585-4EC8-9F57-99AA8A4E6FA0}"/>
    <cellStyle name="Comma 6 16" xfId="6499" xr:uid="{C121434E-E271-461C-8E51-7A26F0FDED02}"/>
    <cellStyle name="Comma 6 16 2" xfId="18390" xr:uid="{9C6D6329-6F15-4C73-AAFC-189011431207}"/>
    <cellStyle name="Comma 6 16 2 2" xfId="42343" xr:uid="{A40A4601-627F-4C1C-936C-F012B8E5CF76}"/>
    <cellStyle name="Comma 6 16 3" xfId="30470" xr:uid="{B7F61918-3281-486F-9C4A-195250D94464}"/>
    <cellStyle name="Comma 6 17" xfId="12454" xr:uid="{A4906AF6-EB7E-4022-9DC2-BB8DAEF6BD8D}"/>
    <cellStyle name="Comma 6 17 2" xfId="36408" xr:uid="{108DBCC5-765E-46D7-B8EA-DF1C1E2461D7}"/>
    <cellStyle name="Comma 6 18" xfId="360" xr:uid="{4BF8D140-B684-4C89-A2BB-7C1E0D6CAC45}"/>
    <cellStyle name="Comma 6 18 2" xfId="24523" xr:uid="{B50B1E9E-CE6B-46DC-8D76-9675BD1F1A81}"/>
    <cellStyle name="Comma 6 19" xfId="24418" xr:uid="{61E0E63A-9438-457D-A621-62070AC477C2}"/>
    <cellStyle name="Comma 6 2" xfId="207" xr:uid="{8A255404-FE40-44B6-82C0-00A5C1A695D2}"/>
    <cellStyle name="Comma 6 2 10" xfId="6418" xr:uid="{11D8AB58-7739-4934-9D54-67B97547E07C}"/>
    <cellStyle name="Comma 6 2 10 2" xfId="18323" xr:uid="{07B9D938-333A-40DC-A299-BD81368A54D1}"/>
    <cellStyle name="Comma 6 2 10 2 2" xfId="42276" xr:uid="{6D730DF7-5C3B-43B6-BE33-81C3512C24D8}"/>
    <cellStyle name="Comma 6 2 10 3" xfId="30396" xr:uid="{10129013-CBE1-4406-AA66-B9CD29DB9A13}"/>
    <cellStyle name="Comma 6 2 11" xfId="6546" xr:uid="{75F7F927-07C5-460C-96BB-188B7338FFEB}"/>
    <cellStyle name="Comma 6 2 11 2" xfId="18434" xr:uid="{66C120C2-867D-419F-AF9E-B11ED03DFF59}"/>
    <cellStyle name="Comma 6 2 11 2 2" xfId="42387" xr:uid="{0BFD1BD2-7E2E-480D-B523-FBE604E4AEB0}"/>
    <cellStyle name="Comma 6 2 11 3" xfId="30514" xr:uid="{95EA8B3A-94E0-4184-9F6F-4DF7E65F3945}"/>
    <cellStyle name="Comma 6 2 12" xfId="12498" xr:uid="{52BD691F-E8CB-4CFA-8AC5-2825CBB38245}"/>
    <cellStyle name="Comma 6 2 12 2" xfId="36452" xr:uid="{05759640-33E0-4920-AFCD-5406024D33DB}"/>
    <cellStyle name="Comma 6 2 13" xfId="491" xr:uid="{073E705D-2A0C-4A59-8706-8492FEA29288}"/>
    <cellStyle name="Comma 6 2 13 2" xfId="24565" xr:uid="{A54DF956-8E91-4B66-885D-52A9538C70F5}"/>
    <cellStyle name="Comma 6 2 14" xfId="24451" xr:uid="{696FC972-3576-4CE2-99D7-5D35A432A52B}"/>
    <cellStyle name="Comma 6 2 2" xfId="583" xr:uid="{C23909E2-940E-460C-909E-527D6ED14739}"/>
    <cellStyle name="Comma 6 2 2 2" xfId="745" xr:uid="{BEB750D2-18BC-41F2-B376-0E97DDC5BD59}"/>
    <cellStyle name="Comma 6 2 2 2 2" xfId="1111" xr:uid="{ACCE4097-AC19-4521-B48D-B357E40B2C53}"/>
    <cellStyle name="Comma 6 2 2 2 2 2" xfId="1824" xr:uid="{8AA948C3-C8CE-493F-8E01-D46DE4DE3CEB}"/>
    <cellStyle name="Comma 6 2 2 2 2 2 2" xfId="3252" xr:uid="{FF3C2045-0781-4EA0-8E2B-102FCB0F5A98}"/>
    <cellStyle name="Comma 6 2 2 2 2 2 2 2" xfId="6242" xr:uid="{660511EA-9553-423A-B93C-E42A080D2578}"/>
    <cellStyle name="Comma 6 2 2 2 2 2 2 2 2" xfId="12224" xr:uid="{6B7180C6-5F70-4F61-9CC0-F1225053964D}"/>
    <cellStyle name="Comma 6 2 2 2 2 2 2 2 2 2" xfId="24099" xr:uid="{E32B97A4-7862-411E-9B36-0D4BBEED502B}"/>
    <cellStyle name="Comma 6 2 2 2 2 2 2 2 2 2 2" xfId="48052" xr:uid="{25B87063-5A38-452B-9ADB-68F2A7F2D3EA}"/>
    <cellStyle name="Comma 6 2 2 2 2 2 2 2 2 3" xfId="36188" xr:uid="{88515149-8C34-45A1-AC5D-FA02AF112C54}"/>
    <cellStyle name="Comma 6 2 2 2 2 2 2 2 3" xfId="18163" xr:uid="{8BD92CA9-CB09-458E-8431-BF89DC634D11}"/>
    <cellStyle name="Comma 6 2 2 2 2 2 2 2 3 2" xfId="42117" xr:uid="{383FEBB5-BC85-416F-97D6-DA84791B8E63}"/>
    <cellStyle name="Comma 6 2 2 2 2 2 2 2 4" xfId="30230" xr:uid="{5E9DC841-5754-4B07-A1A0-5521F66D1682}"/>
    <cellStyle name="Comma 6 2 2 2 2 2 2 3" xfId="9274" xr:uid="{BEB2819F-E4BD-4FFF-AADB-1735021EBBC9}"/>
    <cellStyle name="Comma 6 2 2 2 2 2 2 3 2" xfId="21157" xr:uid="{4AF0D3A6-F487-4A30-9E76-2B5F29F74EC4}"/>
    <cellStyle name="Comma 6 2 2 2 2 2 2 3 2 2" xfId="45110" xr:uid="{57F6A54D-DABB-4120-8D28-1D6379517E44}"/>
    <cellStyle name="Comma 6 2 2 2 2 2 2 3 3" xfId="33239" xr:uid="{9A93FCBD-FCA4-40F4-9EFC-4FE88A95061A}"/>
    <cellStyle name="Comma 6 2 2 2 2 2 2 4" xfId="15222" xr:uid="{73AACD5D-8184-4678-8206-2BD3F7A702D5}"/>
    <cellStyle name="Comma 6 2 2 2 2 2 2 4 2" xfId="39176" xr:uid="{157C0678-A48A-4A9B-A333-61294C530D83}"/>
    <cellStyle name="Comma 6 2 2 2 2 2 2 5" xfId="27282" xr:uid="{1AA61EDC-55EF-430D-8A92-E7E6EADB874C}"/>
    <cellStyle name="Comma 6 2 2 2 2 2 3" xfId="4814" xr:uid="{442CCAF4-2080-4F65-B672-9779CB0C2C08}"/>
    <cellStyle name="Comma 6 2 2 2 2 2 3 2" xfId="10796" xr:uid="{C9DB774A-78B6-46E6-89FE-592071C0BA2D}"/>
    <cellStyle name="Comma 6 2 2 2 2 2 3 2 2" xfId="22671" xr:uid="{2A8F6FDA-DCA1-4271-90E9-63FA8BA44134}"/>
    <cellStyle name="Comma 6 2 2 2 2 2 3 2 2 2" xfId="46624" xr:uid="{D1CAB33C-4F23-4E3F-B6C7-4F638AA0D9C9}"/>
    <cellStyle name="Comma 6 2 2 2 2 2 3 2 3" xfId="34760" xr:uid="{892BD160-5EF1-40F7-936E-91B5AF7A65A0}"/>
    <cellStyle name="Comma 6 2 2 2 2 2 3 3" xfId="16735" xr:uid="{9C2601F2-DF55-4207-B383-1E38F0C2242A}"/>
    <cellStyle name="Comma 6 2 2 2 2 2 3 3 2" xfId="40689" xr:uid="{9802F800-44BC-4BE9-8E9D-12D17016AE10}"/>
    <cellStyle name="Comma 6 2 2 2 2 2 3 4" xfId="28802" xr:uid="{AFDAB76E-396F-4788-BB44-3EF0DC950075}"/>
    <cellStyle name="Comma 6 2 2 2 2 2 4" xfId="7846" xr:uid="{1CF27A5F-918F-4DA3-85D5-395BA9BE9341}"/>
    <cellStyle name="Comma 6 2 2 2 2 2 4 2" xfId="19729" xr:uid="{372DAF11-ADD9-4282-B974-9D8FE20162BB}"/>
    <cellStyle name="Comma 6 2 2 2 2 2 4 2 2" xfId="43682" xr:uid="{EE61EC10-97A4-421E-B4C8-4CD507E0DB59}"/>
    <cellStyle name="Comma 6 2 2 2 2 2 4 3" xfId="31811" xr:uid="{7A0BFDFA-2FCD-4C75-8790-2E292A593D45}"/>
    <cellStyle name="Comma 6 2 2 2 2 2 5" xfId="13794" xr:uid="{4E811329-AA21-4360-AB3C-31C6704785E2}"/>
    <cellStyle name="Comma 6 2 2 2 2 2 5 2" xfId="37748" xr:uid="{785ECBA4-4DB1-47D3-8065-6823D108774B}"/>
    <cellStyle name="Comma 6 2 2 2 2 2 6" xfId="25854" xr:uid="{F49C0EB4-3C32-45A3-ABFA-C358F628FC0C}"/>
    <cellStyle name="Comma 6 2 2 2 2 3" xfId="2538" xr:uid="{985FD92D-2701-427C-A652-87DEAB2F9E48}"/>
    <cellStyle name="Comma 6 2 2 2 2 3 2" xfId="5528" xr:uid="{1101162B-D4CE-4A30-9415-EB583420BA04}"/>
    <cellStyle name="Comma 6 2 2 2 2 3 2 2" xfId="11510" xr:uid="{38C4FEB3-4337-4F6A-B12C-C915A81A06D7}"/>
    <cellStyle name="Comma 6 2 2 2 2 3 2 2 2" xfId="23385" xr:uid="{53D93422-D666-4343-86D3-6F80333180A1}"/>
    <cellStyle name="Comma 6 2 2 2 2 3 2 2 2 2" xfId="47338" xr:uid="{43809AC4-D4C5-434B-BD0C-E0799B0E9A33}"/>
    <cellStyle name="Comma 6 2 2 2 2 3 2 2 3" xfId="35474" xr:uid="{DEDE0F4E-6026-4936-B485-405EC6C038F8}"/>
    <cellStyle name="Comma 6 2 2 2 2 3 2 3" xfId="17449" xr:uid="{0BEAB409-7AF6-4429-841E-76497F70AEBD}"/>
    <cellStyle name="Comma 6 2 2 2 2 3 2 3 2" xfId="41403" xr:uid="{1650C07D-6746-4DC1-AFD2-F646AA275B04}"/>
    <cellStyle name="Comma 6 2 2 2 2 3 2 4" xfId="29516" xr:uid="{7AE5EDBD-120E-488C-A594-3E19FF5BAAAB}"/>
    <cellStyle name="Comma 6 2 2 2 2 3 3" xfId="8560" xr:uid="{A65B4390-54B4-47E2-91CD-5F02CBC33312}"/>
    <cellStyle name="Comma 6 2 2 2 2 3 3 2" xfId="20443" xr:uid="{4EB29C7D-B8DE-4802-9A53-1C80121B451E}"/>
    <cellStyle name="Comma 6 2 2 2 2 3 3 2 2" xfId="44396" xr:uid="{D122DDE3-ADCC-4184-947D-1EE2500A4846}"/>
    <cellStyle name="Comma 6 2 2 2 2 3 3 3" xfId="32525" xr:uid="{D0018774-186E-4023-94D7-BB20E94146C5}"/>
    <cellStyle name="Comma 6 2 2 2 2 3 4" xfId="14508" xr:uid="{A2B93985-9FAA-4508-8A5A-4CB95BAC86C1}"/>
    <cellStyle name="Comma 6 2 2 2 2 3 4 2" xfId="38462" xr:uid="{E30C4027-3D79-43F8-AB4E-0E1FA4631ED4}"/>
    <cellStyle name="Comma 6 2 2 2 2 3 5" xfId="26568" xr:uid="{3AEF5B60-1FFB-4D33-996B-8F91090FC500}"/>
    <cellStyle name="Comma 6 2 2 2 2 4" xfId="4100" xr:uid="{F9FD15A0-446F-449A-9BFE-5C18513A35D5}"/>
    <cellStyle name="Comma 6 2 2 2 2 4 2" xfId="10082" xr:uid="{046C30E2-DFD2-4354-9A6B-DC7B86CCC100}"/>
    <cellStyle name="Comma 6 2 2 2 2 4 2 2" xfId="21957" xr:uid="{4252DE06-0C75-4AEA-B7F7-ACE592167BAB}"/>
    <cellStyle name="Comma 6 2 2 2 2 4 2 2 2" xfId="45910" xr:uid="{7B3AE9E6-9BC7-48F2-BB07-E1BEC6980076}"/>
    <cellStyle name="Comma 6 2 2 2 2 4 2 3" xfId="34046" xr:uid="{5A40D331-1F1F-41DE-A2B9-68E8B5920165}"/>
    <cellStyle name="Comma 6 2 2 2 2 4 3" xfId="16021" xr:uid="{A204E2DB-F314-4B16-9526-B04AB3EF1FC1}"/>
    <cellStyle name="Comma 6 2 2 2 2 4 3 2" xfId="39975" xr:uid="{4CB2915D-5DEC-4AE0-A24B-2B10990F4744}"/>
    <cellStyle name="Comma 6 2 2 2 2 4 4" xfId="28088" xr:uid="{646DC44C-2A94-49F9-A5CC-25E555BC9484}"/>
    <cellStyle name="Comma 6 2 2 2 2 5" xfId="7132" xr:uid="{B19A3778-5C73-4DF3-A19A-325BF99141F5}"/>
    <cellStyle name="Comma 6 2 2 2 2 5 2" xfId="19015" xr:uid="{17A60A47-ED6E-40BB-99F7-A36BBCD49624}"/>
    <cellStyle name="Comma 6 2 2 2 2 5 2 2" xfId="42968" xr:uid="{C97453E4-476F-40A9-BFFA-AAA597F79FA7}"/>
    <cellStyle name="Comma 6 2 2 2 2 5 3" xfId="31097" xr:uid="{6D4399F2-00F9-4B70-8843-36D8D98274B9}"/>
    <cellStyle name="Comma 6 2 2 2 2 6" xfId="13080" xr:uid="{AC98D3F0-47CD-46EF-A3E7-6FA4D28FD9EF}"/>
    <cellStyle name="Comma 6 2 2 2 2 6 2" xfId="37034" xr:uid="{DD8D4BFC-CA7F-4220-A288-C346A68E4884}"/>
    <cellStyle name="Comma 6 2 2 2 2 7" xfId="25141" xr:uid="{B8E1F7B9-CDD8-44AB-9246-EA76D0AF2B3C}"/>
    <cellStyle name="Comma 6 2 2 2 3" xfId="1482" xr:uid="{AB3EF684-E12A-4AD0-810A-170FEBBFE313}"/>
    <cellStyle name="Comma 6 2 2 2 3 2" xfId="2910" xr:uid="{C0CF9D1E-C41C-4CD6-92B0-EBE5A143B49C}"/>
    <cellStyle name="Comma 6 2 2 2 3 2 2" xfId="5900" xr:uid="{95255AA6-1E86-491A-AD8C-6483C66F2249}"/>
    <cellStyle name="Comma 6 2 2 2 3 2 2 2" xfId="11882" xr:uid="{4E1F4B48-8029-4B16-B9D4-D229D82201A6}"/>
    <cellStyle name="Comma 6 2 2 2 3 2 2 2 2" xfId="23757" xr:uid="{A21912BA-B25D-4167-9D77-D98D4B6D1466}"/>
    <cellStyle name="Comma 6 2 2 2 3 2 2 2 2 2" xfId="47710" xr:uid="{B2EEA306-ADC0-42E5-8E49-616764584504}"/>
    <cellStyle name="Comma 6 2 2 2 3 2 2 2 3" xfId="35846" xr:uid="{E18BA95E-AF00-4DBF-98CC-8811A6C136C9}"/>
    <cellStyle name="Comma 6 2 2 2 3 2 2 3" xfId="17821" xr:uid="{A7B8393E-74AF-447C-B66B-0B195C243784}"/>
    <cellStyle name="Comma 6 2 2 2 3 2 2 3 2" xfId="41775" xr:uid="{4FEE2D27-BB37-452A-AF72-958DBF19F051}"/>
    <cellStyle name="Comma 6 2 2 2 3 2 2 4" xfId="29888" xr:uid="{84763F5B-B4CE-45AC-9382-B3D7E04F03CD}"/>
    <cellStyle name="Comma 6 2 2 2 3 2 3" xfId="8932" xr:uid="{C9C3CE5B-1F31-4CCD-A9DF-657B0AEF0BD6}"/>
    <cellStyle name="Comma 6 2 2 2 3 2 3 2" xfId="20815" xr:uid="{A5BD1F57-97A0-4533-91A8-E22FCB1B8AAE}"/>
    <cellStyle name="Comma 6 2 2 2 3 2 3 2 2" xfId="44768" xr:uid="{9B9027AD-CAF4-4C42-8E77-24C54C74D99F}"/>
    <cellStyle name="Comma 6 2 2 2 3 2 3 3" xfId="32897" xr:uid="{CE427BF0-D0DB-4302-91FD-BDCDD04CFE0F}"/>
    <cellStyle name="Comma 6 2 2 2 3 2 4" xfId="14880" xr:uid="{E4C49265-ED7B-43CC-BF53-33A692B6472C}"/>
    <cellStyle name="Comma 6 2 2 2 3 2 4 2" xfId="38834" xr:uid="{C6E17608-6C2A-4761-AF95-459021B654E9}"/>
    <cellStyle name="Comma 6 2 2 2 3 2 5" xfId="26940" xr:uid="{31C55E64-959F-406D-B513-2F8BF02EC594}"/>
    <cellStyle name="Comma 6 2 2 2 3 3" xfId="4472" xr:uid="{FC456ECF-1BBF-42F3-BD07-6424AD8FEF8B}"/>
    <cellStyle name="Comma 6 2 2 2 3 3 2" xfId="10454" xr:uid="{95F1D2A1-3645-468B-8281-AE8A4BD67F67}"/>
    <cellStyle name="Comma 6 2 2 2 3 3 2 2" xfId="22329" xr:uid="{20007251-0EA4-4056-8DC0-D28153D41655}"/>
    <cellStyle name="Comma 6 2 2 2 3 3 2 2 2" xfId="46282" xr:uid="{BF020FA8-AD9B-4303-9465-D078630B347C}"/>
    <cellStyle name="Comma 6 2 2 2 3 3 2 3" xfId="34418" xr:uid="{5212838F-EF64-41E5-83ED-6C95D48B1562}"/>
    <cellStyle name="Comma 6 2 2 2 3 3 3" xfId="16393" xr:uid="{281C3071-19BB-4387-9AEE-B58C04E79310}"/>
    <cellStyle name="Comma 6 2 2 2 3 3 3 2" xfId="40347" xr:uid="{CCBDCE00-F6A0-47B5-B41A-72C533E78D60}"/>
    <cellStyle name="Comma 6 2 2 2 3 3 4" xfId="28460" xr:uid="{B5ABC8F4-9E0F-4E57-B213-4B4075A23C42}"/>
    <cellStyle name="Comma 6 2 2 2 3 4" xfId="7504" xr:uid="{A1962A58-50AF-4C01-BF82-69BCA74A705D}"/>
    <cellStyle name="Comma 6 2 2 2 3 4 2" xfId="19387" xr:uid="{1A73E064-CF8C-4F9D-B16A-FEDC212C606D}"/>
    <cellStyle name="Comma 6 2 2 2 3 4 2 2" xfId="43340" xr:uid="{146FC8CE-B89B-4059-8F23-FE8142044AD8}"/>
    <cellStyle name="Comma 6 2 2 2 3 4 3" xfId="31469" xr:uid="{B68C8BED-E7B0-4448-B3ED-7030AC8A3612}"/>
    <cellStyle name="Comma 6 2 2 2 3 5" xfId="13452" xr:uid="{34BC37CE-B560-44F1-85F2-E7263D5603D4}"/>
    <cellStyle name="Comma 6 2 2 2 3 5 2" xfId="37406" xr:uid="{D942ED4D-1014-4340-B698-724738BD7AFE}"/>
    <cellStyle name="Comma 6 2 2 2 3 6" xfId="25512" xr:uid="{892A3B55-0509-433B-A1A6-3006EB496429}"/>
    <cellStyle name="Comma 6 2 2 2 4" xfId="2196" xr:uid="{587B0615-4F89-463D-903E-98E249D2322D}"/>
    <cellStyle name="Comma 6 2 2 2 4 2" xfId="5186" xr:uid="{E10BC245-7DA6-490F-8AFB-DD15F449706B}"/>
    <cellStyle name="Comma 6 2 2 2 4 2 2" xfId="11168" xr:uid="{816F1B54-9A41-47F7-B78A-55889B83C9F5}"/>
    <cellStyle name="Comma 6 2 2 2 4 2 2 2" xfId="23043" xr:uid="{7648D970-ECC3-4DB9-AF46-1F08D7829A78}"/>
    <cellStyle name="Comma 6 2 2 2 4 2 2 2 2" xfId="46996" xr:uid="{F779F762-584F-4A3A-95AE-D0618E4CBBB3}"/>
    <cellStyle name="Comma 6 2 2 2 4 2 2 3" xfId="35132" xr:uid="{3FE18682-FAA1-40DD-B9FC-9F6070C6E4CA}"/>
    <cellStyle name="Comma 6 2 2 2 4 2 3" xfId="17107" xr:uid="{C81AF475-14A7-4328-9D47-A0112D261119}"/>
    <cellStyle name="Comma 6 2 2 2 4 2 3 2" xfId="41061" xr:uid="{C267BE7B-C3DC-4294-9075-DCE9013DD0AE}"/>
    <cellStyle name="Comma 6 2 2 2 4 2 4" xfId="29174" xr:uid="{CB3D5A2A-68DA-4A88-85EE-05875707CF4C}"/>
    <cellStyle name="Comma 6 2 2 2 4 3" xfId="8218" xr:uid="{714FBCFF-0E67-42A6-96DE-A6A75DF66697}"/>
    <cellStyle name="Comma 6 2 2 2 4 3 2" xfId="20101" xr:uid="{61F83512-E3D0-475D-AE29-F4EB99F05220}"/>
    <cellStyle name="Comma 6 2 2 2 4 3 2 2" xfId="44054" xr:uid="{E756B684-26C1-4A8F-A302-8B0C0CEB5447}"/>
    <cellStyle name="Comma 6 2 2 2 4 3 3" xfId="32183" xr:uid="{9DE1690F-AB18-4CAA-97C3-EBA896553C4D}"/>
    <cellStyle name="Comma 6 2 2 2 4 4" xfId="14166" xr:uid="{5EEEFD7A-ACDF-4EB6-9EBD-C50B840ACD56}"/>
    <cellStyle name="Comma 6 2 2 2 4 4 2" xfId="38120" xr:uid="{FDC9CC7A-B21B-4F91-8CEF-A85C6D44FBB4}"/>
    <cellStyle name="Comma 6 2 2 2 4 5" xfId="26226" xr:uid="{287E8351-5A21-4537-9994-326345A1EA7E}"/>
    <cellStyle name="Comma 6 2 2 2 5" xfId="3756" xr:uid="{A4D9258D-B508-42B2-A707-F898609567FF}"/>
    <cellStyle name="Comma 6 2 2 2 5 2" xfId="9738" xr:uid="{DD98E39C-187D-401E-B8CF-9F1637EF070B}"/>
    <cellStyle name="Comma 6 2 2 2 5 2 2" xfId="21613" xr:uid="{EF078A68-3F7E-4C12-826F-BAEE4F88FB43}"/>
    <cellStyle name="Comma 6 2 2 2 5 2 2 2" xfId="45566" xr:uid="{21A1A31E-53CA-4FC6-B048-DF22EB045255}"/>
    <cellStyle name="Comma 6 2 2 2 5 2 3" xfId="33702" xr:uid="{D4EB3887-9FCB-4967-A5D9-15B01917DD3D}"/>
    <cellStyle name="Comma 6 2 2 2 5 3" xfId="15677" xr:uid="{A915F064-5AFD-4762-A134-1DD08380817C}"/>
    <cellStyle name="Comma 6 2 2 2 5 3 2" xfId="39631" xr:uid="{44E6E2ED-FC35-4F71-8425-3ADF9F82DAA8}"/>
    <cellStyle name="Comma 6 2 2 2 5 4" xfId="27744" xr:uid="{40A7ADE1-6AA1-4A03-A08C-BB62C780F213}"/>
    <cellStyle name="Comma 6 2 2 2 6" xfId="6786" xr:uid="{9CA2B5FD-2752-4281-AC97-10BE37E52CB8}"/>
    <cellStyle name="Comma 6 2 2 2 6 2" xfId="18671" xr:uid="{2AF437D8-44E1-42D8-8477-F80EABB61269}"/>
    <cellStyle name="Comma 6 2 2 2 6 2 2" xfId="42624" xr:uid="{364962DA-4595-4218-910F-789CB416000C}"/>
    <cellStyle name="Comma 6 2 2 2 6 3" xfId="30753" xr:uid="{4F23CB78-A5C6-4168-A88F-89E93ED3192E}"/>
    <cellStyle name="Comma 6 2 2 2 7" xfId="12736" xr:uid="{4B1E0992-1C64-4E5C-8843-0350ABC55567}"/>
    <cellStyle name="Comma 6 2 2 2 7 2" xfId="36690" xr:uid="{49924270-AF07-4DF6-BB94-E64C18A11D53}"/>
    <cellStyle name="Comma 6 2 2 2 8" xfId="24798" xr:uid="{811602B4-07AF-49DA-971A-5BA030757979}"/>
    <cellStyle name="Comma 6 2 2 3" xfId="951" xr:uid="{1CEA07F1-F3E6-4C17-ADCB-DAE0950217D0}"/>
    <cellStyle name="Comma 6 2 2 3 2" xfId="1664" xr:uid="{59145CAC-CFC0-4AAF-A04F-069E9D4BA248}"/>
    <cellStyle name="Comma 6 2 2 3 2 2" xfId="3092" xr:uid="{5EF22E0D-21EA-4F7C-A02B-8A35578A31AB}"/>
    <cellStyle name="Comma 6 2 2 3 2 2 2" xfId="6082" xr:uid="{8B348FE6-9F69-4F30-AA69-1A0B63B4CD8E}"/>
    <cellStyle name="Comma 6 2 2 3 2 2 2 2" xfId="12064" xr:uid="{6BB0FA3B-2DA1-4CB7-985F-A9F3EC823E7C}"/>
    <cellStyle name="Comma 6 2 2 3 2 2 2 2 2" xfId="23939" xr:uid="{99D53E7C-47A6-4642-A370-4105A47BCC3B}"/>
    <cellStyle name="Comma 6 2 2 3 2 2 2 2 2 2" xfId="47892" xr:uid="{08A809F8-7C5A-4158-B3B1-D6E8D2AA2859}"/>
    <cellStyle name="Comma 6 2 2 3 2 2 2 2 3" xfId="36028" xr:uid="{8D30330F-CD68-4675-8A3B-870A5687581D}"/>
    <cellStyle name="Comma 6 2 2 3 2 2 2 3" xfId="18003" xr:uid="{D4785808-DE5A-4811-BBAD-FB5FD2822911}"/>
    <cellStyle name="Comma 6 2 2 3 2 2 2 3 2" xfId="41957" xr:uid="{1A660E80-50B8-42E1-8B55-CB9EA0EC22AD}"/>
    <cellStyle name="Comma 6 2 2 3 2 2 2 4" xfId="30070" xr:uid="{E7EDEEE1-B4E6-4730-989B-142AA5C67755}"/>
    <cellStyle name="Comma 6 2 2 3 2 2 3" xfId="9114" xr:uid="{288A70A9-56BB-490C-B811-DF19A542D46D}"/>
    <cellStyle name="Comma 6 2 2 3 2 2 3 2" xfId="20997" xr:uid="{EB096BA3-6B16-48DF-B813-48798BF51E2A}"/>
    <cellStyle name="Comma 6 2 2 3 2 2 3 2 2" xfId="44950" xr:uid="{9B390173-4D19-448F-8876-3F610D6CAE24}"/>
    <cellStyle name="Comma 6 2 2 3 2 2 3 3" xfId="33079" xr:uid="{6BF5B01C-2E39-4948-9CCF-7B130A19A6A5}"/>
    <cellStyle name="Comma 6 2 2 3 2 2 4" xfId="15062" xr:uid="{F5C5BFAA-4AD7-4868-9E4F-BB2FAE8A981D}"/>
    <cellStyle name="Comma 6 2 2 3 2 2 4 2" xfId="39016" xr:uid="{84DEA27C-4C5F-4EAA-A3B3-0A3195C9D9C9}"/>
    <cellStyle name="Comma 6 2 2 3 2 2 5" xfId="27122" xr:uid="{E9373169-FF27-4131-8006-CBFD27E1076B}"/>
    <cellStyle name="Comma 6 2 2 3 2 3" xfId="4654" xr:uid="{97D64AF6-C1BC-4407-94CC-A830594930D8}"/>
    <cellStyle name="Comma 6 2 2 3 2 3 2" xfId="10636" xr:uid="{9B0B4D5B-DABD-4FFF-A0B9-79E995F6B3D5}"/>
    <cellStyle name="Comma 6 2 2 3 2 3 2 2" xfId="22511" xr:uid="{302FE68B-023D-400C-A5F7-D912CF5AE70C}"/>
    <cellStyle name="Comma 6 2 2 3 2 3 2 2 2" xfId="46464" xr:uid="{03897B4A-1E7F-4551-81D9-B7786A5C6D8D}"/>
    <cellStyle name="Comma 6 2 2 3 2 3 2 3" xfId="34600" xr:uid="{D3381095-0965-48B7-8F0C-5128F1994132}"/>
    <cellStyle name="Comma 6 2 2 3 2 3 3" xfId="16575" xr:uid="{77B19F1B-850E-4F28-AE67-49BBFA4041BF}"/>
    <cellStyle name="Comma 6 2 2 3 2 3 3 2" xfId="40529" xr:uid="{B1E9F655-9F53-49CC-9402-95C877311312}"/>
    <cellStyle name="Comma 6 2 2 3 2 3 4" xfId="28642" xr:uid="{B87749E7-7FA0-485F-844D-AB3FFF4D0631}"/>
    <cellStyle name="Comma 6 2 2 3 2 4" xfId="7686" xr:uid="{50127C67-B8F5-45F6-9A8F-05C449D73980}"/>
    <cellStyle name="Comma 6 2 2 3 2 4 2" xfId="19569" xr:uid="{B761D098-C0C6-42BA-A797-29C5C827611F}"/>
    <cellStyle name="Comma 6 2 2 3 2 4 2 2" xfId="43522" xr:uid="{3C4F3C89-6800-4004-A41D-75F56BFF67CF}"/>
    <cellStyle name="Comma 6 2 2 3 2 4 3" xfId="31651" xr:uid="{1F00D879-0B92-430F-BF1A-5E50C3C9C02D}"/>
    <cellStyle name="Comma 6 2 2 3 2 5" xfId="13634" xr:uid="{0D710588-038F-4F12-B6F3-E61DD893BC81}"/>
    <cellStyle name="Comma 6 2 2 3 2 5 2" xfId="37588" xr:uid="{171C7107-C770-4F9D-B5A1-A1F35A29D42A}"/>
    <cellStyle name="Comma 6 2 2 3 2 6" xfId="25694" xr:uid="{8B2CB89B-6B8B-4F70-B9A5-87F86461C31A}"/>
    <cellStyle name="Comma 6 2 2 3 3" xfId="2378" xr:uid="{5FB6DB98-3ADB-4952-99B8-7A9D131FCF21}"/>
    <cellStyle name="Comma 6 2 2 3 3 2" xfId="5368" xr:uid="{A246F573-FC52-49CE-A204-F36608C3BF54}"/>
    <cellStyle name="Comma 6 2 2 3 3 2 2" xfId="11350" xr:uid="{E3F712C6-6438-4E02-AC1F-69459800C29C}"/>
    <cellStyle name="Comma 6 2 2 3 3 2 2 2" xfId="23225" xr:uid="{9F8D520D-8540-42DC-9D9E-F3B84B610C12}"/>
    <cellStyle name="Comma 6 2 2 3 3 2 2 2 2" xfId="47178" xr:uid="{AD967D58-5887-400F-A5A0-27F01FA0B890}"/>
    <cellStyle name="Comma 6 2 2 3 3 2 2 3" xfId="35314" xr:uid="{89D14590-909D-479F-A270-370EADD60840}"/>
    <cellStyle name="Comma 6 2 2 3 3 2 3" xfId="17289" xr:uid="{FC8BDA30-494E-4B2A-BC15-BBCF402F43D0}"/>
    <cellStyle name="Comma 6 2 2 3 3 2 3 2" xfId="41243" xr:uid="{C566D146-5960-4687-96B2-860984941FCF}"/>
    <cellStyle name="Comma 6 2 2 3 3 2 4" xfId="29356" xr:uid="{70DF085E-BFF0-4AD4-B6D4-2B411F12A123}"/>
    <cellStyle name="Comma 6 2 2 3 3 3" xfId="8400" xr:uid="{DFAE49F7-6EA2-4A9A-B8AB-12B6F41F6CE9}"/>
    <cellStyle name="Comma 6 2 2 3 3 3 2" xfId="20283" xr:uid="{0FE9C9E0-9ABA-4DBF-9360-4E31220C198F}"/>
    <cellStyle name="Comma 6 2 2 3 3 3 2 2" xfId="44236" xr:uid="{4C0DC28A-C82D-4931-B4CB-2DCD7FC2176B}"/>
    <cellStyle name="Comma 6 2 2 3 3 3 3" xfId="32365" xr:uid="{001CD95E-474A-4C7A-80CA-A0554B2A5B5E}"/>
    <cellStyle name="Comma 6 2 2 3 3 4" xfId="14348" xr:uid="{F0968D98-89F7-48C4-B02A-EE0269913A9D}"/>
    <cellStyle name="Comma 6 2 2 3 3 4 2" xfId="38302" xr:uid="{A1DDBB1C-1897-4E1B-9B2E-5B3FAA16AE20}"/>
    <cellStyle name="Comma 6 2 2 3 3 5" xfId="26408" xr:uid="{1E93A980-C0BC-440B-A077-223B36043996}"/>
    <cellStyle name="Comma 6 2 2 3 4" xfId="3940" xr:uid="{62AC2D03-4E9E-412F-9A80-481E3240314A}"/>
    <cellStyle name="Comma 6 2 2 3 4 2" xfId="9922" xr:uid="{5109EF77-A466-494C-8BAC-4331FDDC5D84}"/>
    <cellStyle name="Comma 6 2 2 3 4 2 2" xfId="21797" xr:uid="{DF2FBEB4-CB11-4CED-9108-7E0FAA42302E}"/>
    <cellStyle name="Comma 6 2 2 3 4 2 2 2" xfId="45750" xr:uid="{09F62A2F-2CA1-4208-B1D2-1379B669A07C}"/>
    <cellStyle name="Comma 6 2 2 3 4 2 3" xfId="33886" xr:uid="{42C5AAF0-BFB8-4B5F-9B80-B5356E9DC9AD}"/>
    <cellStyle name="Comma 6 2 2 3 4 3" xfId="15861" xr:uid="{AA49EED4-C1CB-4FA5-8DCA-B658B5BA385F}"/>
    <cellStyle name="Comma 6 2 2 3 4 3 2" xfId="39815" xr:uid="{BC6D94DB-E2A9-40F6-BF5E-1FBD74B9F2F1}"/>
    <cellStyle name="Comma 6 2 2 3 4 4" xfId="27928" xr:uid="{E5099284-5AA9-4AFA-9AE7-B73CE2F7A583}"/>
    <cellStyle name="Comma 6 2 2 3 5" xfId="6972" xr:uid="{E8C51A05-DA48-44A5-893A-1B0DD0D934FA}"/>
    <cellStyle name="Comma 6 2 2 3 5 2" xfId="18855" xr:uid="{DEED8C2B-9311-41E2-9544-0D6DB497C334}"/>
    <cellStyle name="Comma 6 2 2 3 5 2 2" xfId="42808" xr:uid="{2BC87930-E2B2-4CD5-B534-B7050A55C780}"/>
    <cellStyle name="Comma 6 2 2 3 5 3" xfId="30937" xr:uid="{E2369123-205D-4BC2-AB38-FE26822F32A3}"/>
    <cellStyle name="Comma 6 2 2 3 6" xfId="12920" xr:uid="{C9298310-CBC0-4856-B24A-F2CD20548F14}"/>
    <cellStyle name="Comma 6 2 2 3 6 2" xfId="36874" xr:uid="{FF8B90DF-3614-4910-B4A8-9DCE9AC91DFC}"/>
    <cellStyle name="Comma 6 2 2 3 7" xfId="24981" xr:uid="{F4C95C61-162A-48C6-BC21-4B19F023E1C7}"/>
    <cellStyle name="Comma 6 2 2 4" xfId="1322" xr:uid="{006910BC-6BAE-48C7-B2E7-3BEE56DD6F8C}"/>
    <cellStyle name="Comma 6 2 2 4 2" xfId="2750" xr:uid="{08A8DE9A-95F2-406C-A041-E8155FC6D0DF}"/>
    <cellStyle name="Comma 6 2 2 4 2 2" xfId="5740" xr:uid="{112F6922-B4E8-48FB-B6D1-5171A338E6C5}"/>
    <cellStyle name="Comma 6 2 2 4 2 2 2" xfId="11722" xr:uid="{98764D9D-BD8A-40D8-AE71-43EAAEE60D35}"/>
    <cellStyle name="Comma 6 2 2 4 2 2 2 2" xfId="23597" xr:uid="{6AFF4B0A-32FB-491C-97E2-5698B28324D0}"/>
    <cellStyle name="Comma 6 2 2 4 2 2 2 2 2" xfId="47550" xr:uid="{6C520D5A-4986-4060-8999-D39FA9B5A032}"/>
    <cellStyle name="Comma 6 2 2 4 2 2 2 3" xfId="35686" xr:uid="{0EB636FB-19BC-4C3D-86B5-7B8C9F88C9A8}"/>
    <cellStyle name="Comma 6 2 2 4 2 2 3" xfId="17661" xr:uid="{B92BE711-5DC4-470B-90C5-CF9F340EF929}"/>
    <cellStyle name="Comma 6 2 2 4 2 2 3 2" xfId="41615" xr:uid="{B10DDD33-C00F-4936-8A4E-A1A37DC14978}"/>
    <cellStyle name="Comma 6 2 2 4 2 2 4" xfId="29728" xr:uid="{4ACB2374-A799-4D1D-8D77-FA7C311A6D75}"/>
    <cellStyle name="Comma 6 2 2 4 2 3" xfId="8772" xr:uid="{60CF8610-33D6-4C8A-9810-72D5C464A68D}"/>
    <cellStyle name="Comma 6 2 2 4 2 3 2" xfId="20655" xr:uid="{C310455F-3EBA-45ED-8361-4E55DAA0BAC1}"/>
    <cellStyle name="Comma 6 2 2 4 2 3 2 2" xfId="44608" xr:uid="{AFCDD6B5-E246-4B9F-8090-D2FE85131AF7}"/>
    <cellStyle name="Comma 6 2 2 4 2 3 3" xfId="32737" xr:uid="{C6C8BD90-0833-49B6-897A-7D9DAABEC68C}"/>
    <cellStyle name="Comma 6 2 2 4 2 4" xfId="14720" xr:uid="{4AD281A2-85C5-460C-87BC-5566EF57D8DC}"/>
    <cellStyle name="Comma 6 2 2 4 2 4 2" xfId="38674" xr:uid="{7E6A6E0F-8FCC-435B-94C8-EAFBCB1B1067}"/>
    <cellStyle name="Comma 6 2 2 4 2 5" xfId="26780" xr:uid="{91F54E43-C17F-4C0E-89DF-B6CF9F221EC7}"/>
    <cellStyle name="Comma 6 2 2 4 3" xfId="4312" xr:uid="{405D3932-8640-47B0-A243-5477CEDA835E}"/>
    <cellStyle name="Comma 6 2 2 4 3 2" xfId="10294" xr:uid="{BCFE083A-BD77-4741-BC8D-43D019F5D713}"/>
    <cellStyle name="Comma 6 2 2 4 3 2 2" xfId="22169" xr:uid="{E6093559-615E-467B-B35C-95EFEDD1C459}"/>
    <cellStyle name="Comma 6 2 2 4 3 2 2 2" xfId="46122" xr:uid="{5385AFCB-64C6-486F-A5C8-15A446A9E48D}"/>
    <cellStyle name="Comma 6 2 2 4 3 2 3" xfId="34258" xr:uid="{01B89AE0-C4E6-4F44-93E8-ADE6BE57338F}"/>
    <cellStyle name="Comma 6 2 2 4 3 3" xfId="16233" xr:uid="{EF79FEFC-78CB-488D-A2FD-011EB69D6462}"/>
    <cellStyle name="Comma 6 2 2 4 3 3 2" xfId="40187" xr:uid="{404C1A6A-CA65-4B33-9752-3778420DC499}"/>
    <cellStyle name="Comma 6 2 2 4 3 4" xfId="28300" xr:uid="{F0814A81-0439-4FB3-A617-5222AA5D2594}"/>
    <cellStyle name="Comma 6 2 2 4 4" xfId="7344" xr:uid="{43FF8FE9-D449-44FB-B94D-587CC7D6C4A7}"/>
    <cellStyle name="Comma 6 2 2 4 4 2" xfId="19227" xr:uid="{8EC6815F-0A35-4472-BDBF-BC417955D595}"/>
    <cellStyle name="Comma 6 2 2 4 4 2 2" xfId="43180" xr:uid="{944248D8-2F66-492B-A03F-7B5805E422CA}"/>
    <cellStyle name="Comma 6 2 2 4 4 3" xfId="31309" xr:uid="{12A04BD8-0559-4AE4-ACB6-7C9D8F61560B}"/>
    <cellStyle name="Comma 6 2 2 4 5" xfId="13292" xr:uid="{7A3AEDCE-A7A6-4E36-9079-14A1EA2809EF}"/>
    <cellStyle name="Comma 6 2 2 4 5 2" xfId="37246" xr:uid="{DBED4CF0-AE02-45CA-8EEE-84A25F213CD8}"/>
    <cellStyle name="Comma 6 2 2 4 6" xfId="25352" xr:uid="{072DD942-719E-4E29-B6FA-381394D44AAF}"/>
    <cellStyle name="Comma 6 2 2 5" xfId="2036" xr:uid="{0048550C-CFFA-44C5-8522-E17FC0181F5D}"/>
    <cellStyle name="Comma 6 2 2 5 2" xfId="5026" xr:uid="{FA5ED7A4-4170-4F5E-A9F2-33A3E2EA6AD9}"/>
    <cellStyle name="Comma 6 2 2 5 2 2" xfId="11008" xr:uid="{83F7ED4A-AB1D-4172-9E2C-4188B1025660}"/>
    <cellStyle name="Comma 6 2 2 5 2 2 2" xfId="22883" xr:uid="{C202669D-4D33-4396-85D5-A9CE40C1F6CD}"/>
    <cellStyle name="Comma 6 2 2 5 2 2 2 2" xfId="46836" xr:uid="{F9B01403-64AA-42E9-8C75-DF10E8EC5DFF}"/>
    <cellStyle name="Comma 6 2 2 5 2 2 3" xfId="34972" xr:uid="{761BE764-2DE8-4283-87EF-F9517ABDCE8A}"/>
    <cellStyle name="Comma 6 2 2 5 2 3" xfId="16947" xr:uid="{41C13E76-9119-4ED7-896D-760407B71134}"/>
    <cellStyle name="Comma 6 2 2 5 2 3 2" xfId="40901" xr:uid="{0D933C21-EBEE-4AE5-BADC-5BFAE499E8CD}"/>
    <cellStyle name="Comma 6 2 2 5 2 4" xfId="29014" xr:uid="{754EB4F8-AA21-4F58-A777-9F4AB3DAE19B}"/>
    <cellStyle name="Comma 6 2 2 5 3" xfId="8058" xr:uid="{CCA84902-1FDA-42EF-974C-662596E327B8}"/>
    <cellStyle name="Comma 6 2 2 5 3 2" xfId="19941" xr:uid="{FF06201F-CDDA-4039-BBBB-E712E496C8DD}"/>
    <cellStyle name="Comma 6 2 2 5 3 2 2" xfId="43894" xr:uid="{C12A26B6-F7BA-4E63-9FF2-33E2CA5DDF07}"/>
    <cellStyle name="Comma 6 2 2 5 3 3" xfId="32023" xr:uid="{A141E7A6-D705-4C84-9EB6-9164D53CA9D2}"/>
    <cellStyle name="Comma 6 2 2 5 4" xfId="14006" xr:uid="{D14C8810-2366-4EF7-9AE0-F1A25F5ABF6C}"/>
    <cellStyle name="Comma 6 2 2 5 4 2" xfId="37960" xr:uid="{55BFE2CC-49E7-4122-A21D-7E4C48505DFA}"/>
    <cellStyle name="Comma 6 2 2 5 5" xfId="26066" xr:uid="{82B4796A-083F-44B9-9FB0-0898E371D01D}"/>
    <cellStyle name="Comma 6 2 2 6" xfId="3596" xr:uid="{10E9C88C-A4C6-4818-AE81-CE8D1225AE63}"/>
    <cellStyle name="Comma 6 2 2 6 2" xfId="9578" xr:uid="{CBCB86DE-240E-4742-B1C0-5624CE1BF2FB}"/>
    <cellStyle name="Comma 6 2 2 6 2 2" xfId="21453" xr:uid="{2E30D4FD-E86D-4103-B969-8668615121A0}"/>
    <cellStyle name="Comma 6 2 2 6 2 2 2" xfId="45406" xr:uid="{A073748B-A8DD-43F4-9F53-C32898D1E01D}"/>
    <cellStyle name="Comma 6 2 2 6 2 3" xfId="33542" xr:uid="{1430F453-E5E2-403F-B23F-11DBCE1F339F}"/>
    <cellStyle name="Comma 6 2 2 6 3" xfId="15517" xr:uid="{272EC5E6-8172-411A-84B7-27AC32AF9DA1}"/>
    <cellStyle name="Comma 6 2 2 6 3 2" xfId="39471" xr:uid="{FB999657-2B4E-47A6-A9AD-C975337263A8}"/>
    <cellStyle name="Comma 6 2 2 6 4" xfId="27584" xr:uid="{62ECDDD6-EB4F-4460-8BEF-9F0790E3D1F5}"/>
    <cellStyle name="Comma 6 2 2 7" xfId="6624" xr:uid="{6A7F9D4A-CE09-40AF-AE83-64F57A68E4E1}"/>
    <cellStyle name="Comma 6 2 2 7 2" xfId="18511" xr:uid="{09A8DE0E-465B-4A0A-86B5-EAF28CB3E1B8}"/>
    <cellStyle name="Comma 6 2 2 7 2 2" xfId="42464" xr:uid="{EA23ECF7-AF2A-4052-867A-044A1D18F6D9}"/>
    <cellStyle name="Comma 6 2 2 7 3" xfId="30592" xr:uid="{9885D55A-C5A2-4C0C-AFAA-39981911340C}"/>
    <cellStyle name="Comma 6 2 2 8" xfId="12576" xr:uid="{93633C31-82D3-4123-BBBF-1F62D588E75B}"/>
    <cellStyle name="Comma 6 2 2 8 2" xfId="36530" xr:uid="{B7E17D7B-80CD-401B-A058-1DF57EF60A6B}"/>
    <cellStyle name="Comma 6 2 2 9" xfId="24640" xr:uid="{73DE9816-E7E7-46B6-A02C-5150211065CF}"/>
    <cellStyle name="Comma 6 2 3" xfId="666" xr:uid="{B448E495-22EE-4BC1-ADDD-F3F867022B13}"/>
    <cellStyle name="Comma 6 2 3 2" xfId="1030" xr:uid="{481E8998-E003-4C4E-8F04-6E092C3896E6}"/>
    <cellStyle name="Comma 6 2 3 2 2" xfId="1743" xr:uid="{112767E1-16E5-4E10-913E-1858DD80D3C0}"/>
    <cellStyle name="Comma 6 2 3 2 2 2" xfId="3171" xr:uid="{E6E0053E-D918-4C6F-BFE3-923B03B8FE4B}"/>
    <cellStyle name="Comma 6 2 3 2 2 2 2" xfId="6161" xr:uid="{11413378-41E7-40D8-8473-9D019FBD60F0}"/>
    <cellStyle name="Comma 6 2 3 2 2 2 2 2" xfId="12143" xr:uid="{B0B4FFA7-BF53-429D-9198-3F275B9832F1}"/>
    <cellStyle name="Comma 6 2 3 2 2 2 2 2 2" xfId="24018" xr:uid="{8F4FB358-513A-4CAD-BF21-A5A4C324EC94}"/>
    <cellStyle name="Comma 6 2 3 2 2 2 2 2 2 2" xfId="47971" xr:uid="{C320B7D9-A4E8-4964-BC15-4481118761F0}"/>
    <cellStyle name="Comma 6 2 3 2 2 2 2 2 3" xfId="36107" xr:uid="{CFD3D963-F6BE-42AE-9EE7-1BA59867B1E6}"/>
    <cellStyle name="Comma 6 2 3 2 2 2 2 3" xfId="18082" xr:uid="{669F93BB-8AA4-4003-96D6-0ECC9A3044A9}"/>
    <cellStyle name="Comma 6 2 3 2 2 2 2 3 2" xfId="42036" xr:uid="{18FACD10-604D-4F1C-B02E-4805C3813F78}"/>
    <cellStyle name="Comma 6 2 3 2 2 2 2 4" xfId="30149" xr:uid="{B42D6F80-A917-4568-9CC6-E9B5C815CEC3}"/>
    <cellStyle name="Comma 6 2 3 2 2 2 3" xfId="9193" xr:uid="{B027D726-F041-413E-AEBD-73E9508B9453}"/>
    <cellStyle name="Comma 6 2 3 2 2 2 3 2" xfId="21076" xr:uid="{18FCAFE5-6A43-4E33-BE11-3843CB692D62}"/>
    <cellStyle name="Comma 6 2 3 2 2 2 3 2 2" xfId="45029" xr:uid="{D7DDF9EE-8C4D-42CE-AE21-B489D1A97765}"/>
    <cellStyle name="Comma 6 2 3 2 2 2 3 3" xfId="33158" xr:uid="{E0618783-84C2-4E0E-AC68-22125976AADD}"/>
    <cellStyle name="Comma 6 2 3 2 2 2 4" xfId="15141" xr:uid="{44A0DD91-6B67-4578-8337-17DFA76A44F0}"/>
    <cellStyle name="Comma 6 2 3 2 2 2 4 2" xfId="39095" xr:uid="{54F0F019-9370-4369-9DF6-8F572B4A526E}"/>
    <cellStyle name="Comma 6 2 3 2 2 2 5" xfId="27201" xr:uid="{055B4F49-7852-4C3D-A5D8-66853627F084}"/>
    <cellStyle name="Comma 6 2 3 2 2 3" xfId="4733" xr:uid="{5396F692-74BA-42A5-B92A-28F4FB285394}"/>
    <cellStyle name="Comma 6 2 3 2 2 3 2" xfId="10715" xr:uid="{E3BF90A9-AAFC-4E36-827E-FE46A699BF43}"/>
    <cellStyle name="Comma 6 2 3 2 2 3 2 2" xfId="22590" xr:uid="{E6044FF1-3646-46C0-AB24-8D938AF15982}"/>
    <cellStyle name="Comma 6 2 3 2 2 3 2 2 2" xfId="46543" xr:uid="{B5E98463-4415-484C-8B99-3946DBA153D5}"/>
    <cellStyle name="Comma 6 2 3 2 2 3 2 3" xfId="34679" xr:uid="{B2358149-8DBE-4471-AF1A-23BD3BABC950}"/>
    <cellStyle name="Comma 6 2 3 2 2 3 3" xfId="16654" xr:uid="{0B813FE0-8F9A-4518-BCD7-478FEE7E5BD1}"/>
    <cellStyle name="Comma 6 2 3 2 2 3 3 2" xfId="40608" xr:uid="{06FBFBC1-18D8-41A7-94D7-C6E9F406F620}"/>
    <cellStyle name="Comma 6 2 3 2 2 3 4" xfId="28721" xr:uid="{184A727D-6034-4E7B-BA2A-BA8B617EF3D7}"/>
    <cellStyle name="Comma 6 2 3 2 2 4" xfId="7765" xr:uid="{32F0B6BE-2F28-4E00-9E8E-A8A6BBD90ED3}"/>
    <cellStyle name="Comma 6 2 3 2 2 4 2" xfId="19648" xr:uid="{24012F15-556B-4561-8701-ED8D3579C26E}"/>
    <cellStyle name="Comma 6 2 3 2 2 4 2 2" xfId="43601" xr:uid="{295E5BDC-D66C-41D9-9CB2-B23065A202EE}"/>
    <cellStyle name="Comma 6 2 3 2 2 4 3" xfId="31730" xr:uid="{201896A5-7515-434D-97E8-A43A17DC6D05}"/>
    <cellStyle name="Comma 6 2 3 2 2 5" xfId="13713" xr:uid="{FA034BBE-A3D1-44D1-A1EA-D4F418EC2A8C}"/>
    <cellStyle name="Comma 6 2 3 2 2 5 2" xfId="37667" xr:uid="{BB160BC5-DCD2-4E08-8C33-3D955DC07D79}"/>
    <cellStyle name="Comma 6 2 3 2 2 6" xfId="25773" xr:uid="{9F66DA65-81D6-4315-BFDD-5B33574F470E}"/>
    <cellStyle name="Comma 6 2 3 2 3" xfId="2457" xr:uid="{0E028395-CA65-46E3-8C44-FB1E1F9262D4}"/>
    <cellStyle name="Comma 6 2 3 2 3 2" xfId="5447" xr:uid="{01ECC506-0FA2-4704-9DFC-8174C61AFAB9}"/>
    <cellStyle name="Comma 6 2 3 2 3 2 2" xfId="11429" xr:uid="{C3B4393D-B6AB-46D6-B709-E0608465ECAB}"/>
    <cellStyle name="Comma 6 2 3 2 3 2 2 2" xfId="23304" xr:uid="{53AE1212-1CCA-49B1-9ACE-A9D65CF26820}"/>
    <cellStyle name="Comma 6 2 3 2 3 2 2 2 2" xfId="47257" xr:uid="{9F2A6E78-79C3-496B-BF06-070CEBAED176}"/>
    <cellStyle name="Comma 6 2 3 2 3 2 2 3" xfId="35393" xr:uid="{8180D521-A7CE-4461-9100-D03E26483E65}"/>
    <cellStyle name="Comma 6 2 3 2 3 2 3" xfId="17368" xr:uid="{AF6D325A-059E-477B-9BF8-C12FAD2FC4D4}"/>
    <cellStyle name="Comma 6 2 3 2 3 2 3 2" xfId="41322" xr:uid="{7A401B80-4E2A-43D1-96B5-F397859FB3C1}"/>
    <cellStyle name="Comma 6 2 3 2 3 2 4" xfId="29435" xr:uid="{163DD023-21E3-4CEE-B4D2-B66704AF2614}"/>
    <cellStyle name="Comma 6 2 3 2 3 3" xfId="8479" xr:uid="{2EDBF083-8331-4FEE-8C88-A9D6BD37A73A}"/>
    <cellStyle name="Comma 6 2 3 2 3 3 2" xfId="20362" xr:uid="{40CB86BC-24FE-4DB4-A04E-FA95CB00CFF3}"/>
    <cellStyle name="Comma 6 2 3 2 3 3 2 2" xfId="44315" xr:uid="{E241B189-0E52-4D44-B6D4-30A9455D2F40}"/>
    <cellStyle name="Comma 6 2 3 2 3 3 3" xfId="32444" xr:uid="{FDF77CF3-6040-43B1-861B-0D94949D78E6}"/>
    <cellStyle name="Comma 6 2 3 2 3 4" xfId="14427" xr:uid="{4FC03A57-5816-4E1B-BF2D-11D9DBBC1785}"/>
    <cellStyle name="Comma 6 2 3 2 3 4 2" xfId="38381" xr:uid="{13386A31-AE58-4AD9-BE7F-82EF0C186846}"/>
    <cellStyle name="Comma 6 2 3 2 3 5" xfId="26487" xr:uid="{320D0E57-2B3D-48F6-99F0-77FE6740875C}"/>
    <cellStyle name="Comma 6 2 3 2 4" xfId="4019" xr:uid="{3EE4F2AD-5B09-4DB7-86AD-0E012CB32BE8}"/>
    <cellStyle name="Comma 6 2 3 2 4 2" xfId="10001" xr:uid="{C7D558B8-77AD-46F0-8524-76518EEACEFE}"/>
    <cellStyle name="Comma 6 2 3 2 4 2 2" xfId="21876" xr:uid="{7FD02A3D-F526-43FC-9D24-DD83AE71CFE7}"/>
    <cellStyle name="Comma 6 2 3 2 4 2 2 2" xfId="45829" xr:uid="{170B5042-D073-4BC4-8B56-E90B9DE5BFF6}"/>
    <cellStyle name="Comma 6 2 3 2 4 2 3" xfId="33965" xr:uid="{D8C7C084-18C7-46D7-A3D1-447C9978F061}"/>
    <cellStyle name="Comma 6 2 3 2 4 3" xfId="15940" xr:uid="{DDE21CC9-1294-4B39-A8C3-6E2B920E7095}"/>
    <cellStyle name="Comma 6 2 3 2 4 3 2" xfId="39894" xr:uid="{078FDD5A-862F-4FCD-B45A-380DB60F24B3}"/>
    <cellStyle name="Comma 6 2 3 2 4 4" xfId="28007" xr:uid="{80CF3324-6352-475E-AE78-6FE284AEA7C2}"/>
    <cellStyle name="Comma 6 2 3 2 5" xfId="7051" xr:uid="{2CCA41E4-81D2-4193-9430-68755DB760AC}"/>
    <cellStyle name="Comma 6 2 3 2 5 2" xfId="18934" xr:uid="{E7C85516-277B-4E26-A818-C54DA8852344}"/>
    <cellStyle name="Comma 6 2 3 2 5 2 2" xfId="42887" xr:uid="{B4761471-96F0-4A11-A6A2-C37BE33904A1}"/>
    <cellStyle name="Comma 6 2 3 2 5 3" xfId="31016" xr:uid="{F15DA536-7AE3-449E-87D7-A311D6FB9CD0}"/>
    <cellStyle name="Comma 6 2 3 2 6" xfId="12999" xr:uid="{8C46CB94-6410-4083-AB38-6CF3B11227DC}"/>
    <cellStyle name="Comma 6 2 3 2 6 2" xfId="36953" xr:uid="{FACF5A4C-FDE8-4587-B0A5-8BAC5992F940}"/>
    <cellStyle name="Comma 6 2 3 2 7" xfId="25060" xr:uid="{BDB62D70-DC0B-4DA8-B97C-DD164D0B6F52}"/>
    <cellStyle name="Comma 6 2 3 3" xfId="1401" xr:uid="{36498ABA-3010-4E87-B5B4-77161A9B283A}"/>
    <cellStyle name="Comma 6 2 3 3 2" xfId="2829" xr:uid="{4049280D-A041-4948-8C7F-FC337F043AE6}"/>
    <cellStyle name="Comma 6 2 3 3 2 2" xfId="5819" xr:uid="{6CB17B10-32BF-4FF5-A4EA-CA9BADA67C95}"/>
    <cellStyle name="Comma 6 2 3 3 2 2 2" xfId="11801" xr:uid="{765E095F-4E44-4ABB-82D4-CABF15E9BAF8}"/>
    <cellStyle name="Comma 6 2 3 3 2 2 2 2" xfId="23676" xr:uid="{59A53B6E-9B25-4510-8D4B-F13F5343922D}"/>
    <cellStyle name="Comma 6 2 3 3 2 2 2 2 2" xfId="47629" xr:uid="{9370934E-CA9D-4456-A9A1-26BCFF917675}"/>
    <cellStyle name="Comma 6 2 3 3 2 2 2 3" xfId="35765" xr:uid="{AD2B12CF-CBB7-4D71-A594-4A162FF0E8B2}"/>
    <cellStyle name="Comma 6 2 3 3 2 2 3" xfId="17740" xr:uid="{7F77C1CF-A3F7-4834-97DA-13A45BC0ABFB}"/>
    <cellStyle name="Comma 6 2 3 3 2 2 3 2" xfId="41694" xr:uid="{9B2D970A-52ED-48F9-8A18-D48B151E190B}"/>
    <cellStyle name="Comma 6 2 3 3 2 2 4" xfId="29807" xr:uid="{BC4D3029-8833-43A5-B8CD-5D935867F6FD}"/>
    <cellStyle name="Comma 6 2 3 3 2 3" xfId="8851" xr:uid="{C8C61300-CF26-4E8F-BBA8-33AE5F4AAAFF}"/>
    <cellStyle name="Comma 6 2 3 3 2 3 2" xfId="20734" xr:uid="{A3261367-713F-465C-B923-FB09E036C881}"/>
    <cellStyle name="Comma 6 2 3 3 2 3 2 2" xfId="44687" xr:uid="{DA39E26A-ED14-44CC-835E-8879C3A746DF}"/>
    <cellStyle name="Comma 6 2 3 3 2 3 3" xfId="32816" xr:uid="{A7222993-B8DE-4BEF-942B-DAC05D2F4765}"/>
    <cellStyle name="Comma 6 2 3 3 2 4" xfId="14799" xr:uid="{32EB8001-C097-4085-BE5E-6004E3F02946}"/>
    <cellStyle name="Comma 6 2 3 3 2 4 2" xfId="38753" xr:uid="{145244A5-E72A-400A-9759-1ACF285BB63B}"/>
    <cellStyle name="Comma 6 2 3 3 2 5" xfId="26859" xr:uid="{CBDE60DE-CE7F-438E-AF01-8A847670F902}"/>
    <cellStyle name="Comma 6 2 3 3 3" xfId="4391" xr:uid="{3688A5DB-826F-4B60-B5CD-270D048EA2E9}"/>
    <cellStyle name="Comma 6 2 3 3 3 2" xfId="10373" xr:uid="{A4351BD1-5897-46D7-8AB6-9CD7823A395A}"/>
    <cellStyle name="Comma 6 2 3 3 3 2 2" xfId="22248" xr:uid="{A0BDC88C-13B3-4722-833D-9E6D368229E7}"/>
    <cellStyle name="Comma 6 2 3 3 3 2 2 2" xfId="46201" xr:uid="{F2AEA03B-B0BD-4F9F-B578-3D913D10D5C3}"/>
    <cellStyle name="Comma 6 2 3 3 3 2 3" xfId="34337" xr:uid="{6E5BDD2F-33AD-422E-9432-8932C3A18DDC}"/>
    <cellStyle name="Comma 6 2 3 3 3 3" xfId="16312" xr:uid="{64DBFCAB-D33A-4089-9EA7-027ED4E76F8E}"/>
    <cellStyle name="Comma 6 2 3 3 3 3 2" xfId="40266" xr:uid="{43A71134-E4F6-4F20-8DC0-08AC5078813D}"/>
    <cellStyle name="Comma 6 2 3 3 3 4" xfId="28379" xr:uid="{9C1F1065-D9A2-465A-94E9-16656DD08F80}"/>
    <cellStyle name="Comma 6 2 3 3 4" xfId="7423" xr:uid="{783F8F0E-6BAA-422E-AC99-DB7ECC27B4F2}"/>
    <cellStyle name="Comma 6 2 3 3 4 2" xfId="19306" xr:uid="{2F41EB62-8208-46C5-8208-466B5DF61B98}"/>
    <cellStyle name="Comma 6 2 3 3 4 2 2" xfId="43259" xr:uid="{2BB7C0ED-E3D9-475C-8738-9CB17558F92D}"/>
    <cellStyle name="Comma 6 2 3 3 4 3" xfId="31388" xr:uid="{6A41150C-A682-4CE7-B55B-196E9CA8B348}"/>
    <cellStyle name="Comma 6 2 3 3 5" xfId="13371" xr:uid="{E22B69C7-3519-40B4-8118-A695FDCE7949}"/>
    <cellStyle name="Comma 6 2 3 3 5 2" xfId="37325" xr:uid="{26135843-436A-484D-A9CA-0796E57F3291}"/>
    <cellStyle name="Comma 6 2 3 3 6" xfId="25431" xr:uid="{4F5C28E9-C953-4298-BA1E-D82CD2682640}"/>
    <cellStyle name="Comma 6 2 3 4" xfId="2115" xr:uid="{C9A954D9-F9A4-483D-9705-8C5DFA695259}"/>
    <cellStyle name="Comma 6 2 3 4 2" xfId="5105" xr:uid="{B6055B1A-C098-4376-9919-3DB5DC4F9B7B}"/>
    <cellStyle name="Comma 6 2 3 4 2 2" xfId="11087" xr:uid="{5FB7291B-C3BF-4F28-A841-0224D09B1A0E}"/>
    <cellStyle name="Comma 6 2 3 4 2 2 2" xfId="22962" xr:uid="{5526AD04-058C-4DD3-8920-11B5808DFB06}"/>
    <cellStyle name="Comma 6 2 3 4 2 2 2 2" xfId="46915" xr:uid="{7A6572E5-3E26-4B98-89E4-F127401AC0C7}"/>
    <cellStyle name="Comma 6 2 3 4 2 2 3" xfId="35051" xr:uid="{9C9ADC40-0076-4447-8F82-BA65C05F23AE}"/>
    <cellStyle name="Comma 6 2 3 4 2 3" xfId="17026" xr:uid="{1E3A0A76-8B20-4572-9A5A-302E2596737E}"/>
    <cellStyle name="Comma 6 2 3 4 2 3 2" xfId="40980" xr:uid="{BEA77B5C-9504-4049-83BF-4AFDECCCC0A8}"/>
    <cellStyle name="Comma 6 2 3 4 2 4" xfId="29093" xr:uid="{684447A4-DB84-4CED-80CF-B3057D39959D}"/>
    <cellStyle name="Comma 6 2 3 4 3" xfId="8137" xr:uid="{57EFE912-DB84-4CCA-9C1E-C48CC3C4FD0F}"/>
    <cellStyle name="Comma 6 2 3 4 3 2" xfId="20020" xr:uid="{E9B7029A-2668-4F49-A219-2D13635B49B5}"/>
    <cellStyle name="Comma 6 2 3 4 3 2 2" xfId="43973" xr:uid="{A4346E93-AF1E-4139-B234-C7B0176DE244}"/>
    <cellStyle name="Comma 6 2 3 4 3 3" xfId="32102" xr:uid="{50F4CAA4-5B9E-4AB6-98D7-B3BB6E6A314C}"/>
    <cellStyle name="Comma 6 2 3 4 4" xfId="14085" xr:uid="{5681F924-C43A-4A66-AFBA-8F7865A76105}"/>
    <cellStyle name="Comma 6 2 3 4 4 2" xfId="38039" xr:uid="{B3D39FE9-1BF5-4BC1-B8B1-472AA1C23796}"/>
    <cellStyle name="Comma 6 2 3 4 5" xfId="26145" xr:uid="{70ECE0B7-872B-4894-A5F2-241AECE0A612}"/>
    <cellStyle name="Comma 6 2 3 5" xfId="3675" xr:uid="{7A9CF2CE-94B1-40A9-B00F-7379E418EA3C}"/>
    <cellStyle name="Comma 6 2 3 5 2" xfId="9657" xr:uid="{522F579B-2A5F-4E38-9F93-BAB6CA3C5768}"/>
    <cellStyle name="Comma 6 2 3 5 2 2" xfId="21532" xr:uid="{42C0AD4A-676C-43E2-8831-7A3E21C18167}"/>
    <cellStyle name="Comma 6 2 3 5 2 2 2" xfId="45485" xr:uid="{67AA2BD6-8B8E-4270-ABF0-578BC51E036A}"/>
    <cellStyle name="Comma 6 2 3 5 2 3" xfId="33621" xr:uid="{AFBEEC1B-1292-4EC5-AE86-D82B8990EA40}"/>
    <cellStyle name="Comma 6 2 3 5 3" xfId="15596" xr:uid="{21E0C243-240D-4758-ABFF-E8AA0BC705C1}"/>
    <cellStyle name="Comma 6 2 3 5 3 2" xfId="39550" xr:uid="{0E19D25D-251A-43CC-8691-55F8A4AF6813}"/>
    <cellStyle name="Comma 6 2 3 5 4" xfId="27663" xr:uid="{41922970-CD41-4791-BEBE-0A14E72F40CE}"/>
    <cellStyle name="Comma 6 2 3 6" xfId="6705" xr:uid="{462EA024-8D50-4B52-97BF-4783502A004D}"/>
    <cellStyle name="Comma 6 2 3 6 2" xfId="18590" xr:uid="{8C4EDE25-A4E0-495E-99BB-4F54CF0DD7CF}"/>
    <cellStyle name="Comma 6 2 3 6 2 2" xfId="42543" xr:uid="{2FB5A152-02E6-4852-927A-0CA7E04FD75F}"/>
    <cellStyle name="Comma 6 2 3 6 3" xfId="30672" xr:uid="{F44D0DA4-6066-4262-B103-CA0AF38E0844}"/>
    <cellStyle name="Comma 6 2 3 7" xfId="12655" xr:uid="{E81FD677-D57C-4EC8-8DC2-3F1858CCEB49}"/>
    <cellStyle name="Comma 6 2 3 7 2" xfId="36609" xr:uid="{435B8D6F-1F0B-430F-A42E-A78DEFC4C859}"/>
    <cellStyle name="Comma 6 2 3 8" xfId="24719" xr:uid="{EB730BA0-C9EA-4DBB-A5B9-7990F24E8CE2}"/>
    <cellStyle name="Comma 6 2 4" xfId="874" xr:uid="{75CC07EA-1A2D-4E80-9FF5-92C6B1195DC4}"/>
    <cellStyle name="Comma 6 2 4 2" xfId="1588" xr:uid="{D474AE8D-F568-4769-A5DE-19F9AE5AC0F1}"/>
    <cellStyle name="Comma 6 2 4 2 2" xfId="3016" xr:uid="{3D96D165-0E27-43C8-8FD5-41EFFE2560EE}"/>
    <cellStyle name="Comma 6 2 4 2 2 2" xfId="6006" xr:uid="{8139A3D9-4FED-4AC5-9FCC-7DCBBA5ED334}"/>
    <cellStyle name="Comma 6 2 4 2 2 2 2" xfId="11988" xr:uid="{509FB383-38E4-41EA-BFF8-D7AC73814C35}"/>
    <cellStyle name="Comma 6 2 4 2 2 2 2 2" xfId="23863" xr:uid="{84FFFE61-3E19-4FD9-B356-8FE10D863A01}"/>
    <cellStyle name="Comma 6 2 4 2 2 2 2 2 2" xfId="47816" xr:uid="{03A47E4F-C3C2-464D-8868-409C6D8907BC}"/>
    <cellStyle name="Comma 6 2 4 2 2 2 2 3" xfId="35952" xr:uid="{BB85939E-7883-4F4C-9B71-58FC167C8847}"/>
    <cellStyle name="Comma 6 2 4 2 2 2 3" xfId="17927" xr:uid="{986D0E5A-CCF8-4A7E-8965-0AA507C99C7F}"/>
    <cellStyle name="Comma 6 2 4 2 2 2 3 2" xfId="41881" xr:uid="{53AD3D1D-B5A4-403C-B415-0BE143A0E8AE}"/>
    <cellStyle name="Comma 6 2 4 2 2 2 4" xfId="29994" xr:uid="{CCC5F64E-C3FC-43E3-B4BF-E9977B161D32}"/>
    <cellStyle name="Comma 6 2 4 2 2 3" xfId="9038" xr:uid="{27D6E012-92D1-48AF-A28A-570B5C6A8F7D}"/>
    <cellStyle name="Comma 6 2 4 2 2 3 2" xfId="20921" xr:uid="{CC722082-A826-45AE-9848-25E6B0D03656}"/>
    <cellStyle name="Comma 6 2 4 2 2 3 2 2" xfId="44874" xr:uid="{F3828635-C722-4A28-9E97-44A9CA57E9FB}"/>
    <cellStyle name="Comma 6 2 4 2 2 3 3" xfId="33003" xr:uid="{BBACC243-B95F-40ED-AF24-7A40D37E5BD2}"/>
    <cellStyle name="Comma 6 2 4 2 2 4" xfId="14986" xr:uid="{41EDEE16-72FE-41BF-8A2D-876D04631B0F}"/>
    <cellStyle name="Comma 6 2 4 2 2 4 2" xfId="38940" xr:uid="{99669CD2-F3F0-47FB-A065-B75F87ADE0FD}"/>
    <cellStyle name="Comma 6 2 4 2 2 5" xfId="27046" xr:uid="{19E6407A-A5D4-4DC9-ACDE-DDE35C900085}"/>
    <cellStyle name="Comma 6 2 4 2 3" xfId="4578" xr:uid="{89662B92-C315-4FA7-8D0E-3AB0159B8D34}"/>
    <cellStyle name="Comma 6 2 4 2 3 2" xfId="10560" xr:uid="{EFFF23B3-5BFE-436A-9821-0B25E6A99F4B}"/>
    <cellStyle name="Comma 6 2 4 2 3 2 2" xfId="22435" xr:uid="{1D466B75-C64B-4A39-B2C4-9191E614783D}"/>
    <cellStyle name="Comma 6 2 4 2 3 2 2 2" xfId="46388" xr:uid="{A4DBC712-B6EF-42AA-B3C9-50AF398A89EF}"/>
    <cellStyle name="Comma 6 2 4 2 3 2 3" xfId="34524" xr:uid="{0064FD90-2D87-489E-B547-2BC992D39764}"/>
    <cellStyle name="Comma 6 2 4 2 3 3" xfId="16499" xr:uid="{80999D7C-BC15-47B0-A73D-415664FA0B67}"/>
    <cellStyle name="Comma 6 2 4 2 3 3 2" xfId="40453" xr:uid="{C0C728A0-8F37-4454-B82C-7DE574BCEE38}"/>
    <cellStyle name="Comma 6 2 4 2 3 4" xfId="28566" xr:uid="{30AF2E5B-5824-4FF8-9547-B819E35E4C91}"/>
    <cellStyle name="Comma 6 2 4 2 4" xfId="7610" xr:uid="{80176B78-4768-4831-B832-D9A232D421BD}"/>
    <cellStyle name="Comma 6 2 4 2 4 2" xfId="19493" xr:uid="{DECBCEFA-0101-4D54-A8B1-61A8A57E2E89}"/>
    <cellStyle name="Comma 6 2 4 2 4 2 2" xfId="43446" xr:uid="{9697E557-0B50-4C65-9767-64D5AB38F374}"/>
    <cellStyle name="Comma 6 2 4 2 4 3" xfId="31575" xr:uid="{5337B84E-D312-417B-9AA2-80DBC4FB262A}"/>
    <cellStyle name="Comma 6 2 4 2 5" xfId="13558" xr:uid="{15BA5621-8668-4719-9EDF-85501FC73696}"/>
    <cellStyle name="Comma 6 2 4 2 5 2" xfId="37512" xr:uid="{CF152734-D0D8-4D79-83BC-A4A8616F8F8E}"/>
    <cellStyle name="Comma 6 2 4 2 6" xfId="25618" xr:uid="{436568DD-7B8C-44D9-B52B-D27BCE79915F}"/>
    <cellStyle name="Comma 6 2 4 3" xfId="2302" xr:uid="{07180CCA-6CEE-476D-B09F-41DBD2D0CD71}"/>
    <cellStyle name="Comma 6 2 4 3 2" xfId="5292" xr:uid="{4760F5A9-2355-4F78-B710-DEF96EC7DBBC}"/>
    <cellStyle name="Comma 6 2 4 3 2 2" xfId="11274" xr:uid="{556106CA-AFD8-4A00-9371-F06432C5B3F7}"/>
    <cellStyle name="Comma 6 2 4 3 2 2 2" xfId="23149" xr:uid="{BA094611-E4BF-4184-B74D-DD5B82ADBADE}"/>
    <cellStyle name="Comma 6 2 4 3 2 2 2 2" xfId="47102" xr:uid="{9EAC0ECD-158A-4E38-B7CC-AC3C59771400}"/>
    <cellStyle name="Comma 6 2 4 3 2 2 3" xfId="35238" xr:uid="{50AD88CE-9A9F-4FD6-982C-99A12BB27F2D}"/>
    <cellStyle name="Comma 6 2 4 3 2 3" xfId="17213" xr:uid="{1D9F8B5E-1060-481F-8F51-B2D49F2D68C3}"/>
    <cellStyle name="Comma 6 2 4 3 2 3 2" xfId="41167" xr:uid="{49D54174-71C4-4683-A89A-51E1CF44EF87}"/>
    <cellStyle name="Comma 6 2 4 3 2 4" xfId="29280" xr:uid="{577DEC53-68E5-4EFA-B485-587AA8753AAB}"/>
    <cellStyle name="Comma 6 2 4 3 3" xfId="8324" xr:uid="{F362DF31-33E7-4110-8292-CE757BBB569A}"/>
    <cellStyle name="Comma 6 2 4 3 3 2" xfId="20207" xr:uid="{94C07620-2C6E-4560-B42D-7CAC1351DF65}"/>
    <cellStyle name="Comma 6 2 4 3 3 2 2" xfId="44160" xr:uid="{96F63577-707E-498C-82EC-7F091155C809}"/>
    <cellStyle name="Comma 6 2 4 3 3 3" xfId="32289" xr:uid="{26E6A541-05A6-4D73-A8C5-813C1A392B72}"/>
    <cellStyle name="Comma 6 2 4 3 4" xfId="14272" xr:uid="{B3E0E8C4-8B3A-405F-955B-F6360283863E}"/>
    <cellStyle name="Comma 6 2 4 3 4 2" xfId="38226" xr:uid="{26C21117-AE44-4B51-80E7-587966B4B26C}"/>
    <cellStyle name="Comma 6 2 4 3 5" xfId="26332" xr:uid="{1D35E9F5-1E6E-4E23-8B2F-A3781858DCB2}"/>
    <cellStyle name="Comma 6 2 4 4" xfId="3864" xr:uid="{F9A094E1-DBD7-4B38-B95B-956879E14073}"/>
    <cellStyle name="Comma 6 2 4 4 2" xfId="9846" xr:uid="{2E9CC634-7E44-4768-AE3B-DBE2FB7B2D80}"/>
    <cellStyle name="Comma 6 2 4 4 2 2" xfId="21721" xr:uid="{8993FF6E-4939-4666-8A26-A38C87EBC069}"/>
    <cellStyle name="Comma 6 2 4 4 2 2 2" xfId="45674" xr:uid="{E1268041-DD81-4C9F-AD72-2582D5D16D94}"/>
    <cellStyle name="Comma 6 2 4 4 2 3" xfId="33810" xr:uid="{35A45C35-358A-4EBE-815E-18B1000BB296}"/>
    <cellStyle name="Comma 6 2 4 4 3" xfId="15785" xr:uid="{939B9E97-2914-4B2C-B612-0301D1E7D448}"/>
    <cellStyle name="Comma 6 2 4 4 3 2" xfId="39739" xr:uid="{314ADF78-3F66-46B1-A0E5-1FDCB1B119D4}"/>
    <cellStyle name="Comma 6 2 4 4 4" xfId="27852" xr:uid="{85376F19-359A-468C-8750-AB07DC3E0B15}"/>
    <cellStyle name="Comma 6 2 4 5" xfId="6896" xr:uid="{38D395F8-E722-403D-A369-5287C072741A}"/>
    <cellStyle name="Comma 6 2 4 5 2" xfId="18779" xr:uid="{339006C7-B8EB-4E2A-8FCA-96C978418E9D}"/>
    <cellStyle name="Comma 6 2 4 5 2 2" xfId="42732" xr:uid="{163F037B-B694-4447-92DC-8240D9B8A669}"/>
    <cellStyle name="Comma 6 2 4 5 3" xfId="30861" xr:uid="{34AA3330-B196-4C33-944F-317DA147824E}"/>
    <cellStyle name="Comma 6 2 4 6" xfId="12844" xr:uid="{78BD01D8-0C9F-4AFB-A6F6-8C975FCF3168}"/>
    <cellStyle name="Comma 6 2 4 6 2" xfId="36798" xr:uid="{83FFD51C-11E0-4BB1-AD7E-3D7C49F4AD47}"/>
    <cellStyle name="Comma 6 2 4 7" xfId="24905" xr:uid="{6671B557-25A4-43C9-941D-D713C38FFD97}"/>
    <cellStyle name="Comma 6 2 5" xfId="1245" xr:uid="{E13A86EF-5424-4181-B875-746D103EFCF3}"/>
    <cellStyle name="Comma 6 2 5 2" xfId="2673" xr:uid="{25492682-37A5-40BF-B9DE-88EBEEBFB1D0}"/>
    <cellStyle name="Comma 6 2 5 2 2" xfId="5663" xr:uid="{DEEE0056-16E3-41CC-8E98-46EC2E3999C6}"/>
    <cellStyle name="Comma 6 2 5 2 2 2" xfId="11645" xr:uid="{90C32044-16C3-4E43-B3FD-0F6D4B75AE66}"/>
    <cellStyle name="Comma 6 2 5 2 2 2 2" xfId="23520" xr:uid="{40C4CFBB-0401-4DCF-9E45-00B9F40A1AA0}"/>
    <cellStyle name="Comma 6 2 5 2 2 2 2 2" xfId="47473" xr:uid="{32697911-284A-44E2-974D-E2A75345EF78}"/>
    <cellStyle name="Comma 6 2 5 2 2 2 3" xfId="35609" xr:uid="{FF9EC386-44A2-4270-8D1D-AC725934C37D}"/>
    <cellStyle name="Comma 6 2 5 2 2 3" xfId="17584" xr:uid="{382A5C47-E631-4396-99D6-D26CEDA7B1AA}"/>
    <cellStyle name="Comma 6 2 5 2 2 3 2" xfId="41538" xr:uid="{9EF2243B-0BD8-4F23-9A77-BEFA87224869}"/>
    <cellStyle name="Comma 6 2 5 2 2 4" xfId="29651" xr:uid="{1339A4A2-9009-4F93-8881-3F99AA9711A2}"/>
    <cellStyle name="Comma 6 2 5 2 3" xfId="8695" xr:uid="{136BB0FD-B195-429C-B386-F7D3CE4A9B6D}"/>
    <cellStyle name="Comma 6 2 5 2 3 2" xfId="20578" xr:uid="{C1F2C226-883A-4803-B3B1-2613CAE1251F}"/>
    <cellStyle name="Comma 6 2 5 2 3 2 2" xfId="44531" xr:uid="{1E87EAEC-77F8-4243-9D10-56D991981107}"/>
    <cellStyle name="Comma 6 2 5 2 3 3" xfId="32660" xr:uid="{E7FAE1CD-6D83-4827-8328-CF2BA1DB218A}"/>
    <cellStyle name="Comma 6 2 5 2 4" xfId="14643" xr:uid="{6B86F686-B3B4-46C8-BBA0-E6C3ED382789}"/>
    <cellStyle name="Comma 6 2 5 2 4 2" xfId="38597" xr:uid="{AB6C6C53-69CD-4CE1-ADB9-100082BACA3A}"/>
    <cellStyle name="Comma 6 2 5 2 5" xfId="26703" xr:uid="{53DEA30E-AE5A-485F-B8D5-6F907EDA645A}"/>
    <cellStyle name="Comma 6 2 5 3" xfId="4235" xr:uid="{0F2B460F-D888-4A36-9A42-824372BFFD30}"/>
    <cellStyle name="Comma 6 2 5 3 2" xfId="10217" xr:uid="{E2AF5552-FBB3-4E15-AD1F-D0F3F22DA7D3}"/>
    <cellStyle name="Comma 6 2 5 3 2 2" xfId="22092" xr:uid="{E9091930-75F0-42C2-8495-D61B6B2422D3}"/>
    <cellStyle name="Comma 6 2 5 3 2 2 2" xfId="46045" xr:uid="{7690ECC8-3B7C-4187-A52E-147337B9AEA4}"/>
    <cellStyle name="Comma 6 2 5 3 2 3" xfId="34181" xr:uid="{0FD43761-4BE0-4801-9995-909A69971D0C}"/>
    <cellStyle name="Comma 6 2 5 3 3" xfId="16156" xr:uid="{1B7F1B28-C974-4FDD-87A2-E2FC85AC284C}"/>
    <cellStyle name="Comma 6 2 5 3 3 2" xfId="40110" xr:uid="{0E771499-569E-4BB9-9825-C2B04D704B42}"/>
    <cellStyle name="Comma 6 2 5 3 4" xfId="28223" xr:uid="{B6DDDF80-6258-4614-96A7-3D48B2C70BFE}"/>
    <cellStyle name="Comma 6 2 5 4" xfId="7267" xr:uid="{0BDBAECC-E814-47DA-BFF0-9F308D094CDC}"/>
    <cellStyle name="Comma 6 2 5 4 2" xfId="19150" xr:uid="{4E8B76FA-9415-463B-98E3-44924AF92121}"/>
    <cellStyle name="Comma 6 2 5 4 2 2" xfId="43103" xr:uid="{58C6D828-CE46-45D0-B27B-965767C92FDF}"/>
    <cellStyle name="Comma 6 2 5 4 3" xfId="31232" xr:uid="{0F6F9E23-2E33-457F-80A8-F69F7B9F461C}"/>
    <cellStyle name="Comma 6 2 5 5" xfId="13215" xr:uid="{4A29E7B9-B1D7-4540-AFDE-7ED025DAA2B2}"/>
    <cellStyle name="Comma 6 2 5 5 2" xfId="37169" xr:uid="{EE0B86B9-C2E7-43EB-B92D-B386B58C016F}"/>
    <cellStyle name="Comma 6 2 5 6" xfId="25275" xr:uid="{A2BDCCCE-DED8-4641-91C7-90380B64A40D}"/>
    <cellStyle name="Comma 6 2 6" xfId="1959" xr:uid="{A8EFBFEB-E065-4031-BBF7-27D662E3780F}"/>
    <cellStyle name="Comma 6 2 6 2" xfId="4949" xr:uid="{9881D2B4-04A3-49F5-9A77-A2D4EF4C084A}"/>
    <cellStyle name="Comma 6 2 6 2 2" xfId="10931" xr:uid="{81544542-F5D3-40B5-844D-8DBFFC02EBA5}"/>
    <cellStyle name="Comma 6 2 6 2 2 2" xfId="22806" xr:uid="{CFDDFE0C-D04B-4D8A-8441-77A2D8F35253}"/>
    <cellStyle name="Comma 6 2 6 2 2 2 2" xfId="46759" xr:uid="{3D2F501E-C96F-42DB-8EF0-E73B14E7ED4A}"/>
    <cellStyle name="Comma 6 2 6 2 2 3" xfId="34895" xr:uid="{F8003BA9-0A7C-4901-B7C1-CF10D82255C9}"/>
    <cellStyle name="Comma 6 2 6 2 3" xfId="16870" xr:uid="{2AE1BA29-2659-43B7-99F7-D0EC36D6628D}"/>
    <cellStyle name="Comma 6 2 6 2 3 2" xfId="40824" xr:uid="{2C37E464-34F3-4B62-8150-296E9949126B}"/>
    <cellStyle name="Comma 6 2 6 2 4" xfId="28937" xr:uid="{5C843B8B-DCEA-4C76-81D1-055A2C9EDF92}"/>
    <cellStyle name="Comma 6 2 6 3" xfId="7981" xr:uid="{154A9E6E-C425-441E-B7A3-EF2510875F3D}"/>
    <cellStyle name="Comma 6 2 6 3 2" xfId="19864" xr:uid="{62BFA144-1562-41B3-AE01-1E9FAE3BE627}"/>
    <cellStyle name="Comma 6 2 6 3 2 2" xfId="43817" xr:uid="{42508140-7709-4C92-ABAD-2CCC4410DA83}"/>
    <cellStyle name="Comma 6 2 6 3 3" xfId="31946" xr:uid="{B747C55F-4570-43E8-A93E-7B53B0F9D044}"/>
    <cellStyle name="Comma 6 2 6 4" xfId="13929" xr:uid="{6222ADAF-13B4-40F2-BFB5-107551680283}"/>
    <cellStyle name="Comma 6 2 6 4 2" xfId="37883" xr:uid="{4AF81B39-BFE1-483B-90FD-769F3D78CDB2}"/>
    <cellStyle name="Comma 6 2 6 5" xfId="25989" xr:uid="{853DE224-2155-471E-9BCE-5C70B8C97992}"/>
    <cellStyle name="Comma 6 2 7" xfId="3346" xr:uid="{3C8C778E-D166-42F7-84FD-FE00EAB6DE93}"/>
    <cellStyle name="Comma 6 2 7 2" xfId="6329" xr:uid="{505A95DF-01AA-4F66-A086-4B7CD252FA4A}"/>
    <cellStyle name="Comma 6 2 7 2 2" xfId="12311" xr:uid="{5CC98745-DB05-4EC3-AD26-F5E7D4EF232D}"/>
    <cellStyle name="Comma 6 2 7 2 2 2" xfId="24186" xr:uid="{44AA86A1-6189-4C4E-B23C-EFF893F5304C}"/>
    <cellStyle name="Comma 6 2 7 2 2 2 2" xfId="48139" xr:uid="{AA453263-6291-470C-941F-35B90541BD7D}"/>
    <cellStyle name="Comma 6 2 7 2 2 3" xfId="36275" xr:uid="{DD636CC1-D83A-4B0F-9BC5-A75B6A663275}"/>
    <cellStyle name="Comma 6 2 7 2 3" xfId="18250" xr:uid="{DEE7FC26-013C-4ED2-A4C8-19485E009993}"/>
    <cellStyle name="Comma 6 2 7 2 3 2" xfId="42204" xr:uid="{BA270262-E0F8-4084-90EE-A388AC5D9830}"/>
    <cellStyle name="Comma 6 2 7 2 4" xfId="30317" xr:uid="{5A954502-67E1-455C-95C2-0859E8FE9765}"/>
    <cellStyle name="Comma 6 2 7 3" xfId="9363" xr:uid="{B1BA37A7-D322-408F-A55A-669F932CB007}"/>
    <cellStyle name="Comma 6 2 7 3 2" xfId="21244" xr:uid="{B7EFE533-556B-4ABE-9A25-F14D08F02AE1}"/>
    <cellStyle name="Comma 6 2 7 3 2 2" xfId="45197" xr:uid="{9BC6D6AD-F408-465B-B84F-BCDCA773EAEF}"/>
    <cellStyle name="Comma 6 2 7 3 3" xfId="33328" xr:uid="{1A69AC63-C7E4-4319-9929-23B2A5BE7561}"/>
    <cellStyle name="Comma 6 2 7 4" xfId="15309" xr:uid="{08842081-E01A-4AFE-AF5C-CC3EEE025FF8}"/>
    <cellStyle name="Comma 6 2 7 4 2" xfId="39263" xr:uid="{482509D2-6C45-4D7F-8330-56F868FBA17A}"/>
    <cellStyle name="Comma 6 2 7 5" xfId="27371" xr:uid="{F21BF6A3-B9B0-436F-80D7-D62A0B3CBFEC}"/>
    <cellStyle name="Comma 6 2 8" xfId="3518" xr:uid="{A70C35F4-DBE5-44D4-8092-E7BD90828DE6}"/>
    <cellStyle name="Comma 6 2 8 2" xfId="9500" xr:uid="{BA8D007A-9AA4-4383-BB2C-DFF8126B7BD5}"/>
    <cellStyle name="Comma 6 2 8 2 2" xfId="21375" xr:uid="{2F035709-3AEB-4726-B8CC-BC270D4FFB2F}"/>
    <cellStyle name="Comma 6 2 8 2 2 2" xfId="45328" xr:uid="{1536B4E2-735C-444A-B3D7-796726B6EEFA}"/>
    <cellStyle name="Comma 6 2 8 2 3" xfId="33464" xr:uid="{36C356E8-B024-497E-A263-CF6108AF852F}"/>
    <cellStyle name="Comma 6 2 8 3" xfId="15439" xr:uid="{6AEAE167-B6D7-4C55-B844-B430006A9FB3}"/>
    <cellStyle name="Comma 6 2 8 3 2" xfId="39393" xr:uid="{DBFF0D5E-398B-4C03-9D5D-8EBE872749F0}"/>
    <cellStyle name="Comma 6 2 8 4" xfId="27506" xr:uid="{D3F2C316-8B5D-41DA-875A-D131856C1EE9}"/>
    <cellStyle name="Comma 6 2 9" xfId="43" xr:uid="{24D9586B-131D-410F-8637-3716B6C97BBE}"/>
    <cellStyle name="Comma 6 2 9 2" xfId="12349" xr:uid="{159DF961-744F-4718-939B-46F3FC7B8146}"/>
    <cellStyle name="Comma 6 2 9 2 2" xfId="24223" xr:uid="{48839CE4-3EFD-4ABA-B762-235061A2352E}"/>
    <cellStyle name="Comma 6 2 9 2 2 2" xfId="48176" xr:uid="{237887DC-D170-4073-A800-EAA6BBD914EF}"/>
    <cellStyle name="Comma 6 2 9 2 3" xfId="36312" xr:uid="{884A436D-11B0-4FEC-BBB6-34EA88686EA4}"/>
    <cellStyle name="Comma 6 2 9 3" xfId="18287" xr:uid="{41400FE5-16C7-4378-BCD6-D1DC8DDDA17B}"/>
    <cellStyle name="Comma 6 2 9 3 2" xfId="42241" xr:uid="{4F0A2605-0118-4419-AB8F-11346FCE1379}"/>
    <cellStyle name="Comma 6 2 9 4" xfId="6370" xr:uid="{32AEDFB3-6066-428C-98B7-AC95693A9047}"/>
    <cellStyle name="Comma 6 2 9 4 2" xfId="30356" xr:uid="{789A1C2F-B4BC-4C46-A97D-307744270E3A}"/>
    <cellStyle name="Comma 6 2 9 5" xfId="24357" xr:uid="{E8504D83-92C4-4751-98CC-9539EC2EB178}"/>
    <cellStyle name="Comma 6 3" xfId="193" xr:uid="{88857D2A-91A7-4569-9861-6C492F72B622}"/>
    <cellStyle name="Comma 6 3 10" xfId="510" xr:uid="{7148B6E2-1411-4BA6-BC76-4B6E9894FD8E}"/>
    <cellStyle name="Comma 6 3 10 2" xfId="24576" xr:uid="{3B336068-1D53-4D5B-8E14-16DD7BFCCA10}"/>
    <cellStyle name="Comma 6 3 11" xfId="24264" xr:uid="{31133D94-1F58-4318-B463-2CBE63E4997C}"/>
    <cellStyle name="Comma 6 3 11 2" xfId="48208" xr:uid="{6F48EC4D-62D0-4E4C-977F-7BDC9E27175A}"/>
    <cellStyle name="Comma 6 3 12" xfId="24438" xr:uid="{C0D7BD53-3AB2-4F41-B5FD-1D961561498D}"/>
    <cellStyle name="Comma 6 3 2" xfId="601" xr:uid="{0DCBD3AB-E9F3-4CE0-A705-59D1FACE59A7}"/>
    <cellStyle name="Comma 6 3 2 2" xfId="759" xr:uid="{154E5BE8-C1CC-4D3A-B66A-B0AE80FF61B1}"/>
    <cellStyle name="Comma 6 3 2 2 2" xfId="1125" xr:uid="{F552385A-E9C4-43AC-BB4A-98AC34E0CC57}"/>
    <cellStyle name="Comma 6 3 2 2 2 2" xfId="1838" xr:uid="{10491032-F77F-4A52-B289-D425FDD9E722}"/>
    <cellStyle name="Comma 6 3 2 2 2 2 2" xfId="3266" xr:uid="{B3FCC5C7-B208-4AEF-8C9B-22C6E3259C62}"/>
    <cellStyle name="Comma 6 3 2 2 2 2 2 2" xfId="6256" xr:uid="{FE05DEF1-FD8F-415D-BF09-D9AC3D55106F}"/>
    <cellStyle name="Comma 6 3 2 2 2 2 2 2 2" xfId="12238" xr:uid="{519635CE-D9A1-4828-899A-7C77909BA397}"/>
    <cellStyle name="Comma 6 3 2 2 2 2 2 2 2 2" xfId="24113" xr:uid="{DD33CBD2-F4A9-4303-BE7B-77EFFF23070F}"/>
    <cellStyle name="Comma 6 3 2 2 2 2 2 2 2 2 2" xfId="48066" xr:uid="{AC1C157E-BFF9-41A4-9215-C43DAA6E8D8F}"/>
    <cellStyle name="Comma 6 3 2 2 2 2 2 2 2 3" xfId="36202" xr:uid="{F0FA3C73-112B-49A4-ABD8-1294DF2A1DA3}"/>
    <cellStyle name="Comma 6 3 2 2 2 2 2 2 3" xfId="18177" xr:uid="{9217AFAF-8AB5-4F89-9594-9EA571D2CA08}"/>
    <cellStyle name="Comma 6 3 2 2 2 2 2 2 3 2" xfId="42131" xr:uid="{43D8DB3A-7B42-43CB-A0D8-CC41F1CE0D01}"/>
    <cellStyle name="Comma 6 3 2 2 2 2 2 2 4" xfId="30244" xr:uid="{4A5731F5-22EC-4563-90E4-6A8864C2CAA7}"/>
    <cellStyle name="Comma 6 3 2 2 2 2 2 3" xfId="9288" xr:uid="{BEB6A86C-DE91-4B2E-8F8B-1A998DB62C46}"/>
    <cellStyle name="Comma 6 3 2 2 2 2 2 3 2" xfId="21171" xr:uid="{FBBDA922-190C-483C-840B-F7C0AC3EF8D3}"/>
    <cellStyle name="Comma 6 3 2 2 2 2 2 3 2 2" xfId="45124" xr:uid="{DAE192DB-B1F4-4D9B-9966-2CED2FBC84B4}"/>
    <cellStyle name="Comma 6 3 2 2 2 2 2 3 3" xfId="33253" xr:uid="{FE0543E4-C10D-4132-A605-4A3E64B54927}"/>
    <cellStyle name="Comma 6 3 2 2 2 2 2 4" xfId="15236" xr:uid="{6E9DAA25-06D1-49C4-86D7-DFFFBBF51101}"/>
    <cellStyle name="Comma 6 3 2 2 2 2 2 4 2" xfId="39190" xr:uid="{DDCAF41B-9D8A-4AE6-8A95-A1858A1E846B}"/>
    <cellStyle name="Comma 6 3 2 2 2 2 2 5" xfId="27296" xr:uid="{D771CEE9-F94A-4F60-A2B3-F4FD89177DA3}"/>
    <cellStyle name="Comma 6 3 2 2 2 2 3" xfId="4828" xr:uid="{0C463B21-C231-43EB-801C-C62699DA59BE}"/>
    <cellStyle name="Comma 6 3 2 2 2 2 3 2" xfId="10810" xr:uid="{199DB641-415D-4A50-B4C0-236BECD15993}"/>
    <cellStyle name="Comma 6 3 2 2 2 2 3 2 2" xfId="22685" xr:uid="{FB2F7AF8-1988-481A-ABDF-0D91F869BC44}"/>
    <cellStyle name="Comma 6 3 2 2 2 2 3 2 2 2" xfId="46638" xr:uid="{756A8912-752E-42B2-84BA-AD8759FA46A1}"/>
    <cellStyle name="Comma 6 3 2 2 2 2 3 2 3" xfId="34774" xr:uid="{484C0869-2309-4F39-848C-AA2CB2CCB1D4}"/>
    <cellStyle name="Comma 6 3 2 2 2 2 3 3" xfId="16749" xr:uid="{E02DBB0C-9AFD-491D-88DB-FED440394257}"/>
    <cellStyle name="Comma 6 3 2 2 2 2 3 3 2" xfId="40703" xr:uid="{FD271774-F229-48B6-A2A3-F81BBD57FE13}"/>
    <cellStyle name="Comma 6 3 2 2 2 2 3 4" xfId="28816" xr:uid="{C52C05F7-039F-4C81-9DD5-6E474FE7A9A7}"/>
    <cellStyle name="Comma 6 3 2 2 2 2 4" xfId="7860" xr:uid="{BB810A84-6F37-4F8D-A003-67B9E6F28AEB}"/>
    <cellStyle name="Comma 6 3 2 2 2 2 4 2" xfId="19743" xr:uid="{141DA77F-32D1-4F2D-A7D6-53BC9B37E244}"/>
    <cellStyle name="Comma 6 3 2 2 2 2 4 2 2" xfId="43696" xr:uid="{E654EEC6-6866-453E-A5BB-13964460EBC3}"/>
    <cellStyle name="Comma 6 3 2 2 2 2 4 3" xfId="31825" xr:uid="{BBD2F791-AE6B-4EF0-817D-EE934A466BD9}"/>
    <cellStyle name="Comma 6 3 2 2 2 2 5" xfId="13808" xr:uid="{8E392485-B49A-4916-9014-3BF77E72336A}"/>
    <cellStyle name="Comma 6 3 2 2 2 2 5 2" xfId="37762" xr:uid="{E4B3D6DF-39E7-447B-B674-32D6B41E394C}"/>
    <cellStyle name="Comma 6 3 2 2 2 2 6" xfId="25868" xr:uid="{647F32AE-C4FC-4D42-BF0A-1326C993A6F6}"/>
    <cellStyle name="Comma 6 3 2 2 2 3" xfId="2552" xr:uid="{5B72E663-9468-4EF0-9D09-F193806BD518}"/>
    <cellStyle name="Comma 6 3 2 2 2 3 2" xfId="5542" xr:uid="{5174560E-4295-4025-B34D-310BA12A1CBD}"/>
    <cellStyle name="Comma 6 3 2 2 2 3 2 2" xfId="11524" xr:uid="{590D61A2-0D9A-48D6-A633-66FE79130E86}"/>
    <cellStyle name="Comma 6 3 2 2 2 3 2 2 2" xfId="23399" xr:uid="{99CC127D-F1B3-4B80-B021-DCB974BED571}"/>
    <cellStyle name="Comma 6 3 2 2 2 3 2 2 2 2" xfId="47352" xr:uid="{9039C6FD-9454-491C-A381-76B4F904F6B8}"/>
    <cellStyle name="Comma 6 3 2 2 2 3 2 2 3" xfId="35488" xr:uid="{4810419E-5947-40D1-A99E-30A28E135009}"/>
    <cellStyle name="Comma 6 3 2 2 2 3 2 3" xfId="17463" xr:uid="{DC678529-78D2-453C-9E80-33A4E8FADAF6}"/>
    <cellStyle name="Comma 6 3 2 2 2 3 2 3 2" xfId="41417" xr:uid="{70C0FB3C-8651-4BA2-B28A-6D4BC0C4061B}"/>
    <cellStyle name="Comma 6 3 2 2 2 3 2 4" xfId="29530" xr:uid="{D1CC813A-136F-4AB6-A2F2-5B093F741AB1}"/>
    <cellStyle name="Comma 6 3 2 2 2 3 3" xfId="8574" xr:uid="{E6736EA1-0A0A-422D-A417-B45F595FF9D1}"/>
    <cellStyle name="Comma 6 3 2 2 2 3 3 2" xfId="20457" xr:uid="{74D6F53D-8EB5-48F5-8EB3-C7DF11257665}"/>
    <cellStyle name="Comma 6 3 2 2 2 3 3 2 2" xfId="44410" xr:uid="{42A81CE2-582A-4CFC-A0F1-0D6B7A9CEB39}"/>
    <cellStyle name="Comma 6 3 2 2 2 3 3 3" xfId="32539" xr:uid="{9566A2D0-7F97-4D72-B925-9F1216B7F36E}"/>
    <cellStyle name="Comma 6 3 2 2 2 3 4" xfId="14522" xr:uid="{846D3255-1AE4-4EF0-8BF6-87AE71445474}"/>
    <cellStyle name="Comma 6 3 2 2 2 3 4 2" xfId="38476" xr:uid="{D763D47F-AEE2-49E8-A4B1-CD6C5B0EE0FD}"/>
    <cellStyle name="Comma 6 3 2 2 2 3 5" xfId="26582" xr:uid="{0392D5CF-4785-4465-B6E6-94CC5AD5FDB6}"/>
    <cellStyle name="Comma 6 3 2 2 2 4" xfId="4114" xr:uid="{DB50FA28-9F36-484A-9C30-604EE85F923B}"/>
    <cellStyle name="Comma 6 3 2 2 2 4 2" xfId="10096" xr:uid="{C66E64E7-1EA6-436E-9F2D-07AD787D5D21}"/>
    <cellStyle name="Comma 6 3 2 2 2 4 2 2" xfId="21971" xr:uid="{BC2BC7BA-1BE9-447C-A1A2-FD540DCB41FA}"/>
    <cellStyle name="Comma 6 3 2 2 2 4 2 2 2" xfId="45924" xr:uid="{159F8A28-846D-40CC-909C-F540613CC23C}"/>
    <cellStyle name="Comma 6 3 2 2 2 4 2 3" xfId="34060" xr:uid="{66AA3E91-2841-4721-AEA6-B5D6AE885797}"/>
    <cellStyle name="Comma 6 3 2 2 2 4 3" xfId="16035" xr:uid="{C5DC9360-AA7C-43FA-8364-E5221610DE9E}"/>
    <cellStyle name="Comma 6 3 2 2 2 4 3 2" xfId="39989" xr:uid="{6F04E9E8-92E8-4EC0-ABA5-F167506FAA71}"/>
    <cellStyle name="Comma 6 3 2 2 2 4 4" xfId="28102" xr:uid="{5B4C8A9F-2CBD-4B71-8EB7-0091BD5E9369}"/>
    <cellStyle name="Comma 6 3 2 2 2 5" xfId="7146" xr:uid="{B4143897-A26F-4B79-B304-57A5DD936966}"/>
    <cellStyle name="Comma 6 3 2 2 2 5 2" xfId="19029" xr:uid="{E7A46311-EB2B-44EC-84DB-95D82C4603B6}"/>
    <cellStyle name="Comma 6 3 2 2 2 5 2 2" xfId="42982" xr:uid="{B6E5312C-5AA9-45A0-98FD-56A64E7911C6}"/>
    <cellStyle name="Comma 6 3 2 2 2 5 3" xfId="31111" xr:uid="{B3C47341-6DA6-4507-ABD6-0FF79802D9E8}"/>
    <cellStyle name="Comma 6 3 2 2 2 6" xfId="13094" xr:uid="{555092EF-8304-4534-9AF6-A56760845BF5}"/>
    <cellStyle name="Comma 6 3 2 2 2 6 2" xfId="37048" xr:uid="{F246DCF3-AC38-4AB1-9F63-1D0BCB211581}"/>
    <cellStyle name="Comma 6 3 2 2 2 7" xfId="25155" xr:uid="{FF1718A3-0D8F-479C-9BDA-7BC3B8CF6E2D}"/>
    <cellStyle name="Comma 6 3 2 2 3" xfId="1496" xr:uid="{05E85AEF-B8A0-4F9F-92FB-C0E5FF3B782F}"/>
    <cellStyle name="Comma 6 3 2 2 3 2" xfId="2924" xr:uid="{A1684E88-087D-4B45-892A-AA4EEDADB854}"/>
    <cellStyle name="Comma 6 3 2 2 3 2 2" xfId="5914" xr:uid="{0DEB043A-5B92-4E6B-82AF-26D9DA97C142}"/>
    <cellStyle name="Comma 6 3 2 2 3 2 2 2" xfId="11896" xr:uid="{6CD3AC6F-A2C8-494D-B002-1B1665236354}"/>
    <cellStyle name="Comma 6 3 2 2 3 2 2 2 2" xfId="23771" xr:uid="{25E9B9E8-1803-4AD3-AC0E-4A522E3126F0}"/>
    <cellStyle name="Comma 6 3 2 2 3 2 2 2 2 2" xfId="47724" xr:uid="{F0092EAE-153C-4278-A41E-AC09E3B2BBB2}"/>
    <cellStyle name="Comma 6 3 2 2 3 2 2 2 3" xfId="35860" xr:uid="{6460A3BF-F3BB-4220-B522-9EE1D34CD7B4}"/>
    <cellStyle name="Comma 6 3 2 2 3 2 2 3" xfId="17835" xr:uid="{F8DDC7FB-AD8E-4C47-960D-52E94665C360}"/>
    <cellStyle name="Comma 6 3 2 2 3 2 2 3 2" xfId="41789" xr:uid="{8C470539-62AD-4CCC-B9B4-B4FCE5FBB5C0}"/>
    <cellStyle name="Comma 6 3 2 2 3 2 2 4" xfId="29902" xr:uid="{CA19B30B-A34D-4114-9202-8105EF3612E2}"/>
    <cellStyle name="Comma 6 3 2 2 3 2 3" xfId="8946" xr:uid="{562D34DB-4F15-4E28-837C-5AAC2F1310A5}"/>
    <cellStyle name="Comma 6 3 2 2 3 2 3 2" xfId="20829" xr:uid="{C058B77D-CF46-4B6C-9258-33B09DA5AA8F}"/>
    <cellStyle name="Comma 6 3 2 2 3 2 3 2 2" xfId="44782" xr:uid="{6A2FCB3D-A110-4BE9-B9D1-DF4F1B00C0E5}"/>
    <cellStyle name="Comma 6 3 2 2 3 2 3 3" xfId="32911" xr:uid="{7E0C0517-4F99-4B18-9673-B693EF14D841}"/>
    <cellStyle name="Comma 6 3 2 2 3 2 4" xfId="14894" xr:uid="{266C5763-303B-4120-A94E-C5897C561091}"/>
    <cellStyle name="Comma 6 3 2 2 3 2 4 2" xfId="38848" xr:uid="{739D3D10-EDBA-4318-B595-8CCADCE8CD40}"/>
    <cellStyle name="Comma 6 3 2 2 3 2 5" xfId="26954" xr:uid="{D0992603-6ED4-4D2D-A5F1-23338F832441}"/>
    <cellStyle name="Comma 6 3 2 2 3 3" xfId="4486" xr:uid="{A56ECB44-33CB-43AE-A08B-37965C75D161}"/>
    <cellStyle name="Comma 6 3 2 2 3 3 2" xfId="10468" xr:uid="{42B0266F-E015-4491-BEF9-A74564DBF769}"/>
    <cellStyle name="Comma 6 3 2 2 3 3 2 2" xfId="22343" xr:uid="{08E9BDA2-C25C-4552-A7DA-7230F81D5974}"/>
    <cellStyle name="Comma 6 3 2 2 3 3 2 2 2" xfId="46296" xr:uid="{981F8A9D-07CF-444E-9DCB-FDEF3CE44ADC}"/>
    <cellStyle name="Comma 6 3 2 2 3 3 2 3" xfId="34432" xr:uid="{4F8A2939-700E-4874-A674-54248DE59892}"/>
    <cellStyle name="Comma 6 3 2 2 3 3 3" xfId="16407" xr:uid="{B2F0D80F-2D62-443F-9C36-B9645D6A6FA2}"/>
    <cellStyle name="Comma 6 3 2 2 3 3 3 2" xfId="40361" xr:uid="{18B34512-96CD-4088-8BE2-51F1E3F61F33}"/>
    <cellStyle name="Comma 6 3 2 2 3 3 4" xfId="28474" xr:uid="{3209F576-81C5-49B7-8790-A7A3559AB077}"/>
    <cellStyle name="Comma 6 3 2 2 3 4" xfId="7518" xr:uid="{258A9737-C571-4EC8-9D4D-04BD80BD675C}"/>
    <cellStyle name="Comma 6 3 2 2 3 4 2" xfId="19401" xr:uid="{801256EF-377F-4C64-8E81-CEFB057CB223}"/>
    <cellStyle name="Comma 6 3 2 2 3 4 2 2" xfId="43354" xr:uid="{38FC9C15-ECAE-4CC4-B216-2D38B35899BB}"/>
    <cellStyle name="Comma 6 3 2 2 3 4 3" xfId="31483" xr:uid="{42EBDD14-86FF-4DCB-A42B-9FE7644BB898}"/>
    <cellStyle name="Comma 6 3 2 2 3 5" xfId="13466" xr:uid="{27D85035-12EB-4A1C-8C28-16494928E00E}"/>
    <cellStyle name="Comma 6 3 2 2 3 5 2" xfId="37420" xr:uid="{2568BDA5-C09E-42EC-937D-68A5A4968F86}"/>
    <cellStyle name="Comma 6 3 2 2 3 6" xfId="25526" xr:uid="{D103F22C-52D4-470B-96D8-8A6A6640015D}"/>
    <cellStyle name="Comma 6 3 2 2 4" xfId="2210" xr:uid="{D0967D53-075E-4150-8787-C0D631CB9F38}"/>
    <cellStyle name="Comma 6 3 2 2 4 2" xfId="5200" xr:uid="{F2375580-1AD5-47D9-A10A-74A076D658C7}"/>
    <cellStyle name="Comma 6 3 2 2 4 2 2" xfId="11182" xr:uid="{4726100A-4DAA-4055-AF47-6CCD1D8A815A}"/>
    <cellStyle name="Comma 6 3 2 2 4 2 2 2" xfId="23057" xr:uid="{29983577-BF6E-448C-88F8-875E93E3457E}"/>
    <cellStyle name="Comma 6 3 2 2 4 2 2 2 2" xfId="47010" xr:uid="{4D3694F8-BC4C-463A-AA88-95388E99597B}"/>
    <cellStyle name="Comma 6 3 2 2 4 2 2 3" xfId="35146" xr:uid="{24EE82BA-A595-43C5-9C15-55492AE85F2E}"/>
    <cellStyle name="Comma 6 3 2 2 4 2 3" xfId="17121" xr:uid="{9B96DA93-A9FC-405E-AC47-9BAABA89B663}"/>
    <cellStyle name="Comma 6 3 2 2 4 2 3 2" xfId="41075" xr:uid="{42423526-99B1-48FF-BA88-A68B43B6C2B1}"/>
    <cellStyle name="Comma 6 3 2 2 4 2 4" xfId="29188" xr:uid="{36F82113-9FF1-483E-88D1-B4D63BD0B792}"/>
    <cellStyle name="Comma 6 3 2 2 4 3" xfId="8232" xr:uid="{AF4FBD13-32A3-4506-941D-863F9A65366D}"/>
    <cellStyle name="Comma 6 3 2 2 4 3 2" xfId="20115" xr:uid="{3240B9F1-C7DF-4A22-A412-E52ACE63EC86}"/>
    <cellStyle name="Comma 6 3 2 2 4 3 2 2" xfId="44068" xr:uid="{BAA4FBF4-A2F1-48EE-8080-FCE4A53C69C4}"/>
    <cellStyle name="Comma 6 3 2 2 4 3 3" xfId="32197" xr:uid="{9BF5B2EC-01EC-478A-98FE-91E439E6B97F}"/>
    <cellStyle name="Comma 6 3 2 2 4 4" xfId="14180" xr:uid="{8F809AB1-6FA4-4122-93E3-E685A3336D8F}"/>
    <cellStyle name="Comma 6 3 2 2 4 4 2" xfId="38134" xr:uid="{AC2B5F0E-DAF0-431D-8C70-A814EBB3418C}"/>
    <cellStyle name="Comma 6 3 2 2 4 5" xfId="26240" xr:uid="{198CBA9E-8461-41B6-92E3-73C2571CD446}"/>
    <cellStyle name="Comma 6 3 2 2 5" xfId="3770" xr:uid="{913BCB6F-ED7C-4C8F-A86B-FFFAE335779E}"/>
    <cellStyle name="Comma 6 3 2 2 5 2" xfId="9752" xr:uid="{2CD77E10-C042-4B5F-B7E8-E6C03709CCA4}"/>
    <cellStyle name="Comma 6 3 2 2 5 2 2" xfId="21627" xr:uid="{883369BD-8065-4A09-ADA9-3E691D580D92}"/>
    <cellStyle name="Comma 6 3 2 2 5 2 2 2" xfId="45580" xr:uid="{EA8144B6-30C8-4422-8967-EB6F46857B51}"/>
    <cellStyle name="Comma 6 3 2 2 5 2 3" xfId="33716" xr:uid="{EC01E5E3-FAA5-4E3E-808E-2EE0A422E0E0}"/>
    <cellStyle name="Comma 6 3 2 2 5 3" xfId="15691" xr:uid="{6573F11E-9121-40C1-8916-1C9A4ACE3C19}"/>
    <cellStyle name="Comma 6 3 2 2 5 3 2" xfId="39645" xr:uid="{B1D05F64-9E3F-4E05-8FFD-7BBB9A34B71A}"/>
    <cellStyle name="Comma 6 3 2 2 5 4" xfId="27758" xr:uid="{070D48B6-0BAF-432C-92C3-4248CE684511}"/>
    <cellStyle name="Comma 6 3 2 2 6" xfId="6800" xr:uid="{D304DD8B-AC14-45EB-9542-D96DB6169484}"/>
    <cellStyle name="Comma 6 3 2 2 6 2" xfId="18685" xr:uid="{28E0DFA7-7673-4233-A17C-91A5D0AF2EE3}"/>
    <cellStyle name="Comma 6 3 2 2 6 2 2" xfId="42638" xr:uid="{4DEEA70B-B4A7-418B-94A8-30352D06F161}"/>
    <cellStyle name="Comma 6 3 2 2 6 3" xfId="30767" xr:uid="{9AB9749F-EFF3-4769-9F3A-9198DC9B3812}"/>
    <cellStyle name="Comma 6 3 2 2 7" xfId="12750" xr:uid="{74AB5795-6EA5-48E1-AD92-6AC4BAA0AAC6}"/>
    <cellStyle name="Comma 6 3 2 2 7 2" xfId="36704" xr:uid="{9237108E-2858-47C8-9441-7046F9E88B69}"/>
    <cellStyle name="Comma 6 3 2 2 8" xfId="24812" xr:uid="{E7F5CC62-A00A-4C4C-8907-9F129E3C6A37}"/>
    <cellStyle name="Comma 6 3 2 3" xfId="965" xr:uid="{415FA732-515A-4979-9AEF-076FA7142CA8}"/>
    <cellStyle name="Comma 6 3 2 3 2" xfId="1678" xr:uid="{56E1970F-9BE9-47F8-8B7B-6E9E37A30CFF}"/>
    <cellStyle name="Comma 6 3 2 3 2 2" xfId="3106" xr:uid="{524F3AFD-A040-4E4A-884A-0E4D0195FD60}"/>
    <cellStyle name="Comma 6 3 2 3 2 2 2" xfId="6096" xr:uid="{C9DBF6D9-60E6-4904-9DE9-159CA0019404}"/>
    <cellStyle name="Comma 6 3 2 3 2 2 2 2" xfId="12078" xr:uid="{C2D9E497-E3E1-4A78-A0D0-43F30B5B3163}"/>
    <cellStyle name="Comma 6 3 2 3 2 2 2 2 2" xfId="23953" xr:uid="{69DE07E6-18C8-4384-95B3-F7300D9A9022}"/>
    <cellStyle name="Comma 6 3 2 3 2 2 2 2 2 2" xfId="47906" xr:uid="{B866511B-2BB9-4887-AC10-442683153CE2}"/>
    <cellStyle name="Comma 6 3 2 3 2 2 2 2 3" xfId="36042" xr:uid="{52AB3E63-B84B-4E7A-9AC1-F95B544E47B7}"/>
    <cellStyle name="Comma 6 3 2 3 2 2 2 3" xfId="18017" xr:uid="{1C9DE491-E2F9-49AF-8D2B-1F755B18D37E}"/>
    <cellStyle name="Comma 6 3 2 3 2 2 2 3 2" xfId="41971" xr:uid="{624E3107-FE29-49BF-9A79-92CB68BC36F6}"/>
    <cellStyle name="Comma 6 3 2 3 2 2 2 4" xfId="30084" xr:uid="{CC6F33D6-BEA6-42ED-81F0-EBE4DAA5AE86}"/>
    <cellStyle name="Comma 6 3 2 3 2 2 3" xfId="9128" xr:uid="{DF77709A-564B-4BBB-A756-B4B97F32E2AF}"/>
    <cellStyle name="Comma 6 3 2 3 2 2 3 2" xfId="21011" xr:uid="{F95012EA-FE1C-4749-8FCC-3BF4762D07FA}"/>
    <cellStyle name="Comma 6 3 2 3 2 2 3 2 2" xfId="44964" xr:uid="{4928FE0C-EDB7-43BD-B4AC-06DD3C339ABC}"/>
    <cellStyle name="Comma 6 3 2 3 2 2 3 3" xfId="33093" xr:uid="{D03E2418-7F56-448E-8616-A8C7FE5D2196}"/>
    <cellStyle name="Comma 6 3 2 3 2 2 4" xfId="15076" xr:uid="{1D3FACED-60BA-4617-B344-A1EFCBD40913}"/>
    <cellStyle name="Comma 6 3 2 3 2 2 4 2" xfId="39030" xr:uid="{BCC7572F-8794-412F-B2E2-FB3029CB5C8A}"/>
    <cellStyle name="Comma 6 3 2 3 2 2 5" xfId="27136" xr:uid="{B6406062-BFA2-4632-9516-FF6143A2199D}"/>
    <cellStyle name="Comma 6 3 2 3 2 3" xfId="4668" xr:uid="{62AD6622-32F0-4BE4-8745-647DEB008B2D}"/>
    <cellStyle name="Comma 6 3 2 3 2 3 2" xfId="10650" xr:uid="{E0178CDA-ABDE-430A-87F2-075AFF3847E2}"/>
    <cellStyle name="Comma 6 3 2 3 2 3 2 2" xfId="22525" xr:uid="{42897E5E-72CE-403E-8B00-0EE7B8978E0B}"/>
    <cellStyle name="Comma 6 3 2 3 2 3 2 2 2" xfId="46478" xr:uid="{94B09472-03ED-40CC-A23C-6C6A58F9D1FE}"/>
    <cellStyle name="Comma 6 3 2 3 2 3 2 3" xfId="34614" xr:uid="{36CD0E40-D7AB-4B85-9A8C-7FBD7CF96827}"/>
    <cellStyle name="Comma 6 3 2 3 2 3 3" xfId="16589" xr:uid="{2EB56BC4-0A9E-466B-BDB3-47F99E855930}"/>
    <cellStyle name="Comma 6 3 2 3 2 3 3 2" xfId="40543" xr:uid="{EFF674CF-8934-4152-A556-7E516F4186B6}"/>
    <cellStyle name="Comma 6 3 2 3 2 3 4" xfId="28656" xr:uid="{E19F94F0-7282-4512-832D-9E6DF00E1932}"/>
    <cellStyle name="Comma 6 3 2 3 2 4" xfId="7700" xr:uid="{F6162D88-2FF7-42D7-92DC-596C19A6147D}"/>
    <cellStyle name="Comma 6 3 2 3 2 4 2" xfId="19583" xr:uid="{54C9089A-D200-4EC5-97A3-B75A25272201}"/>
    <cellStyle name="Comma 6 3 2 3 2 4 2 2" xfId="43536" xr:uid="{21CDED1A-D3A4-411D-B8D1-02C868149378}"/>
    <cellStyle name="Comma 6 3 2 3 2 4 3" xfId="31665" xr:uid="{872E882B-F2F4-43B1-AA5C-8E5AE0C785E3}"/>
    <cellStyle name="Comma 6 3 2 3 2 5" xfId="13648" xr:uid="{D652EED0-1033-4DEC-BECD-9D107CC8F806}"/>
    <cellStyle name="Comma 6 3 2 3 2 5 2" xfId="37602" xr:uid="{47A0149C-D474-4779-8CDE-28A050147E4B}"/>
    <cellStyle name="Comma 6 3 2 3 2 6" xfId="25708" xr:uid="{5D6A8556-5E45-4B61-A1F3-5E58D387599F}"/>
    <cellStyle name="Comma 6 3 2 3 3" xfId="2392" xr:uid="{08DBF380-53E9-4F39-8C3F-887BAC9DEC83}"/>
    <cellStyle name="Comma 6 3 2 3 3 2" xfId="5382" xr:uid="{41143989-6E63-4062-9EB4-F3AA5AE4F9DF}"/>
    <cellStyle name="Comma 6 3 2 3 3 2 2" xfId="11364" xr:uid="{4F8745BC-603E-4EA4-9594-8142ACEE6BBF}"/>
    <cellStyle name="Comma 6 3 2 3 3 2 2 2" xfId="23239" xr:uid="{58F9EE67-B015-440D-9242-9B775A0D78A0}"/>
    <cellStyle name="Comma 6 3 2 3 3 2 2 2 2" xfId="47192" xr:uid="{A201E3CC-6FB0-4F5B-B7F8-3C5D01E71C67}"/>
    <cellStyle name="Comma 6 3 2 3 3 2 2 3" xfId="35328" xr:uid="{65536942-E1A0-4BF0-A7F8-19B721B7CAD9}"/>
    <cellStyle name="Comma 6 3 2 3 3 2 3" xfId="17303" xr:uid="{B88CD7A9-57E3-4E08-97A3-D3FB9C40E2D5}"/>
    <cellStyle name="Comma 6 3 2 3 3 2 3 2" xfId="41257" xr:uid="{C7FD7BEE-9552-4F06-A116-5CCB35687565}"/>
    <cellStyle name="Comma 6 3 2 3 3 2 4" xfId="29370" xr:uid="{11344F80-3E36-4F12-9BD7-238EE435C2A9}"/>
    <cellStyle name="Comma 6 3 2 3 3 3" xfId="8414" xr:uid="{B7FBF938-A279-4E28-9BA1-55FBC2300EB8}"/>
    <cellStyle name="Comma 6 3 2 3 3 3 2" xfId="20297" xr:uid="{9FDE530B-E24E-4997-9F04-9602883084FF}"/>
    <cellStyle name="Comma 6 3 2 3 3 3 2 2" xfId="44250" xr:uid="{C5552A99-4EA9-449C-8C40-AC8BB0E3C311}"/>
    <cellStyle name="Comma 6 3 2 3 3 3 3" xfId="32379" xr:uid="{B5329C92-DEB0-4550-A2E5-6D33F9BCC6C7}"/>
    <cellStyle name="Comma 6 3 2 3 3 4" xfId="14362" xr:uid="{144C1D22-76F5-45CD-BB49-6FD32CE8E152}"/>
    <cellStyle name="Comma 6 3 2 3 3 4 2" xfId="38316" xr:uid="{24D6197A-6757-41B9-9FD8-7278C9D91724}"/>
    <cellStyle name="Comma 6 3 2 3 3 5" xfId="26422" xr:uid="{242B3ACA-2EC6-497C-9B08-FD11E42D703C}"/>
    <cellStyle name="Comma 6 3 2 3 4" xfId="3954" xr:uid="{89F0BA79-018C-4C97-BB09-67F6E1DD6B8B}"/>
    <cellStyle name="Comma 6 3 2 3 4 2" xfId="9936" xr:uid="{C8697433-8D07-4C43-ACFB-250FEF8517AE}"/>
    <cellStyle name="Comma 6 3 2 3 4 2 2" xfId="21811" xr:uid="{8101829C-5D65-4278-B6E5-88B258B11B93}"/>
    <cellStyle name="Comma 6 3 2 3 4 2 2 2" xfId="45764" xr:uid="{C39BC1C9-CBE8-40AD-B08A-02F7E2277402}"/>
    <cellStyle name="Comma 6 3 2 3 4 2 3" xfId="33900" xr:uid="{226BBF8C-8538-411E-BE42-7977A371DE23}"/>
    <cellStyle name="Comma 6 3 2 3 4 3" xfId="15875" xr:uid="{33556FDA-9ED9-4CB9-BED7-5E7C689E2A04}"/>
    <cellStyle name="Comma 6 3 2 3 4 3 2" xfId="39829" xr:uid="{D7D3A020-99C9-4F8D-92FF-A68F4B93AE9A}"/>
    <cellStyle name="Comma 6 3 2 3 4 4" xfId="27942" xr:uid="{F0C6A00B-4710-455E-9985-3FD284040B14}"/>
    <cellStyle name="Comma 6 3 2 3 5" xfId="6986" xr:uid="{2AF0BD2E-C750-4DF7-B911-290E1D3BB046}"/>
    <cellStyle name="Comma 6 3 2 3 5 2" xfId="18869" xr:uid="{9F2D398D-735E-4AC7-A8C5-656B71D926B2}"/>
    <cellStyle name="Comma 6 3 2 3 5 2 2" xfId="42822" xr:uid="{56727799-AA16-4E3D-B2A4-3E2041425991}"/>
    <cellStyle name="Comma 6 3 2 3 5 3" xfId="30951" xr:uid="{881C9595-260A-4F63-A4F5-5363F10826E0}"/>
    <cellStyle name="Comma 6 3 2 3 6" xfId="12934" xr:uid="{0D2BACF1-87FB-45FD-A8B2-941E1F08397F}"/>
    <cellStyle name="Comma 6 3 2 3 6 2" xfId="36888" xr:uid="{4801BD12-63C5-4B78-B089-7F93519005FA}"/>
    <cellStyle name="Comma 6 3 2 3 7" xfId="24995" xr:uid="{DED819BE-F369-41E8-B740-C1DE65C69AD0}"/>
    <cellStyle name="Comma 6 3 2 4" xfId="1336" xr:uid="{E4834D52-FFDF-4FF5-9706-A60F4D1C6999}"/>
    <cellStyle name="Comma 6 3 2 4 2" xfId="2764" xr:uid="{337016E7-DB5C-4480-884F-ACCC77D168AB}"/>
    <cellStyle name="Comma 6 3 2 4 2 2" xfId="5754" xr:uid="{26F2A144-CE7B-43CD-AB81-B69FFD850B02}"/>
    <cellStyle name="Comma 6 3 2 4 2 2 2" xfId="11736" xr:uid="{015A6DA4-24F8-49E0-B258-97A41B225F87}"/>
    <cellStyle name="Comma 6 3 2 4 2 2 2 2" xfId="23611" xr:uid="{4B404410-63B5-461F-8E36-CC67B4E19C75}"/>
    <cellStyle name="Comma 6 3 2 4 2 2 2 2 2" xfId="47564" xr:uid="{591C4687-DCC4-4347-B695-B1266959B0E8}"/>
    <cellStyle name="Comma 6 3 2 4 2 2 2 3" xfId="35700" xr:uid="{BF0870E0-F5FE-4A6E-BD95-AE29F8A2BA2F}"/>
    <cellStyle name="Comma 6 3 2 4 2 2 3" xfId="17675" xr:uid="{4E64A904-20F9-45E9-A00A-C78A513A2D83}"/>
    <cellStyle name="Comma 6 3 2 4 2 2 3 2" xfId="41629" xr:uid="{CC2D4B88-98FE-4BD3-AFCF-473BC1C084AE}"/>
    <cellStyle name="Comma 6 3 2 4 2 2 4" xfId="29742" xr:uid="{536DC2D9-5D53-4A1E-8A82-E8CA6F263905}"/>
    <cellStyle name="Comma 6 3 2 4 2 3" xfId="8786" xr:uid="{C53994BA-1A9C-4646-A640-89BDE9624E75}"/>
    <cellStyle name="Comma 6 3 2 4 2 3 2" xfId="20669" xr:uid="{BE8E8ED3-625E-435B-9CA6-DB70EDCC23AA}"/>
    <cellStyle name="Comma 6 3 2 4 2 3 2 2" xfId="44622" xr:uid="{4FFB402D-3767-46F3-BB32-56567A3249DD}"/>
    <cellStyle name="Comma 6 3 2 4 2 3 3" xfId="32751" xr:uid="{2994B2EB-F60F-4F59-AE19-1F67D17F405B}"/>
    <cellStyle name="Comma 6 3 2 4 2 4" xfId="14734" xr:uid="{C86E8172-1F3E-453B-A96E-D58F7E41F0B3}"/>
    <cellStyle name="Comma 6 3 2 4 2 4 2" xfId="38688" xr:uid="{F0AD7323-8026-43EB-AEA2-38F2BAB64DAD}"/>
    <cellStyle name="Comma 6 3 2 4 2 5" xfId="26794" xr:uid="{F7A53417-29C6-4CBA-8913-7692ED990432}"/>
    <cellStyle name="Comma 6 3 2 4 3" xfId="4326" xr:uid="{266BEC9D-DA8B-4DBD-9806-236B7A19E304}"/>
    <cellStyle name="Comma 6 3 2 4 3 2" xfId="10308" xr:uid="{47C2FDB1-54CD-4F61-AFB5-D9CF28287CA4}"/>
    <cellStyle name="Comma 6 3 2 4 3 2 2" xfId="22183" xr:uid="{69DDF55A-CA8C-4516-922B-1DCDD59CF412}"/>
    <cellStyle name="Comma 6 3 2 4 3 2 2 2" xfId="46136" xr:uid="{DE1D5443-5B4C-4D65-867A-BADFECD07B36}"/>
    <cellStyle name="Comma 6 3 2 4 3 2 3" xfId="34272" xr:uid="{6953B11F-7749-433C-94C0-A4F873E3AD56}"/>
    <cellStyle name="Comma 6 3 2 4 3 3" xfId="16247" xr:uid="{6BCB845E-32DE-4E5E-A31C-B354C5DA9C46}"/>
    <cellStyle name="Comma 6 3 2 4 3 3 2" xfId="40201" xr:uid="{E94D752D-9B43-47F8-87AE-1E6821156809}"/>
    <cellStyle name="Comma 6 3 2 4 3 4" xfId="28314" xr:uid="{737BFAE4-9DDB-420E-849F-38B4EAB2628E}"/>
    <cellStyle name="Comma 6 3 2 4 4" xfId="7358" xr:uid="{26A509C1-928C-4510-A5E1-F708D9C3EB45}"/>
    <cellStyle name="Comma 6 3 2 4 4 2" xfId="19241" xr:uid="{5E094007-F092-4BEB-9EBE-06239C080D22}"/>
    <cellStyle name="Comma 6 3 2 4 4 2 2" xfId="43194" xr:uid="{D7C4402B-994E-4CA8-96FE-8B13A35C4CE4}"/>
    <cellStyle name="Comma 6 3 2 4 4 3" xfId="31323" xr:uid="{B33AFF60-C831-4433-B219-8DCBB4F6F0C9}"/>
    <cellStyle name="Comma 6 3 2 4 5" xfId="13306" xr:uid="{6DA20D96-7F30-40FC-B680-9EE4E8412985}"/>
    <cellStyle name="Comma 6 3 2 4 5 2" xfId="37260" xr:uid="{D24DBE16-D9C2-4036-BBFC-EBE261FC5AB6}"/>
    <cellStyle name="Comma 6 3 2 4 6" xfId="25366" xr:uid="{DC5FBB90-8E9A-46C3-82FE-FB20C3B8CBD0}"/>
    <cellStyle name="Comma 6 3 2 5" xfId="2050" xr:uid="{1C0AC8C2-02B4-47D7-B2B7-F32C7FFF1129}"/>
    <cellStyle name="Comma 6 3 2 5 2" xfId="5040" xr:uid="{72CAAC0A-C593-47B2-877A-DD7DDF51213A}"/>
    <cellStyle name="Comma 6 3 2 5 2 2" xfId="11022" xr:uid="{ECC7B531-C18D-4B1B-8C84-19FA18E4E949}"/>
    <cellStyle name="Comma 6 3 2 5 2 2 2" xfId="22897" xr:uid="{BCB7A76C-F6DC-40C6-B815-E04C7BF4BD17}"/>
    <cellStyle name="Comma 6 3 2 5 2 2 2 2" xfId="46850" xr:uid="{1FBC5566-6202-449C-AADF-F9043FDCAE07}"/>
    <cellStyle name="Comma 6 3 2 5 2 2 3" xfId="34986" xr:uid="{69B037FE-E59F-4A0F-8E45-D5AAC9B56613}"/>
    <cellStyle name="Comma 6 3 2 5 2 3" xfId="16961" xr:uid="{67881841-AD58-4569-AED9-36437390DDA5}"/>
    <cellStyle name="Comma 6 3 2 5 2 3 2" xfId="40915" xr:uid="{5BAAEB42-4023-4E6C-91BF-4D1027FD188D}"/>
    <cellStyle name="Comma 6 3 2 5 2 4" xfId="29028" xr:uid="{88C99B9C-999B-44D2-9D9B-23FF74B11F76}"/>
    <cellStyle name="Comma 6 3 2 5 3" xfId="8072" xr:uid="{3A1741B7-A95E-4583-A190-CABE957F0807}"/>
    <cellStyle name="Comma 6 3 2 5 3 2" xfId="19955" xr:uid="{468D0515-E2D5-4D96-9443-05C13D9DD54B}"/>
    <cellStyle name="Comma 6 3 2 5 3 2 2" xfId="43908" xr:uid="{D560D624-ED10-4962-8BEC-63ECAF484EC3}"/>
    <cellStyle name="Comma 6 3 2 5 3 3" xfId="32037" xr:uid="{8DD69219-C466-4879-B542-1C0BEEC72757}"/>
    <cellStyle name="Comma 6 3 2 5 4" xfId="14020" xr:uid="{DE6EC087-EA13-4138-973E-5AA6B899C589}"/>
    <cellStyle name="Comma 6 3 2 5 4 2" xfId="37974" xr:uid="{CB3BCBF7-830D-4B37-9450-432E1DA53596}"/>
    <cellStyle name="Comma 6 3 2 5 5" xfId="26080" xr:uid="{087C5FB9-FBC9-44C8-841D-D9BAA1661D05}"/>
    <cellStyle name="Comma 6 3 2 6" xfId="3610" xr:uid="{30A1DA14-D7A7-440E-87B0-E6C9A3F03712}"/>
    <cellStyle name="Comma 6 3 2 6 2" xfId="9592" xr:uid="{DADDCEE7-8A68-4713-BB8B-FFAAF50C6CA9}"/>
    <cellStyle name="Comma 6 3 2 6 2 2" xfId="21467" xr:uid="{80B9AE3C-0466-4DBC-8F39-C1C4642306A1}"/>
    <cellStyle name="Comma 6 3 2 6 2 2 2" xfId="45420" xr:uid="{180BFF5B-82B0-44F1-A10B-44BB0512E199}"/>
    <cellStyle name="Comma 6 3 2 6 2 3" xfId="33556" xr:uid="{86BE42B6-60F2-44F8-8759-421D940EDDBD}"/>
    <cellStyle name="Comma 6 3 2 6 3" xfId="15531" xr:uid="{3023059B-6334-4EA3-BA71-9F84B708C607}"/>
    <cellStyle name="Comma 6 3 2 6 3 2" xfId="39485" xr:uid="{C7610AC9-FF7B-4994-B548-4E51572347D3}"/>
    <cellStyle name="Comma 6 3 2 6 4" xfId="27598" xr:uid="{10A1E83E-62DA-4CAD-B9D3-B97C82383648}"/>
    <cellStyle name="Comma 6 3 2 7" xfId="6640" xr:uid="{116ED288-8908-4229-B1AF-3C361C90905B}"/>
    <cellStyle name="Comma 6 3 2 7 2" xfId="18525" xr:uid="{46AB2078-E521-4A7B-BE0F-C0CE5A25A3FF}"/>
    <cellStyle name="Comma 6 3 2 7 2 2" xfId="42478" xr:uid="{27CA4643-CAA3-4DE6-A30A-A0940603DD77}"/>
    <cellStyle name="Comma 6 3 2 7 3" xfId="30607" xr:uid="{5307B09E-BFFE-428D-A0A8-6CB5A19C2738}"/>
    <cellStyle name="Comma 6 3 2 8" xfId="12590" xr:uid="{C2BA78FB-121A-4C7B-9FBF-D1C5123E321C}"/>
    <cellStyle name="Comma 6 3 2 8 2" xfId="36544" xr:uid="{1C7269D0-BEFE-4B77-BE19-D0C30BE78A06}"/>
    <cellStyle name="Comma 6 3 2 9" xfId="24655" xr:uid="{7ED9A8AA-41A2-402C-83AA-06F0942BDFC8}"/>
    <cellStyle name="Comma 6 3 3" xfId="680" xr:uid="{DBF2304A-4D7C-4C27-97B4-EE39714DD45A}"/>
    <cellStyle name="Comma 6 3 3 2" xfId="1044" xr:uid="{D87BF6F2-63BE-4C3C-80C5-571323D82774}"/>
    <cellStyle name="Comma 6 3 3 2 2" xfId="1757" xr:uid="{3E6D7583-45AF-4F72-88B7-34EBF79B8DF7}"/>
    <cellStyle name="Comma 6 3 3 2 2 2" xfId="3185" xr:uid="{3F2A4F94-F91E-468A-9C9C-C49BFA3E7A04}"/>
    <cellStyle name="Comma 6 3 3 2 2 2 2" xfId="6175" xr:uid="{AF9443C7-9A04-406D-8BD5-A17C99B57652}"/>
    <cellStyle name="Comma 6 3 3 2 2 2 2 2" xfId="12157" xr:uid="{BC1384C8-7826-4648-82F8-2DF27F349755}"/>
    <cellStyle name="Comma 6 3 3 2 2 2 2 2 2" xfId="24032" xr:uid="{5D0389D6-03BE-4CC7-9BA7-0A9AE3B59500}"/>
    <cellStyle name="Comma 6 3 3 2 2 2 2 2 2 2" xfId="47985" xr:uid="{59E74A73-5D32-4876-8E7C-FE6C47DD9F2B}"/>
    <cellStyle name="Comma 6 3 3 2 2 2 2 2 3" xfId="36121" xr:uid="{D5BCED9D-B6E4-4A66-AF62-CC5BC6707A50}"/>
    <cellStyle name="Comma 6 3 3 2 2 2 2 3" xfId="18096" xr:uid="{AA0486F3-9220-4785-9685-E0D3A9995FB2}"/>
    <cellStyle name="Comma 6 3 3 2 2 2 2 3 2" xfId="42050" xr:uid="{F0934113-82B8-430F-AB73-7DBBE06BFEC9}"/>
    <cellStyle name="Comma 6 3 3 2 2 2 2 4" xfId="30163" xr:uid="{68F0515E-195F-42D0-A8D5-529EB3BEED09}"/>
    <cellStyle name="Comma 6 3 3 2 2 2 3" xfId="9207" xr:uid="{CF2A5071-5761-4D88-A118-9463F219FC4B}"/>
    <cellStyle name="Comma 6 3 3 2 2 2 3 2" xfId="21090" xr:uid="{4549EC88-24B1-4E13-B4D9-309DE997E602}"/>
    <cellStyle name="Comma 6 3 3 2 2 2 3 2 2" xfId="45043" xr:uid="{DD848C9A-3950-43AD-8C31-4F766560E251}"/>
    <cellStyle name="Comma 6 3 3 2 2 2 3 3" xfId="33172" xr:uid="{274D5D08-C8EF-47C9-840B-0F821DABD2F0}"/>
    <cellStyle name="Comma 6 3 3 2 2 2 4" xfId="15155" xr:uid="{B4C2EC53-9755-45E3-ADC8-0D582298A3E0}"/>
    <cellStyle name="Comma 6 3 3 2 2 2 4 2" xfId="39109" xr:uid="{83DAD936-5849-4288-A43B-DE57B013CD4C}"/>
    <cellStyle name="Comma 6 3 3 2 2 2 5" xfId="27215" xr:uid="{02E7C987-07D3-47FD-A1E2-ED9FCE799087}"/>
    <cellStyle name="Comma 6 3 3 2 2 3" xfId="4747" xr:uid="{D7BBE15C-564F-4AC0-BB5F-E1AFE1C99D56}"/>
    <cellStyle name="Comma 6 3 3 2 2 3 2" xfId="10729" xr:uid="{00AF70C8-8C85-4B54-AFCB-F26BC6C397E8}"/>
    <cellStyle name="Comma 6 3 3 2 2 3 2 2" xfId="22604" xr:uid="{E09E4327-A052-47C8-80D0-8493B49F3E8F}"/>
    <cellStyle name="Comma 6 3 3 2 2 3 2 2 2" xfId="46557" xr:uid="{51051B85-F3F5-4BBE-8E51-2377587AF1D5}"/>
    <cellStyle name="Comma 6 3 3 2 2 3 2 3" xfId="34693" xr:uid="{4ED374FA-3728-44F6-A7A2-CE005A6BC852}"/>
    <cellStyle name="Comma 6 3 3 2 2 3 3" xfId="16668" xr:uid="{05C95259-73F2-4CCA-B8BB-4FB11A1244BA}"/>
    <cellStyle name="Comma 6 3 3 2 2 3 3 2" xfId="40622" xr:uid="{E934EC27-89D0-4B41-9DEB-11553A98215D}"/>
    <cellStyle name="Comma 6 3 3 2 2 3 4" xfId="28735" xr:uid="{B36A6FBB-425B-4CA9-9DA1-ECDB4E2300AD}"/>
    <cellStyle name="Comma 6 3 3 2 2 4" xfId="7779" xr:uid="{3D3551F5-EAD5-4CED-81A7-6E32AD1CF4B2}"/>
    <cellStyle name="Comma 6 3 3 2 2 4 2" xfId="19662" xr:uid="{BCA6C5F1-DC57-4FC6-A8DC-E77F98D7F639}"/>
    <cellStyle name="Comma 6 3 3 2 2 4 2 2" xfId="43615" xr:uid="{B2D8D136-EE49-4DAE-9BAC-8BA05F70F709}"/>
    <cellStyle name="Comma 6 3 3 2 2 4 3" xfId="31744" xr:uid="{B90E0077-D6D2-4B6C-9A58-51CFAAD76398}"/>
    <cellStyle name="Comma 6 3 3 2 2 5" xfId="13727" xr:uid="{052CD131-F29C-4D29-9D3B-99ED9A6E8FCC}"/>
    <cellStyle name="Comma 6 3 3 2 2 5 2" xfId="37681" xr:uid="{8C8E9713-12EF-408E-8A99-EF6169F6F4CD}"/>
    <cellStyle name="Comma 6 3 3 2 2 6" xfId="25787" xr:uid="{59A650EB-456C-490E-B6F0-88DA4504C8CD}"/>
    <cellStyle name="Comma 6 3 3 2 3" xfId="2471" xr:uid="{41023244-D645-483B-BE97-E7D568EEF889}"/>
    <cellStyle name="Comma 6 3 3 2 3 2" xfId="5461" xr:uid="{E8D8DFD2-178E-40F7-9C13-DCECEF1DB023}"/>
    <cellStyle name="Comma 6 3 3 2 3 2 2" xfId="11443" xr:uid="{3C21BF68-B8FC-45CD-A8CD-6EC8187219F7}"/>
    <cellStyle name="Comma 6 3 3 2 3 2 2 2" xfId="23318" xr:uid="{408908ED-3B82-4407-8540-CD5B3BF336A5}"/>
    <cellStyle name="Comma 6 3 3 2 3 2 2 2 2" xfId="47271" xr:uid="{1C6EF55E-AE9E-41C0-9726-3906EEB50C76}"/>
    <cellStyle name="Comma 6 3 3 2 3 2 2 3" xfId="35407" xr:uid="{A637F4AC-DA32-416E-BD12-210D81E99F7E}"/>
    <cellStyle name="Comma 6 3 3 2 3 2 3" xfId="17382" xr:uid="{B463D0A0-AB14-4EFB-BE2D-ADC79DD1CD77}"/>
    <cellStyle name="Comma 6 3 3 2 3 2 3 2" xfId="41336" xr:uid="{015B9E48-9259-453D-B267-4B27006CE871}"/>
    <cellStyle name="Comma 6 3 3 2 3 2 4" xfId="29449" xr:uid="{3170B1FB-6C93-4C26-A50D-A17B403AA7BC}"/>
    <cellStyle name="Comma 6 3 3 2 3 3" xfId="8493" xr:uid="{9D063085-BB35-473B-8C84-DAC322C70B06}"/>
    <cellStyle name="Comma 6 3 3 2 3 3 2" xfId="20376" xr:uid="{018D04D9-E15F-442A-A5B8-DB86153AEF6D}"/>
    <cellStyle name="Comma 6 3 3 2 3 3 2 2" xfId="44329" xr:uid="{16779554-7099-4C73-82FA-E422FB188898}"/>
    <cellStyle name="Comma 6 3 3 2 3 3 3" xfId="32458" xr:uid="{06C3C40E-B892-4785-8566-C026BAE596F7}"/>
    <cellStyle name="Comma 6 3 3 2 3 4" xfId="14441" xr:uid="{989399D7-B2B8-44A9-A634-D1E667CDC92A}"/>
    <cellStyle name="Comma 6 3 3 2 3 4 2" xfId="38395" xr:uid="{33E452BF-A651-4DAC-AB99-92B6DDA72144}"/>
    <cellStyle name="Comma 6 3 3 2 3 5" xfId="26501" xr:uid="{BB8CDC7B-C095-4B4B-95BF-3DF906F5755F}"/>
    <cellStyle name="Comma 6 3 3 2 4" xfId="4033" xr:uid="{7DAAB4E1-C6E9-4CD7-9447-E06CD701600D}"/>
    <cellStyle name="Comma 6 3 3 2 4 2" xfId="10015" xr:uid="{2EC4475E-45D6-4EAD-AE00-D38F1E4BCB6F}"/>
    <cellStyle name="Comma 6 3 3 2 4 2 2" xfId="21890" xr:uid="{A1238B61-42D4-44AD-906A-6E6E9276EE3C}"/>
    <cellStyle name="Comma 6 3 3 2 4 2 2 2" xfId="45843" xr:uid="{97A9912F-BEC7-4E3C-808E-8F16E12E36F7}"/>
    <cellStyle name="Comma 6 3 3 2 4 2 3" xfId="33979" xr:uid="{A7D76FE3-E7F2-449F-90B6-940983E2038A}"/>
    <cellStyle name="Comma 6 3 3 2 4 3" xfId="15954" xr:uid="{4D424DD9-F492-4B25-92BE-14E560581C54}"/>
    <cellStyle name="Comma 6 3 3 2 4 3 2" xfId="39908" xr:uid="{792522F9-235D-47C0-9FEE-9EFC5ED52DDD}"/>
    <cellStyle name="Comma 6 3 3 2 4 4" xfId="28021" xr:uid="{6E5274D0-5F61-46B3-8024-4CD7C4AF204E}"/>
    <cellStyle name="Comma 6 3 3 2 5" xfId="7065" xr:uid="{7D95D2C3-FFBD-498A-AD9D-DD30A813F72C}"/>
    <cellStyle name="Comma 6 3 3 2 5 2" xfId="18948" xr:uid="{BEA98CAF-2035-46C1-9C3D-4AA980EDF989}"/>
    <cellStyle name="Comma 6 3 3 2 5 2 2" xfId="42901" xr:uid="{CBCB766C-45D7-44B1-B138-25875256AFEE}"/>
    <cellStyle name="Comma 6 3 3 2 5 3" xfId="31030" xr:uid="{0EB1333C-3332-4105-AE00-5139E873C822}"/>
    <cellStyle name="Comma 6 3 3 2 6" xfId="13013" xr:uid="{485AFC0A-7CB7-4298-B607-60CDCE30C782}"/>
    <cellStyle name="Comma 6 3 3 2 6 2" xfId="36967" xr:uid="{951E5986-1640-4643-878B-60D117554184}"/>
    <cellStyle name="Comma 6 3 3 2 7" xfId="25074" xr:uid="{82DCBFFC-1988-420D-BDCF-17B8C6C8CC82}"/>
    <cellStyle name="Comma 6 3 3 3" xfId="1415" xr:uid="{01C16A51-BE42-4A56-B034-037FB0BB2D5F}"/>
    <cellStyle name="Comma 6 3 3 3 2" xfId="2843" xr:uid="{0F87AD19-A53E-427A-9758-50DDB2CF9F86}"/>
    <cellStyle name="Comma 6 3 3 3 2 2" xfId="5833" xr:uid="{70642E7F-A5A1-48A4-AEDA-0BE04B1D0284}"/>
    <cellStyle name="Comma 6 3 3 3 2 2 2" xfId="11815" xr:uid="{0B75CBF3-CEC8-41A5-A3BC-EA0FF97F2371}"/>
    <cellStyle name="Comma 6 3 3 3 2 2 2 2" xfId="23690" xr:uid="{56F9B5A3-B064-4131-9FBD-34F638DA1D1A}"/>
    <cellStyle name="Comma 6 3 3 3 2 2 2 2 2" xfId="47643" xr:uid="{6F268B3A-4402-4F1D-99DF-91697C5973DA}"/>
    <cellStyle name="Comma 6 3 3 3 2 2 2 3" xfId="35779" xr:uid="{4FF2ABAF-D0C9-4B85-A6FF-9CE0F6F66ED9}"/>
    <cellStyle name="Comma 6 3 3 3 2 2 3" xfId="17754" xr:uid="{ED34D2F9-3358-4BF4-9958-F4EFF8E26C33}"/>
    <cellStyle name="Comma 6 3 3 3 2 2 3 2" xfId="41708" xr:uid="{A7033B08-4D24-4BFC-B8BC-8913B4525A57}"/>
    <cellStyle name="Comma 6 3 3 3 2 2 4" xfId="29821" xr:uid="{84567ABF-F6F4-4BB2-8837-519BAD8822DE}"/>
    <cellStyle name="Comma 6 3 3 3 2 3" xfId="8865" xr:uid="{2EBD162F-5501-4249-B2A4-F57564672F2D}"/>
    <cellStyle name="Comma 6 3 3 3 2 3 2" xfId="20748" xr:uid="{E077D004-BFA0-46BA-9F68-F49F321DAF6D}"/>
    <cellStyle name="Comma 6 3 3 3 2 3 2 2" xfId="44701" xr:uid="{CCDEDC20-8C4E-4778-A395-9CD1E167F7EE}"/>
    <cellStyle name="Comma 6 3 3 3 2 3 3" xfId="32830" xr:uid="{22FFA798-4CCE-4663-B3F1-5CF9FE922BEA}"/>
    <cellStyle name="Comma 6 3 3 3 2 4" xfId="14813" xr:uid="{C8AE6A6A-AD61-4685-9036-48393AF35D29}"/>
    <cellStyle name="Comma 6 3 3 3 2 4 2" xfId="38767" xr:uid="{B2D87672-D48D-431A-B3B2-3E132323FE3B}"/>
    <cellStyle name="Comma 6 3 3 3 2 5" xfId="26873" xr:uid="{3E4B03C6-5D81-4FF6-80CA-E923FD10EC00}"/>
    <cellStyle name="Comma 6 3 3 3 3" xfId="4405" xr:uid="{3C1A6E90-2F77-4CA7-AF34-F32F2EC0560A}"/>
    <cellStyle name="Comma 6 3 3 3 3 2" xfId="10387" xr:uid="{D2CC5E86-3CF1-4256-8FF1-C7D115A9B6A7}"/>
    <cellStyle name="Comma 6 3 3 3 3 2 2" xfId="22262" xr:uid="{8AEE405F-60E0-475C-AC64-2E5FA07557B7}"/>
    <cellStyle name="Comma 6 3 3 3 3 2 2 2" xfId="46215" xr:uid="{58843092-C328-4225-955B-6884D2689923}"/>
    <cellStyle name="Comma 6 3 3 3 3 2 3" xfId="34351" xr:uid="{3E1E8A58-45A8-49B1-80BD-12D2D3CFB7ED}"/>
    <cellStyle name="Comma 6 3 3 3 3 3" xfId="16326" xr:uid="{03544BF7-C52F-400F-B3DD-141496AAF1B9}"/>
    <cellStyle name="Comma 6 3 3 3 3 3 2" xfId="40280" xr:uid="{C9152586-8FF1-4A6D-9FF3-6EA747770F49}"/>
    <cellStyle name="Comma 6 3 3 3 3 4" xfId="28393" xr:uid="{EFE2F4CA-0D77-4A6C-B16F-A33FF7D7B7C1}"/>
    <cellStyle name="Comma 6 3 3 3 4" xfId="7437" xr:uid="{D84B19B2-D9AF-42A9-8249-8DFE86AB5CF6}"/>
    <cellStyle name="Comma 6 3 3 3 4 2" xfId="19320" xr:uid="{DA59BDEB-F635-4225-B6E7-9D17344F2263}"/>
    <cellStyle name="Comma 6 3 3 3 4 2 2" xfId="43273" xr:uid="{18AB6A33-2F05-4A37-A55A-E6A61BEA94F2}"/>
    <cellStyle name="Comma 6 3 3 3 4 3" xfId="31402" xr:uid="{8DF8361E-8181-421B-9A50-81A6A68E608D}"/>
    <cellStyle name="Comma 6 3 3 3 5" xfId="13385" xr:uid="{48E92279-E47A-44D0-991B-DCA6A29107AE}"/>
    <cellStyle name="Comma 6 3 3 3 5 2" xfId="37339" xr:uid="{6E0E9D6C-5A81-4AF0-8BC9-0E7A35CF5C62}"/>
    <cellStyle name="Comma 6 3 3 3 6" xfId="25445" xr:uid="{36758C64-9226-4F60-8D97-9A212BEBE42B}"/>
    <cellStyle name="Comma 6 3 3 4" xfId="2129" xr:uid="{39FB5574-5292-4B67-A5FA-D5B0B95C101E}"/>
    <cellStyle name="Comma 6 3 3 4 2" xfId="5119" xr:uid="{7DE1364A-4353-4A55-8FC1-4813F9EF30FF}"/>
    <cellStyle name="Comma 6 3 3 4 2 2" xfId="11101" xr:uid="{255E7C9F-7527-4169-81D4-0EC5A6FAFA13}"/>
    <cellStyle name="Comma 6 3 3 4 2 2 2" xfId="22976" xr:uid="{FAB78D50-6101-4F92-8D0F-384F26A548EF}"/>
    <cellStyle name="Comma 6 3 3 4 2 2 2 2" xfId="46929" xr:uid="{44EA99EC-3884-49C7-B870-2D4C763E436D}"/>
    <cellStyle name="Comma 6 3 3 4 2 2 3" xfId="35065" xr:uid="{CF00D2CF-9D2F-43EE-B9A6-A1B995EDF9C7}"/>
    <cellStyle name="Comma 6 3 3 4 2 3" xfId="17040" xr:uid="{70516367-26CE-4EB2-A4C5-6479F067CB2A}"/>
    <cellStyle name="Comma 6 3 3 4 2 3 2" xfId="40994" xr:uid="{93763466-D24E-4D38-B36D-C7D0CE1D66F9}"/>
    <cellStyle name="Comma 6 3 3 4 2 4" xfId="29107" xr:uid="{773FD808-FC0A-43B2-B252-027178FDF21B}"/>
    <cellStyle name="Comma 6 3 3 4 3" xfId="8151" xr:uid="{9D2F9063-7990-4200-A468-4CDBA215008B}"/>
    <cellStyle name="Comma 6 3 3 4 3 2" xfId="20034" xr:uid="{CC87B033-ED99-4DA3-9189-C1620013D9CC}"/>
    <cellStyle name="Comma 6 3 3 4 3 2 2" xfId="43987" xr:uid="{B09D7FF2-B574-4E9D-A856-3171FDEC03DF}"/>
    <cellStyle name="Comma 6 3 3 4 3 3" xfId="32116" xr:uid="{BD5A85E8-6043-4A69-8C19-67DDCA8F06DB}"/>
    <cellStyle name="Comma 6 3 3 4 4" xfId="14099" xr:uid="{D1051AA8-3D2C-4EE9-B7B5-BF59CB6C0E5A}"/>
    <cellStyle name="Comma 6 3 3 4 4 2" xfId="38053" xr:uid="{F226787E-13BB-49D4-8E61-909919A8D541}"/>
    <cellStyle name="Comma 6 3 3 4 5" xfId="26159" xr:uid="{CB6E14A6-E23C-4A6F-8467-D487B6B64E5E}"/>
    <cellStyle name="Comma 6 3 3 5" xfId="3689" xr:uid="{4CAF1642-00CD-413A-97FD-1DD03DEDBBB7}"/>
    <cellStyle name="Comma 6 3 3 5 2" xfId="9671" xr:uid="{A9ED00EB-FE04-4F26-B3AD-4D4BBF008787}"/>
    <cellStyle name="Comma 6 3 3 5 2 2" xfId="21546" xr:uid="{4D897F26-4955-4F84-816E-129AC9DF6AFC}"/>
    <cellStyle name="Comma 6 3 3 5 2 2 2" xfId="45499" xr:uid="{9204827E-C419-4A42-B4BC-B4FBFD8EA0E8}"/>
    <cellStyle name="Comma 6 3 3 5 2 3" xfId="33635" xr:uid="{9F3A0116-5019-4357-806B-5197272603CD}"/>
    <cellStyle name="Comma 6 3 3 5 3" xfId="15610" xr:uid="{D97A57BA-7A88-42AB-8D0F-174931618E0B}"/>
    <cellStyle name="Comma 6 3 3 5 3 2" xfId="39564" xr:uid="{F9BB8293-E596-4E1A-8764-CDDF76474911}"/>
    <cellStyle name="Comma 6 3 3 5 4" xfId="27677" xr:uid="{7423155C-351B-40D8-93E5-17F512099B64}"/>
    <cellStyle name="Comma 6 3 3 6" xfId="6719" xr:uid="{9018D80A-DFD8-49EE-91D0-07B32786BBF6}"/>
    <cellStyle name="Comma 6 3 3 6 2" xfId="18604" xr:uid="{66678AB1-ED75-4BF2-94D7-CCF845588A4B}"/>
    <cellStyle name="Comma 6 3 3 6 2 2" xfId="42557" xr:uid="{E9C79FEB-555C-4617-82BC-42626B3185B8}"/>
    <cellStyle name="Comma 6 3 3 6 3" xfId="30686" xr:uid="{2308C8AC-DFDC-436B-BA74-3E27600DD1D3}"/>
    <cellStyle name="Comma 6 3 3 7" xfId="12669" xr:uid="{C30BC7C8-936A-43EE-A7A6-99DEC6CBFE42}"/>
    <cellStyle name="Comma 6 3 3 7 2" xfId="36623" xr:uid="{DAC44C52-4CEE-4B82-B14D-3FD6DB1AFBBD}"/>
    <cellStyle name="Comma 6 3 3 8" xfId="24733" xr:uid="{34E32456-44AA-4EC4-B0EC-7C4D596D1062}"/>
    <cellStyle name="Comma 6 3 4" xfId="885" xr:uid="{4D0B4875-6251-4423-9788-1D401D7E5445}"/>
    <cellStyle name="Comma 6 3 4 2" xfId="1598" xr:uid="{6727E107-676E-4549-AA78-D0BD1DA93108}"/>
    <cellStyle name="Comma 6 3 4 2 2" xfId="3026" xr:uid="{0730ABC8-6619-4810-A22D-EF3C3E4AC12A}"/>
    <cellStyle name="Comma 6 3 4 2 2 2" xfId="6016" xr:uid="{C404ED69-2A8B-4A70-A86F-E89E05999C45}"/>
    <cellStyle name="Comma 6 3 4 2 2 2 2" xfId="11998" xr:uid="{911B439A-6999-4F80-BF55-EF7FFE8503DF}"/>
    <cellStyle name="Comma 6 3 4 2 2 2 2 2" xfId="23873" xr:uid="{D0999D74-8B9A-47D3-A6B9-3BFC27C1972C}"/>
    <cellStyle name="Comma 6 3 4 2 2 2 2 2 2" xfId="47826" xr:uid="{63D1584E-E076-4FCA-A5EA-636CB7FF508A}"/>
    <cellStyle name="Comma 6 3 4 2 2 2 2 3" xfId="35962" xr:uid="{0BC1D318-5B7F-4843-9897-D6E084FE6D06}"/>
    <cellStyle name="Comma 6 3 4 2 2 2 3" xfId="17937" xr:uid="{48E73E8A-5231-48A2-A117-780B36D16A83}"/>
    <cellStyle name="Comma 6 3 4 2 2 2 3 2" xfId="41891" xr:uid="{324CE1A3-42C8-4F32-B43B-79E062555FE6}"/>
    <cellStyle name="Comma 6 3 4 2 2 2 4" xfId="30004" xr:uid="{A406EF03-1ED4-4892-8398-678F01F2A120}"/>
    <cellStyle name="Comma 6 3 4 2 2 3" xfId="9048" xr:uid="{4425E624-AA5D-4E47-A169-9595EC32B949}"/>
    <cellStyle name="Comma 6 3 4 2 2 3 2" xfId="20931" xr:uid="{A6DD1CAC-FA35-4D74-9DE5-7E4634D2EEB9}"/>
    <cellStyle name="Comma 6 3 4 2 2 3 2 2" xfId="44884" xr:uid="{91A9CE9C-1487-492B-9447-92E3C883F4B7}"/>
    <cellStyle name="Comma 6 3 4 2 2 3 3" xfId="33013" xr:uid="{998D7AF9-A52A-40A9-BC47-A3D072ACC440}"/>
    <cellStyle name="Comma 6 3 4 2 2 4" xfId="14996" xr:uid="{08DCF913-03B4-4833-9D6D-277B9F4120BE}"/>
    <cellStyle name="Comma 6 3 4 2 2 4 2" xfId="38950" xr:uid="{E198D860-3536-49E0-9A20-6BA78514977B}"/>
    <cellStyle name="Comma 6 3 4 2 2 5" xfId="27056" xr:uid="{C87DD36E-EB57-4B52-B3C5-5D5B8917BAD3}"/>
    <cellStyle name="Comma 6 3 4 2 3" xfId="4588" xr:uid="{ECB67A41-5284-4B9F-AE62-885E6E59906B}"/>
    <cellStyle name="Comma 6 3 4 2 3 2" xfId="10570" xr:uid="{623B14B7-5537-4DC4-8EE8-8EE0F5784BDE}"/>
    <cellStyle name="Comma 6 3 4 2 3 2 2" xfId="22445" xr:uid="{CAB95EA7-2C41-43C0-8242-390B7A3AF084}"/>
    <cellStyle name="Comma 6 3 4 2 3 2 2 2" xfId="46398" xr:uid="{2DA44E10-F03E-4891-AD27-CC8ECE5F20BE}"/>
    <cellStyle name="Comma 6 3 4 2 3 2 3" xfId="34534" xr:uid="{5020E065-CC31-4A91-B9DB-7D36A6D1C6C1}"/>
    <cellStyle name="Comma 6 3 4 2 3 3" xfId="16509" xr:uid="{1FF1890A-B7D3-4CB3-A5CA-4095CA9EB0D5}"/>
    <cellStyle name="Comma 6 3 4 2 3 3 2" xfId="40463" xr:uid="{8278AAA4-83BF-4F2C-8100-45342609B67D}"/>
    <cellStyle name="Comma 6 3 4 2 3 4" xfId="28576" xr:uid="{B6DDE606-724C-4984-996D-937D786CF42D}"/>
    <cellStyle name="Comma 6 3 4 2 4" xfId="7620" xr:uid="{30C2537B-3992-43A5-B62A-28E9ACDE3161}"/>
    <cellStyle name="Comma 6 3 4 2 4 2" xfId="19503" xr:uid="{40A2BE50-2DB7-4941-8507-D1717D43F308}"/>
    <cellStyle name="Comma 6 3 4 2 4 2 2" xfId="43456" xr:uid="{5EFC2268-CDA6-42A1-93DC-2FC3557A0867}"/>
    <cellStyle name="Comma 6 3 4 2 4 3" xfId="31585" xr:uid="{1C7EBE14-69C1-4313-BF7E-7A5081BFB424}"/>
    <cellStyle name="Comma 6 3 4 2 5" xfId="13568" xr:uid="{9C02BB5D-3D4E-48A2-A9DD-13C45E5E2CD4}"/>
    <cellStyle name="Comma 6 3 4 2 5 2" xfId="37522" xr:uid="{311ED2C2-9E0D-46C3-AE8C-2727CDA1BB74}"/>
    <cellStyle name="Comma 6 3 4 2 6" xfId="25628" xr:uid="{648DA73D-F85C-4FDC-B953-4CF0BA3CE757}"/>
    <cellStyle name="Comma 6 3 4 3" xfId="2312" xr:uid="{6BD2E9F5-02BA-415E-8E87-3547B092F901}"/>
    <cellStyle name="Comma 6 3 4 3 2" xfId="5302" xr:uid="{FA91897B-2F27-4DF3-A2F6-0D42E727D71A}"/>
    <cellStyle name="Comma 6 3 4 3 2 2" xfId="11284" xr:uid="{3DEC35AE-2359-4F96-8A12-5C50DF6E9221}"/>
    <cellStyle name="Comma 6 3 4 3 2 2 2" xfId="23159" xr:uid="{7B5A5ED8-FF97-47E7-BA99-170587F643D3}"/>
    <cellStyle name="Comma 6 3 4 3 2 2 2 2" xfId="47112" xr:uid="{7C8DABAA-80FE-4F22-BE59-588DF0E17046}"/>
    <cellStyle name="Comma 6 3 4 3 2 2 3" xfId="35248" xr:uid="{734ED3B3-3E05-4FE6-BD74-DC611ADBE101}"/>
    <cellStyle name="Comma 6 3 4 3 2 3" xfId="17223" xr:uid="{433A9ECA-6DE1-4559-BB34-C06E41A98E44}"/>
    <cellStyle name="Comma 6 3 4 3 2 3 2" xfId="41177" xr:uid="{169E4689-FCB5-44CE-92D3-F3695F3FBCBA}"/>
    <cellStyle name="Comma 6 3 4 3 2 4" xfId="29290" xr:uid="{72A5F89E-1247-432A-9A54-6889687A43E1}"/>
    <cellStyle name="Comma 6 3 4 3 3" xfId="8334" xr:uid="{4AAB3FB1-0972-4A7F-B4F9-E7BE52315A97}"/>
    <cellStyle name="Comma 6 3 4 3 3 2" xfId="20217" xr:uid="{BCC36DD9-B23D-4A3B-8B99-9876C45C113A}"/>
    <cellStyle name="Comma 6 3 4 3 3 2 2" xfId="44170" xr:uid="{B949AE85-8979-4721-A932-9CBB6859E416}"/>
    <cellStyle name="Comma 6 3 4 3 3 3" xfId="32299" xr:uid="{F442B5AE-2EC6-4C75-AA82-D4FAB71AFEB8}"/>
    <cellStyle name="Comma 6 3 4 3 4" xfId="14282" xr:uid="{F9E8DA9B-BEB6-4A07-84C5-C7AE104ADAC8}"/>
    <cellStyle name="Comma 6 3 4 3 4 2" xfId="38236" xr:uid="{F5A6CA3D-78A3-40DB-B987-26F67A25847C}"/>
    <cellStyle name="Comma 6 3 4 3 5" xfId="26342" xr:uid="{196E70C2-5147-4E2F-8274-8867F608AEC8}"/>
    <cellStyle name="Comma 6 3 4 4" xfId="3874" xr:uid="{C7D04AC2-CA98-4872-828F-EBFB1B45B39B}"/>
    <cellStyle name="Comma 6 3 4 4 2" xfId="9856" xr:uid="{D6E6F926-8835-4A6D-85A3-86C9D38F4F97}"/>
    <cellStyle name="Comma 6 3 4 4 2 2" xfId="21731" xr:uid="{1D031116-48E8-43A0-846A-5ECFFF82DBF2}"/>
    <cellStyle name="Comma 6 3 4 4 2 2 2" xfId="45684" xr:uid="{9E37C5BB-A54F-4048-A038-927732376066}"/>
    <cellStyle name="Comma 6 3 4 4 2 3" xfId="33820" xr:uid="{6E83BEA8-32A2-4E28-9919-9A91E1D84FF8}"/>
    <cellStyle name="Comma 6 3 4 4 3" xfId="15795" xr:uid="{A50C46F7-F413-451C-BEC8-D22EBD78CA2D}"/>
    <cellStyle name="Comma 6 3 4 4 3 2" xfId="39749" xr:uid="{48DCC3B3-384C-4086-A885-8E98A6A0C3EC}"/>
    <cellStyle name="Comma 6 3 4 4 4" xfId="27862" xr:uid="{B15DA53E-80F5-48AB-80E4-AD0706D26805}"/>
    <cellStyle name="Comma 6 3 4 5" xfId="6906" xr:uid="{5E5991D9-8614-4F95-AE6A-259AF864FC8A}"/>
    <cellStyle name="Comma 6 3 4 5 2" xfId="18789" xr:uid="{F160DF53-C5DB-4DE2-B6B8-5D01F1D38924}"/>
    <cellStyle name="Comma 6 3 4 5 2 2" xfId="42742" xr:uid="{71067BF4-4073-48E1-8981-11D92EE1C5BF}"/>
    <cellStyle name="Comma 6 3 4 5 3" xfId="30871" xr:uid="{6F845352-A258-4FC7-BF11-B14005D75E6F}"/>
    <cellStyle name="Comma 6 3 4 6" xfId="12854" xr:uid="{56CE5B5C-123C-4368-B7F2-53A8314488FB}"/>
    <cellStyle name="Comma 6 3 4 6 2" xfId="36808" xr:uid="{7EAD09F7-C0ED-47C8-BCC9-1656E80E19E7}"/>
    <cellStyle name="Comma 6 3 4 7" xfId="24915" xr:uid="{CAA941AC-FACD-4788-84AC-AE7423229207}"/>
    <cellStyle name="Comma 6 3 5" xfId="1255" xr:uid="{3C1DE12D-F3D7-49BC-8A9D-EF7D3A08BFC6}"/>
    <cellStyle name="Comma 6 3 5 2" xfId="2683" xr:uid="{9C7FC6FF-BBA6-4253-AFC6-7EA2E7B5D3A3}"/>
    <cellStyle name="Comma 6 3 5 2 2" xfId="5673" xr:uid="{6B36ED34-F416-480F-86BE-4A468EC66388}"/>
    <cellStyle name="Comma 6 3 5 2 2 2" xfId="11655" xr:uid="{A8FB3266-E45B-4F8C-A098-F3389D30516E}"/>
    <cellStyle name="Comma 6 3 5 2 2 2 2" xfId="23530" xr:uid="{ED88C1A0-A040-4AE9-8DA4-7BFA57579E6B}"/>
    <cellStyle name="Comma 6 3 5 2 2 2 2 2" xfId="47483" xr:uid="{E0A4B4C1-BA07-4988-A23A-7482DCD58637}"/>
    <cellStyle name="Comma 6 3 5 2 2 2 3" xfId="35619" xr:uid="{9C40C002-EC0A-40E8-9FBB-93C7CED38AA9}"/>
    <cellStyle name="Comma 6 3 5 2 2 3" xfId="17594" xr:uid="{CE89C1CD-F207-45C4-B3A8-583C6D336982}"/>
    <cellStyle name="Comma 6 3 5 2 2 3 2" xfId="41548" xr:uid="{4B7DCCEB-EDA7-444B-95C8-C4206721B99F}"/>
    <cellStyle name="Comma 6 3 5 2 2 4" xfId="29661" xr:uid="{62FA01B9-F75E-4354-824F-3A6DEDF8D2A7}"/>
    <cellStyle name="Comma 6 3 5 2 3" xfId="8705" xr:uid="{98F9DD8F-B41D-402F-888C-52B08EFE6154}"/>
    <cellStyle name="Comma 6 3 5 2 3 2" xfId="20588" xr:uid="{171009FF-9C0E-4770-B89C-5EF34112E72E}"/>
    <cellStyle name="Comma 6 3 5 2 3 2 2" xfId="44541" xr:uid="{5E021920-A51F-4328-BBAB-AE6F61F377EC}"/>
    <cellStyle name="Comma 6 3 5 2 3 3" xfId="32670" xr:uid="{19801F3B-8419-43FE-BF1B-8F725678A60B}"/>
    <cellStyle name="Comma 6 3 5 2 4" xfId="14653" xr:uid="{6F8C1153-CA20-40AF-983D-77A0A6DD56D9}"/>
    <cellStyle name="Comma 6 3 5 2 4 2" xfId="38607" xr:uid="{2CA6B1E7-6F15-4131-A9C2-5D889BE940A0}"/>
    <cellStyle name="Comma 6 3 5 2 5" xfId="26713" xr:uid="{9596C490-D8BE-4E8F-8F08-829D0A11F65A}"/>
    <cellStyle name="Comma 6 3 5 3" xfId="4245" xr:uid="{7799E85B-7B47-4556-A83D-B708C77217EB}"/>
    <cellStyle name="Comma 6 3 5 3 2" xfId="10227" xr:uid="{F08726D2-2331-4BDD-9C4C-CD78D516AAE3}"/>
    <cellStyle name="Comma 6 3 5 3 2 2" xfId="22102" xr:uid="{F17D9CD9-5F34-463A-AF1E-0E8EE96CF01C}"/>
    <cellStyle name="Comma 6 3 5 3 2 2 2" xfId="46055" xr:uid="{E8538297-270A-4584-B482-D15058B4F9D4}"/>
    <cellStyle name="Comma 6 3 5 3 2 3" xfId="34191" xr:uid="{60EA40D0-6FB1-4168-8D8D-C6B7AC23181C}"/>
    <cellStyle name="Comma 6 3 5 3 3" xfId="16166" xr:uid="{7796CB6E-1DBC-4B00-89E4-57D13E5A08C4}"/>
    <cellStyle name="Comma 6 3 5 3 3 2" xfId="40120" xr:uid="{B40A923D-FDCD-4F95-B03B-7F4EEADF5A92}"/>
    <cellStyle name="Comma 6 3 5 3 4" xfId="28233" xr:uid="{EC43B495-F93E-4C2B-9C81-04B5C0FDE9B7}"/>
    <cellStyle name="Comma 6 3 5 4" xfId="7277" xr:uid="{FB6CDAEC-7829-45A9-B2DC-EC60008DF6B9}"/>
    <cellStyle name="Comma 6 3 5 4 2" xfId="19160" xr:uid="{79AB50FB-BDEE-4F35-9332-157B33C22B5B}"/>
    <cellStyle name="Comma 6 3 5 4 2 2" xfId="43113" xr:uid="{9D2C5498-2C5D-4A24-AFF1-5652D6591FC5}"/>
    <cellStyle name="Comma 6 3 5 4 3" xfId="31242" xr:uid="{6187B138-FBCC-4DF3-887A-0AFA198E4DD8}"/>
    <cellStyle name="Comma 6 3 5 5" xfId="13225" xr:uid="{AB9B8CEB-3815-4E22-B4EF-EFAF3AFC08AF}"/>
    <cellStyle name="Comma 6 3 5 5 2" xfId="37179" xr:uid="{72A46BF5-3EF4-4499-9EF3-ABEEB0DB7BA7}"/>
    <cellStyle name="Comma 6 3 5 6" xfId="25285" xr:uid="{D241A4FA-A0A5-4DC4-94A2-39F42147F423}"/>
    <cellStyle name="Comma 6 3 6" xfId="1969" xr:uid="{35486441-921A-42B9-83BC-ABDFC9810CD4}"/>
    <cellStyle name="Comma 6 3 6 2" xfId="4959" xr:uid="{DFBDEF2F-384D-435C-B14B-DC5667380687}"/>
    <cellStyle name="Comma 6 3 6 2 2" xfId="10941" xr:uid="{05FBC523-AC7F-43E6-96E2-62A8F8B8EC6E}"/>
    <cellStyle name="Comma 6 3 6 2 2 2" xfId="22816" xr:uid="{45930468-EF9A-4DB4-8995-7B948E5C6C02}"/>
    <cellStyle name="Comma 6 3 6 2 2 2 2" xfId="46769" xr:uid="{A75D5822-3B80-404A-87E2-83ADF75C1CF5}"/>
    <cellStyle name="Comma 6 3 6 2 2 3" xfId="34905" xr:uid="{46DDB2A9-CA5A-4A36-937D-5990F95E74DA}"/>
    <cellStyle name="Comma 6 3 6 2 3" xfId="16880" xr:uid="{0C27BF50-E831-44AA-A3F5-23C4C9D3E850}"/>
    <cellStyle name="Comma 6 3 6 2 3 2" xfId="40834" xr:uid="{5049315B-33AD-4832-ABEA-2120FCCA0222}"/>
    <cellStyle name="Comma 6 3 6 2 4" xfId="28947" xr:uid="{76447D48-4863-4341-9B4D-D639B8AA3163}"/>
    <cellStyle name="Comma 6 3 6 3" xfId="7991" xr:uid="{3C59A55C-73A0-42EB-B71B-1B0975EC40BF}"/>
    <cellStyle name="Comma 6 3 6 3 2" xfId="19874" xr:uid="{73C770BA-F08E-41B6-A528-1DCF7C2977B5}"/>
    <cellStyle name="Comma 6 3 6 3 2 2" xfId="43827" xr:uid="{41E28A6C-F591-4CB6-B5F2-7A5A1B5DFD2A}"/>
    <cellStyle name="Comma 6 3 6 3 3" xfId="31956" xr:uid="{8E9C7EF6-A5E1-4994-AB53-554188BB6E31}"/>
    <cellStyle name="Comma 6 3 6 4" xfId="13939" xr:uid="{006B22B0-911A-4B8F-A1DB-EEA13FB4E71D}"/>
    <cellStyle name="Comma 6 3 6 4 2" xfId="37893" xr:uid="{EF8B1701-0DB3-44C5-AA7E-DF9138773753}"/>
    <cellStyle name="Comma 6 3 6 5" xfId="25999" xr:uid="{01F07A19-3094-42A7-A145-2B002FC5898B}"/>
    <cellStyle name="Comma 6 3 7" xfId="3529" xr:uid="{367FD1B3-584E-47AE-8E5F-C17F5061F5EB}"/>
    <cellStyle name="Comma 6 3 7 2" xfId="9511" xr:uid="{0215F8AC-3EF4-4DF4-A0A7-C237ABA2DAB7}"/>
    <cellStyle name="Comma 6 3 7 2 2" xfId="21386" xr:uid="{DB002778-5E30-4A47-910F-758075255CE2}"/>
    <cellStyle name="Comma 6 3 7 2 2 2" xfId="45339" xr:uid="{6CD42C32-9FEE-492E-9FD9-86BDE2D693CC}"/>
    <cellStyle name="Comma 6 3 7 2 3" xfId="33475" xr:uid="{F1F91E0D-849D-4E54-A144-AFA3008929A4}"/>
    <cellStyle name="Comma 6 3 7 3" xfId="15450" xr:uid="{FE1AC893-292B-45A2-85EE-330C292128F7}"/>
    <cellStyle name="Comma 6 3 7 3 2" xfId="39404" xr:uid="{90E7D3F9-4B2B-468D-A217-21F985608B05}"/>
    <cellStyle name="Comma 6 3 7 4" xfId="27517" xr:uid="{EF80365F-ED08-408E-9411-FE9B3DB6436D}"/>
    <cellStyle name="Comma 6 3 8" xfId="6557" xr:uid="{A44D5071-018E-44D9-A7E4-119202CFC648}"/>
    <cellStyle name="Comma 6 3 8 2" xfId="18445" xr:uid="{A80F7280-361A-41D7-A930-D138E4B4CC17}"/>
    <cellStyle name="Comma 6 3 8 2 2" xfId="42398" xr:uid="{1C3EEA06-04FB-4639-B92D-C0770922C16E}"/>
    <cellStyle name="Comma 6 3 8 3" xfId="30525" xr:uid="{69F689BB-4FB6-4382-92AE-E122DDA1BB88}"/>
    <cellStyle name="Comma 6 3 9" xfId="12509" xr:uid="{D7D78642-5D94-4623-8A2C-0CF8BE0AE74C}"/>
    <cellStyle name="Comma 6 3 9 2" xfId="36463" xr:uid="{E4C7D881-7324-4E41-9C84-781F60A497DC}"/>
    <cellStyle name="Comma 6 4" xfId="525" xr:uid="{A971A9E7-E3FB-4933-A5E1-EBD889D1CB03}"/>
    <cellStyle name="Comma 6 4 10" xfId="24587" xr:uid="{AA63F1BE-FD34-46CD-942F-7EA8F9F5CDE6}"/>
    <cellStyle name="Comma 6 4 2" xfId="613" xr:uid="{308153FD-55ED-4C2E-BFBC-24701771B55F}"/>
    <cellStyle name="Comma 6 4 2 2" xfId="770" xr:uid="{162542C8-D32A-4729-86B0-E104DE2167D2}"/>
    <cellStyle name="Comma 6 4 2 2 2" xfId="1136" xr:uid="{FF3A4B85-165E-48E2-AE01-8AE52D9AFFCE}"/>
    <cellStyle name="Comma 6 4 2 2 2 2" xfId="1850" xr:uid="{0A75E405-6F37-4BEC-86CA-C94CD3047E68}"/>
    <cellStyle name="Comma 6 4 2 2 2 2 2" xfId="3278" xr:uid="{1F3BFB7F-D744-474C-9E19-58FFD7D7BE53}"/>
    <cellStyle name="Comma 6 4 2 2 2 2 2 2" xfId="6268" xr:uid="{D55A6AF1-1494-468D-93EE-EBF3DFCD03B7}"/>
    <cellStyle name="Comma 6 4 2 2 2 2 2 2 2" xfId="12250" xr:uid="{8A15AC0F-DFAD-4EA2-8758-769D39ED9C2F}"/>
    <cellStyle name="Comma 6 4 2 2 2 2 2 2 2 2" xfId="24125" xr:uid="{7C2CB0B7-85D9-46E0-9A82-AFFDA042E176}"/>
    <cellStyle name="Comma 6 4 2 2 2 2 2 2 2 2 2" xfId="48078" xr:uid="{94066936-CBC7-4859-AF02-7661C749371E}"/>
    <cellStyle name="Comma 6 4 2 2 2 2 2 2 2 3" xfId="36214" xr:uid="{9002E198-772D-4562-982F-2BFF5843F0B3}"/>
    <cellStyle name="Comma 6 4 2 2 2 2 2 2 3" xfId="18189" xr:uid="{ACF5C76C-75BE-473A-BCD8-799E19B6680E}"/>
    <cellStyle name="Comma 6 4 2 2 2 2 2 2 3 2" xfId="42143" xr:uid="{8F16E0AA-CF45-4A0A-BFD1-FA397E4E48D9}"/>
    <cellStyle name="Comma 6 4 2 2 2 2 2 2 4" xfId="30256" xr:uid="{26AF652E-2937-4375-84D9-420D760045EC}"/>
    <cellStyle name="Comma 6 4 2 2 2 2 2 3" xfId="9300" xr:uid="{FE043F30-8ACA-426A-A471-397B46BC25FD}"/>
    <cellStyle name="Comma 6 4 2 2 2 2 2 3 2" xfId="21183" xr:uid="{12D949D7-3A47-43D6-9EC8-8FE734429149}"/>
    <cellStyle name="Comma 6 4 2 2 2 2 2 3 2 2" xfId="45136" xr:uid="{C2FD9828-D8FB-4748-9A4A-49B92715D106}"/>
    <cellStyle name="Comma 6 4 2 2 2 2 2 3 3" xfId="33265" xr:uid="{582C14D7-2530-46EE-B2C9-5F031128E6C8}"/>
    <cellStyle name="Comma 6 4 2 2 2 2 2 4" xfId="15248" xr:uid="{8B65D47F-6054-4000-9978-44967CA2C74A}"/>
    <cellStyle name="Comma 6 4 2 2 2 2 2 4 2" xfId="39202" xr:uid="{B4A15F8E-7CF7-4E80-9AB4-ABA444C4CAD7}"/>
    <cellStyle name="Comma 6 4 2 2 2 2 2 5" xfId="27308" xr:uid="{DBD24AF9-ADC7-4AF1-8EA8-E816627F2EE6}"/>
    <cellStyle name="Comma 6 4 2 2 2 2 3" xfId="4840" xr:uid="{68EB56A4-32C3-4A7F-8B35-140756CC000F}"/>
    <cellStyle name="Comma 6 4 2 2 2 2 3 2" xfId="10822" xr:uid="{1929EA2C-D72F-4851-A994-E84C159F3FDB}"/>
    <cellStyle name="Comma 6 4 2 2 2 2 3 2 2" xfId="22697" xr:uid="{8E0EEE48-BD09-444E-A3F5-DEE2EA0E1B36}"/>
    <cellStyle name="Comma 6 4 2 2 2 2 3 2 2 2" xfId="46650" xr:uid="{7461E0AB-CD78-43F8-A941-FBBE9DF58573}"/>
    <cellStyle name="Comma 6 4 2 2 2 2 3 2 3" xfId="34786" xr:uid="{C9E463D2-C396-4DD3-9E7E-C992AAF64481}"/>
    <cellStyle name="Comma 6 4 2 2 2 2 3 3" xfId="16761" xr:uid="{E86816C6-3ABE-4450-8125-77D4741E0925}"/>
    <cellStyle name="Comma 6 4 2 2 2 2 3 3 2" xfId="40715" xr:uid="{188740F3-91B8-4BFD-BDB2-9814EC6C281E}"/>
    <cellStyle name="Comma 6 4 2 2 2 2 3 4" xfId="28828" xr:uid="{DD29B77D-70F7-4329-8A35-C752A744F80E}"/>
    <cellStyle name="Comma 6 4 2 2 2 2 4" xfId="7872" xr:uid="{0E8BDB40-E473-425E-9226-FB4B3315AC15}"/>
    <cellStyle name="Comma 6 4 2 2 2 2 4 2" xfId="19755" xr:uid="{C5EFDA4A-FB1C-47B2-B54D-ABD8677E8E82}"/>
    <cellStyle name="Comma 6 4 2 2 2 2 4 2 2" xfId="43708" xr:uid="{9AABC830-9C80-4362-AC85-C5E30195C081}"/>
    <cellStyle name="Comma 6 4 2 2 2 2 4 3" xfId="31837" xr:uid="{3EC1F9F3-CA0B-4AFB-B91E-719B979B9AAF}"/>
    <cellStyle name="Comma 6 4 2 2 2 2 5" xfId="13820" xr:uid="{71DFE6F8-DEA7-4070-B6C9-0F163532EB63}"/>
    <cellStyle name="Comma 6 4 2 2 2 2 5 2" xfId="37774" xr:uid="{3D6C4F7B-A37C-43AA-8CBA-58B613E01178}"/>
    <cellStyle name="Comma 6 4 2 2 2 2 6" xfId="25880" xr:uid="{EB4AECF2-1BB4-419F-A383-FAB1BA1BE731}"/>
    <cellStyle name="Comma 6 4 2 2 2 3" xfId="2564" xr:uid="{6FA870AD-1E37-4F6F-8549-3F0E2235C967}"/>
    <cellStyle name="Comma 6 4 2 2 2 3 2" xfId="5554" xr:uid="{7ABCBDC4-31C9-411B-BC0A-5364E1A629E3}"/>
    <cellStyle name="Comma 6 4 2 2 2 3 2 2" xfId="11536" xr:uid="{9DC2EFD4-2E8D-4405-96FC-1DC9F2346656}"/>
    <cellStyle name="Comma 6 4 2 2 2 3 2 2 2" xfId="23411" xr:uid="{77C762F4-49E8-4668-909C-62D7239246AB}"/>
    <cellStyle name="Comma 6 4 2 2 2 3 2 2 2 2" xfId="47364" xr:uid="{91F158A3-7490-4DF0-946A-E567656F5C8F}"/>
    <cellStyle name="Comma 6 4 2 2 2 3 2 2 3" xfId="35500" xr:uid="{3440B227-B028-48A5-808F-D7E59AB39B86}"/>
    <cellStyle name="Comma 6 4 2 2 2 3 2 3" xfId="17475" xr:uid="{FEC14BB9-A044-4D14-8033-F2AC0C797531}"/>
    <cellStyle name="Comma 6 4 2 2 2 3 2 3 2" xfId="41429" xr:uid="{477A6A8F-FF14-4334-A8EF-2A3660731BEA}"/>
    <cellStyle name="Comma 6 4 2 2 2 3 2 4" xfId="29542" xr:uid="{3B185EB8-E3D6-43E0-8559-8B0F25B54FBD}"/>
    <cellStyle name="Comma 6 4 2 2 2 3 3" xfId="8586" xr:uid="{4A346932-1541-406D-A6A8-E617B7263DA6}"/>
    <cellStyle name="Comma 6 4 2 2 2 3 3 2" xfId="20469" xr:uid="{BE372509-F6A9-4D53-A5BC-9F43931A56E4}"/>
    <cellStyle name="Comma 6 4 2 2 2 3 3 2 2" xfId="44422" xr:uid="{8C347944-D555-429A-8A48-1B45672EBFEA}"/>
    <cellStyle name="Comma 6 4 2 2 2 3 3 3" xfId="32551" xr:uid="{11E755EA-4393-4059-B2AE-627F74E40B33}"/>
    <cellStyle name="Comma 6 4 2 2 2 3 4" xfId="14534" xr:uid="{60AD0D5F-71FE-402D-8FDE-A83555704578}"/>
    <cellStyle name="Comma 6 4 2 2 2 3 4 2" xfId="38488" xr:uid="{EACD0B85-5BF5-4904-A54A-EC1016620EBC}"/>
    <cellStyle name="Comma 6 4 2 2 2 3 5" xfId="26594" xr:uid="{E35279D6-137E-4E44-98AD-9600129B8B77}"/>
    <cellStyle name="Comma 6 4 2 2 2 4" xfId="4126" xr:uid="{84D74919-96F2-4192-8D90-441EA8ED7142}"/>
    <cellStyle name="Comma 6 4 2 2 2 4 2" xfId="10108" xr:uid="{24BB3EA1-3072-4773-9F5D-A2E34FFC300C}"/>
    <cellStyle name="Comma 6 4 2 2 2 4 2 2" xfId="21983" xr:uid="{38141702-3F58-4A19-9E79-4D98F2BAC237}"/>
    <cellStyle name="Comma 6 4 2 2 2 4 2 2 2" xfId="45936" xr:uid="{CF59E33E-8B23-4CA7-8123-6B239219D367}"/>
    <cellStyle name="Comma 6 4 2 2 2 4 2 3" xfId="34072" xr:uid="{6C59899B-191D-4D23-91F2-D626F8022293}"/>
    <cellStyle name="Comma 6 4 2 2 2 4 3" xfId="16047" xr:uid="{BB233E7B-3618-4614-9366-C5D719CA41CB}"/>
    <cellStyle name="Comma 6 4 2 2 2 4 3 2" xfId="40001" xr:uid="{B4733E55-35E3-48F7-B6B2-064F242ABF04}"/>
    <cellStyle name="Comma 6 4 2 2 2 4 4" xfId="28114" xr:uid="{32E0DC38-99DA-43D7-AD5C-E35E9818D041}"/>
    <cellStyle name="Comma 6 4 2 2 2 5" xfId="7158" xr:uid="{C1A201D9-57BC-482D-9EAE-6968A74B655B}"/>
    <cellStyle name="Comma 6 4 2 2 2 5 2" xfId="19041" xr:uid="{56C6BB69-744F-46A7-92A0-3A4D7FB6667E}"/>
    <cellStyle name="Comma 6 4 2 2 2 5 2 2" xfId="42994" xr:uid="{E432C8E0-1DBC-4CB5-9EDC-4BF1470E87BE}"/>
    <cellStyle name="Comma 6 4 2 2 2 5 3" xfId="31123" xr:uid="{ABA1DA9E-EB28-4A84-90A8-E3FA00A8F63C}"/>
    <cellStyle name="Comma 6 4 2 2 2 6" xfId="13106" xr:uid="{F98345B4-0575-4775-BF01-3F51D2B3C82F}"/>
    <cellStyle name="Comma 6 4 2 2 2 6 2" xfId="37060" xr:uid="{654F1314-DC44-422B-B136-300CBFF9FAE6}"/>
    <cellStyle name="Comma 6 4 2 2 2 7" xfId="25166" xr:uid="{7C23D00A-D701-4055-83BD-28F40034A347}"/>
    <cellStyle name="Comma 6 4 2 2 3" xfId="1508" xr:uid="{F6A70F2C-7556-4191-AF0E-B1C1CDF1C673}"/>
    <cellStyle name="Comma 6 4 2 2 3 2" xfId="2936" xr:uid="{034A1C0A-D975-425E-A5A5-E628BA782652}"/>
    <cellStyle name="Comma 6 4 2 2 3 2 2" xfId="5926" xr:uid="{81823322-5684-457B-B025-3884A2A6FADB}"/>
    <cellStyle name="Comma 6 4 2 2 3 2 2 2" xfId="11908" xr:uid="{18E12BDB-F131-4B0F-B947-4C71C5401181}"/>
    <cellStyle name="Comma 6 4 2 2 3 2 2 2 2" xfId="23783" xr:uid="{34F68D3B-EA19-41D4-A236-1F8551A1C9BC}"/>
    <cellStyle name="Comma 6 4 2 2 3 2 2 2 2 2" xfId="47736" xr:uid="{E48F0FE6-D960-4DC8-93E3-E9B21E5DCCBF}"/>
    <cellStyle name="Comma 6 4 2 2 3 2 2 2 3" xfId="35872" xr:uid="{404D19E6-C5DD-4BEB-98A2-5CA2B94D9C8E}"/>
    <cellStyle name="Comma 6 4 2 2 3 2 2 3" xfId="17847" xr:uid="{96AD7BF1-F888-4576-9193-9091171DFC67}"/>
    <cellStyle name="Comma 6 4 2 2 3 2 2 3 2" xfId="41801" xr:uid="{4B48BF99-CADD-4C7D-AC14-AE9979F2077C}"/>
    <cellStyle name="Comma 6 4 2 2 3 2 2 4" xfId="29914" xr:uid="{252FBA9F-615E-4FA6-A0EA-A52A0D4DF847}"/>
    <cellStyle name="Comma 6 4 2 2 3 2 3" xfId="8958" xr:uid="{9A455E4C-674A-4005-9089-807273E695F5}"/>
    <cellStyle name="Comma 6 4 2 2 3 2 3 2" xfId="20841" xr:uid="{FD813724-0C66-4C7E-AEB4-8DD31BBA803C}"/>
    <cellStyle name="Comma 6 4 2 2 3 2 3 2 2" xfId="44794" xr:uid="{EB61B5C4-8924-40BC-A9CF-11AAD2618375}"/>
    <cellStyle name="Comma 6 4 2 2 3 2 3 3" xfId="32923" xr:uid="{D403B3DB-D420-4FBD-9892-45C34FA1A703}"/>
    <cellStyle name="Comma 6 4 2 2 3 2 4" xfId="14906" xr:uid="{6C949A9F-4B46-4140-B015-46EB986354AB}"/>
    <cellStyle name="Comma 6 4 2 2 3 2 4 2" xfId="38860" xr:uid="{6056F3C9-9B36-4DE6-9269-F5DB32E96F92}"/>
    <cellStyle name="Comma 6 4 2 2 3 2 5" xfId="26966" xr:uid="{394FE589-2D52-4BE6-B6A1-5C274483E3D5}"/>
    <cellStyle name="Comma 6 4 2 2 3 3" xfId="4498" xr:uid="{F1DF7FDA-D59C-413F-9A3C-5E0829A250BA}"/>
    <cellStyle name="Comma 6 4 2 2 3 3 2" xfId="10480" xr:uid="{70E42D41-844F-4166-8D95-AC2FF58BDA7B}"/>
    <cellStyle name="Comma 6 4 2 2 3 3 2 2" xfId="22355" xr:uid="{E945AED5-23C7-4553-AE4C-DD83F7ADC1BD}"/>
    <cellStyle name="Comma 6 4 2 2 3 3 2 2 2" xfId="46308" xr:uid="{1FCB107B-865E-4E53-B45D-1691B332E959}"/>
    <cellStyle name="Comma 6 4 2 2 3 3 2 3" xfId="34444" xr:uid="{FFF15295-4F15-445C-9EB6-D2E4AB1BA05B}"/>
    <cellStyle name="Comma 6 4 2 2 3 3 3" xfId="16419" xr:uid="{2CF5C0BC-18C5-4F67-A911-DD3C30FB2C1F}"/>
    <cellStyle name="Comma 6 4 2 2 3 3 3 2" xfId="40373" xr:uid="{2BEF63B4-55C9-4425-8EDA-235B1EFDD5A5}"/>
    <cellStyle name="Comma 6 4 2 2 3 3 4" xfId="28486" xr:uid="{2AC8013F-078D-4D64-A880-420AA220502A}"/>
    <cellStyle name="Comma 6 4 2 2 3 4" xfId="7530" xr:uid="{9ABABF30-0A01-424C-AF35-8BD945EE8445}"/>
    <cellStyle name="Comma 6 4 2 2 3 4 2" xfId="19413" xr:uid="{FBF5BF44-4845-4C9C-8244-0EAFF86286D5}"/>
    <cellStyle name="Comma 6 4 2 2 3 4 2 2" xfId="43366" xr:uid="{094668BD-6DC8-4820-BA1B-62AE4F647B5D}"/>
    <cellStyle name="Comma 6 4 2 2 3 4 3" xfId="31495" xr:uid="{1FF83F13-5B1E-4CA0-AD81-249453EDBBC3}"/>
    <cellStyle name="Comma 6 4 2 2 3 5" xfId="13478" xr:uid="{CC40F7B4-A41C-433A-B89E-213524937B48}"/>
    <cellStyle name="Comma 6 4 2 2 3 5 2" xfId="37432" xr:uid="{9C31C53C-3C65-4C96-9FB2-E88DF79FA81E}"/>
    <cellStyle name="Comma 6 4 2 2 3 6" xfId="25538" xr:uid="{2785093B-5561-40D8-A3E1-B0DF72C35532}"/>
    <cellStyle name="Comma 6 4 2 2 4" xfId="2222" xr:uid="{91F126F5-F0AE-4EFC-829C-217BFBE88193}"/>
    <cellStyle name="Comma 6 4 2 2 4 2" xfId="5212" xr:uid="{A430F3E1-2AF9-42B7-9B77-54AC55FB4A1E}"/>
    <cellStyle name="Comma 6 4 2 2 4 2 2" xfId="11194" xr:uid="{7E8D1DEC-65EF-4024-AB96-D5F876FA1A1D}"/>
    <cellStyle name="Comma 6 4 2 2 4 2 2 2" xfId="23069" xr:uid="{AAFB11EA-0676-4B43-ABFE-C3AB1678B596}"/>
    <cellStyle name="Comma 6 4 2 2 4 2 2 2 2" xfId="47022" xr:uid="{2881E2DA-C0C4-4331-BB61-D7DCA4E7E0CF}"/>
    <cellStyle name="Comma 6 4 2 2 4 2 2 3" xfId="35158" xr:uid="{9CFE4E2C-49E3-4414-9960-F19838B70F70}"/>
    <cellStyle name="Comma 6 4 2 2 4 2 3" xfId="17133" xr:uid="{C6E4705B-34B3-46E2-AE5F-F801CF6D185B}"/>
    <cellStyle name="Comma 6 4 2 2 4 2 3 2" xfId="41087" xr:uid="{495A4360-9C80-4578-AD51-E9D863C1C3D9}"/>
    <cellStyle name="Comma 6 4 2 2 4 2 4" xfId="29200" xr:uid="{A6DE1388-D1E6-4FC4-BCA6-997BEA9C37E6}"/>
    <cellStyle name="Comma 6 4 2 2 4 3" xfId="8244" xr:uid="{750F5A9C-3C0E-455D-A6FA-7E2161D893C5}"/>
    <cellStyle name="Comma 6 4 2 2 4 3 2" xfId="20127" xr:uid="{AAB900CC-4E79-485C-80D9-AD721EF8B391}"/>
    <cellStyle name="Comma 6 4 2 2 4 3 2 2" xfId="44080" xr:uid="{CEAB1596-6A51-4162-A006-6C099DB4737A}"/>
    <cellStyle name="Comma 6 4 2 2 4 3 3" xfId="32209" xr:uid="{70421F33-1D32-4310-B82C-A6FA1A0B8A0F}"/>
    <cellStyle name="Comma 6 4 2 2 4 4" xfId="14192" xr:uid="{CA683EB5-0F14-49BF-8089-CA7EEC584DC0}"/>
    <cellStyle name="Comma 6 4 2 2 4 4 2" xfId="38146" xr:uid="{546EE83E-15E9-4BBB-9056-8CAEF5A0F0E9}"/>
    <cellStyle name="Comma 6 4 2 2 4 5" xfId="26252" xr:uid="{114CC2C2-BA47-49EC-9650-963247848281}"/>
    <cellStyle name="Comma 6 4 2 2 5" xfId="3782" xr:uid="{E438B63A-D266-498F-83FA-5C2E560DE2A5}"/>
    <cellStyle name="Comma 6 4 2 2 5 2" xfId="9764" xr:uid="{6A8C7164-1439-49B3-8DFB-CA13AB4A908C}"/>
    <cellStyle name="Comma 6 4 2 2 5 2 2" xfId="21639" xr:uid="{C8793FDF-14E0-47BB-BD43-1370B2995C64}"/>
    <cellStyle name="Comma 6 4 2 2 5 2 2 2" xfId="45592" xr:uid="{84E8FC4F-306E-4094-A76E-72F0986CA51B}"/>
    <cellStyle name="Comma 6 4 2 2 5 2 3" xfId="33728" xr:uid="{CD9DDA67-C630-4A1A-9FE1-02AB48025A58}"/>
    <cellStyle name="Comma 6 4 2 2 5 3" xfId="15703" xr:uid="{C08E3CE2-A254-48CA-B55B-C3C669641023}"/>
    <cellStyle name="Comma 6 4 2 2 5 3 2" xfId="39657" xr:uid="{B03CDBB2-E4F8-458A-B5EB-03F788123BA7}"/>
    <cellStyle name="Comma 6 4 2 2 5 4" xfId="27770" xr:uid="{BBFCC7AF-6B4D-41DE-A46F-95AE5AF49478}"/>
    <cellStyle name="Comma 6 4 2 2 6" xfId="6812" xr:uid="{2A36657B-2DF3-4E48-923C-543D4BCC9946}"/>
    <cellStyle name="Comma 6 4 2 2 6 2" xfId="18697" xr:uid="{F3CE40B0-C7ED-4592-83C9-523CBCA887FC}"/>
    <cellStyle name="Comma 6 4 2 2 6 2 2" xfId="42650" xr:uid="{AD5E8D4F-41ED-439A-AEDE-E02400EEBF49}"/>
    <cellStyle name="Comma 6 4 2 2 6 3" xfId="30779" xr:uid="{68BE9027-8F6A-4498-ADB5-EAAD18707C40}"/>
    <cellStyle name="Comma 6 4 2 2 7" xfId="12762" xr:uid="{70A39381-C1D5-42DA-BC7C-D7789C08D87C}"/>
    <cellStyle name="Comma 6 4 2 2 7 2" xfId="36716" xr:uid="{55859497-0C42-4C10-8969-BEF53CCA58D6}"/>
    <cellStyle name="Comma 6 4 2 2 8" xfId="24823" xr:uid="{7C3D298B-F382-495B-8C5D-F6648F90C65A}"/>
    <cellStyle name="Comma 6 4 2 3" xfId="977" xr:uid="{542648A8-A90E-4D7D-AB21-C648492EC46A}"/>
    <cellStyle name="Comma 6 4 2 3 2" xfId="1690" xr:uid="{4E6FAAE0-0A09-4A0A-AF8A-4649F05CBDB8}"/>
    <cellStyle name="Comma 6 4 2 3 2 2" xfId="3118" xr:uid="{DAB5FA37-318D-4B99-B43B-067823452959}"/>
    <cellStyle name="Comma 6 4 2 3 2 2 2" xfId="6108" xr:uid="{345878AD-A488-4553-B24A-42FF6B1291B2}"/>
    <cellStyle name="Comma 6 4 2 3 2 2 2 2" xfId="12090" xr:uid="{D4A98CA8-7A14-4C57-B987-8E1A13AFFB72}"/>
    <cellStyle name="Comma 6 4 2 3 2 2 2 2 2" xfId="23965" xr:uid="{4C39AE99-0AC5-4A6A-AA1B-378E0016AED9}"/>
    <cellStyle name="Comma 6 4 2 3 2 2 2 2 2 2" xfId="47918" xr:uid="{EA30F855-0D75-4896-AF01-E4E7E51E34B3}"/>
    <cellStyle name="Comma 6 4 2 3 2 2 2 2 3" xfId="36054" xr:uid="{3CB1F2A4-F8B0-402C-86E7-DE95B8B0A127}"/>
    <cellStyle name="Comma 6 4 2 3 2 2 2 3" xfId="18029" xr:uid="{549FC867-DBFB-46B5-84FD-EB6DC4199BEF}"/>
    <cellStyle name="Comma 6 4 2 3 2 2 2 3 2" xfId="41983" xr:uid="{BF23379A-7838-455F-8DD9-3923DAFF289C}"/>
    <cellStyle name="Comma 6 4 2 3 2 2 2 4" xfId="30096" xr:uid="{1B10EED5-98DB-42E8-A867-C1F18DA62F6F}"/>
    <cellStyle name="Comma 6 4 2 3 2 2 3" xfId="9140" xr:uid="{B245B5E2-A5D4-466E-AC39-83F8A4C00D33}"/>
    <cellStyle name="Comma 6 4 2 3 2 2 3 2" xfId="21023" xr:uid="{0876D0E4-1CB6-4918-B366-F02AF250787C}"/>
    <cellStyle name="Comma 6 4 2 3 2 2 3 2 2" xfId="44976" xr:uid="{E8F5084C-F13F-4DEB-924C-9A0AD426E8FA}"/>
    <cellStyle name="Comma 6 4 2 3 2 2 3 3" xfId="33105" xr:uid="{E9258765-D5B6-4A6F-A524-71A6F2332C6B}"/>
    <cellStyle name="Comma 6 4 2 3 2 2 4" xfId="15088" xr:uid="{CE3F2892-14FD-461F-AFE5-8A3616739820}"/>
    <cellStyle name="Comma 6 4 2 3 2 2 4 2" xfId="39042" xr:uid="{EBC79541-2E5D-4970-AA25-344472053656}"/>
    <cellStyle name="Comma 6 4 2 3 2 2 5" xfId="27148" xr:uid="{64EFED38-3F8E-4B97-83AB-E7418030DA7B}"/>
    <cellStyle name="Comma 6 4 2 3 2 3" xfId="4680" xr:uid="{0B3CDD2B-EACA-40AA-8008-3DA2D7040564}"/>
    <cellStyle name="Comma 6 4 2 3 2 3 2" xfId="10662" xr:uid="{6357F963-8251-4314-BC8D-C69E5835050E}"/>
    <cellStyle name="Comma 6 4 2 3 2 3 2 2" xfId="22537" xr:uid="{55C7989C-F5F4-4F30-AE80-BB29ACEB1D6D}"/>
    <cellStyle name="Comma 6 4 2 3 2 3 2 2 2" xfId="46490" xr:uid="{29A5BADD-E85F-470E-8A39-D2EEADF0A525}"/>
    <cellStyle name="Comma 6 4 2 3 2 3 2 3" xfId="34626" xr:uid="{FECD5F42-A8EF-4EB1-9B7F-CDCB3FAF681B}"/>
    <cellStyle name="Comma 6 4 2 3 2 3 3" xfId="16601" xr:uid="{1F9F4774-F8CD-401B-BB15-E52AF9E16C35}"/>
    <cellStyle name="Comma 6 4 2 3 2 3 3 2" xfId="40555" xr:uid="{235DFE21-B28F-4C2A-BB83-F1067ED5015B}"/>
    <cellStyle name="Comma 6 4 2 3 2 3 4" xfId="28668" xr:uid="{7613C982-3C4A-4464-A638-E5A9164F1005}"/>
    <cellStyle name="Comma 6 4 2 3 2 4" xfId="7712" xr:uid="{FEE26F85-EB05-4201-A80C-699C2B5BB2CF}"/>
    <cellStyle name="Comma 6 4 2 3 2 4 2" xfId="19595" xr:uid="{917158FB-7484-4C29-9E0A-5D708F62263C}"/>
    <cellStyle name="Comma 6 4 2 3 2 4 2 2" xfId="43548" xr:uid="{F9BD6673-BDA1-483F-A0A2-A037A2633CD0}"/>
    <cellStyle name="Comma 6 4 2 3 2 4 3" xfId="31677" xr:uid="{FE8191C3-C4FF-4BEA-9062-CD1FB0DBB409}"/>
    <cellStyle name="Comma 6 4 2 3 2 5" xfId="13660" xr:uid="{126680B1-366E-4870-ADCD-030656F1DFB2}"/>
    <cellStyle name="Comma 6 4 2 3 2 5 2" xfId="37614" xr:uid="{843E5D91-B1F9-4250-BB4F-6FCEE45418B2}"/>
    <cellStyle name="Comma 6 4 2 3 2 6" xfId="25720" xr:uid="{BF940F85-6CB7-4C94-A512-9D7D01077639}"/>
    <cellStyle name="Comma 6 4 2 3 3" xfId="2404" xr:uid="{34DFEFED-D764-4A4D-805C-086137C98C27}"/>
    <cellStyle name="Comma 6 4 2 3 3 2" xfId="5394" xr:uid="{113451D4-152C-4C18-8DE2-91577DBD4324}"/>
    <cellStyle name="Comma 6 4 2 3 3 2 2" xfId="11376" xr:uid="{3DB787F1-E7C9-428D-9A75-82127A949FE0}"/>
    <cellStyle name="Comma 6 4 2 3 3 2 2 2" xfId="23251" xr:uid="{968684EA-8AB5-468E-B0AC-8C4EF3BA1D95}"/>
    <cellStyle name="Comma 6 4 2 3 3 2 2 2 2" xfId="47204" xr:uid="{E348E480-2D24-4231-BF4F-654A65BF83D2}"/>
    <cellStyle name="Comma 6 4 2 3 3 2 2 3" xfId="35340" xr:uid="{49183043-FBE7-4BFF-8F9B-3D852A3E7F2A}"/>
    <cellStyle name="Comma 6 4 2 3 3 2 3" xfId="17315" xr:uid="{F7548D47-36E7-4EC9-AA4F-ABBA7C8BB1CD}"/>
    <cellStyle name="Comma 6 4 2 3 3 2 3 2" xfId="41269" xr:uid="{28064A0A-C9A5-4639-B714-1ACE2037A2A8}"/>
    <cellStyle name="Comma 6 4 2 3 3 2 4" xfId="29382" xr:uid="{131454F9-3231-4AC4-8D4E-9C1BD382AC8D}"/>
    <cellStyle name="Comma 6 4 2 3 3 3" xfId="8426" xr:uid="{A7414843-A7D2-4D4A-A2BB-D5B4C04F869C}"/>
    <cellStyle name="Comma 6 4 2 3 3 3 2" xfId="20309" xr:uid="{D468F029-A1CD-4004-AF03-5172CF61CB81}"/>
    <cellStyle name="Comma 6 4 2 3 3 3 2 2" xfId="44262" xr:uid="{EA6E892F-5227-4216-9D70-1F3EAAF2CBD6}"/>
    <cellStyle name="Comma 6 4 2 3 3 3 3" xfId="32391" xr:uid="{0BABC6BB-4BE4-4AA6-A2B9-9428E8D11AE1}"/>
    <cellStyle name="Comma 6 4 2 3 3 4" xfId="14374" xr:uid="{4D64A372-605D-4BCC-8E43-A06AAA76446F}"/>
    <cellStyle name="Comma 6 4 2 3 3 4 2" xfId="38328" xr:uid="{225706B6-7572-460C-A5E0-F75C21076304}"/>
    <cellStyle name="Comma 6 4 2 3 3 5" xfId="26434" xr:uid="{53555A31-6206-42D5-9BE7-57BB4F986049}"/>
    <cellStyle name="Comma 6 4 2 3 4" xfId="3966" xr:uid="{591D33C9-DB7D-4D10-8CAF-1222E5041F22}"/>
    <cellStyle name="Comma 6 4 2 3 4 2" xfId="9948" xr:uid="{C746A9C5-D429-4029-B42F-D19E3273EC56}"/>
    <cellStyle name="Comma 6 4 2 3 4 2 2" xfId="21823" xr:uid="{89CD4788-6425-4D91-B1B7-DB025848345C}"/>
    <cellStyle name="Comma 6 4 2 3 4 2 2 2" xfId="45776" xr:uid="{C8A9CC26-835C-42C4-BEB8-218B6BC05BAB}"/>
    <cellStyle name="Comma 6 4 2 3 4 2 3" xfId="33912" xr:uid="{156DB3B9-14AD-43A3-97A6-15BE461EFF38}"/>
    <cellStyle name="Comma 6 4 2 3 4 3" xfId="15887" xr:uid="{4D549CAC-72FB-4C8E-A5FC-5848D99E4CCA}"/>
    <cellStyle name="Comma 6 4 2 3 4 3 2" xfId="39841" xr:uid="{6896EE7E-429A-4FA7-B6EE-79DE76D302AE}"/>
    <cellStyle name="Comma 6 4 2 3 4 4" xfId="27954" xr:uid="{8BB76F11-6EA1-47E6-9E15-25385EC63252}"/>
    <cellStyle name="Comma 6 4 2 3 5" xfId="6998" xr:uid="{3E437FD7-D843-40C3-B27D-60E79A11DBCE}"/>
    <cellStyle name="Comma 6 4 2 3 5 2" xfId="18881" xr:uid="{523E402A-0ECE-448F-866F-A45D7D467C28}"/>
    <cellStyle name="Comma 6 4 2 3 5 2 2" xfId="42834" xr:uid="{748C52FC-A0EE-440C-AFCB-8C8C8EBD6C6C}"/>
    <cellStyle name="Comma 6 4 2 3 5 3" xfId="30963" xr:uid="{EDC1E1ED-30AB-46B5-A62D-08A4A07173A2}"/>
    <cellStyle name="Comma 6 4 2 3 6" xfId="12946" xr:uid="{70D44E16-FA2E-493A-B9D7-4C532C9FB0B8}"/>
    <cellStyle name="Comma 6 4 2 3 6 2" xfId="36900" xr:uid="{899B3291-CC5B-497A-A7C6-9FE1F1A154F4}"/>
    <cellStyle name="Comma 6 4 2 3 7" xfId="25007" xr:uid="{80018866-2743-4C36-982F-9DEF5CDFB3FF}"/>
    <cellStyle name="Comma 6 4 2 4" xfId="1348" xr:uid="{271F6AFD-7F9C-457B-BFB0-B2E45F34F1C2}"/>
    <cellStyle name="Comma 6 4 2 4 2" xfId="2776" xr:uid="{ED818CF6-2BEB-4CA5-A34D-913621791CD8}"/>
    <cellStyle name="Comma 6 4 2 4 2 2" xfId="5766" xr:uid="{6219FAB3-91E2-48B3-9E44-713BDB0A9DE7}"/>
    <cellStyle name="Comma 6 4 2 4 2 2 2" xfId="11748" xr:uid="{D992CD8C-4F41-484A-B79E-48A501B461D8}"/>
    <cellStyle name="Comma 6 4 2 4 2 2 2 2" xfId="23623" xr:uid="{21B57BF0-DDA8-4A3D-98F9-9914066B6901}"/>
    <cellStyle name="Comma 6 4 2 4 2 2 2 2 2" xfId="47576" xr:uid="{E6F53051-4D26-45B5-AC37-21F2AC84E923}"/>
    <cellStyle name="Comma 6 4 2 4 2 2 2 3" xfId="35712" xr:uid="{488983A5-4909-4DCF-824D-21D314C46456}"/>
    <cellStyle name="Comma 6 4 2 4 2 2 3" xfId="17687" xr:uid="{B453BD6C-C490-4FBA-8A6E-8982AB479302}"/>
    <cellStyle name="Comma 6 4 2 4 2 2 3 2" xfId="41641" xr:uid="{0ABC53CF-B434-4398-AED2-71C6AC5D9E69}"/>
    <cellStyle name="Comma 6 4 2 4 2 2 4" xfId="29754" xr:uid="{641428AE-E700-4AA0-9B16-73B449400296}"/>
    <cellStyle name="Comma 6 4 2 4 2 3" xfId="8798" xr:uid="{ABCB2441-BCA7-4F81-B931-3A7D61BF9160}"/>
    <cellStyle name="Comma 6 4 2 4 2 3 2" xfId="20681" xr:uid="{D2B39FC5-87F6-4FA6-842E-8C7DBDF35271}"/>
    <cellStyle name="Comma 6 4 2 4 2 3 2 2" xfId="44634" xr:uid="{8B883237-6ACF-4A60-8A2F-2FF2296812C3}"/>
    <cellStyle name="Comma 6 4 2 4 2 3 3" xfId="32763" xr:uid="{BF7A10FB-1C82-43EF-A69C-7E76FCFCB53F}"/>
    <cellStyle name="Comma 6 4 2 4 2 4" xfId="14746" xr:uid="{ECDA2C9F-50F0-431E-9182-E7ABBB63A58B}"/>
    <cellStyle name="Comma 6 4 2 4 2 4 2" xfId="38700" xr:uid="{C114B54D-2BCF-4B19-8FD1-CA8CBCE3E48B}"/>
    <cellStyle name="Comma 6 4 2 4 2 5" xfId="26806" xr:uid="{3281E17B-37C7-45C5-9342-CFE6CE4233CE}"/>
    <cellStyle name="Comma 6 4 2 4 3" xfId="4338" xr:uid="{42CB3A43-65D7-489A-A742-61B121A7421E}"/>
    <cellStyle name="Comma 6 4 2 4 3 2" xfId="10320" xr:uid="{71BF212F-E8EF-4F14-A0D7-17CA57C7A90F}"/>
    <cellStyle name="Comma 6 4 2 4 3 2 2" xfId="22195" xr:uid="{F86E4F73-B7BC-47A2-97F4-32AFE776AFB9}"/>
    <cellStyle name="Comma 6 4 2 4 3 2 2 2" xfId="46148" xr:uid="{3C3805CE-6236-4F40-B7D9-468CF81AE4E1}"/>
    <cellStyle name="Comma 6 4 2 4 3 2 3" xfId="34284" xr:uid="{B75167EA-77F0-4600-BEFA-CB162633D7A2}"/>
    <cellStyle name="Comma 6 4 2 4 3 3" xfId="16259" xr:uid="{2B591961-C272-4946-862E-198F4E472146}"/>
    <cellStyle name="Comma 6 4 2 4 3 3 2" xfId="40213" xr:uid="{B74804CE-A34E-41E8-9092-99CC86D0EAC6}"/>
    <cellStyle name="Comma 6 4 2 4 3 4" xfId="28326" xr:uid="{79FC357F-48AC-46E8-8BA5-9F2480733901}"/>
    <cellStyle name="Comma 6 4 2 4 4" xfId="7370" xr:uid="{B23A2B4C-C1E8-4A62-B3FF-7437736A8FB5}"/>
    <cellStyle name="Comma 6 4 2 4 4 2" xfId="19253" xr:uid="{59228836-B87D-4E59-BCDA-9F9FD9DACE4D}"/>
    <cellStyle name="Comma 6 4 2 4 4 2 2" xfId="43206" xr:uid="{A522E210-90B0-40E2-A14A-D968AB08F844}"/>
    <cellStyle name="Comma 6 4 2 4 4 3" xfId="31335" xr:uid="{2A78204C-C748-43DB-A2EB-CB9E91F10C35}"/>
    <cellStyle name="Comma 6 4 2 4 5" xfId="13318" xr:uid="{C899EE8F-3F8A-404F-A422-4CF869BFB6CD}"/>
    <cellStyle name="Comma 6 4 2 4 5 2" xfId="37272" xr:uid="{9FF41EBB-1E8E-4445-8DA2-FFA96533E64B}"/>
    <cellStyle name="Comma 6 4 2 4 6" xfId="25378" xr:uid="{09717F13-A864-4D11-9152-DEDCBCA7CEAF}"/>
    <cellStyle name="Comma 6 4 2 5" xfId="2062" xr:uid="{1177053D-BA83-47B8-9B70-E29504C0B101}"/>
    <cellStyle name="Comma 6 4 2 5 2" xfId="5052" xr:uid="{CC1D3FA2-D375-444A-BC89-05CA67A9B7B0}"/>
    <cellStyle name="Comma 6 4 2 5 2 2" xfId="11034" xr:uid="{9542AE82-CCB8-411D-BCA0-F7903573471C}"/>
    <cellStyle name="Comma 6 4 2 5 2 2 2" xfId="22909" xr:uid="{C97DBBAD-B769-4670-82F4-B742D536809E}"/>
    <cellStyle name="Comma 6 4 2 5 2 2 2 2" xfId="46862" xr:uid="{B2F2E255-B503-48A2-8353-4112FB881DF6}"/>
    <cellStyle name="Comma 6 4 2 5 2 2 3" xfId="34998" xr:uid="{061BC36B-CF19-444A-B02F-9EBFCA14858D}"/>
    <cellStyle name="Comma 6 4 2 5 2 3" xfId="16973" xr:uid="{779700AA-1FF2-462C-A25F-1E5725DCC3BD}"/>
    <cellStyle name="Comma 6 4 2 5 2 3 2" xfId="40927" xr:uid="{7081AC66-F3E5-4EBB-BC1D-96E169C619AD}"/>
    <cellStyle name="Comma 6 4 2 5 2 4" xfId="29040" xr:uid="{DFA34C3C-8719-4F1D-8F96-4035D4915622}"/>
    <cellStyle name="Comma 6 4 2 5 3" xfId="8084" xr:uid="{278429A3-2FFA-4F6B-99F8-2E4A54EBC3E1}"/>
    <cellStyle name="Comma 6 4 2 5 3 2" xfId="19967" xr:uid="{439BF5F9-CB2B-4021-93B8-6FCA973AAC31}"/>
    <cellStyle name="Comma 6 4 2 5 3 2 2" xfId="43920" xr:uid="{7492ACEF-788F-4B0C-87DF-3AA1353F465C}"/>
    <cellStyle name="Comma 6 4 2 5 3 3" xfId="32049" xr:uid="{5607E689-AFDE-4C53-ABAA-CA828B075F71}"/>
    <cellStyle name="Comma 6 4 2 5 4" xfId="14032" xr:uid="{FFD6BD33-E731-4557-A14E-9D6DE8A46DA0}"/>
    <cellStyle name="Comma 6 4 2 5 4 2" xfId="37986" xr:uid="{30A7E6BF-4C6D-474B-9AD9-F321AADFD7B1}"/>
    <cellStyle name="Comma 6 4 2 5 5" xfId="26092" xr:uid="{68DC05F6-D2BB-40B4-9AFB-80A428B2BC7A}"/>
    <cellStyle name="Comma 6 4 2 6" xfId="3622" xr:uid="{8A524714-9AEA-4BE7-97F5-EC853917B88A}"/>
    <cellStyle name="Comma 6 4 2 6 2" xfId="9604" xr:uid="{05AB40F4-D490-4CA6-8861-B99C2C1E164B}"/>
    <cellStyle name="Comma 6 4 2 6 2 2" xfId="21479" xr:uid="{0483A37D-84BC-4352-94BE-155064B9C0B1}"/>
    <cellStyle name="Comma 6 4 2 6 2 2 2" xfId="45432" xr:uid="{10D2AAFE-E269-4235-9F25-493B4DC6C32A}"/>
    <cellStyle name="Comma 6 4 2 6 2 3" xfId="33568" xr:uid="{4C74D4B9-4063-45A9-B735-DA4BAFA92CA5}"/>
    <cellStyle name="Comma 6 4 2 6 3" xfId="15543" xr:uid="{696C912A-C927-4604-A3F0-11EA73653F65}"/>
    <cellStyle name="Comma 6 4 2 6 3 2" xfId="39497" xr:uid="{159151B1-A6A2-4306-8034-52A5009D6FDD}"/>
    <cellStyle name="Comma 6 4 2 6 4" xfId="27610" xr:uid="{41CD9249-7EE9-4FFB-96EE-E137B464D0E9}"/>
    <cellStyle name="Comma 6 4 2 7" xfId="6652" xr:uid="{1AAAC186-467D-4FE6-BFBA-A607F46821BE}"/>
    <cellStyle name="Comma 6 4 2 7 2" xfId="18537" xr:uid="{55E584E4-1240-45BE-BCC9-4A1420C57DC8}"/>
    <cellStyle name="Comma 6 4 2 7 2 2" xfId="42490" xr:uid="{309723F2-EAF3-4B3F-B1DB-91D50A2BF76E}"/>
    <cellStyle name="Comma 6 4 2 7 3" xfId="30619" xr:uid="{3C1F91EC-0AB4-4247-B71D-FF1692D0BD7A}"/>
    <cellStyle name="Comma 6 4 2 8" xfId="12602" xr:uid="{DB312695-D878-4F80-AADB-6A506FE1302F}"/>
    <cellStyle name="Comma 6 4 2 8 2" xfId="36556" xr:uid="{048B5C74-25D2-4A57-8FD5-E085299A37CC}"/>
    <cellStyle name="Comma 6 4 2 9" xfId="24666" xr:uid="{FAECCA11-55DC-4DB5-A0D8-4B1DADEBBC59}"/>
    <cellStyle name="Comma 6 4 3" xfId="691" xr:uid="{7BC478A6-2C67-4B3A-8C24-304ECB654A07}"/>
    <cellStyle name="Comma 6 4 3 2" xfId="1056" xr:uid="{A739D890-0ED9-4E09-BCF8-061B0F9CEE25}"/>
    <cellStyle name="Comma 6 4 3 2 2" xfId="1769" xr:uid="{60A84232-CA66-45BD-AB5B-78DD501263D5}"/>
    <cellStyle name="Comma 6 4 3 2 2 2" xfId="3197" xr:uid="{C8B54AAD-CA82-430A-977E-F9F8E40454DE}"/>
    <cellStyle name="Comma 6 4 3 2 2 2 2" xfId="6187" xr:uid="{567BB902-560F-4301-8E91-C284662280BC}"/>
    <cellStyle name="Comma 6 4 3 2 2 2 2 2" xfId="12169" xr:uid="{F2A008FB-048E-4354-BF1C-E7AD2E0CC3C0}"/>
    <cellStyle name="Comma 6 4 3 2 2 2 2 2 2" xfId="24044" xr:uid="{7CEA8C13-FCEF-4CE5-BEFB-7D4860E3B678}"/>
    <cellStyle name="Comma 6 4 3 2 2 2 2 2 2 2" xfId="47997" xr:uid="{E9193B11-A285-49B6-861E-BF2F498A5898}"/>
    <cellStyle name="Comma 6 4 3 2 2 2 2 2 3" xfId="36133" xr:uid="{83882148-8F2E-4084-A7F2-3A2CB77FE6E3}"/>
    <cellStyle name="Comma 6 4 3 2 2 2 2 3" xfId="18108" xr:uid="{E218F20D-5358-4378-A197-37A5548CE16C}"/>
    <cellStyle name="Comma 6 4 3 2 2 2 2 3 2" xfId="42062" xr:uid="{9A567D9B-EF2B-4151-B38F-0A65B92A2F0A}"/>
    <cellStyle name="Comma 6 4 3 2 2 2 2 4" xfId="30175" xr:uid="{134FD509-3D5A-450E-8356-74ABDAD50906}"/>
    <cellStyle name="Comma 6 4 3 2 2 2 3" xfId="9219" xr:uid="{EA64F601-95A9-448A-BC55-99B13BD8C15E}"/>
    <cellStyle name="Comma 6 4 3 2 2 2 3 2" xfId="21102" xr:uid="{4F43463D-BAE4-4328-B6F7-9C6E290E5FBF}"/>
    <cellStyle name="Comma 6 4 3 2 2 2 3 2 2" xfId="45055" xr:uid="{EDC489C0-1F0E-4D6A-B04F-0A7433C47F81}"/>
    <cellStyle name="Comma 6 4 3 2 2 2 3 3" xfId="33184" xr:uid="{7B508C3F-349D-42C6-A336-CEBAC4F344F4}"/>
    <cellStyle name="Comma 6 4 3 2 2 2 4" xfId="15167" xr:uid="{7BCAB6A0-A14E-4DCD-A842-8285E7B55640}"/>
    <cellStyle name="Comma 6 4 3 2 2 2 4 2" xfId="39121" xr:uid="{131D4706-B4B5-47E1-9F6D-C0241DCAEF0E}"/>
    <cellStyle name="Comma 6 4 3 2 2 2 5" xfId="27227" xr:uid="{D1A8AC11-F324-45AB-BFC6-633E6484D734}"/>
    <cellStyle name="Comma 6 4 3 2 2 3" xfId="4759" xr:uid="{6F7C62F7-8B78-442C-9E79-41B63A4F7126}"/>
    <cellStyle name="Comma 6 4 3 2 2 3 2" xfId="10741" xr:uid="{4546314A-44CC-48EC-B9F9-C68B317E836F}"/>
    <cellStyle name="Comma 6 4 3 2 2 3 2 2" xfId="22616" xr:uid="{03DE4C38-4F4B-4C7A-9387-138AB776D56A}"/>
    <cellStyle name="Comma 6 4 3 2 2 3 2 2 2" xfId="46569" xr:uid="{6F871F6F-553A-46CC-9EB1-A3D9AD7C486C}"/>
    <cellStyle name="Comma 6 4 3 2 2 3 2 3" xfId="34705" xr:uid="{3FFE378D-C06B-40E3-ACB5-0CBBB525509D}"/>
    <cellStyle name="Comma 6 4 3 2 2 3 3" xfId="16680" xr:uid="{F4C4D5CC-E1EA-468E-9A46-D95D4ECD60CD}"/>
    <cellStyle name="Comma 6 4 3 2 2 3 3 2" xfId="40634" xr:uid="{B9D02E71-EE08-4DD6-9EF4-32355CC42AC4}"/>
    <cellStyle name="Comma 6 4 3 2 2 3 4" xfId="28747" xr:uid="{DD2A11A2-ABAD-4A38-9A97-893F7556587D}"/>
    <cellStyle name="Comma 6 4 3 2 2 4" xfId="7791" xr:uid="{883E2FD1-E9D0-40F5-8226-27E342C09C96}"/>
    <cellStyle name="Comma 6 4 3 2 2 4 2" xfId="19674" xr:uid="{E97395A7-D57C-4932-8A51-BE74E00C2BCA}"/>
    <cellStyle name="Comma 6 4 3 2 2 4 2 2" xfId="43627" xr:uid="{61606CD5-15EF-4949-950E-54256C4CF6B7}"/>
    <cellStyle name="Comma 6 4 3 2 2 4 3" xfId="31756" xr:uid="{C38E5945-F7E3-42DB-A2BD-51E0BA5E15C8}"/>
    <cellStyle name="Comma 6 4 3 2 2 5" xfId="13739" xr:uid="{57E629F4-84B2-4E13-AB5B-4BF43D2F3B95}"/>
    <cellStyle name="Comma 6 4 3 2 2 5 2" xfId="37693" xr:uid="{18BEE7E9-2ED2-4765-A70C-BABCE19BC939}"/>
    <cellStyle name="Comma 6 4 3 2 2 6" xfId="25799" xr:uid="{EEAADFD8-BA76-4239-8232-506BF2C11AD3}"/>
    <cellStyle name="Comma 6 4 3 2 3" xfId="2483" xr:uid="{A8BA2677-E1B3-43F1-9041-04E4AF9241DD}"/>
    <cellStyle name="Comma 6 4 3 2 3 2" xfId="5473" xr:uid="{F0E0B3DD-9E20-43B6-B37E-EFEE267E2BF1}"/>
    <cellStyle name="Comma 6 4 3 2 3 2 2" xfId="11455" xr:uid="{1BD6CAC9-8F71-430B-86D1-CB53911485DF}"/>
    <cellStyle name="Comma 6 4 3 2 3 2 2 2" xfId="23330" xr:uid="{B14AF40A-50AE-41E7-98F6-162B512E7B0B}"/>
    <cellStyle name="Comma 6 4 3 2 3 2 2 2 2" xfId="47283" xr:uid="{ED6126C5-754E-4467-B927-FC09B290182D}"/>
    <cellStyle name="Comma 6 4 3 2 3 2 2 3" xfId="35419" xr:uid="{C35A95D8-040A-4488-891D-A932A637A5B5}"/>
    <cellStyle name="Comma 6 4 3 2 3 2 3" xfId="17394" xr:uid="{112D1587-0EE8-4F2F-9EDF-CA9E3FB1A0B8}"/>
    <cellStyle name="Comma 6 4 3 2 3 2 3 2" xfId="41348" xr:uid="{D42A0114-3B2D-446B-9786-00E330A2A445}"/>
    <cellStyle name="Comma 6 4 3 2 3 2 4" xfId="29461" xr:uid="{E3DDE118-9C0D-469D-A5A2-1FD416239C36}"/>
    <cellStyle name="Comma 6 4 3 2 3 3" xfId="8505" xr:uid="{7EBC7200-E9BE-4E83-A302-2AA834A710AF}"/>
    <cellStyle name="Comma 6 4 3 2 3 3 2" xfId="20388" xr:uid="{72B89CA5-A1E6-44EB-9613-0B20E1485363}"/>
    <cellStyle name="Comma 6 4 3 2 3 3 2 2" xfId="44341" xr:uid="{0B599325-033F-4E3C-9808-528ACD955A8A}"/>
    <cellStyle name="Comma 6 4 3 2 3 3 3" xfId="32470" xr:uid="{61579530-BBB9-46F8-AD3D-6AB308D23715}"/>
    <cellStyle name="Comma 6 4 3 2 3 4" xfId="14453" xr:uid="{680DFECE-44CD-497F-8C4D-EAB18A8AF889}"/>
    <cellStyle name="Comma 6 4 3 2 3 4 2" xfId="38407" xr:uid="{7B6A04C8-68CE-4086-ADA7-A3FEC125E3EB}"/>
    <cellStyle name="Comma 6 4 3 2 3 5" xfId="26513" xr:uid="{3A40555C-0EB5-407D-8600-5C442A8C75A6}"/>
    <cellStyle name="Comma 6 4 3 2 4" xfId="4045" xr:uid="{14EA9764-F4B7-4B8E-87C2-805B18ADCB42}"/>
    <cellStyle name="Comma 6 4 3 2 4 2" xfId="10027" xr:uid="{CF4E4BE3-AFC8-4572-ACBC-AEB4623D4597}"/>
    <cellStyle name="Comma 6 4 3 2 4 2 2" xfId="21902" xr:uid="{71CA243E-C9AE-455D-A432-08EAE097A1BB}"/>
    <cellStyle name="Comma 6 4 3 2 4 2 2 2" xfId="45855" xr:uid="{F79FFA63-F7C4-4B3A-9ED4-0FDA801C329E}"/>
    <cellStyle name="Comma 6 4 3 2 4 2 3" xfId="33991" xr:uid="{4FBF12FE-B9B4-4559-870F-69193F1AD0FE}"/>
    <cellStyle name="Comma 6 4 3 2 4 3" xfId="15966" xr:uid="{FA4F7DF3-849F-4A07-B81B-629C2ED775DB}"/>
    <cellStyle name="Comma 6 4 3 2 4 3 2" xfId="39920" xr:uid="{3A904065-E989-457D-BF72-B8572164F30E}"/>
    <cellStyle name="Comma 6 4 3 2 4 4" xfId="28033" xr:uid="{358001E1-5754-4800-8137-0336A78E709D}"/>
    <cellStyle name="Comma 6 4 3 2 5" xfId="7077" xr:uid="{A0D3AD34-BB79-4D8E-99AC-3AE17A77AF28}"/>
    <cellStyle name="Comma 6 4 3 2 5 2" xfId="18960" xr:uid="{6AF17781-A912-4F13-8DBF-BC1548F34758}"/>
    <cellStyle name="Comma 6 4 3 2 5 2 2" xfId="42913" xr:uid="{F0067C1C-8EE2-4AC9-B87D-007C8381912B}"/>
    <cellStyle name="Comma 6 4 3 2 5 3" xfId="31042" xr:uid="{4E0A25CA-8F2F-4E9A-AB85-B59CCE178E77}"/>
    <cellStyle name="Comma 6 4 3 2 6" xfId="13025" xr:uid="{DE616BC4-18CF-42D5-BE4C-16615FA539BA}"/>
    <cellStyle name="Comma 6 4 3 2 6 2" xfId="36979" xr:uid="{25055A05-ADD6-44B9-AEFC-1286A12EEF0B}"/>
    <cellStyle name="Comma 6 4 3 2 7" xfId="25086" xr:uid="{F85ECC98-110F-4432-A6D6-D85E469CEAE1}"/>
    <cellStyle name="Comma 6 4 3 3" xfId="1427" xr:uid="{38368E5A-729B-4FF1-8120-00AB24CD0CCA}"/>
    <cellStyle name="Comma 6 4 3 3 2" xfId="2855" xr:uid="{FD1483B7-1A62-437F-8668-BD016B670260}"/>
    <cellStyle name="Comma 6 4 3 3 2 2" xfId="5845" xr:uid="{157B3E32-BD3A-474D-A820-7224579DDB40}"/>
    <cellStyle name="Comma 6 4 3 3 2 2 2" xfId="11827" xr:uid="{14C2815A-E057-4256-A56C-82E6F4A0A69B}"/>
    <cellStyle name="Comma 6 4 3 3 2 2 2 2" xfId="23702" xr:uid="{60FF46C3-96BA-4BBB-B89B-3ACBE7633F20}"/>
    <cellStyle name="Comma 6 4 3 3 2 2 2 2 2" xfId="47655" xr:uid="{D13BCE0D-62DE-4024-B9E8-620606B52C65}"/>
    <cellStyle name="Comma 6 4 3 3 2 2 2 3" xfId="35791" xr:uid="{7C6711AE-2579-463C-B84B-326F89752A74}"/>
    <cellStyle name="Comma 6 4 3 3 2 2 3" xfId="17766" xr:uid="{CA16A6A0-FCAB-4EF4-829B-2AD0705F13A7}"/>
    <cellStyle name="Comma 6 4 3 3 2 2 3 2" xfId="41720" xr:uid="{52168B04-6713-4EFB-B03A-89F3BC9A3FB5}"/>
    <cellStyle name="Comma 6 4 3 3 2 2 4" xfId="29833" xr:uid="{448830F6-69CC-4079-B5E9-A542A8FF39F9}"/>
    <cellStyle name="Comma 6 4 3 3 2 3" xfId="8877" xr:uid="{A8941105-9EAA-4AD4-B895-15CDCF4AE446}"/>
    <cellStyle name="Comma 6 4 3 3 2 3 2" xfId="20760" xr:uid="{0A513E62-F52E-4BF6-AA5F-185FC500BFEC}"/>
    <cellStyle name="Comma 6 4 3 3 2 3 2 2" xfId="44713" xr:uid="{9D31BB2C-A74F-473E-ACA8-6BFEEBD7C608}"/>
    <cellStyle name="Comma 6 4 3 3 2 3 3" xfId="32842" xr:uid="{9AE29605-3DD5-413F-83CD-729BA85F9C02}"/>
    <cellStyle name="Comma 6 4 3 3 2 4" xfId="14825" xr:uid="{FB473DC7-7CA3-4DE3-A02E-2BFDF9CF034E}"/>
    <cellStyle name="Comma 6 4 3 3 2 4 2" xfId="38779" xr:uid="{1574E884-7FEA-4270-A36C-CA76D9123208}"/>
    <cellStyle name="Comma 6 4 3 3 2 5" xfId="26885" xr:uid="{CF2E4B8C-8666-447E-B21A-D797ED800699}"/>
    <cellStyle name="Comma 6 4 3 3 3" xfId="4417" xr:uid="{445FE888-66E6-420D-9247-D57338A45CE5}"/>
    <cellStyle name="Comma 6 4 3 3 3 2" xfId="10399" xr:uid="{D4C85A8C-1E3E-4F07-9FF9-20BA3A997D6A}"/>
    <cellStyle name="Comma 6 4 3 3 3 2 2" xfId="22274" xr:uid="{BAE363AB-8D2A-4893-9891-00D68DFC81F1}"/>
    <cellStyle name="Comma 6 4 3 3 3 2 2 2" xfId="46227" xr:uid="{677925FD-FD32-452A-9B4B-95BD000D71C2}"/>
    <cellStyle name="Comma 6 4 3 3 3 2 3" xfId="34363" xr:uid="{09F3F5B9-7FA9-4D10-972F-E4C55B6D9B72}"/>
    <cellStyle name="Comma 6 4 3 3 3 3" xfId="16338" xr:uid="{5D0586C6-4AFF-400C-8A97-65D5E8F3DBE4}"/>
    <cellStyle name="Comma 6 4 3 3 3 3 2" xfId="40292" xr:uid="{2CC6A9DF-393F-4F3C-9281-AB7631027A55}"/>
    <cellStyle name="Comma 6 4 3 3 3 4" xfId="28405" xr:uid="{131EDEA2-EB76-4AFE-B1EF-A5B1B0ABE580}"/>
    <cellStyle name="Comma 6 4 3 3 4" xfId="7449" xr:uid="{27B95E39-CFCC-4DBA-B1BA-A624A33A1BF0}"/>
    <cellStyle name="Comma 6 4 3 3 4 2" xfId="19332" xr:uid="{45FBB7FB-46A3-4247-985F-D8A7BB6AC790}"/>
    <cellStyle name="Comma 6 4 3 3 4 2 2" xfId="43285" xr:uid="{48F057FD-5301-40E9-9E2B-1C5D05CFB85C}"/>
    <cellStyle name="Comma 6 4 3 3 4 3" xfId="31414" xr:uid="{FF4FE96A-8DD9-46EF-8113-1DCFA0603E19}"/>
    <cellStyle name="Comma 6 4 3 3 5" xfId="13397" xr:uid="{54A8884B-6F83-46B3-8DD3-76AC2663781A}"/>
    <cellStyle name="Comma 6 4 3 3 5 2" xfId="37351" xr:uid="{B4D41309-0495-4415-8CDB-E42B026C39BC}"/>
    <cellStyle name="Comma 6 4 3 3 6" xfId="25457" xr:uid="{D9A26ECC-64AE-4FF8-8655-002BF94C3CAB}"/>
    <cellStyle name="Comma 6 4 3 4" xfId="2141" xr:uid="{DC8E0FCF-E3A0-4F55-9F44-8D5C940B8179}"/>
    <cellStyle name="Comma 6 4 3 4 2" xfId="5131" xr:uid="{B7CDB147-88A9-4370-A7E4-F1FED456F932}"/>
    <cellStyle name="Comma 6 4 3 4 2 2" xfId="11113" xr:uid="{A2F2F906-EE68-487F-9470-AC6E5E4B4015}"/>
    <cellStyle name="Comma 6 4 3 4 2 2 2" xfId="22988" xr:uid="{722F2703-EAF5-42CE-8774-C9D77CF806A6}"/>
    <cellStyle name="Comma 6 4 3 4 2 2 2 2" xfId="46941" xr:uid="{76B32D75-6A05-4F24-8F2E-F536BCEEF9D3}"/>
    <cellStyle name="Comma 6 4 3 4 2 2 3" xfId="35077" xr:uid="{F3B129B8-1B33-478E-9E70-82FFD207290D}"/>
    <cellStyle name="Comma 6 4 3 4 2 3" xfId="17052" xr:uid="{4A6E23E1-5279-48B7-B34D-7809890803F5}"/>
    <cellStyle name="Comma 6 4 3 4 2 3 2" xfId="41006" xr:uid="{612137D1-A806-493B-B4F3-80C596D8D089}"/>
    <cellStyle name="Comma 6 4 3 4 2 4" xfId="29119" xr:uid="{B9E2F727-B77A-4503-8756-F378C6484A40}"/>
    <cellStyle name="Comma 6 4 3 4 3" xfId="8163" xr:uid="{D2D7CE4D-3490-43A1-8038-B7DA200CE4DE}"/>
    <cellStyle name="Comma 6 4 3 4 3 2" xfId="20046" xr:uid="{D4DDD41D-02DD-48DD-80FB-84F928655E04}"/>
    <cellStyle name="Comma 6 4 3 4 3 2 2" xfId="43999" xr:uid="{9A24DD05-B748-4D66-AD77-7EA777692549}"/>
    <cellStyle name="Comma 6 4 3 4 3 3" xfId="32128" xr:uid="{F3DE1956-5717-4A76-A77C-4DBEB7FAC39F}"/>
    <cellStyle name="Comma 6 4 3 4 4" xfId="14111" xr:uid="{6CED3507-EB93-44E3-AD22-4BB1328B9152}"/>
    <cellStyle name="Comma 6 4 3 4 4 2" xfId="38065" xr:uid="{0C5B5B63-E602-4B97-9475-6A3FBE672DF2}"/>
    <cellStyle name="Comma 6 4 3 4 5" xfId="26171" xr:uid="{0A3A37BB-E4EE-4F69-BCFB-A558C6F412B0}"/>
    <cellStyle name="Comma 6 4 3 5" xfId="3701" xr:uid="{782CDF1B-CC9F-492F-AD79-84687B5EB6C5}"/>
    <cellStyle name="Comma 6 4 3 5 2" xfId="9683" xr:uid="{8D0837F5-1DED-4AF2-967C-7019C9C9B251}"/>
    <cellStyle name="Comma 6 4 3 5 2 2" xfId="21558" xr:uid="{25C65CEC-8211-421C-99AF-7A77B659F701}"/>
    <cellStyle name="Comma 6 4 3 5 2 2 2" xfId="45511" xr:uid="{AC9A3294-EA47-426F-81B4-C32FA859B99D}"/>
    <cellStyle name="Comma 6 4 3 5 2 3" xfId="33647" xr:uid="{C5DF4C93-10C3-47F9-A6D2-123DD2A6EE9B}"/>
    <cellStyle name="Comma 6 4 3 5 3" xfId="15622" xr:uid="{40C33FD0-234D-4A1A-8A29-005D71B7A653}"/>
    <cellStyle name="Comma 6 4 3 5 3 2" xfId="39576" xr:uid="{FCA01856-B9C0-4DAA-BFF7-D24A5A79E387}"/>
    <cellStyle name="Comma 6 4 3 5 4" xfId="27689" xr:uid="{DCFC545F-BFDD-40D5-B08E-0FCC0E5E88B0}"/>
    <cellStyle name="Comma 6 4 3 6" xfId="6731" xr:uid="{1FA087B1-186C-46A0-8DB1-EDBFCD0B9E73}"/>
    <cellStyle name="Comma 6 4 3 6 2" xfId="18616" xr:uid="{17AE4769-BF28-4877-B49B-58CCA97EAD6B}"/>
    <cellStyle name="Comma 6 4 3 6 2 2" xfId="42569" xr:uid="{CC092F18-E2BD-4871-B751-C412313B4093}"/>
    <cellStyle name="Comma 6 4 3 6 3" xfId="30698" xr:uid="{834E0781-3E13-4195-A57A-CABBE6E2242F}"/>
    <cellStyle name="Comma 6 4 3 7" xfId="12681" xr:uid="{776B8F6B-545C-49FD-A9C2-55E4C0C466CD}"/>
    <cellStyle name="Comma 6 4 3 7 2" xfId="36635" xr:uid="{C8D95E47-5DF1-4088-8337-D6C11D5CE7EB}"/>
    <cellStyle name="Comma 6 4 3 8" xfId="24744" xr:uid="{84228253-7FAF-419D-9859-15EB735220D8}"/>
    <cellStyle name="Comma 6 4 4" xfId="896" xr:uid="{605A9DF6-BC4A-4574-B745-7017D5F7FBFF}"/>
    <cellStyle name="Comma 6 4 4 2" xfId="1609" xr:uid="{E22788A8-49E5-4585-ABE4-29034CE519F9}"/>
    <cellStyle name="Comma 6 4 4 2 2" xfId="3037" xr:uid="{E6BAF406-69AB-4F68-98BF-602A770151E7}"/>
    <cellStyle name="Comma 6 4 4 2 2 2" xfId="6027" xr:uid="{81928C38-6C3A-4D53-888A-25833F44876D}"/>
    <cellStyle name="Comma 6 4 4 2 2 2 2" xfId="12009" xr:uid="{8C70EBFB-D842-4A42-B15D-5B9617815CC0}"/>
    <cellStyle name="Comma 6 4 4 2 2 2 2 2" xfId="23884" xr:uid="{ACEC0754-C328-484F-858D-C29D33DD7DEF}"/>
    <cellStyle name="Comma 6 4 4 2 2 2 2 2 2" xfId="47837" xr:uid="{40BCBB41-00A2-4C11-9997-508790F23F7C}"/>
    <cellStyle name="Comma 6 4 4 2 2 2 2 3" xfId="35973" xr:uid="{990186FA-90A6-45DF-A8C8-D5F1386421BC}"/>
    <cellStyle name="Comma 6 4 4 2 2 2 3" xfId="17948" xr:uid="{4FE59C1A-A665-4F37-842A-A524ADFE3003}"/>
    <cellStyle name="Comma 6 4 4 2 2 2 3 2" xfId="41902" xr:uid="{537BAC3C-CF5D-4765-8388-B1A484A0ED53}"/>
    <cellStyle name="Comma 6 4 4 2 2 2 4" xfId="30015" xr:uid="{08574D39-5636-4272-AB7A-30C592C06BA2}"/>
    <cellStyle name="Comma 6 4 4 2 2 3" xfId="9059" xr:uid="{35703312-4E2A-499A-AA0D-4BF7BFCE84AA}"/>
    <cellStyle name="Comma 6 4 4 2 2 3 2" xfId="20942" xr:uid="{21C52D7C-9E57-4564-AC8F-A401A28DE16B}"/>
    <cellStyle name="Comma 6 4 4 2 2 3 2 2" xfId="44895" xr:uid="{8966CCE6-6AB5-4CEA-8250-362CB5D3C64A}"/>
    <cellStyle name="Comma 6 4 4 2 2 3 3" xfId="33024" xr:uid="{DCA0C824-D499-41B8-A2EC-15F941A0B539}"/>
    <cellStyle name="Comma 6 4 4 2 2 4" xfId="15007" xr:uid="{846743BE-F27B-4498-9D14-F473E21C7411}"/>
    <cellStyle name="Comma 6 4 4 2 2 4 2" xfId="38961" xr:uid="{B3AD2165-6F1D-434B-B1E7-B9D6723178D6}"/>
    <cellStyle name="Comma 6 4 4 2 2 5" xfId="27067" xr:uid="{0980C082-0F5D-4AB5-9E41-26C84F6A5DE6}"/>
    <cellStyle name="Comma 6 4 4 2 3" xfId="4599" xr:uid="{7A47DBD1-8082-44B7-AA9D-10155A402945}"/>
    <cellStyle name="Comma 6 4 4 2 3 2" xfId="10581" xr:uid="{9C6A1F06-8B83-4D11-9498-7A2EE2BB7D60}"/>
    <cellStyle name="Comma 6 4 4 2 3 2 2" xfId="22456" xr:uid="{75E4717E-3E70-4B62-92E5-D80194DF9806}"/>
    <cellStyle name="Comma 6 4 4 2 3 2 2 2" xfId="46409" xr:uid="{CAB20A71-46E0-4327-88BE-D894604C0770}"/>
    <cellStyle name="Comma 6 4 4 2 3 2 3" xfId="34545" xr:uid="{8FACDFF3-0A9F-4023-944D-6B8F98A3681A}"/>
    <cellStyle name="Comma 6 4 4 2 3 3" xfId="16520" xr:uid="{5A05A011-994E-4A0A-8F1D-652955D4AF62}"/>
    <cellStyle name="Comma 6 4 4 2 3 3 2" xfId="40474" xr:uid="{91D5BE4B-C869-4A6A-A0F3-350CF4CBC821}"/>
    <cellStyle name="Comma 6 4 4 2 3 4" xfId="28587" xr:uid="{F1959ABE-DD41-44E0-95CD-744ACCD10BE9}"/>
    <cellStyle name="Comma 6 4 4 2 4" xfId="7631" xr:uid="{EF9A2B86-62EA-4202-B268-507B3282C9EA}"/>
    <cellStyle name="Comma 6 4 4 2 4 2" xfId="19514" xr:uid="{B89F30B6-D008-415E-A579-D6AB9897FB2D}"/>
    <cellStyle name="Comma 6 4 4 2 4 2 2" xfId="43467" xr:uid="{EDCF62E4-2FA6-4500-B5A2-8C57E6087528}"/>
    <cellStyle name="Comma 6 4 4 2 4 3" xfId="31596" xr:uid="{94D56830-65FC-4E73-AFE9-9A7BB67E65C6}"/>
    <cellStyle name="Comma 6 4 4 2 5" xfId="13579" xr:uid="{8F5BA6AC-77FA-4C8C-9785-4702BFE366F7}"/>
    <cellStyle name="Comma 6 4 4 2 5 2" xfId="37533" xr:uid="{2CBED38E-10CE-4159-9B12-D49EEAEB9AC4}"/>
    <cellStyle name="Comma 6 4 4 2 6" xfId="25639" xr:uid="{D89D79C1-19BA-42EC-A5D8-6115D629F433}"/>
    <cellStyle name="Comma 6 4 4 3" xfId="2323" xr:uid="{B1A6320C-58B2-40DC-AABE-0EB37A1658A9}"/>
    <cellStyle name="Comma 6 4 4 3 2" xfId="5313" xr:uid="{A9A25687-8374-4E99-8809-AF6DC0E7C9D5}"/>
    <cellStyle name="Comma 6 4 4 3 2 2" xfId="11295" xr:uid="{68A4F8A7-9196-4DDE-B087-D59A10423C89}"/>
    <cellStyle name="Comma 6 4 4 3 2 2 2" xfId="23170" xr:uid="{B7616D8C-5451-49BB-B359-F1F42EB57EDA}"/>
    <cellStyle name="Comma 6 4 4 3 2 2 2 2" xfId="47123" xr:uid="{345AD970-C751-488E-920D-6F0057048347}"/>
    <cellStyle name="Comma 6 4 4 3 2 2 3" xfId="35259" xr:uid="{683F5B06-7905-4331-A4FE-6A4F8F1C8E4D}"/>
    <cellStyle name="Comma 6 4 4 3 2 3" xfId="17234" xr:uid="{08EFBFFE-3207-4CA9-A8FF-3BEDB681494A}"/>
    <cellStyle name="Comma 6 4 4 3 2 3 2" xfId="41188" xr:uid="{D9BDF474-BE8D-45B1-9BEB-276628EFE316}"/>
    <cellStyle name="Comma 6 4 4 3 2 4" xfId="29301" xr:uid="{A2630AF9-B43C-4744-BF2B-9CB063A9CC80}"/>
    <cellStyle name="Comma 6 4 4 3 3" xfId="8345" xr:uid="{5623108C-4001-4A14-81CE-64BAC413F4FE}"/>
    <cellStyle name="Comma 6 4 4 3 3 2" xfId="20228" xr:uid="{9BE46E5A-ECB8-46DD-8FC8-4526C40E9946}"/>
    <cellStyle name="Comma 6 4 4 3 3 2 2" xfId="44181" xr:uid="{A6A311D3-7285-4EB3-A8A0-01BC5860A150}"/>
    <cellStyle name="Comma 6 4 4 3 3 3" xfId="32310" xr:uid="{9E228DBF-5225-457F-BA16-CF7C0E7B6C8C}"/>
    <cellStyle name="Comma 6 4 4 3 4" xfId="14293" xr:uid="{0F267B83-1D6B-4ACD-9D3E-C79D538CCF54}"/>
    <cellStyle name="Comma 6 4 4 3 4 2" xfId="38247" xr:uid="{D3CD3235-3DC8-4624-896D-CDAF52B52B3A}"/>
    <cellStyle name="Comma 6 4 4 3 5" xfId="26353" xr:uid="{5E9D8EBE-F604-4787-ACC0-4289610DC2E7}"/>
    <cellStyle name="Comma 6 4 4 4" xfId="3885" xr:uid="{502A522C-01DF-42E2-B5AA-338DA9EE7A02}"/>
    <cellStyle name="Comma 6 4 4 4 2" xfId="9867" xr:uid="{C6082C67-C1C3-455C-A4FD-58368060985B}"/>
    <cellStyle name="Comma 6 4 4 4 2 2" xfId="21742" xr:uid="{435F0982-5AD8-488F-9613-1F3FB815B1AA}"/>
    <cellStyle name="Comma 6 4 4 4 2 2 2" xfId="45695" xr:uid="{86D7B736-B908-4465-AAEC-F9E4994741D3}"/>
    <cellStyle name="Comma 6 4 4 4 2 3" xfId="33831" xr:uid="{1D98EB9D-48C6-4C03-B831-2AE340E645D4}"/>
    <cellStyle name="Comma 6 4 4 4 3" xfId="15806" xr:uid="{88BD8501-8FA8-4B51-841B-3909BB58E56C}"/>
    <cellStyle name="Comma 6 4 4 4 3 2" xfId="39760" xr:uid="{092745E0-3C77-49CD-8451-3B02B2AAEA26}"/>
    <cellStyle name="Comma 6 4 4 4 4" xfId="27873" xr:uid="{C12B675C-9B5A-4EC4-B0E6-CEDB81A18AD0}"/>
    <cellStyle name="Comma 6 4 4 5" xfId="6917" xr:uid="{8EA207D3-CB72-40E5-B060-214BC815ABAD}"/>
    <cellStyle name="Comma 6 4 4 5 2" xfId="18800" xr:uid="{44EC5629-9DF3-490F-81FC-CD8F274E6753}"/>
    <cellStyle name="Comma 6 4 4 5 2 2" xfId="42753" xr:uid="{652C607C-C400-4586-ABE8-2430E9E39B70}"/>
    <cellStyle name="Comma 6 4 4 5 3" xfId="30882" xr:uid="{F238F6E7-3300-466E-B12F-2EEF6D878497}"/>
    <cellStyle name="Comma 6 4 4 6" xfId="12865" xr:uid="{C90BBBCB-ADA2-4D99-8028-114E01E723EE}"/>
    <cellStyle name="Comma 6 4 4 6 2" xfId="36819" xr:uid="{BF97B5C3-48A4-4996-A649-94BF1DA2C2D0}"/>
    <cellStyle name="Comma 6 4 4 7" xfId="24926" xr:uid="{F16FC1A2-2301-44F9-BF26-99B8BFFF905B}"/>
    <cellStyle name="Comma 6 4 5" xfId="1267" xr:uid="{D9BC3F89-5AA0-45CC-AF77-04D3EF88561C}"/>
    <cellStyle name="Comma 6 4 5 2" xfId="2695" xr:uid="{AA83B6FE-D940-4ADA-8B34-0ABCAA0C855B}"/>
    <cellStyle name="Comma 6 4 5 2 2" xfId="5685" xr:uid="{534F2B3F-C701-458D-921D-4DCD9D3230C9}"/>
    <cellStyle name="Comma 6 4 5 2 2 2" xfId="11667" xr:uid="{12E6B4B0-9605-4959-89AE-063BA748946E}"/>
    <cellStyle name="Comma 6 4 5 2 2 2 2" xfId="23542" xr:uid="{42C9D3CE-BD6A-4E57-9721-4A4303276978}"/>
    <cellStyle name="Comma 6 4 5 2 2 2 2 2" xfId="47495" xr:uid="{1EE0C84D-454D-42D8-9752-BF4B9B4F4F3D}"/>
    <cellStyle name="Comma 6 4 5 2 2 2 3" xfId="35631" xr:uid="{B07F51FC-DCE3-40D7-A365-EE30E006DF5C}"/>
    <cellStyle name="Comma 6 4 5 2 2 3" xfId="17606" xr:uid="{F7EA7ACB-3056-4EA3-AB8B-90DDD4A7592C}"/>
    <cellStyle name="Comma 6 4 5 2 2 3 2" xfId="41560" xr:uid="{E1D0FF0C-7AAB-468D-8CF9-FE343D8280FF}"/>
    <cellStyle name="Comma 6 4 5 2 2 4" xfId="29673" xr:uid="{D6B7B194-1EFB-466C-A449-C9EA055B2286}"/>
    <cellStyle name="Comma 6 4 5 2 3" xfId="8717" xr:uid="{3A8DC3B1-E5A8-4641-B274-63F99884573C}"/>
    <cellStyle name="Comma 6 4 5 2 3 2" xfId="20600" xr:uid="{FE3C7D1A-1F84-49E8-9D4F-D4D9539C5FB7}"/>
    <cellStyle name="Comma 6 4 5 2 3 2 2" xfId="44553" xr:uid="{2E46EF5D-3E7C-4CDB-A109-9BF686C389AF}"/>
    <cellStyle name="Comma 6 4 5 2 3 3" xfId="32682" xr:uid="{C5C4361E-E753-47C2-9BC9-68A99BC17643}"/>
    <cellStyle name="Comma 6 4 5 2 4" xfId="14665" xr:uid="{7DE314CD-7BAD-44DE-9E35-45BBCC3E06AB}"/>
    <cellStyle name="Comma 6 4 5 2 4 2" xfId="38619" xr:uid="{4003919E-9520-4042-B509-FF2C25B1946F}"/>
    <cellStyle name="Comma 6 4 5 2 5" xfId="26725" xr:uid="{81A5DAA3-6D40-494F-BCC7-9988DB870977}"/>
    <cellStyle name="Comma 6 4 5 3" xfId="4257" xr:uid="{9850D97E-03DE-4C54-8E00-AF929F00153D}"/>
    <cellStyle name="Comma 6 4 5 3 2" xfId="10239" xr:uid="{53784A7C-F547-4780-8FDD-8442332A08AF}"/>
    <cellStyle name="Comma 6 4 5 3 2 2" xfId="22114" xr:uid="{1602CB6A-886F-49B4-AA48-8620A97317C9}"/>
    <cellStyle name="Comma 6 4 5 3 2 2 2" xfId="46067" xr:uid="{5E05E7F0-67BA-45A0-9AE4-3CC250C5EDE4}"/>
    <cellStyle name="Comma 6 4 5 3 2 3" xfId="34203" xr:uid="{C53751A0-79C6-4F3C-8899-015ECDC35196}"/>
    <cellStyle name="Comma 6 4 5 3 3" xfId="16178" xr:uid="{2ABAE9EC-3F13-4425-B10A-10D5F08527E7}"/>
    <cellStyle name="Comma 6 4 5 3 3 2" xfId="40132" xr:uid="{7031952E-2682-4828-99AB-7C7901A8455B}"/>
    <cellStyle name="Comma 6 4 5 3 4" xfId="28245" xr:uid="{95CD1C85-8163-40BA-AB75-D9640D1DA369}"/>
    <cellStyle name="Comma 6 4 5 4" xfId="7289" xr:uid="{60E967DF-C569-48DD-98BF-2698C8CFD609}"/>
    <cellStyle name="Comma 6 4 5 4 2" xfId="19172" xr:uid="{CC26AEFD-869C-4272-9DED-3352DDBF3083}"/>
    <cellStyle name="Comma 6 4 5 4 2 2" xfId="43125" xr:uid="{A414327F-C28C-47E8-8951-EDCA2912B1E0}"/>
    <cellStyle name="Comma 6 4 5 4 3" xfId="31254" xr:uid="{C3B6CA58-2F6D-4195-9882-C7E26F4E5839}"/>
    <cellStyle name="Comma 6 4 5 5" xfId="13237" xr:uid="{67D9A897-234F-4449-BE0D-F8E41A1DC919}"/>
    <cellStyle name="Comma 6 4 5 5 2" xfId="37191" xr:uid="{ECFA95CC-9A55-47F0-8014-E8EDB4423B0A}"/>
    <cellStyle name="Comma 6 4 5 6" xfId="25297" xr:uid="{8C5B0C78-5A2E-4C7F-A2C3-7AA039FBE54B}"/>
    <cellStyle name="Comma 6 4 6" xfId="1981" xr:uid="{8EFC6EF8-C165-47E0-AB47-D75048F1FE5A}"/>
    <cellStyle name="Comma 6 4 6 2" xfId="4971" xr:uid="{986F23B2-9D25-487B-A1E7-12470674E5A3}"/>
    <cellStyle name="Comma 6 4 6 2 2" xfId="10953" xr:uid="{6296D823-1A1A-44C3-8A6D-9A0138E2B2A0}"/>
    <cellStyle name="Comma 6 4 6 2 2 2" xfId="22828" xr:uid="{803AFC8E-D06A-469C-A108-A7AB0E3A388C}"/>
    <cellStyle name="Comma 6 4 6 2 2 2 2" xfId="46781" xr:uid="{B589D9C5-8AE6-4DB1-95BC-C525DDE7809B}"/>
    <cellStyle name="Comma 6 4 6 2 2 3" xfId="34917" xr:uid="{D9E4435E-20C1-400F-9AF5-A4CAA75F46EE}"/>
    <cellStyle name="Comma 6 4 6 2 3" xfId="16892" xr:uid="{BB982FCC-10F0-4A16-AB23-A3229ADE8441}"/>
    <cellStyle name="Comma 6 4 6 2 3 2" xfId="40846" xr:uid="{0FFDEFBB-B0A8-4366-8EDB-25D036C63CB2}"/>
    <cellStyle name="Comma 6 4 6 2 4" xfId="28959" xr:uid="{A8A67E80-ED7E-42AD-B7FE-13448F225687}"/>
    <cellStyle name="Comma 6 4 6 3" xfId="8003" xr:uid="{9EB3CB5D-5FD6-4492-B1B5-468655C7B920}"/>
    <cellStyle name="Comma 6 4 6 3 2" xfId="19886" xr:uid="{19D8AD57-D09C-4B93-AB26-5B78BBF2D27F}"/>
    <cellStyle name="Comma 6 4 6 3 2 2" xfId="43839" xr:uid="{F06AA82C-695A-4C5C-8A4F-50B62D18D7D2}"/>
    <cellStyle name="Comma 6 4 6 3 3" xfId="31968" xr:uid="{693F5913-49D6-4A8A-B6A6-3C1D97BFA37D}"/>
    <cellStyle name="Comma 6 4 6 4" xfId="13951" xr:uid="{A97DF7EA-DCE7-42B6-9642-6BF14BA0A5E3}"/>
    <cellStyle name="Comma 6 4 6 4 2" xfId="37905" xr:uid="{84CB6105-AEDC-4B2B-9C47-1259816DC5FB}"/>
    <cellStyle name="Comma 6 4 6 5" xfId="26011" xr:uid="{5DF08FF2-122D-4B90-AD1C-2C381D5EB73C}"/>
    <cellStyle name="Comma 6 4 7" xfId="3541" xr:uid="{50788C8A-1232-4F9D-A8AA-110D70B9EE9F}"/>
    <cellStyle name="Comma 6 4 7 2" xfId="9523" xr:uid="{EB0A83DE-7661-45FB-A598-C23D68CC23AF}"/>
    <cellStyle name="Comma 6 4 7 2 2" xfId="21398" xr:uid="{FD9429A6-38C1-44F8-ADB3-A181587A0437}"/>
    <cellStyle name="Comma 6 4 7 2 2 2" xfId="45351" xr:uid="{F25C997F-A1D4-40F8-A9D6-CC26EF384E03}"/>
    <cellStyle name="Comma 6 4 7 2 3" xfId="33487" xr:uid="{F17EEF94-3AAF-48D7-BE0A-B6657F731E95}"/>
    <cellStyle name="Comma 6 4 7 3" xfId="15462" xr:uid="{7CF74335-83E3-4CD8-8C0B-869257C182AE}"/>
    <cellStyle name="Comma 6 4 7 3 2" xfId="39416" xr:uid="{55CE87F1-DAEE-4799-9BD5-BF0978073E7B}"/>
    <cellStyle name="Comma 6 4 7 4" xfId="27529" xr:uid="{BAB72414-5442-4EF8-9765-8554FC3F8587}"/>
    <cellStyle name="Comma 6 4 8" xfId="6569" xr:uid="{3489F5AF-A1DF-48A6-A98C-C4DEAEE1C811}"/>
    <cellStyle name="Comma 6 4 8 2" xfId="18457" xr:uid="{57B1137E-FCDD-4E64-B6FD-946A2988F069}"/>
    <cellStyle name="Comma 6 4 8 2 2" xfId="42410" xr:uid="{9B3D1F70-D7AC-44D3-BCED-D3BD22E38B98}"/>
    <cellStyle name="Comma 6 4 8 3" xfId="30537" xr:uid="{BF7ED92E-9EE8-4254-A324-6207417422BB}"/>
    <cellStyle name="Comma 6 4 9" xfId="12521" xr:uid="{699B6ABD-7182-46B7-AAF9-514227CFB3B2}"/>
    <cellStyle name="Comma 6 4 9 2" xfId="36475" xr:uid="{D2181025-D94E-43D2-B8BC-48461C087984}"/>
    <cellStyle name="Comma 6 5" xfId="534" xr:uid="{290A9504-5E9C-4519-81F0-6C7FF21728CF}"/>
    <cellStyle name="Comma 6 5 10" xfId="24596" xr:uid="{B1142832-5E32-4CC3-AC54-07E0BAE7B22A}"/>
    <cellStyle name="Comma 6 5 2" xfId="625" xr:uid="{1FFB85E0-BA74-463D-9ABB-8B7A045E6FC1}"/>
    <cellStyle name="Comma 6 5 2 2" xfId="782" xr:uid="{E921F1E3-CE59-4F7F-8EC8-37E58607C533}"/>
    <cellStyle name="Comma 6 5 2 2 2" xfId="1148" xr:uid="{B86FC9C7-3710-47D8-BDE3-F271F18A0BC2}"/>
    <cellStyle name="Comma 6 5 2 2 2 2" xfId="1862" xr:uid="{23285F7E-F337-4E9D-9950-EFE4D30EE1A6}"/>
    <cellStyle name="Comma 6 5 2 2 2 2 2" xfId="3290" xr:uid="{0D2C6F45-2E0E-44C6-9DD7-2292F19A150A}"/>
    <cellStyle name="Comma 6 5 2 2 2 2 2 2" xfId="6280" xr:uid="{EFDDD4DC-9EEA-44E6-8D43-3E1C1948813D}"/>
    <cellStyle name="Comma 6 5 2 2 2 2 2 2 2" xfId="12262" xr:uid="{408117FC-E56B-446B-92A3-497222F9BFD8}"/>
    <cellStyle name="Comma 6 5 2 2 2 2 2 2 2 2" xfId="24137" xr:uid="{437601A2-BF0A-4DD2-A0F7-EAB8A8E9721C}"/>
    <cellStyle name="Comma 6 5 2 2 2 2 2 2 2 2 2" xfId="48090" xr:uid="{72697A90-6947-4788-BBEE-11E3E9A437D7}"/>
    <cellStyle name="Comma 6 5 2 2 2 2 2 2 2 3" xfId="36226" xr:uid="{FB31ED0E-F005-4E45-8FC6-7F4C977AF744}"/>
    <cellStyle name="Comma 6 5 2 2 2 2 2 2 3" xfId="18201" xr:uid="{84081848-FB75-41DE-8D0F-16C2DC2430A1}"/>
    <cellStyle name="Comma 6 5 2 2 2 2 2 2 3 2" xfId="42155" xr:uid="{CA32689F-90E1-4B13-8430-B23E2BEA1A08}"/>
    <cellStyle name="Comma 6 5 2 2 2 2 2 2 4" xfId="30268" xr:uid="{915BF5A9-0E02-4618-8655-8B92746AF978}"/>
    <cellStyle name="Comma 6 5 2 2 2 2 2 3" xfId="9312" xr:uid="{054578BF-C98C-4F45-B1AF-6E8551920276}"/>
    <cellStyle name="Comma 6 5 2 2 2 2 2 3 2" xfId="21195" xr:uid="{F13771A8-FF4E-424B-ACC3-6F7D02F9AEDE}"/>
    <cellStyle name="Comma 6 5 2 2 2 2 2 3 2 2" xfId="45148" xr:uid="{B226C923-DDAD-4616-AA82-5C9FFE79AF92}"/>
    <cellStyle name="Comma 6 5 2 2 2 2 2 3 3" xfId="33277" xr:uid="{E65B1C43-4DF5-487C-8CE1-1C8923014CB7}"/>
    <cellStyle name="Comma 6 5 2 2 2 2 2 4" xfId="15260" xr:uid="{D1B74353-ED52-4670-AF8B-51DE3394C2D5}"/>
    <cellStyle name="Comma 6 5 2 2 2 2 2 4 2" xfId="39214" xr:uid="{B3407D0D-C8BF-44F9-B21D-37DD1550B626}"/>
    <cellStyle name="Comma 6 5 2 2 2 2 2 5" xfId="27320" xr:uid="{9EC65253-E606-4EF9-AE73-D805FF0FCAA8}"/>
    <cellStyle name="Comma 6 5 2 2 2 2 3" xfId="4852" xr:uid="{168BF405-A4B6-4517-A62B-68A66B9EF613}"/>
    <cellStyle name="Comma 6 5 2 2 2 2 3 2" xfId="10834" xr:uid="{E18F504C-EDD8-4900-B8DE-729C5C9D0505}"/>
    <cellStyle name="Comma 6 5 2 2 2 2 3 2 2" xfId="22709" xr:uid="{2A81A29B-1279-4D68-B948-2547ED816707}"/>
    <cellStyle name="Comma 6 5 2 2 2 2 3 2 2 2" xfId="46662" xr:uid="{F4E0219B-D6FC-4A5C-AB9C-C799C2DC8E10}"/>
    <cellStyle name="Comma 6 5 2 2 2 2 3 2 3" xfId="34798" xr:uid="{7D7F012C-4378-4B71-87A3-F29621352AAF}"/>
    <cellStyle name="Comma 6 5 2 2 2 2 3 3" xfId="16773" xr:uid="{6D0ABE03-FABE-4150-9672-8139BBE2DA4E}"/>
    <cellStyle name="Comma 6 5 2 2 2 2 3 3 2" xfId="40727" xr:uid="{50BD49FD-7E77-44DB-907C-705FC00E0E2F}"/>
    <cellStyle name="Comma 6 5 2 2 2 2 3 4" xfId="28840" xr:uid="{C04AC3F8-D4CD-45F5-B71F-E938028C6B22}"/>
    <cellStyle name="Comma 6 5 2 2 2 2 4" xfId="7884" xr:uid="{206267B1-BCC3-43D9-9A58-BB66304D3A3A}"/>
    <cellStyle name="Comma 6 5 2 2 2 2 4 2" xfId="19767" xr:uid="{32B1C1FD-4128-4638-BFCB-CDB9B9B5FFC2}"/>
    <cellStyle name="Comma 6 5 2 2 2 2 4 2 2" xfId="43720" xr:uid="{EF0C96F3-754A-4107-91BB-A165C362BEFD}"/>
    <cellStyle name="Comma 6 5 2 2 2 2 4 3" xfId="31849" xr:uid="{059AE45C-2E83-4F28-8D74-B142163E7970}"/>
    <cellStyle name="Comma 6 5 2 2 2 2 5" xfId="13832" xr:uid="{125E881A-EE0D-4737-BA04-866B420606A7}"/>
    <cellStyle name="Comma 6 5 2 2 2 2 5 2" xfId="37786" xr:uid="{864CF1EE-BE70-424B-9394-007A70D0C335}"/>
    <cellStyle name="Comma 6 5 2 2 2 2 6" xfId="25892" xr:uid="{562651DE-617A-4490-AA26-85758C37A20A}"/>
    <cellStyle name="Comma 6 5 2 2 2 3" xfId="2576" xr:uid="{20CC4089-2BE0-4A04-B73F-696DD12B0E3D}"/>
    <cellStyle name="Comma 6 5 2 2 2 3 2" xfId="5566" xr:uid="{7CB2B6AD-7166-40E5-A5AF-2A214EA4F1A7}"/>
    <cellStyle name="Comma 6 5 2 2 2 3 2 2" xfId="11548" xr:uid="{0625EA27-FFDE-4CFB-9CF6-51A1B27CA9E8}"/>
    <cellStyle name="Comma 6 5 2 2 2 3 2 2 2" xfId="23423" xr:uid="{EABAB280-FCE4-4F81-9D77-2AE64108E01D}"/>
    <cellStyle name="Comma 6 5 2 2 2 3 2 2 2 2" xfId="47376" xr:uid="{E771A4BD-7C8B-45AD-960A-B9191633BE96}"/>
    <cellStyle name="Comma 6 5 2 2 2 3 2 2 3" xfId="35512" xr:uid="{4103C3F5-F52C-47BD-BD7B-83554DE11CF1}"/>
    <cellStyle name="Comma 6 5 2 2 2 3 2 3" xfId="17487" xr:uid="{99171460-B33D-47EB-A649-D6A282B41855}"/>
    <cellStyle name="Comma 6 5 2 2 2 3 2 3 2" xfId="41441" xr:uid="{254A87DA-0668-4D3E-AFFB-23B5485A454C}"/>
    <cellStyle name="Comma 6 5 2 2 2 3 2 4" xfId="29554" xr:uid="{5C472E49-59A3-49B6-BF52-918C9F2EB800}"/>
    <cellStyle name="Comma 6 5 2 2 2 3 3" xfId="8598" xr:uid="{E06A8CDA-7D87-4DD5-ACE0-2571A0E3467A}"/>
    <cellStyle name="Comma 6 5 2 2 2 3 3 2" xfId="20481" xr:uid="{CFBEC144-4B8D-43CF-BC67-2657F66D57CC}"/>
    <cellStyle name="Comma 6 5 2 2 2 3 3 2 2" xfId="44434" xr:uid="{22CC230A-3AB9-4FC6-90F0-6BE7DCDB715B}"/>
    <cellStyle name="Comma 6 5 2 2 2 3 3 3" xfId="32563" xr:uid="{E1442FFD-481C-4195-A165-86F606EB48D0}"/>
    <cellStyle name="Comma 6 5 2 2 2 3 4" xfId="14546" xr:uid="{8372652A-F526-46F1-ABA0-0F07995C2915}"/>
    <cellStyle name="Comma 6 5 2 2 2 3 4 2" xfId="38500" xr:uid="{D5887296-0677-4ADA-A8EC-53B60F15C69D}"/>
    <cellStyle name="Comma 6 5 2 2 2 3 5" xfId="26606" xr:uid="{1ECD58AC-C83D-4AA2-87A7-CAE44602FE2C}"/>
    <cellStyle name="Comma 6 5 2 2 2 4" xfId="4138" xr:uid="{7438714F-7805-4F7D-828D-940A041FFC13}"/>
    <cellStyle name="Comma 6 5 2 2 2 4 2" xfId="10120" xr:uid="{2789122C-F22D-4748-A1B9-188E7874910D}"/>
    <cellStyle name="Comma 6 5 2 2 2 4 2 2" xfId="21995" xr:uid="{0280C72D-58CB-42CE-9AF1-7FF21E33E48A}"/>
    <cellStyle name="Comma 6 5 2 2 2 4 2 2 2" xfId="45948" xr:uid="{1E610E0D-8A4A-425C-AAEC-AE1908EFE04A}"/>
    <cellStyle name="Comma 6 5 2 2 2 4 2 3" xfId="34084" xr:uid="{C8CBFF14-5A5D-447D-B43D-57AFFE068F31}"/>
    <cellStyle name="Comma 6 5 2 2 2 4 3" xfId="16059" xr:uid="{B7983684-9A60-4480-98EA-2FF1FD2D9951}"/>
    <cellStyle name="Comma 6 5 2 2 2 4 3 2" xfId="40013" xr:uid="{B953F69A-7FB2-4EDB-AE9E-5FB77ECCA2DC}"/>
    <cellStyle name="Comma 6 5 2 2 2 4 4" xfId="28126" xr:uid="{B82B20D7-2BCE-47E8-9D29-E5F64EB2A0AD}"/>
    <cellStyle name="Comma 6 5 2 2 2 5" xfId="7170" xr:uid="{318E052A-B405-4CA7-8960-C4B4F248CEC8}"/>
    <cellStyle name="Comma 6 5 2 2 2 5 2" xfId="19053" xr:uid="{BDDDE1E4-1218-4ECD-BA76-6B6C256D5FC3}"/>
    <cellStyle name="Comma 6 5 2 2 2 5 2 2" xfId="43006" xr:uid="{36D8C084-3760-4E84-A954-FF3CB70A7720}"/>
    <cellStyle name="Comma 6 5 2 2 2 5 3" xfId="31135" xr:uid="{DA65E4DB-7655-416A-9E45-4EA48BF3FF71}"/>
    <cellStyle name="Comma 6 5 2 2 2 6" xfId="13118" xr:uid="{2B6D37A7-5B55-4167-8D9D-11894EDCC39C}"/>
    <cellStyle name="Comma 6 5 2 2 2 6 2" xfId="37072" xr:uid="{E1EDBA92-98D2-4273-803B-2DDBF6B5C9C9}"/>
    <cellStyle name="Comma 6 5 2 2 2 7" xfId="25178" xr:uid="{44FDBA5A-E3D2-45C9-9BA2-5E1BED23FD35}"/>
    <cellStyle name="Comma 6 5 2 2 3" xfId="1520" xr:uid="{8A5EE1E8-4EFB-4A58-89D7-F34656489910}"/>
    <cellStyle name="Comma 6 5 2 2 3 2" xfId="2948" xr:uid="{A9325F40-20E4-47CA-B35F-C8BAF1391750}"/>
    <cellStyle name="Comma 6 5 2 2 3 2 2" xfId="5938" xr:uid="{8A4D45F8-2C13-443F-8471-7BD019452F0A}"/>
    <cellStyle name="Comma 6 5 2 2 3 2 2 2" xfId="11920" xr:uid="{6824DC5E-9CBC-451E-AE4B-C342D4DD9331}"/>
    <cellStyle name="Comma 6 5 2 2 3 2 2 2 2" xfId="23795" xr:uid="{9F8349BE-9A51-4F83-8B6C-4ADDF8E30F0B}"/>
    <cellStyle name="Comma 6 5 2 2 3 2 2 2 2 2" xfId="47748" xr:uid="{DF3C4E8C-D537-4E84-B0EF-21EBFB416865}"/>
    <cellStyle name="Comma 6 5 2 2 3 2 2 2 3" xfId="35884" xr:uid="{BB28005A-BE8F-405B-80A8-7C6995F02189}"/>
    <cellStyle name="Comma 6 5 2 2 3 2 2 3" xfId="17859" xr:uid="{40001875-024A-4123-9843-705F9303EC15}"/>
    <cellStyle name="Comma 6 5 2 2 3 2 2 3 2" xfId="41813" xr:uid="{2CDE9333-E824-478B-BA71-B52724A66179}"/>
    <cellStyle name="Comma 6 5 2 2 3 2 2 4" xfId="29926" xr:uid="{B5D4F155-62F8-41C9-905C-F45405130EDA}"/>
    <cellStyle name="Comma 6 5 2 2 3 2 3" xfId="8970" xr:uid="{C9A014F1-5CF5-4312-AC0C-2FE86D2F6BC1}"/>
    <cellStyle name="Comma 6 5 2 2 3 2 3 2" xfId="20853" xr:uid="{5F703906-7CA3-41CC-9CF5-B60485A4A912}"/>
    <cellStyle name="Comma 6 5 2 2 3 2 3 2 2" xfId="44806" xr:uid="{1117BDF4-9030-453F-80E7-0F2A4010D23B}"/>
    <cellStyle name="Comma 6 5 2 2 3 2 3 3" xfId="32935" xr:uid="{A56E3ADA-1542-40C4-BC5D-1F5C47F582DB}"/>
    <cellStyle name="Comma 6 5 2 2 3 2 4" xfId="14918" xr:uid="{D53F00C7-89B3-497E-85F7-203653BAC7B8}"/>
    <cellStyle name="Comma 6 5 2 2 3 2 4 2" xfId="38872" xr:uid="{DC5E827A-3451-4D1D-BE0D-D45E69B7B756}"/>
    <cellStyle name="Comma 6 5 2 2 3 2 5" xfId="26978" xr:uid="{FB1D3269-A5E9-470F-8A3A-5D474340EF4F}"/>
    <cellStyle name="Comma 6 5 2 2 3 3" xfId="4510" xr:uid="{C39CA471-DB4B-4569-9909-9AF4ED988442}"/>
    <cellStyle name="Comma 6 5 2 2 3 3 2" xfId="10492" xr:uid="{6D8AF5F3-75F4-4CBF-9B8B-F6AC96CC342B}"/>
    <cellStyle name="Comma 6 5 2 2 3 3 2 2" xfId="22367" xr:uid="{615AB49B-CBF1-4A21-87D7-64483F2BFBDF}"/>
    <cellStyle name="Comma 6 5 2 2 3 3 2 2 2" xfId="46320" xr:uid="{57E825AE-1151-4821-BC47-E8D68FC8360D}"/>
    <cellStyle name="Comma 6 5 2 2 3 3 2 3" xfId="34456" xr:uid="{430C0BC7-BFAE-45C7-BF08-E4FF654DFED3}"/>
    <cellStyle name="Comma 6 5 2 2 3 3 3" xfId="16431" xr:uid="{97E06A9D-DFE8-467D-809D-B18F3AFE0DA2}"/>
    <cellStyle name="Comma 6 5 2 2 3 3 3 2" xfId="40385" xr:uid="{CADEEAE6-A5A9-43C2-B5C0-35D9507BBD8A}"/>
    <cellStyle name="Comma 6 5 2 2 3 3 4" xfId="28498" xr:uid="{E8ABC338-FCB3-4739-B830-81DEAA249606}"/>
    <cellStyle name="Comma 6 5 2 2 3 4" xfId="7542" xr:uid="{018746E2-D29B-48F6-8B0B-A080B8A83AF6}"/>
    <cellStyle name="Comma 6 5 2 2 3 4 2" xfId="19425" xr:uid="{806AEB7D-3F42-487B-8EE7-4FBA3D0D9DD7}"/>
    <cellStyle name="Comma 6 5 2 2 3 4 2 2" xfId="43378" xr:uid="{AE00ADFE-5A4A-47C7-B541-47DAC30AF4CF}"/>
    <cellStyle name="Comma 6 5 2 2 3 4 3" xfId="31507" xr:uid="{2376EBE8-1ED3-4534-A7BD-D5B569E7D99F}"/>
    <cellStyle name="Comma 6 5 2 2 3 5" xfId="13490" xr:uid="{03E9C9EC-A3CA-4BA2-B3AD-8305FAC8A1FB}"/>
    <cellStyle name="Comma 6 5 2 2 3 5 2" xfId="37444" xr:uid="{B1F77915-535F-470E-BB3E-ECEAC53334D9}"/>
    <cellStyle name="Comma 6 5 2 2 3 6" xfId="25550" xr:uid="{61EC9F45-D55C-4C09-A954-6521B4F76DCB}"/>
    <cellStyle name="Comma 6 5 2 2 4" xfId="2234" xr:uid="{ECE447DD-403F-4D5A-A4EE-B36275431509}"/>
    <cellStyle name="Comma 6 5 2 2 4 2" xfId="5224" xr:uid="{FB02E46F-42AE-475F-AC9C-F7A2701B51E0}"/>
    <cellStyle name="Comma 6 5 2 2 4 2 2" xfId="11206" xr:uid="{7F4D95B4-005A-443A-BC09-1342CC38D46E}"/>
    <cellStyle name="Comma 6 5 2 2 4 2 2 2" xfId="23081" xr:uid="{C26EC16C-B5FD-478B-9803-962D9F567BB1}"/>
    <cellStyle name="Comma 6 5 2 2 4 2 2 2 2" xfId="47034" xr:uid="{5AC9EB36-69D8-49D3-8374-790551EBF96F}"/>
    <cellStyle name="Comma 6 5 2 2 4 2 2 3" xfId="35170" xr:uid="{2D19617A-A48B-4A72-9548-2162D4D0A34A}"/>
    <cellStyle name="Comma 6 5 2 2 4 2 3" xfId="17145" xr:uid="{AD036182-E641-42CA-826F-9AA66D59C98B}"/>
    <cellStyle name="Comma 6 5 2 2 4 2 3 2" xfId="41099" xr:uid="{1535C3AA-5356-477E-B4AD-325358B796B4}"/>
    <cellStyle name="Comma 6 5 2 2 4 2 4" xfId="29212" xr:uid="{762A796B-BDC3-415E-9C51-675D6C945E27}"/>
    <cellStyle name="Comma 6 5 2 2 4 3" xfId="8256" xr:uid="{0DC1C183-6B4D-4EAA-BFDC-72BD62172745}"/>
    <cellStyle name="Comma 6 5 2 2 4 3 2" xfId="20139" xr:uid="{629A707F-80D9-42A4-9D96-2367A9A42E93}"/>
    <cellStyle name="Comma 6 5 2 2 4 3 2 2" xfId="44092" xr:uid="{BEC26B11-0C0E-46C8-809C-25A2B6843CED}"/>
    <cellStyle name="Comma 6 5 2 2 4 3 3" xfId="32221" xr:uid="{04234A5E-AF89-4B71-B5A9-E9E9B4EF8F34}"/>
    <cellStyle name="Comma 6 5 2 2 4 4" xfId="14204" xr:uid="{619346D9-0653-4E25-BF48-F665B1DBA3B6}"/>
    <cellStyle name="Comma 6 5 2 2 4 4 2" xfId="38158" xr:uid="{FDFC1617-F887-46FA-ADEF-F9F332165B7D}"/>
    <cellStyle name="Comma 6 5 2 2 4 5" xfId="26264" xr:uid="{AF165B29-138F-40E6-A2C9-5824F785A22A}"/>
    <cellStyle name="Comma 6 5 2 2 5" xfId="3794" xr:uid="{78BF1FCC-00FD-4A26-9238-934455029135}"/>
    <cellStyle name="Comma 6 5 2 2 5 2" xfId="9776" xr:uid="{9DBD5C29-F540-47D2-8743-035244D599C0}"/>
    <cellStyle name="Comma 6 5 2 2 5 2 2" xfId="21651" xr:uid="{753428AE-C9E0-4FC5-9570-1FDFA211D538}"/>
    <cellStyle name="Comma 6 5 2 2 5 2 2 2" xfId="45604" xr:uid="{18F5DAA3-3F73-49F8-9993-DC8E98A2ABC8}"/>
    <cellStyle name="Comma 6 5 2 2 5 2 3" xfId="33740" xr:uid="{F9685870-46E2-442B-BC1F-BAA21C9AF0A3}"/>
    <cellStyle name="Comma 6 5 2 2 5 3" xfId="15715" xr:uid="{78AD7415-8865-4E12-B83E-76D3BCD5ACEC}"/>
    <cellStyle name="Comma 6 5 2 2 5 3 2" xfId="39669" xr:uid="{DB518C56-AD6B-40A2-9FD8-E629BE9D170B}"/>
    <cellStyle name="Comma 6 5 2 2 5 4" xfId="27782" xr:uid="{93CF51E9-7962-4559-A2AD-0590F0CBC16B}"/>
    <cellStyle name="Comma 6 5 2 2 6" xfId="6824" xr:uid="{AD0465B9-F34B-46DB-8FD5-CE7C6FFAE261}"/>
    <cellStyle name="Comma 6 5 2 2 6 2" xfId="18709" xr:uid="{EFD91343-7891-4F82-95F9-66450D2C6764}"/>
    <cellStyle name="Comma 6 5 2 2 6 2 2" xfId="42662" xr:uid="{BC2D6774-E2DF-4394-B3A4-8EB50E3139A6}"/>
    <cellStyle name="Comma 6 5 2 2 6 3" xfId="30791" xr:uid="{AB710138-8960-422A-A988-CCCF28D83E26}"/>
    <cellStyle name="Comma 6 5 2 2 7" xfId="12774" xr:uid="{26D8240E-F4B9-4DAA-86A8-4744CFC01EE2}"/>
    <cellStyle name="Comma 6 5 2 2 7 2" xfId="36728" xr:uid="{B20E0649-CCCD-4290-BC0E-2804612DD916}"/>
    <cellStyle name="Comma 6 5 2 2 8" xfId="24835" xr:uid="{7C911D18-F534-4769-A9C3-E3B35F175D6F}"/>
    <cellStyle name="Comma 6 5 2 3" xfId="989" xr:uid="{ED054806-B4D5-43CF-9069-9C5F508B7794}"/>
    <cellStyle name="Comma 6 5 2 3 2" xfId="1702" xr:uid="{95B6188A-9DC1-4E0A-8442-BDF0C458077B}"/>
    <cellStyle name="Comma 6 5 2 3 2 2" xfId="3130" xr:uid="{CF027C5F-8E2D-451A-ABB0-4E248152B8DF}"/>
    <cellStyle name="Comma 6 5 2 3 2 2 2" xfId="6120" xr:uid="{C4934945-F7A4-442F-9C8C-14E9A118C160}"/>
    <cellStyle name="Comma 6 5 2 3 2 2 2 2" xfId="12102" xr:uid="{2694B252-82CA-4D63-BBF4-BC0CA5A2BC0F}"/>
    <cellStyle name="Comma 6 5 2 3 2 2 2 2 2" xfId="23977" xr:uid="{02CF9BEB-8E31-46F2-93B0-EBF89B8606BD}"/>
    <cellStyle name="Comma 6 5 2 3 2 2 2 2 2 2" xfId="47930" xr:uid="{B4B6C739-955C-4276-9ABE-4C703F89B0FF}"/>
    <cellStyle name="Comma 6 5 2 3 2 2 2 2 3" xfId="36066" xr:uid="{E1DE4E7D-DE57-48C6-AEE6-25096EAA6CC8}"/>
    <cellStyle name="Comma 6 5 2 3 2 2 2 3" xfId="18041" xr:uid="{842A0B89-5E25-4206-968E-6E4816C4D0C9}"/>
    <cellStyle name="Comma 6 5 2 3 2 2 2 3 2" xfId="41995" xr:uid="{4155B49E-7F57-4B3B-BA01-D5BC0F72A66B}"/>
    <cellStyle name="Comma 6 5 2 3 2 2 2 4" xfId="30108" xr:uid="{DBDC4AE7-E69A-4722-9F50-F662BC6AB83C}"/>
    <cellStyle name="Comma 6 5 2 3 2 2 3" xfId="9152" xr:uid="{EE0A968D-80BE-486F-85D4-040CF9C1789B}"/>
    <cellStyle name="Comma 6 5 2 3 2 2 3 2" xfId="21035" xr:uid="{39AF1920-DF71-4C46-9DBC-51F63BBB9B5C}"/>
    <cellStyle name="Comma 6 5 2 3 2 2 3 2 2" xfId="44988" xr:uid="{8DF8FC16-5154-4C41-BA4A-CEE4C638C510}"/>
    <cellStyle name="Comma 6 5 2 3 2 2 3 3" xfId="33117" xr:uid="{6894B665-2802-4C9F-A8A5-B5FAB64510E8}"/>
    <cellStyle name="Comma 6 5 2 3 2 2 4" xfId="15100" xr:uid="{2409E076-55B7-4C88-BD51-FA2DD6D9F1F9}"/>
    <cellStyle name="Comma 6 5 2 3 2 2 4 2" xfId="39054" xr:uid="{8A4E8156-D267-47AA-AB31-9CB0CA88D6C6}"/>
    <cellStyle name="Comma 6 5 2 3 2 2 5" xfId="27160" xr:uid="{16AD848C-AC7A-4046-8DDB-C59E9F3D3608}"/>
    <cellStyle name="Comma 6 5 2 3 2 3" xfId="4692" xr:uid="{42EBDD14-A8E5-40FD-87CB-2B442084B32D}"/>
    <cellStyle name="Comma 6 5 2 3 2 3 2" xfId="10674" xr:uid="{0B6FF749-52B3-4278-B7C4-985F17C55A0B}"/>
    <cellStyle name="Comma 6 5 2 3 2 3 2 2" xfId="22549" xr:uid="{2486175B-4F5C-4AAD-BF4D-72C7B385BD1F}"/>
    <cellStyle name="Comma 6 5 2 3 2 3 2 2 2" xfId="46502" xr:uid="{70136F4A-1981-4145-AC72-C550DF491468}"/>
    <cellStyle name="Comma 6 5 2 3 2 3 2 3" xfId="34638" xr:uid="{F8D3FE73-7441-4C0B-A265-CC8B245BB2B3}"/>
    <cellStyle name="Comma 6 5 2 3 2 3 3" xfId="16613" xr:uid="{9A382877-8CF7-41A4-A996-C05AC5F290CE}"/>
    <cellStyle name="Comma 6 5 2 3 2 3 3 2" xfId="40567" xr:uid="{862111B7-4588-4DFF-829F-BB1F71C466E7}"/>
    <cellStyle name="Comma 6 5 2 3 2 3 4" xfId="28680" xr:uid="{E379D516-A2EC-417D-B1F4-601930F7CA68}"/>
    <cellStyle name="Comma 6 5 2 3 2 4" xfId="7724" xr:uid="{4CBE0DAD-C4DE-4F77-9288-FB973BDBA126}"/>
    <cellStyle name="Comma 6 5 2 3 2 4 2" xfId="19607" xr:uid="{84EE5447-2FE2-4DA4-801E-7E57AEFDB89A}"/>
    <cellStyle name="Comma 6 5 2 3 2 4 2 2" xfId="43560" xr:uid="{D8793679-844F-4767-8437-2C4CD818F32B}"/>
    <cellStyle name="Comma 6 5 2 3 2 4 3" xfId="31689" xr:uid="{DBAB1D6E-EF3B-4D5D-9949-B329E910E43C}"/>
    <cellStyle name="Comma 6 5 2 3 2 5" xfId="13672" xr:uid="{1DA0C431-6699-4656-9D85-47AB3854B1D5}"/>
    <cellStyle name="Comma 6 5 2 3 2 5 2" xfId="37626" xr:uid="{4EF8206B-72E0-4519-9F23-F982AC43D136}"/>
    <cellStyle name="Comma 6 5 2 3 2 6" xfId="25732" xr:uid="{384F2EB7-F698-4F63-922E-349C35DBB83D}"/>
    <cellStyle name="Comma 6 5 2 3 3" xfId="2416" xr:uid="{F3E756CB-2881-4877-9CB4-5B640C8FE047}"/>
    <cellStyle name="Comma 6 5 2 3 3 2" xfId="5406" xr:uid="{948B3FFB-ADA4-450D-956C-0B27425C5602}"/>
    <cellStyle name="Comma 6 5 2 3 3 2 2" xfId="11388" xr:uid="{D05E0605-9473-42FE-B68F-EA5F134D05C1}"/>
    <cellStyle name="Comma 6 5 2 3 3 2 2 2" xfId="23263" xr:uid="{73369117-B832-40A1-B0F3-8A36F0BE1328}"/>
    <cellStyle name="Comma 6 5 2 3 3 2 2 2 2" xfId="47216" xr:uid="{C3C6646B-4EDA-499A-B765-85ACC601A0C2}"/>
    <cellStyle name="Comma 6 5 2 3 3 2 2 3" xfId="35352" xr:uid="{C2CE58C1-472E-4751-AF49-4D819CCFF9F1}"/>
    <cellStyle name="Comma 6 5 2 3 3 2 3" xfId="17327" xr:uid="{E8D8B3E1-B882-4C46-8039-9B8A1D943C7E}"/>
    <cellStyle name="Comma 6 5 2 3 3 2 3 2" xfId="41281" xr:uid="{B9254197-BEB8-404F-AE10-01A72830B7AE}"/>
    <cellStyle name="Comma 6 5 2 3 3 2 4" xfId="29394" xr:uid="{E411E58E-EA88-475B-B2FE-E26264F210A4}"/>
    <cellStyle name="Comma 6 5 2 3 3 3" xfId="8438" xr:uid="{546C91CB-3996-4E7F-83DC-0ADA0E9F69D3}"/>
    <cellStyle name="Comma 6 5 2 3 3 3 2" xfId="20321" xr:uid="{03784BCA-A7A4-498D-87C6-377999AAADE3}"/>
    <cellStyle name="Comma 6 5 2 3 3 3 2 2" xfId="44274" xr:uid="{EA99751D-E434-406C-A30F-904DBA0D652B}"/>
    <cellStyle name="Comma 6 5 2 3 3 3 3" xfId="32403" xr:uid="{549B39A8-03D9-4AC8-9744-94C0269F0096}"/>
    <cellStyle name="Comma 6 5 2 3 3 4" xfId="14386" xr:uid="{51CFE1D1-51C3-4370-9072-0276A8B1353B}"/>
    <cellStyle name="Comma 6 5 2 3 3 4 2" xfId="38340" xr:uid="{4234997B-2906-4F5B-A572-6D6F6A932346}"/>
    <cellStyle name="Comma 6 5 2 3 3 5" xfId="26446" xr:uid="{B0D88438-D846-4119-80F0-6AA58C52A74A}"/>
    <cellStyle name="Comma 6 5 2 3 4" xfId="3978" xr:uid="{052D4528-0A4B-4A25-A4F8-4EBA520A77A3}"/>
    <cellStyle name="Comma 6 5 2 3 4 2" xfId="9960" xr:uid="{B8F47884-347B-47B6-A0FA-7E89BADFAAD9}"/>
    <cellStyle name="Comma 6 5 2 3 4 2 2" xfId="21835" xr:uid="{F025482C-DFEC-4C3C-96EC-C3C506B96D47}"/>
    <cellStyle name="Comma 6 5 2 3 4 2 2 2" xfId="45788" xr:uid="{8D9A58F0-91A2-49B7-8ED4-1D1B4C1E3FF3}"/>
    <cellStyle name="Comma 6 5 2 3 4 2 3" xfId="33924" xr:uid="{4507DBC4-854C-4C27-83F3-FFBE91F2DC31}"/>
    <cellStyle name="Comma 6 5 2 3 4 3" xfId="15899" xr:uid="{93D470D0-C8DF-448B-A0BF-BAD2AA3275E4}"/>
    <cellStyle name="Comma 6 5 2 3 4 3 2" xfId="39853" xr:uid="{B24DF6CC-5ED7-4F6A-996D-EA1F34C381D1}"/>
    <cellStyle name="Comma 6 5 2 3 4 4" xfId="27966" xr:uid="{A0FBF0D7-ACC8-484F-AD42-5A749178226D}"/>
    <cellStyle name="Comma 6 5 2 3 5" xfId="7010" xr:uid="{10DA861C-1C30-4B99-97C9-783108DD4142}"/>
    <cellStyle name="Comma 6 5 2 3 5 2" xfId="18893" xr:uid="{2D67EC00-A52F-4F85-AC95-121C89E3B75F}"/>
    <cellStyle name="Comma 6 5 2 3 5 2 2" xfId="42846" xr:uid="{92050557-6E1B-4CCE-B61C-823E744D7446}"/>
    <cellStyle name="Comma 6 5 2 3 5 3" xfId="30975" xr:uid="{D045B1B1-171F-42D1-9BDD-8EEB2BAC6222}"/>
    <cellStyle name="Comma 6 5 2 3 6" xfId="12958" xr:uid="{C6A58697-7D9A-4146-8A2D-CAFFEA803C4B}"/>
    <cellStyle name="Comma 6 5 2 3 6 2" xfId="36912" xr:uid="{45B379E3-BEDF-472F-98DA-54C96C976ABC}"/>
    <cellStyle name="Comma 6 5 2 3 7" xfId="25019" xr:uid="{44278123-EF90-45E3-AC51-35CF55585CB9}"/>
    <cellStyle name="Comma 6 5 2 4" xfId="1360" xr:uid="{F6D4D955-DFC6-4D42-8D83-FAFEF64B3A95}"/>
    <cellStyle name="Comma 6 5 2 4 2" xfId="2788" xr:uid="{7163DE5A-F609-4A68-975F-D545C76A988D}"/>
    <cellStyle name="Comma 6 5 2 4 2 2" xfId="5778" xr:uid="{2A02422B-2A52-49E2-9646-FD1EB59E033D}"/>
    <cellStyle name="Comma 6 5 2 4 2 2 2" xfId="11760" xr:uid="{BF66CEED-B4EB-48E6-BE07-34B9F295C429}"/>
    <cellStyle name="Comma 6 5 2 4 2 2 2 2" xfId="23635" xr:uid="{9DCD3A99-C09C-4C61-A178-8BA9306BC424}"/>
    <cellStyle name="Comma 6 5 2 4 2 2 2 2 2" xfId="47588" xr:uid="{855BCBE7-90E9-4B6E-A9C9-4A1CA2FC97B7}"/>
    <cellStyle name="Comma 6 5 2 4 2 2 2 3" xfId="35724" xr:uid="{841F14A0-A426-4F2F-9CA4-1E64B2DB173E}"/>
    <cellStyle name="Comma 6 5 2 4 2 2 3" xfId="17699" xr:uid="{19ABE706-5DAF-4C29-A758-A2B62942FC64}"/>
    <cellStyle name="Comma 6 5 2 4 2 2 3 2" xfId="41653" xr:uid="{04CC4895-1C35-4A2F-B7AA-07FA9E47C18D}"/>
    <cellStyle name="Comma 6 5 2 4 2 2 4" xfId="29766" xr:uid="{82797453-BADB-4408-80EB-1E2BBA0F9833}"/>
    <cellStyle name="Comma 6 5 2 4 2 3" xfId="8810" xr:uid="{34990DD3-6919-46AB-956F-89ECAF364BC1}"/>
    <cellStyle name="Comma 6 5 2 4 2 3 2" xfId="20693" xr:uid="{A8291685-ECD6-451D-B865-1783E052B3A3}"/>
    <cellStyle name="Comma 6 5 2 4 2 3 2 2" xfId="44646" xr:uid="{915FADDB-96E0-49BC-875C-1EF4FFB66719}"/>
    <cellStyle name="Comma 6 5 2 4 2 3 3" xfId="32775" xr:uid="{C4EFCBBA-4C1D-4DB3-99E1-B2BB2A32647C}"/>
    <cellStyle name="Comma 6 5 2 4 2 4" xfId="14758" xr:uid="{15D51727-91B7-452F-B34C-14FA7CDF511B}"/>
    <cellStyle name="Comma 6 5 2 4 2 4 2" xfId="38712" xr:uid="{4C422498-D613-4E0B-9A67-D56E5390B00D}"/>
    <cellStyle name="Comma 6 5 2 4 2 5" xfId="26818" xr:uid="{F3324FA0-95B2-4250-8292-3FE8AAACA05C}"/>
    <cellStyle name="Comma 6 5 2 4 3" xfId="4350" xr:uid="{3ABD369D-7962-4FEA-B95E-91CC9713B63D}"/>
    <cellStyle name="Comma 6 5 2 4 3 2" xfId="10332" xr:uid="{BE363295-6197-4BD8-8E05-6702DB5523B0}"/>
    <cellStyle name="Comma 6 5 2 4 3 2 2" xfId="22207" xr:uid="{CFE44721-1267-4375-815F-D743EED5F99E}"/>
    <cellStyle name="Comma 6 5 2 4 3 2 2 2" xfId="46160" xr:uid="{623BC0B7-9A5F-4FF6-AC29-EEAFCEC85FF0}"/>
    <cellStyle name="Comma 6 5 2 4 3 2 3" xfId="34296" xr:uid="{AF4B792F-4AB2-451E-B436-FB23CA70664D}"/>
    <cellStyle name="Comma 6 5 2 4 3 3" xfId="16271" xr:uid="{34B5F35E-D6C1-46B5-B1D6-D505B70DFDF7}"/>
    <cellStyle name="Comma 6 5 2 4 3 3 2" xfId="40225" xr:uid="{E2EB1548-45FE-48A7-9B8A-4EFC3938F1D7}"/>
    <cellStyle name="Comma 6 5 2 4 3 4" xfId="28338" xr:uid="{C752F050-75AA-4348-AC9E-C23E7C2EDDF6}"/>
    <cellStyle name="Comma 6 5 2 4 4" xfId="7382" xr:uid="{3D06A823-2EBA-4076-915F-67263F0EEDE1}"/>
    <cellStyle name="Comma 6 5 2 4 4 2" xfId="19265" xr:uid="{8D131A9B-2466-47A2-8533-4C73B4C593B4}"/>
    <cellStyle name="Comma 6 5 2 4 4 2 2" xfId="43218" xr:uid="{4389FDD3-8C55-4AE3-B19A-59DC969C35DC}"/>
    <cellStyle name="Comma 6 5 2 4 4 3" xfId="31347" xr:uid="{7EB0899A-66C8-475B-B909-49715D029B50}"/>
    <cellStyle name="Comma 6 5 2 4 5" xfId="13330" xr:uid="{C65FDAA8-CC34-48CC-8F72-A569E551DEDD}"/>
    <cellStyle name="Comma 6 5 2 4 5 2" xfId="37284" xr:uid="{55B5C873-4C03-4884-84D9-4488E70E589A}"/>
    <cellStyle name="Comma 6 5 2 4 6" xfId="25390" xr:uid="{A7F685C1-374D-480E-9E71-64E92963CBEE}"/>
    <cellStyle name="Comma 6 5 2 5" xfId="2074" xr:uid="{CDB94CC2-BE2F-4E22-AAD3-CC02166138BD}"/>
    <cellStyle name="Comma 6 5 2 5 2" xfId="5064" xr:uid="{C121E9FA-C368-43C8-A3AF-BCA21478F528}"/>
    <cellStyle name="Comma 6 5 2 5 2 2" xfId="11046" xr:uid="{96F31156-AC7B-40A0-86E3-1F960C3C919E}"/>
    <cellStyle name="Comma 6 5 2 5 2 2 2" xfId="22921" xr:uid="{E2015B67-E389-4F27-A67D-F642EEAEF26B}"/>
    <cellStyle name="Comma 6 5 2 5 2 2 2 2" xfId="46874" xr:uid="{A0A2B964-7070-4536-BBC7-322E72603B7E}"/>
    <cellStyle name="Comma 6 5 2 5 2 2 3" xfId="35010" xr:uid="{44CAD5C3-62DF-4B2B-A511-5962E29F15F3}"/>
    <cellStyle name="Comma 6 5 2 5 2 3" xfId="16985" xr:uid="{D6B64B73-6830-469F-A632-64F2EF87B384}"/>
    <cellStyle name="Comma 6 5 2 5 2 3 2" xfId="40939" xr:uid="{0411C0F7-A2F8-4DFC-831A-2E0FE5FFED2B}"/>
    <cellStyle name="Comma 6 5 2 5 2 4" xfId="29052" xr:uid="{E2B57B17-B3B6-4905-8B5C-1F59E7224E95}"/>
    <cellStyle name="Comma 6 5 2 5 3" xfId="8096" xr:uid="{46E72656-23A3-41FD-B3C7-A8176155C469}"/>
    <cellStyle name="Comma 6 5 2 5 3 2" xfId="19979" xr:uid="{C290A77A-D2E6-4EFA-8C74-8B861F7F542C}"/>
    <cellStyle name="Comma 6 5 2 5 3 2 2" xfId="43932" xr:uid="{13A5D99A-3079-43B9-B3EF-2F690C24C41D}"/>
    <cellStyle name="Comma 6 5 2 5 3 3" xfId="32061" xr:uid="{4F348AED-FFDD-4527-B9F6-C17C70E1E112}"/>
    <cellStyle name="Comma 6 5 2 5 4" xfId="14044" xr:uid="{182981E2-BB1F-4377-B439-D38D685F0200}"/>
    <cellStyle name="Comma 6 5 2 5 4 2" xfId="37998" xr:uid="{1ABC9019-0C34-4DAD-B571-7EBA10588C3A}"/>
    <cellStyle name="Comma 6 5 2 5 5" xfId="26104" xr:uid="{6C60FF81-7EBD-42AF-97F7-ADD3C3E48F71}"/>
    <cellStyle name="Comma 6 5 2 6" xfId="3634" xr:uid="{2B2A5C06-24D5-45EF-BF20-9E6B38CDFCD7}"/>
    <cellStyle name="Comma 6 5 2 6 2" xfId="9616" xr:uid="{9CB298E4-9BC1-47FB-909D-C09252358691}"/>
    <cellStyle name="Comma 6 5 2 6 2 2" xfId="21491" xr:uid="{CFFEBE70-9EA4-43B2-A270-425150DA4D3E}"/>
    <cellStyle name="Comma 6 5 2 6 2 2 2" xfId="45444" xr:uid="{2F8F4D70-002A-4AAB-AF4A-3D641EE92CF3}"/>
    <cellStyle name="Comma 6 5 2 6 2 3" xfId="33580" xr:uid="{F949E967-6547-4C88-913B-ABC3DB0644A7}"/>
    <cellStyle name="Comma 6 5 2 6 3" xfId="15555" xr:uid="{EEF324CC-52DD-40D8-9666-EE2521D5CC3A}"/>
    <cellStyle name="Comma 6 5 2 6 3 2" xfId="39509" xr:uid="{DC67E7F4-F269-4730-87A6-62E2C5F13398}"/>
    <cellStyle name="Comma 6 5 2 6 4" xfId="27622" xr:uid="{CF2A7E35-BD5A-46EC-8AA2-9E7E440E1960}"/>
    <cellStyle name="Comma 6 5 2 7" xfId="6664" xr:uid="{C62DD014-D9DA-4835-A3DC-73A351A098C3}"/>
    <cellStyle name="Comma 6 5 2 7 2" xfId="18549" xr:uid="{23D6FB59-0D00-454D-8562-F24D52048391}"/>
    <cellStyle name="Comma 6 5 2 7 2 2" xfId="42502" xr:uid="{6D9E86B1-9312-4C70-8934-CF31B85049A8}"/>
    <cellStyle name="Comma 6 5 2 7 3" xfId="30631" xr:uid="{923665A8-6B5E-4D33-93A9-93B434386C30}"/>
    <cellStyle name="Comma 6 5 2 8" xfId="12614" xr:uid="{35E81D5C-45AF-4402-B945-1D616318E2EC}"/>
    <cellStyle name="Comma 6 5 2 8 2" xfId="36568" xr:uid="{9BDB3A91-C6D3-4C72-80E0-B15077D83B7E}"/>
    <cellStyle name="Comma 6 5 2 9" xfId="24678" xr:uid="{4C173E11-86FF-45A4-9CD5-7B16C5870FF8}"/>
    <cellStyle name="Comma 6 5 3" xfId="703" xr:uid="{E8B919DD-9F0E-4178-B0B1-93FB7FD80D8A}"/>
    <cellStyle name="Comma 6 5 3 2" xfId="1068" xr:uid="{01B3B960-B6D5-4FA2-82FA-58EC6C67AF20}"/>
    <cellStyle name="Comma 6 5 3 2 2" xfId="1781" xr:uid="{FF6B7557-350A-4B8B-8F25-67A580B514BA}"/>
    <cellStyle name="Comma 6 5 3 2 2 2" xfId="3209" xr:uid="{D224D483-55BE-482A-8EEC-899218557594}"/>
    <cellStyle name="Comma 6 5 3 2 2 2 2" xfId="6199" xr:uid="{09E567F3-B1D4-4109-82F3-AE8299CBBB29}"/>
    <cellStyle name="Comma 6 5 3 2 2 2 2 2" xfId="12181" xr:uid="{8E0B9096-4EB1-4D9C-8E43-2733BA711603}"/>
    <cellStyle name="Comma 6 5 3 2 2 2 2 2 2" xfId="24056" xr:uid="{08A24EE1-2A98-4701-81BB-D3278473885F}"/>
    <cellStyle name="Comma 6 5 3 2 2 2 2 2 2 2" xfId="48009" xr:uid="{F5F206B9-78BB-4F18-8309-3902824BDF69}"/>
    <cellStyle name="Comma 6 5 3 2 2 2 2 2 3" xfId="36145" xr:uid="{53A8ECCA-1E10-4B0D-8C6C-B8D12F8AAA08}"/>
    <cellStyle name="Comma 6 5 3 2 2 2 2 3" xfId="18120" xr:uid="{AD9B25E3-6052-42BE-BBFF-DB79F6EB3D8F}"/>
    <cellStyle name="Comma 6 5 3 2 2 2 2 3 2" xfId="42074" xr:uid="{04D434E5-F486-442D-A2E8-9C7FAD90C179}"/>
    <cellStyle name="Comma 6 5 3 2 2 2 2 4" xfId="30187" xr:uid="{555D1A1E-7CC3-4F2F-970E-70F227FCC958}"/>
    <cellStyle name="Comma 6 5 3 2 2 2 3" xfId="9231" xr:uid="{341F0C64-93F9-4239-85C6-E72FBA3BB5BA}"/>
    <cellStyle name="Comma 6 5 3 2 2 2 3 2" xfId="21114" xr:uid="{050F1C1B-9EA1-419C-831D-BD8F5515336A}"/>
    <cellStyle name="Comma 6 5 3 2 2 2 3 2 2" xfId="45067" xr:uid="{6ABA15A2-5FE4-442B-B4CF-611FD1B7B074}"/>
    <cellStyle name="Comma 6 5 3 2 2 2 3 3" xfId="33196" xr:uid="{49A064C9-3D59-413C-9A93-E2E7BC3D5DF4}"/>
    <cellStyle name="Comma 6 5 3 2 2 2 4" xfId="15179" xr:uid="{7E444EB0-5B01-452B-AE32-427688E11BC4}"/>
    <cellStyle name="Comma 6 5 3 2 2 2 4 2" xfId="39133" xr:uid="{84E32D64-6E69-4C7C-9084-0321CC113A08}"/>
    <cellStyle name="Comma 6 5 3 2 2 2 5" xfId="27239" xr:uid="{FCAF4329-30A0-4B5E-875B-1EFC76E0B61A}"/>
    <cellStyle name="Comma 6 5 3 2 2 3" xfId="4771" xr:uid="{A7C56375-C255-4DC1-9A0C-FFB3C045BDDD}"/>
    <cellStyle name="Comma 6 5 3 2 2 3 2" xfId="10753" xr:uid="{87F89720-2016-4D74-9CFD-D807A6E82289}"/>
    <cellStyle name="Comma 6 5 3 2 2 3 2 2" xfId="22628" xr:uid="{29675C5B-6CFA-4555-BFAE-9532BC83B3EA}"/>
    <cellStyle name="Comma 6 5 3 2 2 3 2 2 2" xfId="46581" xr:uid="{1B18FE56-4815-4DD3-A4CD-711DE9F10760}"/>
    <cellStyle name="Comma 6 5 3 2 2 3 2 3" xfId="34717" xr:uid="{49620A7A-819E-4E03-83A4-51437214A400}"/>
    <cellStyle name="Comma 6 5 3 2 2 3 3" xfId="16692" xr:uid="{F752FAE4-99B0-4FBB-BFA4-B5504C67D250}"/>
    <cellStyle name="Comma 6 5 3 2 2 3 3 2" xfId="40646" xr:uid="{981EA770-6BC4-4E9F-B783-F4399E8DF524}"/>
    <cellStyle name="Comma 6 5 3 2 2 3 4" xfId="28759" xr:uid="{F5AD07FF-7924-4EEF-AD8C-2813FE4F9133}"/>
    <cellStyle name="Comma 6 5 3 2 2 4" xfId="7803" xr:uid="{D6EEAC39-5EA7-4E4F-9E76-551F5FB6F75B}"/>
    <cellStyle name="Comma 6 5 3 2 2 4 2" xfId="19686" xr:uid="{2D39DCAC-0072-4918-BE39-EE6357E510E6}"/>
    <cellStyle name="Comma 6 5 3 2 2 4 2 2" xfId="43639" xr:uid="{F47E7469-489E-4425-B738-A03A3FDFC08F}"/>
    <cellStyle name="Comma 6 5 3 2 2 4 3" xfId="31768" xr:uid="{F30447E0-2523-4F6B-9175-716066B0491C}"/>
    <cellStyle name="Comma 6 5 3 2 2 5" xfId="13751" xr:uid="{C2AF4576-D53B-4C28-AF89-9A9085DA8000}"/>
    <cellStyle name="Comma 6 5 3 2 2 5 2" xfId="37705" xr:uid="{7D0D4DEE-5D28-456B-B7F2-0F87F290D909}"/>
    <cellStyle name="Comma 6 5 3 2 2 6" xfId="25811" xr:uid="{43040301-7182-4D5A-8E1A-713E8CC41721}"/>
    <cellStyle name="Comma 6 5 3 2 3" xfId="2495" xr:uid="{1AC9181B-BAA5-46BA-945E-85802C67BA4F}"/>
    <cellStyle name="Comma 6 5 3 2 3 2" xfId="5485" xr:uid="{CD7D80CD-DF18-4255-A387-84BF6F687490}"/>
    <cellStyle name="Comma 6 5 3 2 3 2 2" xfId="11467" xr:uid="{1154EBFA-D198-4E85-8E72-C078B8926697}"/>
    <cellStyle name="Comma 6 5 3 2 3 2 2 2" xfId="23342" xr:uid="{E7AC900D-BBEF-402C-9FCE-B794AD76EE80}"/>
    <cellStyle name="Comma 6 5 3 2 3 2 2 2 2" xfId="47295" xr:uid="{1A44BDD0-154B-457D-9805-1364263E3BA3}"/>
    <cellStyle name="Comma 6 5 3 2 3 2 2 3" xfId="35431" xr:uid="{2CD324ED-31A2-4DC0-B6C2-6BB7A979DB79}"/>
    <cellStyle name="Comma 6 5 3 2 3 2 3" xfId="17406" xr:uid="{89E96C9A-363B-4802-BD31-9E98C8B2FAEE}"/>
    <cellStyle name="Comma 6 5 3 2 3 2 3 2" xfId="41360" xr:uid="{5A85DD9B-B3E7-4EB7-80D2-FD44E06C6F03}"/>
    <cellStyle name="Comma 6 5 3 2 3 2 4" xfId="29473" xr:uid="{9889DD4D-9F56-4987-9D65-699283A299D7}"/>
    <cellStyle name="Comma 6 5 3 2 3 3" xfId="8517" xr:uid="{F565D3AE-5B47-4385-BF43-63761D476B54}"/>
    <cellStyle name="Comma 6 5 3 2 3 3 2" xfId="20400" xr:uid="{52FBD4B6-7A6F-4711-B945-A18679F00A75}"/>
    <cellStyle name="Comma 6 5 3 2 3 3 2 2" xfId="44353" xr:uid="{03AC790B-E2B6-4A1C-9BB5-8A357532D9D7}"/>
    <cellStyle name="Comma 6 5 3 2 3 3 3" xfId="32482" xr:uid="{92959188-30DD-4174-962C-A75461C36541}"/>
    <cellStyle name="Comma 6 5 3 2 3 4" xfId="14465" xr:uid="{E434F68F-3C54-4315-9DE6-AA5D4BA6035A}"/>
    <cellStyle name="Comma 6 5 3 2 3 4 2" xfId="38419" xr:uid="{D1E53F56-94C1-485F-964F-B5CC0F75E801}"/>
    <cellStyle name="Comma 6 5 3 2 3 5" xfId="26525" xr:uid="{CF4A0386-2432-4968-B259-3375807D9CF2}"/>
    <cellStyle name="Comma 6 5 3 2 4" xfId="4057" xr:uid="{C5728D30-BE8F-4838-ACFF-1DC778E703D3}"/>
    <cellStyle name="Comma 6 5 3 2 4 2" xfId="10039" xr:uid="{70AB1278-1E51-4184-BB3D-2BF455588311}"/>
    <cellStyle name="Comma 6 5 3 2 4 2 2" xfId="21914" xr:uid="{2B797BD5-EB0C-4C5F-8507-53DC117B72D9}"/>
    <cellStyle name="Comma 6 5 3 2 4 2 2 2" xfId="45867" xr:uid="{D98864C9-B46C-4464-812F-E25121105938}"/>
    <cellStyle name="Comma 6 5 3 2 4 2 3" xfId="34003" xr:uid="{6EBCAE25-AD5D-4BD5-BBAE-4154BD59C04E}"/>
    <cellStyle name="Comma 6 5 3 2 4 3" xfId="15978" xr:uid="{38FEFA44-CFB1-466E-95A3-B3C7936A27F3}"/>
    <cellStyle name="Comma 6 5 3 2 4 3 2" xfId="39932" xr:uid="{BD21DF95-B069-4636-A32C-875398AE3FAF}"/>
    <cellStyle name="Comma 6 5 3 2 4 4" xfId="28045" xr:uid="{E371D96B-B526-4BFD-ACD6-AAE151AE57ED}"/>
    <cellStyle name="Comma 6 5 3 2 5" xfId="7089" xr:uid="{B692D028-B911-44E3-AEE1-3ED03643F1DE}"/>
    <cellStyle name="Comma 6 5 3 2 5 2" xfId="18972" xr:uid="{2565F388-94AA-4F50-A711-3F8A4DF83185}"/>
    <cellStyle name="Comma 6 5 3 2 5 2 2" xfId="42925" xr:uid="{AFEAD015-D62B-4C88-A700-A6551BD227B5}"/>
    <cellStyle name="Comma 6 5 3 2 5 3" xfId="31054" xr:uid="{D6910FB6-3065-4FCA-BD0A-BB8D290FEB16}"/>
    <cellStyle name="Comma 6 5 3 2 6" xfId="13037" xr:uid="{676D6CBA-73EF-4F72-8BBC-BAE610AEFAD2}"/>
    <cellStyle name="Comma 6 5 3 2 6 2" xfId="36991" xr:uid="{989B1BCD-9699-4386-8412-721A982D1C19}"/>
    <cellStyle name="Comma 6 5 3 2 7" xfId="25098" xr:uid="{61967555-1821-44C8-B4A7-AC0002168F9A}"/>
    <cellStyle name="Comma 6 5 3 3" xfId="1439" xr:uid="{3288AFC7-BD96-4A50-9965-7ED2128DD5EB}"/>
    <cellStyle name="Comma 6 5 3 3 2" xfId="2867" xr:uid="{885568EB-67CE-45BE-9502-50E4935A74AE}"/>
    <cellStyle name="Comma 6 5 3 3 2 2" xfId="5857" xr:uid="{6DB231A5-9506-43AC-A06A-C0D0CB80BCEB}"/>
    <cellStyle name="Comma 6 5 3 3 2 2 2" xfId="11839" xr:uid="{DAD9F7CC-F79B-45FD-A4A5-4BCE2D520754}"/>
    <cellStyle name="Comma 6 5 3 3 2 2 2 2" xfId="23714" xr:uid="{F639D488-5923-4CF1-B6BF-471AFA3A7C6A}"/>
    <cellStyle name="Comma 6 5 3 3 2 2 2 2 2" xfId="47667" xr:uid="{4A1D7CD2-E5A5-49E1-8F2E-49FF154E400D}"/>
    <cellStyle name="Comma 6 5 3 3 2 2 2 3" xfId="35803" xr:uid="{EEF497EB-93DF-4513-B9FA-EC5D21F54CB0}"/>
    <cellStyle name="Comma 6 5 3 3 2 2 3" xfId="17778" xr:uid="{952DC14B-0CDA-446C-9436-50750684E55B}"/>
    <cellStyle name="Comma 6 5 3 3 2 2 3 2" xfId="41732" xr:uid="{C27E7FEC-2AB4-4ED6-A7C8-8B15D27A241A}"/>
    <cellStyle name="Comma 6 5 3 3 2 2 4" xfId="29845" xr:uid="{5DDB0427-8691-4B32-BDF5-2FEC82D438A6}"/>
    <cellStyle name="Comma 6 5 3 3 2 3" xfId="8889" xr:uid="{E1F4BF04-1195-4DA1-8058-565B5D7E4EC3}"/>
    <cellStyle name="Comma 6 5 3 3 2 3 2" xfId="20772" xr:uid="{807E7889-55C1-4C90-BDC4-F6C0FD004C04}"/>
    <cellStyle name="Comma 6 5 3 3 2 3 2 2" xfId="44725" xr:uid="{EA18FDF9-2FA6-4825-B023-1D0AD798B5DD}"/>
    <cellStyle name="Comma 6 5 3 3 2 3 3" xfId="32854" xr:uid="{51D3D638-BC2E-4A86-8F36-3AC369FED200}"/>
    <cellStyle name="Comma 6 5 3 3 2 4" xfId="14837" xr:uid="{635F307E-C3E5-40D4-B35F-B62573B71658}"/>
    <cellStyle name="Comma 6 5 3 3 2 4 2" xfId="38791" xr:uid="{B4F2FD49-F6D5-48BD-8937-2D32A70DB72F}"/>
    <cellStyle name="Comma 6 5 3 3 2 5" xfId="26897" xr:uid="{C8A65CEB-4443-492C-9ACF-827CCD14EAE0}"/>
    <cellStyle name="Comma 6 5 3 3 3" xfId="4429" xr:uid="{FCE0DE5A-B766-402C-BD73-8A92718F1FCF}"/>
    <cellStyle name="Comma 6 5 3 3 3 2" xfId="10411" xr:uid="{44E3E316-674E-41F5-9A5D-41C3F0284C50}"/>
    <cellStyle name="Comma 6 5 3 3 3 2 2" xfId="22286" xr:uid="{30D1E197-6C53-4FAC-A4BC-89605C5B68FA}"/>
    <cellStyle name="Comma 6 5 3 3 3 2 2 2" xfId="46239" xr:uid="{7950D4A8-5E0E-495A-BC78-B4EF12CF843B}"/>
    <cellStyle name="Comma 6 5 3 3 3 2 3" xfId="34375" xr:uid="{CCD4199E-8464-407D-A82A-68959CED59BD}"/>
    <cellStyle name="Comma 6 5 3 3 3 3" xfId="16350" xr:uid="{8BC5EA18-A130-4907-B9E7-ACAA6937C060}"/>
    <cellStyle name="Comma 6 5 3 3 3 3 2" xfId="40304" xr:uid="{E820B6D9-AE32-4757-845A-91E5FA12D664}"/>
    <cellStyle name="Comma 6 5 3 3 3 4" xfId="28417" xr:uid="{4A7BAC50-45AB-4631-9E91-F5F9121578C8}"/>
    <cellStyle name="Comma 6 5 3 3 4" xfId="7461" xr:uid="{2E75E039-8B2D-455B-B692-33FFE0AB834B}"/>
    <cellStyle name="Comma 6 5 3 3 4 2" xfId="19344" xr:uid="{E1A7844C-5F01-42C9-80AB-AE3753DCA67F}"/>
    <cellStyle name="Comma 6 5 3 3 4 2 2" xfId="43297" xr:uid="{EB9D77FC-1F23-4D15-893B-5421E068C63E}"/>
    <cellStyle name="Comma 6 5 3 3 4 3" xfId="31426" xr:uid="{4ECE199F-B77D-4286-9ABB-C39830FCF257}"/>
    <cellStyle name="Comma 6 5 3 3 5" xfId="13409" xr:uid="{ECECAC5F-BF3B-4E3E-ADC5-E2550A8B3FD3}"/>
    <cellStyle name="Comma 6 5 3 3 5 2" xfId="37363" xr:uid="{5B50432F-AE31-46BE-BAE9-2D004A5D30F9}"/>
    <cellStyle name="Comma 6 5 3 3 6" xfId="25469" xr:uid="{041B89F5-D184-4F16-B1CC-DFA2BFEC2C65}"/>
    <cellStyle name="Comma 6 5 3 4" xfId="2153" xr:uid="{7AC5F14A-1B1C-4098-A83C-31C45773FAF2}"/>
    <cellStyle name="Comma 6 5 3 4 2" xfId="5143" xr:uid="{32033E6F-CF1E-436D-939C-883ADBACF995}"/>
    <cellStyle name="Comma 6 5 3 4 2 2" xfId="11125" xr:uid="{1EE9B3E6-2D8B-44C3-AC49-0DD43FEF1D18}"/>
    <cellStyle name="Comma 6 5 3 4 2 2 2" xfId="23000" xr:uid="{A2A807BA-73BB-4B57-B1AF-FBDAE99DCC6A}"/>
    <cellStyle name="Comma 6 5 3 4 2 2 2 2" xfId="46953" xr:uid="{698BFD28-37E4-475F-98C0-DF911138DBAC}"/>
    <cellStyle name="Comma 6 5 3 4 2 2 3" xfId="35089" xr:uid="{84BB9BE0-1133-4494-BEC6-29275DDBB744}"/>
    <cellStyle name="Comma 6 5 3 4 2 3" xfId="17064" xr:uid="{10922FD9-EAF8-4A27-B22C-37407330E5D2}"/>
    <cellStyle name="Comma 6 5 3 4 2 3 2" xfId="41018" xr:uid="{26412519-9219-4C75-A98F-19794F2CEB11}"/>
    <cellStyle name="Comma 6 5 3 4 2 4" xfId="29131" xr:uid="{539F64AF-662B-4C83-9C20-F13330B31F1B}"/>
    <cellStyle name="Comma 6 5 3 4 3" xfId="8175" xr:uid="{27B76C30-F405-4839-A242-D3681DF5941C}"/>
    <cellStyle name="Comma 6 5 3 4 3 2" xfId="20058" xr:uid="{29B1532C-CB94-4DD0-8E2A-857387AE7D1D}"/>
    <cellStyle name="Comma 6 5 3 4 3 2 2" xfId="44011" xr:uid="{04E4CD73-5093-45F3-97C5-6BDF07557C5F}"/>
    <cellStyle name="Comma 6 5 3 4 3 3" xfId="32140" xr:uid="{D6E8862E-BDA3-43E8-BCA4-65FDC47B04E7}"/>
    <cellStyle name="Comma 6 5 3 4 4" xfId="14123" xr:uid="{80CC2F68-23AC-43BC-BDB5-A4155EA27782}"/>
    <cellStyle name="Comma 6 5 3 4 4 2" xfId="38077" xr:uid="{488A5749-0F5C-4E10-85FC-7D648105223F}"/>
    <cellStyle name="Comma 6 5 3 4 5" xfId="26183" xr:uid="{BCF3B0E3-AE5A-482C-9FCD-F06A4B00FC42}"/>
    <cellStyle name="Comma 6 5 3 5" xfId="3713" xr:uid="{38D4B282-1B0A-46F8-ABF1-1AA9B5ED0387}"/>
    <cellStyle name="Comma 6 5 3 5 2" xfId="9695" xr:uid="{4FD172DC-3370-4DF4-82E9-068BF2B72253}"/>
    <cellStyle name="Comma 6 5 3 5 2 2" xfId="21570" xr:uid="{4E3D381D-22CE-4858-83DE-96C379141741}"/>
    <cellStyle name="Comma 6 5 3 5 2 2 2" xfId="45523" xr:uid="{AA8313D4-A7AB-433E-A7E8-6C0D500D6B37}"/>
    <cellStyle name="Comma 6 5 3 5 2 3" xfId="33659" xr:uid="{9AC1447A-4327-4F15-9999-4C3B5546CAE4}"/>
    <cellStyle name="Comma 6 5 3 5 3" xfId="15634" xr:uid="{D74B8020-9F93-4F9B-B6D3-EB5B26872DAB}"/>
    <cellStyle name="Comma 6 5 3 5 3 2" xfId="39588" xr:uid="{BF67A163-FA9E-4860-BFEB-180B48466567}"/>
    <cellStyle name="Comma 6 5 3 5 4" xfId="27701" xr:uid="{3511E6C1-E857-48EF-B876-BD0315C1E0F4}"/>
    <cellStyle name="Comma 6 5 3 6" xfId="6743" xr:uid="{2B1D6016-0E37-4236-BED2-5FF3238E13DB}"/>
    <cellStyle name="Comma 6 5 3 6 2" xfId="18628" xr:uid="{4142922D-6D6F-4B10-8F1D-3F2FD701369A}"/>
    <cellStyle name="Comma 6 5 3 6 2 2" xfId="42581" xr:uid="{5A7FD88D-0C2C-4072-AE61-62B957E6CF57}"/>
    <cellStyle name="Comma 6 5 3 6 3" xfId="30710" xr:uid="{22391081-F6FF-4897-A631-DB64CB9381A8}"/>
    <cellStyle name="Comma 6 5 3 7" xfId="12693" xr:uid="{43E628BF-1424-4D6D-A444-A51D67A3E397}"/>
    <cellStyle name="Comma 6 5 3 7 2" xfId="36647" xr:uid="{4259A9F2-BCCE-4ECA-90FA-7F76C8B53CE4}"/>
    <cellStyle name="Comma 6 5 3 8" xfId="24756" xr:uid="{9FD75876-6490-4043-857B-40A432BB5A29}"/>
    <cellStyle name="Comma 6 5 4" xfId="908" xr:uid="{D5153350-BA1C-46DF-AD8A-27F0A9D3175A}"/>
    <cellStyle name="Comma 6 5 4 2" xfId="1621" xr:uid="{57B9C9FA-60F4-45A1-A097-DFBF094688E0}"/>
    <cellStyle name="Comma 6 5 4 2 2" xfId="3049" xr:uid="{68983CA7-11F6-4732-88DB-3E83CB146E8E}"/>
    <cellStyle name="Comma 6 5 4 2 2 2" xfId="6039" xr:uid="{851F1387-E7BA-486D-8CD3-FE6368E4E0FF}"/>
    <cellStyle name="Comma 6 5 4 2 2 2 2" xfId="12021" xr:uid="{F965D925-A7E6-49B3-A684-9EEAF217A964}"/>
    <cellStyle name="Comma 6 5 4 2 2 2 2 2" xfId="23896" xr:uid="{AF04760B-6213-4147-8E2E-AB68DE9C7282}"/>
    <cellStyle name="Comma 6 5 4 2 2 2 2 2 2" xfId="47849" xr:uid="{BAF88A51-794A-4ED5-BEA6-6470859F889D}"/>
    <cellStyle name="Comma 6 5 4 2 2 2 2 3" xfId="35985" xr:uid="{65CA9C7F-2956-4A6A-91E6-72D199D1DF3C}"/>
    <cellStyle name="Comma 6 5 4 2 2 2 3" xfId="17960" xr:uid="{F0B85B1C-A370-4953-99F4-179A61B08D2E}"/>
    <cellStyle name="Comma 6 5 4 2 2 2 3 2" xfId="41914" xr:uid="{66481B31-E65A-46F0-8AEC-63FD287AE4A0}"/>
    <cellStyle name="Comma 6 5 4 2 2 2 4" xfId="30027" xr:uid="{3441CA11-E00B-430E-8EC8-960DE65DF846}"/>
    <cellStyle name="Comma 6 5 4 2 2 3" xfId="9071" xr:uid="{38434945-8BD8-4C77-96C9-BA75A9E14905}"/>
    <cellStyle name="Comma 6 5 4 2 2 3 2" xfId="20954" xr:uid="{E5C9DE4E-091D-462C-8F16-C2F0368A4B67}"/>
    <cellStyle name="Comma 6 5 4 2 2 3 2 2" xfId="44907" xr:uid="{89190F37-2DE6-4615-B8CE-B5CB3123B10C}"/>
    <cellStyle name="Comma 6 5 4 2 2 3 3" xfId="33036" xr:uid="{BE14A270-13D6-4BD6-BF93-E008A36396FD}"/>
    <cellStyle name="Comma 6 5 4 2 2 4" xfId="15019" xr:uid="{D2AC1394-4333-4199-ACDC-6A23DE9E6D82}"/>
    <cellStyle name="Comma 6 5 4 2 2 4 2" xfId="38973" xr:uid="{0D067B70-7588-4303-94D3-40F68E8F27B7}"/>
    <cellStyle name="Comma 6 5 4 2 2 5" xfId="27079" xr:uid="{881DE55D-0F20-41A5-94C3-35E1DEDA7C87}"/>
    <cellStyle name="Comma 6 5 4 2 3" xfId="4611" xr:uid="{6581DE88-3C95-424D-9BAE-DA8D82678C34}"/>
    <cellStyle name="Comma 6 5 4 2 3 2" xfId="10593" xr:uid="{F630FAA4-1D4B-4947-9B67-93B23D26C38D}"/>
    <cellStyle name="Comma 6 5 4 2 3 2 2" xfId="22468" xr:uid="{0126DA72-AF72-4AAD-90CF-D0FA9912CC3D}"/>
    <cellStyle name="Comma 6 5 4 2 3 2 2 2" xfId="46421" xr:uid="{1C9D72DF-F4A1-45B6-B22C-9572E0B23472}"/>
    <cellStyle name="Comma 6 5 4 2 3 2 3" xfId="34557" xr:uid="{5DA3B1C5-76A6-4A91-AFFB-7F4A0CED5F9A}"/>
    <cellStyle name="Comma 6 5 4 2 3 3" xfId="16532" xr:uid="{9CC15E21-A64D-4772-99E5-5109E2712AD3}"/>
    <cellStyle name="Comma 6 5 4 2 3 3 2" xfId="40486" xr:uid="{FB513638-DAB9-402C-9FE2-BDA052A22ABD}"/>
    <cellStyle name="Comma 6 5 4 2 3 4" xfId="28599" xr:uid="{A71ACC53-8EF4-4143-9BA7-EB2A10DCCB3B}"/>
    <cellStyle name="Comma 6 5 4 2 4" xfId="7643" xr:uid="{C66EFA17-E273-48E3-AC03-AABBDC8303F6}"/>
    <cellStyle name="Comma 6 5 4 2 4 2" xfId="19526" xr:uid="{BE14648D-E0C0-4809-9247-317DD6E84F3B}"/>
    <cellStyle name="Comma 6 5 4 2 4 2 2" xfId="43479" xr:uid="{215300FE-8042-4839-8F8A-36D7B15C82A9}"/>
    <cellStyle name="Comma 6 5 4 2 4 3" xfId="31608" xr:uid="{9F079338-CFC2-4CF5-BEBC-EAFF6C8453A5}"/>
    <cellStyle name="Comma 6 5 4 2 5" xfId="13591" xr:uid="{A218CE77-AD98-47DB-9786-200C96EB9C81}"/>
    <cellStyle name="Comma 6 5 4 2 5 2" xfId="37545" xr:uid="{8099920D-F5A3-41A7-B592-E2B89B94E383}"/>
    <cellStyle name="Comma 6 5 4 2 6" xfId="25651" xr:uid="{0E684D88-2428-4E3D-8D59-BB25FC525EB7}"/>
    <cellStyle name="Comma 6 5 4 3" xfId="2335" xr:uid="{FD193A63-2B90-420E-A7B5-3CF1FEDC7757}"/>
    <cellStyle name="Comma 6 5 4 3 2" xfId="5325" xr:uid="{75B868E2-749E-4A33-AF1A-EE73332A6DE8}"/>
    <cellStyle name="Comma 6 5 4 3 2 2" xfId="11307" xr:uid="{00006B2E-4ECF-4506-AF85-AFF21781C1AC}"/>
    <cellStyle name="Comma 6 5 4 3 2 2 2" xfId="23182" xr:uid="{074C2D0F-5E64-4843-9164-3DF58A8BDE90}"/>
    <cellStyle name="Comma 6 5 4 3 2 2 2 2" xfId="47135" xr:uid="{C4792210-04FF-46B4-9D13-1259FA21D4BA}"/>
    <cellStyle name="Comma 6 5 4 3 2 2 3" xfId="35271" xr:uid="{C4CE04DC-4A2C-47C0-81B3-5ACB444C3952}"/>
    <cellStyle name="Comma 6 5 4 3 2 3" xfId="17246" xr:uid="{E231D48E-325E-4EB6-9884-A7D8F0DB4682}"/>
    <cellStyle name="Comma 6 5 4 3 2 3 2" xfId="41200" xr:uid="{2B0BD44D-CEC9-4C43-9348-A81618F36614}"/>
    <cellStyle name="Comma 6 5 4 3 2 4" xfId="29313" xr:uid="{E8880B34-026C-46DF-9DC0-B9BD6EEBDE18}"/>
    <cellStyle name="Comma 6 5 4 3 3" xfId="8357" xr:uid="{CB0FC5FE-F442-4574-AF68-8DA35F8060EB}"/>
    <cellStyle name="Comma 6 5 4 3 3 2" xfId="20240" xr:uid="{6BF21C4E-E0B8-4FDD-A60A-E33338110054}"/>
    <cellStyle name="Comma 6 5 4 3 3 2 2" xfId="44193" xr:uid="{496D7E97-C81A-4E9D-8BBB-90C6DA4B8431}"/>
    <cellStyle name="Comma 6 5 4 3 3 3" xfId="32322" xr:uid="{2A834F6E-3361-4EBC-A728-59A1E3E457A0}"/>
    <cellStyle name="Comma 6 5 4 3 4" xfId="14305" xr:uid="{65FDB224-C550-4910-B98C-419F5DDAA5CE}"/>
    <cellStyle name="Comma 6 5 4 3 4 2" xfId="38259" xr:uid="{7D7760F8-A570-4DD2-A733-F5005FDC8226}"/>
    <cellStyle name="Comma 6 5 4 3 5" xfId="26365" xr:uid="{4AE5AF7E-2A6B-4118-92B4-556558ED5F62}"/>
    <cellStyle name="Comma 6 5 4 4" xfId="3897" xr:uid="{28A85393-F0BF-427B-88DB-4E6874E56FB8}"/>
    <cellStyle name="Comma 6 5 4 4 2" xfId="9879" xr:uid="{868A8F1B-D6E4-4A3F-AA2C-3EBB4D269521}"/>
    <cellStyle name="Comma 6 5 4 4 2 2" xfId="21754" xr:uid="{C81DFD07-9D97-4374-A283-D54640D47FC2}"/>
    <cellStyle name="Comma 6 5 4 4 2 2 2" xfId="45707" xr:uid="{20C5A4E0-84F9-434B-B5AA-9DA33554F077}"/>
    <cellStyle name="Comma 6 5 4 4 2 3" xfId="33843" xr:uid="{AE5FEFCF-F712-438A-8AA1-46745712776D}"/>
    <cellStyle name="Comma 6 5 4 4 3" xfId="15818" xr:uid="{761FA585-653D-4149-BE9A-2682AEDA1CA9}"/>
    <cellStyle name="Comma 6 5 4 4 3 2" xfId="39772" xr:uid="{48749F78-5502-47C7-969D-690252845EEF}"/>
    <cellStyle name="Comma 6 5 4 4 4" xfId="27885" xr:uid="{25C5D69B-254A-479C-AF04-065DD9F46E3D}"/>
    <cellStyle name="Comma 6 5 4 5" xfId="6929" xr:uid="{04E30985-7A74-44EE-ADA6-AC8D28F95A1F}"/>
    <cellStyle name="Comma 6 5 4 5 2" xfId="18812" xr:uid="{80DDF2A8-DBD6-4999-85E4-6AD1077F8585}"/>
    <cellStyle name="Comma 6 5 4 5 2 2" xfId="42765" xr:uid="{601A4BE0-314F-453A-811C-E35466BEF08F}"/>
    <cellStyle name="Comma 6 5 4 5 3" xfId="30894" xr:uid="{980E7B39-9672-4FAA-A6B4-BCFCDAD62845}"/>
    <cellStyle name="Comma 6 5 4 6" xfId="12877" xr:uid="{2213503A-17AE-451C-9EA7-9EDBB59E50DA}"/>
    <cellStyle name="Comma 6 5 4 6 2" xfId="36831" xr:uid="{0D3FC6C0-61C0-4368-B88D-6EA2C188F711}"/>
    <cellStyle name="Comma 6 5 4 7" xfId="24938" xr:uid="{85EF3389-2A9A-4DE4-8473-E4EB7B3BB91F}"/>
    <cellStyle name="Comma 6 5 5" xfId="1279" xr:uid="{D95D23B7-F497-45D1-879B-55A39C838B2A}"/>
    <cellStyle name="Comma 6 5 5 2" xfId="2707" xr:uid="{D0584356-DC35-4221-891D-02ECC8F544F9}"/>
    <cellStyle name="Comma 6 5 5 2 2" xfId="5697" xr:uid="{2BF9BEDB-834A-4994-A688-4DA65636608F}"/>
    <cellStyle name="Comma 6 5 5 2 2 2" xfId="11679" xr:uid="{07A600FA-87DA-49F1-885B-6BD5AD72F06B}"/>
    <cellStyle name="Comma 6 5 5 2 2 2 2" xfId="23554" xr:uid="{DA8605AA-491F-4F92-94E5-FB259274A3C3}"/>
    <cellStyle name="Comma 6 5 5 2 2 2 2 2" xfId="47507" xr:uid="{6F4D9866-D256-4435-BC80-8096F65CF461}"/>
    <cellStyle name="Comma 6 5 5 2 2 2 3" xfId="35643" xr:uid="{1988240C-57C6-4ECE-9830-F705F7BA8701}"/>
    <cellStyle name="Comma 6 5 5 2 2 3" xfId="17618" xr:uid="{9CCE7EB5-A3CF-4870-81EF-00592B168845}"/>
    <cellStyle name="Comma 6 5 5 2 2 3 2" xfId="41572" xr:uid="{0D2F1C79-8900-4394-AA74-931702395FAA}"/>
    <cellStyle name="Comma 6 5 5 2 2 4" xfId="29685" xr:uid="{E0C48060-E4F2-4C11-858B-EB3484EB9852}"/>
    <cellStyle name="Comma 6 5 5 2 3" xfId="8729" xr:uid="{2300ADB5-6A92-48BB-BC7A-BCC73EA6CC56}"/>
    <cellStyle name="Comma 6 5 5 2 3 2" xfId="20612" xr:uid="{22BFDFA6-DDFD-44EC-81AE-F48DBD9EEDFF}"/>
    <cellStyle name="Comma 6 5 5 2 3 2 2" xfId="44565" xr:uid="{98AA1AD1-5EC3-4124-81CD-30341A001021}"/>
    <cellStyle name="Comma 6 5 5 2 3 3" xfId="32694" xr:uid="{A889D3A6-97A6-424F-BB12-E655F94F5B62}"/>
    <cellStyle name="Comma 6 5 5 2 4" xfId="14677" xr:uid="{5265E899-683D-4994-ACEB-B277DF8F8AEA}"/>
    <cellStyle name="Comma 6 5 5 2 4 2" xfId="38631" xr:uid="{E1270CF8-974D-4DA9-9E4C-F2BB219B1BBC}"/>
    <cellStyle name="Comma 6 5 5 2 5" xfId="26737" xr:uid="{1FB5862B-D3EB-4589-A9F7-9CF5D35C6559}"/>
    <cellStyle name="Comma 6 5 5 3" xfId="4269" xr:uid="{4ABE1265-777D-40F4-B5B2-6C5F05531F5C}"/>
    <cellStyle name="Comma 6 5 5 3 2" xfId="10251" xr:uid="{394665FD-6498-411D-92F8-150105BA9377}"/>
    <cellStyle name="Comma 6 5 5 3 2 2" xfId="22126" xr:uid="{9BF41BBE-2225-4737-AA2E-CB26B1CD05B4}"/>
    <cellStyle name="Comma 6 5 5 3 2 2 2" xfId="46079" xr:uid="{4C86FAC9-112E-4CFB-BE00-9D067C30E78D}"/>
    <cellStyle name="Comma 6 5 5 3 2 3" xfId="34215" xr:uid="{FD50EA44-61D6-4C60-8603-F1A169F9809B}"/>
    <cellStyle name="Comma 6 5 5 3 3" xfId="16190" xr:uid="{3C35754A-C2F8-4669-BC09-E06F3D37BD6F}"/>
    <cellStyle name="Comma 6 5 5 3 3 2" xfId="40144" xr:uid="{EFE5398D-4155-4328-AB2B-983747A4831D}"/>
    <cellStyle name="Comma 6 5 5 3 4" xfId="28257" xr:uid="{BC6C257A-E414-4464-8355-6D74395CD9A0}"/>
    <cellStyle name="Comma 6 5 5 4" xfId="7301" xr:uid="{A20D56FE-1FFD-473A-ACBB-78D950A31030}"/>
    <cellStyle name="Comma 6 5 5 4 2" xfId="19184" xr:uid="{D98DBC30-F463-4F23-AB04-7BDA4D58C7B4}"/>
    <cellStyle name="Comma 6 5 5 4 2 2" xfId="43137" xr:uid="{4C98EB36-AE48-48F4-BD5D-D4D2237D6172}"/>
    <cellStyle name="Comma 6 5 5 4 3" xfId="31266" xr:uid="{F1A158D2-0F1F-4A0A-80F2-F233AC3F7975}"/>
    <cellStyle name="Comma 6 5 5 5" xfId="13249" xr:uid="{B06A0270-8C8E-4D50-A635-125F30F02F3C}"/>
    <cellStyle name="Comma 6 5 5 5 2" xfId="37203" xr:uid="{829F5912-05D8-4E96-9744-1326F3F85C02}"/>
    <cellStyle name="Comma 6 5 5 6" xfId="25309" xr:uid="{19BCF803-694C-4532-8657-191E0DF45695}"/>
    <cellStyle name="Comma 6 5 6" xfId="1993" xr:uid="{DEB85949-1173-491A-B48A-EEEA552937AF}"/>
    <cellStyle name="Comma 6 5 6 2" xfId="4983" xr:uid="{BC4A7202-3DE2-4E8A-A305-23910FB091DD}"/>
    <cellStyle name="Comma 6 5 6 2 2" xfId="10965" xr:uid="{A8603236-D59B-4500-A6A0-B7EBAB518C87}"/>
    <cellStyle name="Comma 6 5 6 2 2 2" xfId="22840" xr:uid="{09DED2C4-AC71-49A1-A20C-EDEC92F7A9AE}"/>
    <cellStyle name="Comma 6 5 6 2 2 2 2" xfId="46793" xr:uid="{422D61D9-A1F4-4C35-87EB-255C91DB737E}"/>
    <cellStyle name="Comma 6 5 6 2 2 3" xfId="34929" xr:uid="{55FCE2F7-594A-4040-8E31-51B38EA99249}"/>
    <cellStyle name="Comma 6 5 6 2 3" xfId="16904" xr:uid="{89765020-C465-4700-8BDE-D1AA7E5EB40F}"/>
    <cellStyle name="Comma 6 5 6 2 3 2" xfId="40858" xr:uid="{32FA9799-BD10-42A2-AAEA-C9EC4578457A}"/>
    <cellStyle name="Comma 6 5 6 2 4" xfId="28971" xr:uid="{02E0C83D-B0FA-4A7F-A935-FBE140E72752}"/>
    <cellStyle name="Comma 6 5 6 3" xfId="8015" xr:uid="{26990597-6F1A-4892-8E95-6AE182E9D929}"/>
    <cellStyle name="Comma 6 5 6 3 2" xfId="19898" xr:uid="{BFA3792C-00EB-4EF4-AE4C-A29E1119CBC2}"/>
    <cellStyle name="Comma 6 5 6 3 2 2" xfId="43851" xr:uid="{4DBDA7BF-C46D-4EF1-8D64-24423282228A}"/>
    <cellStyle name="Comma 6 5 6 3 3" xfId="31980" xr:uid="{9B2F90DF-1F78-4668-A20E-6150985ABA87}"/>
    <cellStyle name="Comma 6 5 6 4" xfId="13963" xr:uid="{FB4C60BE-5C7A-494A-B695-3F9CAD5423FC}"/>
    <cellStyle name="Comma 6 5 6 4 2" xfId="37917" xr:uid="{AE6B2EDB-EDB3-4D37-91CD-D06D1F38C3C2}"/>
    <cellStyle name="Comma 6 5 6 5" xfId="26023" xr:uid="{008504C8-3EE1-409A-B5A0-36B85A6D9839}"/>
    <cellStyle name="Comma 6 5 7" xfId="3552" xr:uid="{D542DF13-2B99-4BC2-B8D9-ED79833B0A58}"/>
    <cellStyle name="Comma 6 5 7 2" xfId="9534" xr:uid="{73CA0CD8-B98F-46EC-897F-4BD8448202F5}"/>
    <cellStyle name="Comma 6 5 7 2 2" xfId="21409" xr:uid="{3B4F35BC-2E72-4C52-9E53-55077CC3A975}"/>
    <cellStyle name="Comma 6 5 7 2 2 2" xfId="45362" xr:uid="{FC54EEE2-E6D2-4B07-B58F-EAEA5F3DF0A2}"/>
    <cellStyle name="Comma 6 5 7 2 3" xfId="33498" xr:uid="{04D9ABC2-553C-4B76-88EA-D7B0EFD7BAD0}"/>
    <cellStyle name="Comma 6 5 7 3" xfId="15473" xr:uid="{7F43D0BF-EDDF-48CB-B5BF-81B1A453CE79}"/>
    <cellStyle name="Comma 6 5 7 3 2" xfId="39427" xr:uid="{B7482ECD-12B3-45EC-8283-6082214BE714}"/>
    <cellStyle name="Comma 6 5 7 4" xfId="27540" xr:uid="{F972C1C7-5E60-46BD-8479-4FE1991711FB}"/>
    <cellStyle name="Comma 6 5 8" xfId="6579" xr:uid="{BD824D65-EA83-4D99-8586-A5139E8019A1}"/>
    <cellStyle name="Comma 6 5 8 2" xfId="18467" xr:uid="{635C6E80-91C0-4C46-B88D-D2FA319C3E70}"/>
    <cellStyle name="Comma 6 5 8 2 2" xfId="42420" xr:uid="{9AF86DA3-590F-4135-985D-6EE6D6612C55}"/>
    <cellStyle name="Comma 6 5 8 3" xfId="30547" xr:uid="{B4E2A807-6BD4-4899-B7DD-AEEBB0548FAF}"/>
    <cellStyle name="Comma 6 5 9" xfId="12532" xr:uid="{A78EA7DC-F6FC-4FE7-B01C-4075B27A7F81}"/>
    <cellStyle name="Comma 6 5 9 2" xfId="36486" xr:uid="{38DAA434-5ADD-4ED8-9240-A42A3D56E9AA}"/>
    <cellStyle name="Comma 6 6" xfId="584" xr:uid="{BE9FB6BD-0B93-4386-865D-559C85075D3D}"/>
    <cellStyle name="Comma 6 6 2" xfId="746" xr:uid="{C63EBB5E-8253-46B4-8BB2-9D03BD0FEBC7}"/>
    <cellStyle name="Comma 6 6 2 2" xfId="1112" xr:uid="{9FBC557C-4647-4EE7-90C3-7A96F68F0BBE}"/>
    <cellStyle name="Comma 6 6 2 2 2" xfId="1825" xr:uid="{35F110C0-3482-4499-97FE-2F1C29BB01E7}"/>
    <cellStyle name="Comma 6 6 2 2 2 2" xfId="3253" xr:uid="{81FFA3F7-6A09-4C7C-9AE2-471DA9DF28DD}"/>
    <cellStyle name="Comma 6 6 2 2 2 2 2" xfId="6243" xr:uid="{2B87F5AC-21BF-4227-BA89-54728591BF7E}"/>
    <cellStyle name="Comma 6 6 2 2 2 2 2 2" xfId="12225" xr:uid="{ECF318CF-0F99-4223-899C-0BC3AEA366E5}"/>
    <cellStyle name="Comma 6 6 2 2 2 2 2 2 2" xfId="24100" xr:uid="{71C5F899-A6CB-42D5-B24D-91BF9E0D1AC8}"/>
    <cellStyle name="Comma 6 6 2 2 2 2 2 2 2 2" xfId="48053" xr:uid="{98566F34-828B-4116-AC11-BF81A070C780}"/>
    <cellStyle name="Comma 6 6 2 2 2 2 2 2 3" xfId="36189" xr:uid="{1BA75669-2561-4E89-A22E-4E3D57E66499}"/>
    <cellStyle name="Comma 6 6 2 2 2 2 2 3" xfId="18164" xr:uid="{CE6575EC-5E30-4B1B-BF3E-B6A8BEF27B63}"/>
    <cellStyle name="Comma 6 6 2 2 2 2 2 3 2" xfId="42118" xr:uid="{90271415-1631-4735-BC0A-6EBE014E96F1}"/>
    <cellStyle name="Comma 6 6 2 2 2 2 2 4" xfId="30231" xr:uid="{482C414B-AD25-4541-9A2F-ECEBD564B82F}"/>
    <cellStyle name="Comma 6 6 2 2 2 2 3" xfId="9275" xr:uid="{D4A10024-0B18-46AE-B991-609F2DC4271B}"/>
    <cellStyle name="Comma 6 6 2 2 2 2 3 2" xfId="21158" xr:uid="{5C3EC623-158E-484A-88DC-75BBCA15D182}"/>
    <cellStyle name="Comma 6 6 2 2 2 2 3 2 2" xfId="45111" xr:uid="{6D521C38-5D00-492E-B64F-926A0E52490B}"/>
    <cellStyle name="Comma 6 6 2 2 2 2 3 3" xfId="33240" xr:uid="{E15995B3-AB55-4281-95B6-CB1328C6A7AF}"/>
    <cellStyle name="Comma 6 6 2 2 2 2 4" xfId="15223" xr:uid="{207724D7-ABFB-4185-BA75-36CF653BD051}"/>
    <cellStyle name="Comma 6 6 2 2 2 2 4 2" xfId="39177" xr:uid="{03C7781E-B855-49C9-B161-1A02242CC1D6}"/>
    <cellStyle name="Comma 6 6 2 2 2 2 5" xfId="27283" xr:uid="{7211880E-0625-46AD-849E-25F0749ED436}"/>
    <cellStyle name="Comma 6 6 2 2 2 3" xfId="4815" xr:uid="{E9AA2D17-B23B-4805-952F-2C556BD7565A}"/>
    <cellStyle name="Comma 6 6 2 2 2 3 2" xfId="10797" xr:uid="{BF94538E-669B-43ED-8B1F-D70522C61705}"/>
    <cellStyle name="Comma 6 6 2 2 2 3 2 2" xfId="22672" xr:uid="{79E6E3E6-ABCF-4613-90DE-6AA29EFB11B6}"/>
    <cellStyle name="Comma 6 6 2 2 2 3 2 2 2" xfId="46625" xr:uid="{960C161A-A830-42DB-BCCF-191C82C8E88E}"/>
    <cellStyle name="Comma 6 6 2 2 2 3 2 3" xfId="34761" xr:uid="{0A39BB4D-1633-43FD-B5E4-264B4EDC3CD1}"/>
    <cellStyle name="Comma 6 6 2 2 2 3 3" xfId="16736" xr:uid="{B5746560-FF6F-4823-8FA8-74EF3E31B30B}"/>
    <cellStyle name="Comma 6 6 2 2 2 3 3 2" xfId="40690" xr:uid="{0DCB6D14-5E82-4149-B6DC-FFB1D40ED338}"/>
    <cellStyle name="Comma 6 6 2 2 2 3 4" xfId="28803" xr:uid="{A72D76BE-CCAA-462A-A4B3-E083EC661499}"/>
    <cellStyle name="Comma 6 6 2 2 2 4" xfId="7847" xr:uid="{28089133-04DE-4FC1-9F89-FD7870A98BAE}"/>
    <cellStyle name="Comma 6 6 2 2 2 4 2" xfId="19730" xr:uid="{6F81C0CC-855C-488B-BEE6-1B3792315AFF}"/>
    <cellStyle name="Comma 6 6 2 2 2 4 2 2" xfId="43683" xr:uid="{1634B84C-F245-4895-831D-1701CF0E3170}"/>
    <cellStyle name="Comma 6 6 2 2 2 4 3" xfId="31812" xr:uid="{CF11C28E-6D8F-418D-AFA7-60F534503D72}"/>
    <cellStyle name="Comma 6 6 2 2 2 5" xfId="13795" xr:uid="{F6739CB8-15A9-407F-8289-BF8A8B1F22D2}"/>
    <cellStyle name="Comma 6 6 2 2 2 5 2" xfId="37749" xr:uid="{565C6D04-2BEC-4ABE-9648-1035588149A0}"/>
    <cellStyle name="Comma 6 6 2 2 2 6" xfId="25855" xr:uid="{2B4B3750-C02E-4EC3-B89D-9DC62648A740}"/>
    <cellStyle name="Comma 6 6 2 2 3" xfId="2539" xr:uid="{D0EEA8CB-86CB-491C-AC9D-FD339838703B}"/>
    <cellStyle name="Comma 6 6 2 2 3 2" xfId="5529" xr:uid="{1EE1DFF6-189E-46A3-BAB0-4D2803210BE2}"/>
    <cellStyle name="Comma 6 6 2 2 3 2 2" xfId="11511" xr:uid="{031109DE-8CF0-478F-8E4F-1770D704EFBE}"/>
    <cellStyle name="Comma 6 6 2 2 3 2 2 2" xfId="23386" xr:uid="{4906DC0B-385E-47BE-B138-5B79BDE1E08B}"/>
    <cellStyle name="Comma 6 6 2 2 3 2 2 2 2" xfId="47339" xr:uid="{3AEADEBA-E722-4914-A663-B15DC4223E76}"/>
    <cellStyle name="Comma 6 6 2 2 3 2 2 3" xfId="35475" xr:uid="{D355F409-44DD-4F4C-A3F9-097980B53803}"/>
    <cellStyle name="Comma 6 6 2 2 3 2 3" xfId="17450" xr:uid="{A78512F4-FE5B-4F08-86CB-EEE0B79745C3}"/>
    <cellStyle name="Comma 6 6 2 2 3 2 3 2" xfId="41404" xr:uid="{EA78B2B9-C523-4777-9E85-9AE5B3CEF519}"/>
    <cellStyle name="Comma 6 6 2 2 3 2 4" xfId="29517" xr:uid="{3504A7BE-291B-4A49-A929-58D6C467A75B}"/>
    <cellStyle name="Comma 6 6 2 2 3 3" xfId="8561" xr:uid="{9FD572D5-BE49-42CE-A43B-F05365C55B51}"/>
    <cellStyle name="Comma 6 6 2 2 3 3 2" xfId="20444" xr:uid="{067466B3-4117-4C52-82F7-2A36C86A2257}"/>
    <cellStyle name="Comma 6 6 2 2 3 3 2 2" xfId="44397" xr:uid="{58021587-26C5-4E6E-81C5-8243E34EFC28}"/>
    <cellStyle name="Comma 6 6 2 2 3 3 3" xfId="32526" xr:uid="{3A5548AE-85F8-4683-A00E-2DB39D1A346D}"/>
    <cellStyle name="Comma 6 6 2 2 3 4" xfId="14509" xr:uid="{C199E5AE-F874-4395-9D6D-A8C2704C1DF6}"/>
    <cellStyle name="Comma 6 6 2 2 3 4 2" xfId="38463" xr:uid="{2AD85F14-D25D-4C05-86D0-B70FADB1D224}"/>
    <cellStyle name="Comma 6 6 2 2 3 5" xfId="26569" xr:uid="{1779EE9F-E736-4A61-87F5-20397187EF34}"/>
    <cellStyle name="Comma 6 6 2 2 4" xfId="4101" xr:uid="{07EB925B-858C-4127-9747-42C4B93A7DBE}"/>
    <cellStyle name="Comma 6 6 2 2 4 2" xfId="10083" xr:uid="{01D19BD9-3F00-423C-8A7F-C664001ECF8B}"/>
    <cellStyle name="Comma 6 6 2 2 4 2 2" xfId="21958" xr:uid="{EDAB9ADF-9BD8-4B46-871C-E8ECB4CFC9D2}"/>
    <cellStyle name="Comma 6 6 2 2 4 2 2 2" xfId="45911" xr:uid="{BC3B1347-75DC-4D96-A848-84DF97ADE195}"/>
    <cellStyle name="Comma 6 6 2 2 4 2 3" xfId="34047" xr:uid="{BC716DCD-467B-4586-8F15-087F11893852}"/>
    <cellStyle name="Comma 6 6 2 2 4 3" xfId="16022" xr:uid="{58C101C6-2B58-412F-B6BB-909794109808}"/>
    <cellStyle name="Comma 6 6 2 2 4 3 2" xfId="39976" xr:uid="{74D35826-DE8F-4FB2-B029-6711DA6D2956}"/>
    <cellStyle name="Comma 6 6 2 2 4 4" xfId="28089" xr:uid="{43213D67-863C-4BB5-8B2F-761BF0628232}"/>
    <cellStyle name="Comma 6 6 2 2 5" xfId="7133" xr:uid="{30C6FA6C-9BCF-40C0-A943-C59775A2D206}"/>
    <cellStyle name="Comma 6 6 2 2 5 2" xfId="19016" xr:uid="{0613A86E-A3AE-4BA0-8C7F-BAD983446E8C}"/>
    <cellStyle name="Comma 6 6 2 2 5 2 2" xfId="42969" xr:uid="{BE4149CE-8C28-4964-A384-514657EC8E55}"/>
    <cellStyle name="Comma 6 6 2 2 5 3" xfId="31098" xr:uid="{43717320-C475-420F-A38A-FAA5A4A0C44C}"/>
    <cellStyle name="Comma 6 6 2 2 6" xfId="13081" xr:uid="{1136B343-D3E8-452D-94D1-F65BD85613EF}"/>
    <cellStyle name="Comma 6 6 2 2 6 2" xfId="37035" xr:uid="{A8522016-3C81-4447-AB3F-8EA0F060148C}"/>
    <cellStyle name="Comma 6 6 2 2 7" xfId="25142" xr:uid="{CB69CB2E-B73D-4649-A329-43B032E99F1B}"/>
    <cellStyle name="Comma 6 6 2 3" xfId="1483" xr:uid="{1D802270-B1CF-418C-95A8-E28602D3EC2B}"/>
    <cellStyle name="Comma 6 6 2 3 2" xfId="2911" xr:uid="{D722D4EA-6701-417A-A560-F4151162AF06}"/>
    <cellStyle name="Comma 6 6 2 3 2 2" xfId="5901" xr:uid="{037D0E56-434B-4DAC-B571-9901E7DB33D7}"/>
    <cellStyle name="Comma 6 6 2 3 2 2 2" xfId="11883" xr:uid="{D32CC718-F53E-42B8-BC4F-EE7090614416}"/>
    <cellStyle name="Comma 6 6 2 3 2 2 2 2" xfId="23758" xr:uid="{51941CC7-0E61-4ADB-AE79-D02539B96351}"/>
    <cellStyle name="Comma 6 6 2 3 2 2 2 2 2" xfId="47711" xr:uid="{B3076BAA-F71D-4170-8204-D8E0ADC038A8}"/>
    <cellStyle name="Comma 6 6 2 3 2 2 2 3" xfId="35847" xr:uid="{65A18022-EC74-48E2-9C88-C0266B03FD98}"/>
    <cellStyle name="Comma 6 6 2 3 2 2 3" xfId="17822" xr:uid="{90E5B0BE-FC52-4960-8C0A-7E49527E335E}"/>
    <cellStyle name="Comma 6 6 2 3 2 2 3 2" xfId="41776" xr:uid="{6A4446CC-3C0F-4D8D-BC27-99CA46DADE8A}"/>
    <cellStyle name="Comma 6 6 2 3 2 2 4" xfId="29889" xr:uid="{CB5F2765-52D6-45B8-B4DB-1A2102C13EDC}"/>
    <cellStyle name="Comma 6 6 2 3 2 3" xfId="8933" xr:uid="{E67D1CD6-F475-48D1-90C0-0CB75921C5A9}"/>
    <cellStyle name="Comma 6 6 2 3 2 3 2" xfId="20816" xr:uid="{163D98C6-15DD-40AE-A25E-5694368E8708}"/>
    <cellStyle name="Comma 6 6 2 3 2 3 2 2" xfId="44769" xr:uid="{60C03327-C03B-4F5D-BB7B-1FC95D6AFB49}"/>
    <cellStyle name="Comma 6 6 2 3 2 3 3" xfId="32898" xr:uid="{791C83FF-B306-4F38-8AFE-8DC0ED26DBA5}"/>
    <cellStyle name="Comma 6 6 2 3 2 4" xfId="14881" xr:uid="{924FABA5-38D6-4448-9F35-86CEEFE2C981}"/>
    <cellStyle name="Comma 6 6 2 3 2 4 2" xfId="38835" xr:uid="{AE4A2D2A-F4B5-4D00-BC3C-1C250E090A8A}"/>
    <cellStyle name="Comma 6 6 2 3 2 5" xfId="26941" xr:uid="{061FE109-9B99-471F-A0CA-AA7495BAF1D8}"/>
    <cellStyle name="Comma 6 6 2 3 3" xfId="4473" xr:uid="{1EF695EB-15B3-40AD-BE1C-D408280D1534}"/>
    <cellStyle name="Comma 6 6 2 3 3 2" xfId="10455" xr:uid="{A7854703-C740-4561-8750-4FC02CAC00A3}"/>
    <cellStyle name="Comma 6 6 2 3 3 2 2" xfId="22330" xr:uid="{B051B5D2-66B5-4D88-886E-FF18E3FA1423}"/>
    <cellStyle name="Comma 6 6 2 3 3 2 2 2" xfId="46283" xr:uid="{7D991BC9-53DD-47B6-B18F-C4B13E895D24}"/>
    <cellStyle name="Comma 6 6 2 3 3 2 3" xfId="34419" xr:uid="{A5A0CAB2-05B0-4D10-917A-87922B80960C}"/>
    <cellStyle name="Comma 6 6 2 3 3 3" xfId="16394" xr:uid="{D8A0910E-1F60-4C7D-96FA-F5ED407AC484}"/>
    <cellStyle name="Comma 6 6 2 3 3 3 2" xfId="40348" xr:uid="{2A814ED5-2D28-4DC6-92E2-534BD5FC2542}"/>
    <cellStyle name="Comma 6 6 2 3 3 4" xfId="28461" xr:uid="{99B8591A-B786-4161-9BF9-A302C8891E51}"/>
    <cellStyle name="Comma 6 6 2 3 4" xfId="7505" xr:uid="{F512FF7C-D5E5-4464-AEA1-02140DC2B75D}"/>
    <cellStyle name="Comma 6 6 2 3 4 2" xfId="19388" xr:uid="{CDA023D6-3A3C-4238-A10C-BAECD1F6BFF8}"/>
    <cellStyle name="Comma 6 6 2 3 4 2 2" xfId="43341" xr:uid="{33C1957A-F0E7-48A7-9022-62CA2F196667}"/>
    <cellStyle name="Comma 6 6 2 3 4 3" xfId="31470" xr:uid="{4DD4DB1E-3EF9-4863-9768-5259C18D6EB7}"/>
    <cellStyle name="Comma 6 6 2 3 5" xfId="13453" xr:uid="{B78FC0EA-7BE0-49D8-9515-38D997584C3A}"/>
    <cellStyle name="Comma 6 6 2 3 5 2" xfId="37407" xr:uid="{FE943E13-115A-45A8-B983-3DAAF97E9979}"/>
    <cellStyle name="Comma 6 6 2 3 6" xfId="25513" xr:uid="{081C83CD-5221-418E-BE2C-8B00F4EFCFA5}"/>
    <cellStyle name="Comma 6 6 2 4" xfId="2197" xr:uid="{A54ADD3D-CE05-47CC-8FD0-7435B636F73F}"/>
    <cellStyle name="Comma 6 6 2 4 2" xfId="5187" xr:uid="{23564D43-151F-4D30-86DF-AD2FFF6C29C5}"/>
    <cellStyle name="Comma 6 6 2 4 2 2" xfId="11169" xr:uid="{7311B1AC-C1D4-48F3-8BC6-40AE1A66DDF9}"/>
    <cellStyle name="Comma 6 6 2 4 2 2 2" xfId="23044" xr:uid="{5E1F05D5-1E62-4357-98C5-D244AE40B239}"/>
    <cellStyle name="Comma 6 6 2 4 2 2 2 2" xfId="46997" xr:uid="{584CFBAA-CD9F-45DA-9705-E1C052FAEAB9}"/>
    <cellStyle name="Comma 6 6 2 4 2 2 3" xfId="35133" xr:uid="{15DA675F-DF1D-452F-AA09-A8074E4707A9}"/>
    <cellStyle name="Comma 6 6 2 4 2 3" xfId="17108" xr:uid="{02638B84-A442-4E1B-9F51-55B71BAAC327}"/>
    <cellStyle name="Comma 6 6 2 4 2 3 2" xfId="41062" xr:uid="{3AB9F5A8-6723-4F9A-A2E3-21210D017547}"/>
    <cellStyle name="Comma 6 6 2 4 2 4" xfId="29175" xr:uid="{922C743F-C39F-4F01-A63D-C20F89C90696}"/>
    <cellStyle name="Comma 6 6 2 4 3" xfId="8219" xr:uid="{BB567DF9-2AE3-4CEA-9169-B5F3B4341474}"/>
    <cellStyle name="Comma 6 6 2 4 3 2" xfId="20102" xr:uid="{F6151C5C-FD7E-40DB-A867-C3C30098DBE8}"/>
    <cellStyle name="Comma 6 6 2 4 3 2 2" xfId="44055" xr:uid="{C87B3148-2FDB-4E95-B964-F3303D2AB305}"/>
    <cellStyle name="Comma 6 6 2 4 3 3" xfId="32184" xr:uid="{EFE92B6F-6A17-46C1-80DB-D3FE5E43C9F1}"/>
    <cellStyle name="Comma 6 6 2 4 4" xfId="14167" xr:uid="{767A1075-856E-4479-B6CE-5B1480657D29}"/>
    <cellStyle name="Comma 6 6 2 4 4 2" xfId="38121" xr:uid="{1D8A7B3D-31D0-4AC2-98E6-DC622DF85684}"/>
    <cellStyle name="Comma 6 6 2 4 5" xfId="26227" xr:uid="{2FF01BFE-91E2-46D2-98C8-F4F25002D76F}"/>
    <cellStyle name="Comma 6 6 2 5" xfId="3757" xr:uid="{5A3C805D-0E38-4883-AB8D-456A51A81FA1}"/>
    <cellStyle name="Comma 6 6 2 5 2" xfId="9739" xr:uid="{B6A1F222-41B7-4796-897F-0FE040695EFC}"/>
    <cellStyle name="Comma 6 6 2 5 2 2" xfId="21614" xr:uid="{D7247752-F7B8-442C-968D-34B3190550E9}"/>
    <cellStyle name="Comma 6 6 2 5 2 2 2" xfId="45567" xr:uid="{772FA034-ED58-4A1B-BE56-468420B954F2}"/>
    <cellStyle name="Comma 6 6 2 5 2 3" xfId="33703" xr:uid="{F3B7DCD3-0A1E-46F6-99C3-53A36DD08A7A}"/>
    <cellStyle name="Comma 6 6 2 5 3" xfId="15678" xr:uid="{5464E5AF-A2E2-4D28-936B-2662BE91D881}"/>
    <cellStyle name="Comma 6 6 2 5 3 2" xfId="39632" xr:uid="{CCFE420C-8610-4C65-B366-04FFD8601D3B}"/>
    <cellStyle name="Comma 6 6 2 5 4" xfId="27745" xr:uid="{E7D07E3D-1D01-4570-AEE1-01E4399E20B4}"/>
    <cellStyle name="Comma 6 6 2 6" xfId="6787" xr:uid="{58CFF3D2-3D05-443B-A441-02AB471A1D20}"/>
    <cellStyle name="Comma 6 6 2 6 2" xfId="18672" xr:uid="{BB8D3E5A-7217-4076-85C1-5D3CC4C093DD}"/>
    <cellStyle name="Comma 6 6 2 6 2 2" xfId="42625" xr:uid="{4D30C34A-E53E-4CAF-AEC3-B8E24B76296A}"/>
    <cellStyle name="Comma 6 6 2 6 3" xfId="30754" xr:uid="{FD91C178-84D4-4352-801A-B68548B87DDE}"/>
    <cellStyle name="Comma 6 6 2 7" xfId="12737" xr:uid="{FB529D1D-BA21-4508-8223-B643A2617FB3}"/>
    <cellStyle name="Comma 6 6 2 7 2" xfId="36691" xr:uid="{748A960D-37F0-4B77-9309-678909D2DB44}"/>
    <cellStyle name="Comma 6 6 2 8" xfId="24799" xr:uid="{DCD48C2E-9388-4027-BE0C-A37438D6CDC9}"/>
    <cellStyle name="Comma 6 6 3" xfId="952" xr:uid="{5D9B038E-A411-4D19-A72B-25DC73C77B93}"/>
    <cellStyle name="Comma 6 6 3 2" xfId="1665" xr:uid="{71951F80-1669-49EE-A4F7-A2B7B2E88F59}"/>
    <cellStyle name="Comma 6 6 3 2 2" xfId="3093" xr:uid="{901414B7-4925-4B26-BB1B-ACB5C4F3742F}"/>
    <cellStyle name="Comma 6 6 3 2 2 2" xfId="6083" xr:uid="{3E451343-7753-460B-AB84-4A4F4E025B0F}"/>
    <cellStyle name="Comma 6 6 3 2 2 2 2" xfId="12065" xr:uid="{F5151B60-3CC1-44BC-9979-C67FEEBE5DBB}"/>
    <cellStyle name="Comma 6 6 3 2 2 2 2 2" xfId="23940" xr:uid="{880B080F-3D8B-4217-BA69-99F153BEDE36}"/>
    <cellStyle name="Comma 6 6 3 2 2 2 2 2 2" xfId="47893" xr:uid="{A0E7E255-522D-4F37-82CB-0D8F1B6019DF}"/>
    <cellStyle name="Comma 6 6 3 2 2 2 2 3" xfId="36029" xr:uid="{89941D33-A173-4101-ADCD-A004A9590411}"/>
    <cellStyle name="Comma 6 6 3 2 2 2 3" xfId="18004" xr:uid="{90DB88A9-6BD6-42A2-AB1E-8E1A5A05651B}"/>
    <cellStyle name="Comma 6 6 3 2 2 2 3 2" xfId="41958" xr:uid="{253F2018-22DF-43F9-967D-1F4ED472C401}"/>
    <cellStyle name="Comma 6 6 3 2 2 2 4" xfId="30071" xr:uid="{98EC6339-019C-4907-832F-B2EEEBB9988C}"/>
    <cellStyle name="Comma 6 6 3 2 2 3" xfId="9115" xr:uid="{ACE8D6C6-8DEE-4B30-8D10-C0E1D36ABC95}"/>
    <cellStyle name="Comma 6 6 3 2 2 3 2" xfId="20998" xr:uid="{6E21E219-2662-4067-A904-F9C76DF3E513}"/>
    <cellStyle name="Comma 6 6 3 2 2 3 2 2" xfId="44951" xr:uid="{7F409FCC-94B9-49CB-A21A-5B271BB64081}"/>
    <cellStyle name="Comma 6 6 3 2 2 3 3" xfId="33080" xr:uid="{90EB5D04-33B9-4272-A677-0CC2BB47CAEA}"/>
    <cellStyle name="Comma 6 6 3 2 2 4" xfId="15063" xr:uid="{78FECC00-3447-4DE4-9172-B9B58D4B89D4}"/>
    <cellStyle name="Comma 6 6 3 2 2 4 2" xfId="39017" xr:uid="{F7B92B58-3FC1-41E3-8797-3A31DEB4EBD0}"/>
    <cellStyle name="Comma 6 6 3 2 2 5" xfId="27123" xr:uid="{4358D70A-5B8A-4F2B-B19B-65C44C4E0C26}"/>
    <cellStyle name="Comma 6 6 3 2 3" xfId="4655" xr:uid="{1E5D2411-C432-4568-8E8B-DEBB8ED8C293}"/>
    <cellStyle name="Comma 6 6 3 2 3 2" xfId="10637" xr:uid="{21974C0B-1774-4537-AA1A-E0E0231485B4}"/>
    <cellStyle name="Comma 6 6 3 2 3 2 2" xfId="22512" xr:uid="{38696DD0-14C6-4AAA-B19A-D252470977B1}"/>
    <cellStyle name="Comma 6 6 3 2 3 2 2 2" xfId="46465" xr:uid="{B8DAC62B-945D-4936-9D57-1ED65FFDCF90}"/>
    <cellStyle name="Comma 6 6 3 2 3 2 3" xfId="34601" xr:uid="{3DA83EF3-2AEE-4B1A-8673-A11688C84B08}"/>
    <cellStyle name="Comma 6 6 3 2 3 3" xfId="16576" xr:uid="{0FB70EDB-8125-4708-8BF6-E5A2D2366C5A}"/>
    <cellStyle name="Comma 6 6 3 2 3 3 2" xfId="40530" xr:uid="{898D58B4-842B-41DF-82C8-8B89A90D7E79}"/>
    <cellStyle name="Comma 6 6 3 2 3 4" xfId="28643" xr:uid="{F3F4A004-7132-4AC6-8348-9F4F27CA81A9}"/>
    <cellStyle name="Comma 6 6 3 2 4" xfId="7687" xr:uid="{5922901F-BF39-4B31-AEC3-64523200F1BC}"/>
    <cellStyle name="Comma 6 6 3 2 4 2" xfId="19570" xr:uid="{73A3516D-83BA-486A-97DA-1F431E7ECA3F}"/>
    <cellStyle name="Comma 6 6 3 2 4 2 2" xfId="43523" xr:uid="{05B71873-C1EE-462D-8AF7-9D51006E1503}"/>
    <cellStyle name="Comma 6 6 3 2 4 3" xfId="31652" xr:uid="{F4AD90B6-D7CE-4476-AEE9-B85E116C19C8}"/>
    <cellStyle name="Comma 6 6 3 2 5" xfId="13635" xr:uid="{76BD27A2-48B8-4116-9103-6DE9B8F7503D}"/>
    <cellStyle name="Comma 6 6 3 2 5 2" xfId="37589" xr:uid="{09DC2E15-5FDB-494C-B7C6-7B63BF3F1C66}"/>
    <cellStyle name="Comma 6 6 3 2 6" xfId="25695" xr:uid="{CFE6942B-EC8B-45CC-98A2-575966EDBBDD}"/>
    <cellStyle name="Comma 6 6 3 3" xfId="2379" xr:uid="{FE4E1918-4D6C-445A-B39A-1AE5E20F6B72}"/>
    <cellStyle name="Comma 6 6 3 3 2" xfId="5369" xr:uid="{0D450453-42E9-4271-8C53-0F00503CCDB1}"/>
    <cellStyle name="Comma 6 6 3 3 2 2" xfId="11351" xr:uid="{15CEF8DC-841E-46E9-9DFD-5C982AA74397}"/>
    <cellStyle name="Comma 6 6 3 3 2 2 2" xfId="23226" xr:uid="{11061535-6F98-4B90-828D-CFEDD2577488}"/>
    <cellStyle name="Comma 6 6 3 3 2 2 2 2" xfId="47179" xr:uid="{C5BC3183-5CBC-420F-B5FD-816A8AD65409}"/>
    <cellStyle name="Comma 6 6 3 3 2 2 3" xfId="35315" xr:uid="{9078C3CA-1CFE-491B-A921-A801C99E1F0B}"/>
    <cellStyle name="Comma 6 6 3 3 2 3" xfId="17290" xr:uid="{8104D035-5119-4A04-9115-E34BA7F745F7}"/>
    <cellStyle name="Comma 6 6 3 3 2 3 2" xfId="41244" xr:uid="{D376A52E-BC6D-4D72-9697-FE10E4C49D03}"/>
    <cellStyle name="Comma 6 6 3 3 2 4" xfId="29357" xr:uid="{2A427BF0-CFBC-42D4-96CD-6C530EA4FCFC}"/>
    <cellStyle name="Comma 6 6 3 3 3" xfId="8401" xr:uid="{9840C17E-05C8-4380-BEFF-0F6AD91E94B2}"/>
    <cellStyle name="Comma 6 6 3 3 3 2" xfId="20284" xr:uid="{BB4DFF42-3802-4096-A93D-5CD65ED83E17}"/>
    <cellStyle name="Comma 6 6 3 3 3 2 2" xfId="44237" xr:uid="{E3F5EE6D-B7F0-4CF0-98D0-740B896E1688}"/>
    <cellStyle name="Comma 6 6 3 3 3 3" xfId="32366" xr:uid="{4D97FB65-D445-4FBB-B41B-4929DAEA4319}"/>
    <cellStyle name="Comma 6 6 3 3 4" xfId="14349" xr:uid="{5E1A1FA6-624A-481A-AC45-00781540CFDF}"/>
    <cellStyle name="Comma 6 6 3 3 4 2" xfId="38303" xr:uid="{1AC3D2E3-ED14-40D7-92B4-7F2691AA109C}"/>
    <cellStyle name="Comma 6 6 3 3 5" xfId="26409" xr:uid="{B868B201-11C5-4C54-AF4B-AB8F74C45D57}"/>
    <cellStyle name="Comma 6 6 3 4" xfId="3941" xr:uid="{06ACCD44-B1EC-48CF-A6F7-ADD64A7DDC3D}"/>
    <cellStyle name="Comma 6 6 3 4 2" xfId="9923" xr:uid="{55EF947A-2222-40EF-9ACA-E11EA66B8EAC}"/>
    <cellStyle name="Comma 6 6 3 4 2 2" xfId="21798" xr:uid="{DAF15580-B6DB-45AE-85E4-FDD1A949802C}"/>
    <cellStyle name="Comma 6 6 3 4 2 2 2" xfId="45751" xr:uid="{9EBD6080-B21E-4683-B4E9-C76705E47A95}"/>
    <cellStyle name="Comma 6 6 3 4 2 3" xfId="33887" xr:uid="{14984B52-50EC-4C44-9D57-C400ECC5334E}"/>
    <cellStyle name="Comma 6 6 3 4 3" xfId="15862" xr:uid="{ECF4D3B8-E429-4D14-9ACF-8E878D9F1FBB}"/>
    <cellStyle name="Comma 6 6 3 4 3 2" xfId="39816" xr:uid="{3138B9FF-31FB-4447-88E6-ABA59C0DA768}"/>
    <cellStyle name="Comma 6 6 3 4 4" xfId="27929" xr:uid="{690DDE74-A28D-4FBC-996A-8918437AAF98}"/>
    <cellStyle name="Comma 6 6 3 5" xfId="6973" xr:uid="{37714F9E-687F-4828-BDCC-1EA7768D7678}"/>
    <cellStyle name="Comma 6 6 3 5 2" xfId="18856" xr:uid="{11119F24-D30F-491C-8158-A8D198B7C6E1}"/>
    <cellStyle name="Comma 6 6 3 5 2 2" xfId="42809" xr:uid="{94AF47C2-0431-4610-A8EC-CF56A641281E}"/>
    <cellStyle name="Comma 6 6 3 5 3" xfId="30938" xr:uid="{80A46479-DE0D-4EEF-80A1-FE3EEE4A3341}"/>
    <cellStyle name="Comma 6 6 3 6" xfId="12921" xr:uid="{B7284EF0-14E3-4981-A936-D73D801DB12D}"/>
    <cellStyle name="Comma 6 6 3 6 2" xfId="36875" xr:uid="{F8526F9A-E12F-446A-AB9D-AA8B3B93B80B}"/>
    <cellStyle name="Comma 6 6 3 7" xfId="24982" xr:uid="{510B8689-729E-4E54-951C-F7CEAEA9ED44}"/>
    <cellStyle name="Comma 6 6 4" xfId="1323" xr:uid="{61364BA8-AD52-4B88-821E-39AC8A74C16C}"/>
    <cellStyle name="Comma 6 6 4 2" xfId="2751" xr:uid="{BECE70AC-C0CF-4CA1-8744-B29618FC6CB5}"/>
    <cellStyle name="Comma 6 6 4 2 2" xfId="5741" xr:uid="{9AB65E69-7DBE-4499-9698-C32FB9C0A8D5}"/>
    <cellStyle name="Comma 6 6 4 2 2 2" xfId="11723" xr:uid="{9BA49881-139E-4B78-AF94-650F31129F92}"/>
    <cellStyle name="Comma 6 6 4 2 2 2 2" xfId="23598" xr:uid="{BD908AF4-7A2A-41E8-BEAC-A8F9CCF6947F}"/>
    <cellStyle name="Comma 6 6 4 2 2 2 2 2" xfId="47551" xr:uid="{AF905522-479A-4ADA-BD72-24CEF0BCE27A}"/>
    <cellStyle name="Comma 6 6 4 2 2 2 3" xfId="35687" xr:uid="{15D1E19C-C91A-4FB7-9D0C-4E20F50B62CB}"/>
    <cellStyle name="Comma 6 6 4 2 2 3" xfId="17662" xr:uid="{91B29143-EC00-4465-9BEF-9387E99D0A50}"/>
    <cellStyle name="Comma 6 6 4 2 2 3 2" xfId="41616" xr:uid="{7CAE8CE1-CD2E-47E7-B0C2-2E2F5D1731EE}"/>
    <cellStyle name="Comma 6 6 4 2 2 4" xfId="29729" xr:uid="{296140C8-7106-4305-98CD-84B0E07ACF14}"/>
    <cellStyle name="Comma 6 6 4 2 3" xfId="8773" xr:uid="{50C8034C-1CA2-4D3F-ACBD-32EDF6E9951A}"/>
    <cellStyle name="Comma 6 6 4 2 3 2" xfId="20656" xr:uid="{42EAA4B9-A52B-4FDC-89E5-D4E7B7B841BC}"/>
    <cellStyle name="Comma 6 6 4 2 3 2 2" xfId="44609" xr:uid="{42E6D973-19CD-49FA-B4DC-0F0315155A88}"/>
    <cellStyle name="Comma 6 6 4 2 3 3" xfId="32738" xr:uid="{4EB2694F-46CF-4F3D-B01B-C3F42E039FD3}"/>
    <cellStyle name="Comma 6 6 4 2 4" xfId="14721" xr:uid="{F1342DDE-A9A8-48F4-A2E8-F054F6351B2D}"/>
    <cellStyle name="Comma 6 6 4 2 4 2" xfId="38675" xr:uid="{AE42BCA8-8B26-4D21-B546-F953D08A38EA}"/>
    <cellStyle name="Comma 6 6 4 2 5" xfId="26781" xr:uid="{E55785F1-7901-41A9-BB00-38BB880C2D55}"/>
    <cellStyle name="Comma 6 6 4 3" xfId="4313" xr:uid="{143A7189-1083-48BC-9054-3502BD00A8AD}"/>
    <cellStyle name="Comma 6 6 4 3 2" xfId="10295" xr:uid="{365F72C1-3C07-4D3D-869F-C849D9444DB5}"/>
    <cellStyle name="Comma 6 6 4 3 2 2" xfId="22170" xr:uid="{E967B936-125E-49BD-89BB-2879A92F67B5}"/>
    <cellStyle name="Comma 6 6 4 3 2 2 2" xfId="46123" xr:uid="{01EF5DE4-C32A-4D44-9CBD-EFD8EDAF669F}"/>
    <cellStyle name="Comma 6 6 4 3 2 3" xfId="34259" xr:uid="{DE926FEF-5F53-4B12-9A22-B654274FF0E1}"/>
    <cellStyle name="Comma 6 6 4 3 3" xfId="16234" xr:uid="{F945362F-44E9-45BB-92C0-54A3734FF31A}"/>
    <cellStyle name="Comma 6 6 4 3 3 2" xfId="40188" xr:uid="{ED8DECAE-F704-4F03-8DFD-4642D8C7BDFC}"/>
    <cellStyle name="Comma 6 6 4 3 4" xfId="28301" xr:uid="{4C33D5E7-CE90-4720-88F9-2579E6DB7EA3}"/>
    <cellStyle name="Comma 6 6 4 4" xfId="7345" xr:uid="{2CE2A0ED-ABE9-43BC-8E15-2542AE7C3398}"/>
    <cellStyle name="Comma 6 6 4 4 2" xfId="19228" xr:uid="{A475DE1E-0BC2-4D5F-9234-6C14E36BF06E}"/>
    <cellStyle name="Comma 6 6 4 4 2 2" xfId="43181" xr:uid="{CBAF2A79-2493-4770-AAEA-F3EB412A2D5A}"/>
    <cellStyle name="Comma 6 6 4 4 3" xfId="31310" xr:uid="{D2CC760F-518E-4BC8-BDA7-0690D8CEBF65}"/>
    <cellStyle name="Comma 6 6 4 5" xfId="13293" xr:uid="{8050D2C5-5AE1-41AB-A8CF-2685C13F9486}"/>
    <cellStyle name="Comma 6 6 4 5 2" xfId="37247" xr:uid="{CC408778-0894-4198-9AF4-02259A3A90E4}"/>
    <cellStyle name="Comma 6 6 4 6" xfId="25353" xr:uid="{1C07C17F-4A9E-4CAC-AD9F-CB0E54B719D3}"/>
    <cellStyle name="Comma 6 6 5" xfId="2037" xr:uid="{223A207F-0D63-4DE3-A5D4-FAEC1B438726}"/>
    <cellStyle name="Comma 6 6 5 2" xfId="5027" xr:uid="{2A7EFB15-50BE-45C4-ACD9-B4FE6E9F267C}"/>
    <cellStyle name="Comma 6 6 5 2 2" xfId="11009" xr:uid="{D6AA2930-78F4-403A-9184-EC27E9FA0793}"/>
    <cellStyle name="Comma 6 6 5 2 2 2" xfId="22884" xr:uid="{F02330BB-D5BA-4A54-929B-987FB9218052}"/>
    <cellStyle name="Comma 6 6 5 2 2 2 2" xfId="46837" xr:uid="{5CA01FA2-2C8F-4EF4-AE52-375B478D6BB5}"/>
    <cellStyle name="Comma 6 6 5 2 2 3" xfId="34973" xr:uid="{0D0AB37C-B990-42B2-9075-11B2CFEDD0A2}"/>
    <cellStyle name="Comma 6 6 5 2 3" xfId="16948" xr:uid="{2FC2C523-8F05-45DA-875F-32D86B4C8E7D}"/>
    <cellStyle name="Comma 6 6 5 2 3 2" xfId="40902" xr:uid="{5E121640-E43E-4165-91C1-AF18CA4A0E21}"/>
    <cellStyle name="Comma 6 6 5 2 4" xfId="29015" xr:uid="{106AE32D-99C9-4F5C-9194-737729952D23}"/>
    <cellStyle name="Comma 6 6 5 3" xfId="8059" xr:uid="{FAD4353A-C44F-4CD8-8429-62C499E06C79}"/>
    <cellStyle name="Comma 6 6 5 3 2" xfId="19942" xr:uid="{2C8CC9D6-A9FD-447A-8FF8-26EC62E2D47A}"/>
    <cellStyle name="Comma 6 6 5 3 2 2" xfId="43895" xr:uid="{33B41209-1384-42F9-AF09-8AFF0FF43D85}"/>
    <cellStyle name="Comma 6 6 5 3 3" xfId="32024" xr:uid="{A8E3DDD7-A767-4198-BFB2-130D4E96E280}"/>
    <cellStyle name="Comma 6 6 5 4" xfId="14007" xr:uid="{B389E4BE-092A-417F-92EB-C848BBA04F81}"/>
    <cellStyle name="Comma 6 6 5 4 2" xfId="37961" xr:uid="{68D56D02-341A-48CD-88F8-EE2126C47070}"/>
    <cellStyle name="Comma 6 6 5 5" xfId="26067" xr:uid="{9B0EAAD6-62D8-4AB2-9093-8BDA76533795}"/>
    <cellStyle name="Comma 6 6 6" xfId="3597" xr:uid="{E1B4FB3C-471E-46B2-B16B-37C7D2B7DB92}"/>
    <cellStyle name="Comma 6 6 6 2" xfId="9579" xr:uid="{27FDEEEA-B6EF-4369-BCD5-B6428EE8FF8B}"/>
    <cellStyle name="Comma 6 6 6 2 2" xfId="21454" xr:uid="{18D60411-0E9D-4164-B2CD-72ACB6563674}"/>
    <cellStyle name="Comma 6 6 6 2 2 2" xfId="45407" xr:uid="{7D5806BD-3822-44D6-BDAE-DD4EB727CAFA}"/>
    <cellStyle name="Comma 6 6 6 2 3" xfId="33543" xr:uid="{C38A9997-6048-4C9F-BAEE-D737B12223C6}"/>
    <cellStyle name="Comma 6 6 6 3" xfId="15518" xr:uid="{97EEC866-EAF9-487B-B8BD-8E248F692B8E}"/>
    <cellStyle name="Comma 6 6 6 3 2" xfId="39472" xr:uid="{19289823-226A-4747-87C9-8CBC15AD76A9}"/>
    <cellStyle name="Comma 6 6 6 4" xfId="27585" xr:uid="{85562A39-F691-4516-9AD5-2FC96F0856A0}"/>
    <cellStyle name="Comma 6 6 7" xfId="6625" xr:uid="{862B3BDD-BCA6-4AD7-A824-BA3A0EF5BF3B}"/>
    <cellStyle name="Comma 6 6 7 2" xfId="18512" xr:uid="{0451768E-CF8D-4E76-90FD-C46AAA2C4D4E}"/>
    <cellStyle name="Comma 6 6 7 2 2" xfId="42465" xr:uid="{F0D8C871-6A37-4DB0-8E3C-9528DA5230F8}"/>
    <cellStyle name="Comma 6 6 7 3" xfId="30593" xr:uid="{C65CF48D-2352-4D1F-B37E-90CAA3C573E1}"/>
    <cellStyle name="Comma 6 6 8" xfId="12577" xr:uid="{56B797BB-D39F-4C4D-A7BC-88F51CCEEFB8}"/>
    <cellStyle name="Comma 6 6 8 2" xfId="36531" xr:uid="{A158311E-1CD0-49D2-9102-7D8FC3F231C8}"/>
    <cellStyle name="Comma 6 6 9" xfId="24641" xr:uid="{430216CD-0465-4372-AEBE-2B6A6C5E49B2}"/>
    <cellStyle name="Comma 6 7" xfId="667" xr:uid="{3403A5BD-2BD8-4116-9E48-D25AA4E4B378}"/>
    <cellStyle name="Comma 6 7 2" xfId="1031" xr:uid="{068846A7-C59C-49D3-8B0F-463D87B0261D}"/>
    <cellStyle name="Comma 6 7 2 2" xfId="1744" xr:uid="{5CC9D90E-6BF7-4237-81D2-74F742F9473F}"/>
    <cellStyle name="Comma 6 7 2 2 2" xfId="3172" xr:uid="{C0ADAC86-7A91-44C2-A3C0-A51C4E1DE7AB}"/>
    <cellStyle name="Comma 6 7 2 2 2 2" xfId="6162" xr:uid="{93402A1B-1454-4651-8D57-1D81A3EA8E13}"/>
    <cellStyle name="Comma 6 7 2 2 2 2 2" xfId="12144" xr:uid="{747048A3-2B06-488A-BDC4-34F41C05BC37}"/>
    <cellStyle name="Comma 6 7 2 2 2 2 2 2" xfId="24019" xr:uid="{C3B09A3E-1272-4304-BE90-DBA4E52211AB}"/>
    <cellStyle name="Comma 6 7 2 2 2 2 2 2 2" xfId="47972" xr:uid="{9B040B29-C51F-4A20-B22C-A780BD080A87}"/>
    <cellStyle name="Comma 6 7 2 2 2 2 2 3" xfId="36108" xr:uid="{8C348DAA-013B-4ABA-9D40-3AB021AE027C}"/>
    <cellStyle name="Comma 6 7 2 2 2 2 3" xfId="18083" xr:uid="{29D26576-26E0-477D-A5FB-123CBBBBB3BB}"/>
    <cellStyle name="Comma 6 7 2 2 2 2 3 2" xfId="42037" xr:uid="{6FBD8C40-BF42-4DF8-9D7D-515EA0016FF7}"/>
    <cellStyle name="Comma 6 7 2 2 2 2 4" xfId="30150" xr:uid="{5138C5DE-C2F3-4D34-84CF-2603A0FB86FB}"/>
    <cellStyle name="Comma 6 7 2 2 2 3" xfId="9194" xr:uid="{2A848B28-3D12-4D07-BE54-5116834018C4}"/>
    <cellStyle name="Comma 6 7 2 2 2 3 2" xfId="21077" xr:uid="{0E160CDD-B3EF-43B6-8257-4AA970E6FCE1}"/>
    <cellStyle name="Comma 6 7 2 2 2 3 2 2" xfId="45030" xr:uid="{BAFB5351-9AFE-46C7-BB81-2846D5F0873A}"/>
    <cellStyle name="Comma 6 7 2 2 2 3 3" xfId="33159" xr:uid="{336B69BA-2296-4839-9689-567F9CB49C28}"/>
    <cellStyle name="Comma 6 7 2 2 2 4" xfId="15142" xr:uid="{6FE75B1E-1A62-4793-AD22-BE1F72926A54}"/>
    <cellStyle name="Comma 6 7 2 2 2 4 2" xfId="39096" xr:uid="{CBCC51CD-7CE9-48DF-BB68-984FDDF886C0}"/>
    <cellStyle name="Comma 6 7 2 2 2 5" xfId="27202" xr:uid="{AC691786-45E9-4760-8CBE-5BA91BF58A59}"/>
    <cellStyle name="Comma 6 7 2 2 3" xfId="4734" xr:uid="{7F824838-E63F-4F20-B8E0-FFAD0867F463}"/>
    <cellStyle name="Comma 6 7 2 2 3 2" xfId="10716" xr:uid="{8A420D72-B87C-43EA-8FB3-6BB21CC585CF}"/>
    <cellStyle name="Comma 6 7 2 2 3 2 2" xfId="22591" xr:uid="{21EB7AF9-CD60-4411-9317-8C6DDBB7D921}"/>
    <cellStyle name="Comma 6 7 2 2 3 2 2 2" xfId="46544" xr:uid="{26125675-6E64-4EE1-A93C-3363CE1BF2DD}"/>
    <cellStyle name="Comma 6 7 2 2 3 2 3" xfId="34680" xr:uid="{BCC39B96-17C5-48E9-A196-9BDDAC541A6B}"/>
    <cellStyle name="Comma 6 7 2 2 3 3" xfId="16655" xr:uid="{2888C75B-D2CF-4AC2-9684-D84CDFC58B20}"/>
    <cellStyle name="Comma 6 7 2 2 3 3 2" xfId="40609" xr:uid="{EE9DFDAE-195A-47A1-B828-C4BAC3D48FC7}"/>
    <cellStyle name="Comma 6 7 2 2 3 4" xfId="28722" xr:uid="{00AB93EB-1446-4590-8701-68911273759C}"/>
    <cellStyle name="Comma 6 7 2 2 4" xfId="7766" xr:uid="{DE9510B2-C1E6-4AFF-91E4-F2F7E83889EE}"/>
    <cellStyle name="Comma 6 7 2 2 4 2" xfId="19649" xr:uid="{716E16A5-8342-4913-907A-7F953D520F21}"/>
    <cellStyle name="Comma 6 7 2 2 4 2 2" xfId="43602" xr:uid="{90934C96-A76E-4752-90E6-02DAD9F980B8}"/>
    <cellStyle name="Comma 6 7 2 2 4 3" xfId="31731" xr:uid="{07FBDDA8-CBAA-4673-8825-DB0F8F22061D}"/>
    <cellStyle name="Comma 6 7 2 2 5" xfId="13714" xr:uid="{5B0E3EA8-3A81-45AA-8A41-5C2F88DA508D}"/>
    <cellStyle name="Comma 6 7 2 2 5 2" xfId="37668" xr:uid="{C6F57F18-904F-436F-85E2-BB1014B6AB23}"/>
    <cellStyle name="Comma 6 7 2 2 6" xfId="25774" xr:uid="{F8B1BED3-A547-40DB-89A8-833BF680FAE3}"/>
    <cellStyle name="Comma 6 7 2 3" xfId="2458" xr:uid="{55F5FD3F-E09D-4FF6-87BA-F51D43D736B1}"/>
    <cellStyle name="Comma 6 7 2 3 2" xfId="5448" xr:uid="{33271609-EF90-4A9C-84FC-BE56630EC288}"/>
    <cellStyle name="Comma 6 7 2 3 2 2" xfId="11430" xr:uid="{8F7C4403-62B0-4CE3-A62C-BE4056BBE0C4}"/>
    <cellStyle name="Comma 6 7 2 3 2 2 2" xfId="23305" xr:uid="{A620841E-7DED-4050-8505-F1C7426DF97B}"/>
    <cellStyle name="Comma 6 7 2 3 2 2 2 2" xfId="47258" xr:uid="{D5AA9D6C-AE8F-46AC-BABD-BC2639C6C4A7}"/>
    <cellStyle name="Comma 6 7 2 3 2 2 3" xfId="35394" xr:uid="{4D1BC0BC-C3F0-4EF2-A535-A63DF85C2E50}"/>
    <cellStyle name="Comma 6 7 2 3 2 3" xfId="17369" xr:uid="{9B314A5B-BAEF-4784-96DB-93481E76C43F}"/>
    <cellStyle name="Comma 6 7 2 3 2 3 2" xfId="41323" xr:uid="{6CE94ECA-B302-4999-8E80-177607F01DA1}"/>
    <cellStyle name="Comma 6 7 2 3 2 4" xfId="29436" xr:uid="{858ABA0C-73A5-4D6C-BA12-6C0B63B4107F}"/>
    <cellStyle name="Comma 6 7 2 3 3" xfId="8480" xr:uid="{0911539A-A7E9-4A4B-9A5C-2EA5F15D984A}"/>
    <cellStyle name="Comma 6 7 2 3 3 2" xfId="20363" xr:uid="{852CB5E2-4FF2-44D0-A475-14F6BFBF0641}"/>
    <cellStyle name="Comma 6 7 2 3 3 2 2" xfId="44316" xr:uid="{7331CA74-0A4D-4673-B3A6-A1EBE4179419}"/>
    <cellStyle name="Comma 6 7 2 3 3 3" xfId="32445" xr:uid="{F994A62A-987C-4DB6-8A91-64AA5C62D8D6}"/>
    <cellStyle name="Comma 6 7 2 3 4" xfId="14428" xr:uid="{241590EF-9228-4296-96A2-EE5DB49B4C2D}"/>
    <cellStyle name="Comma 6 7 2 3 4 2" xfId="38382" xr:uid="{16E87D6A-48D0-46BF-9033-FBB9A20FEFFE}"/>
    <cellStyle name="Comma 6 7 2 3 5" xfId="26488" xr:uid="{D843865C-11E0-485D-A255-1A25CD5C3CBE}"/>
    <cellStyle name="Comma 6 7 2 4" xfId="4020" xr:uid="{04891D41-B265-4CDC-9E9C-D4B3F8AE1F51}"/>
    <cellStyle name="Comma 6 7 2 4 2" xfId="10002" xr:uid="{6CB84CA6-5EF2-4023-8DC9-077BA0164D0B}"/>
    <cellStyle name="Comma 6 7 2 4 2 2" xfId="21877" xr:uid="{95AAC5B5-E81C-4D46-8FC7-6A1477D63A6A}"/>
    <cellStyle name="Comma 6 7 2 4 2 2 2" xfId="45830" xr:uid="{3095FC5D-7A72-48CA-A129-6704634E1669}"/>
    <cellStyle name="Comma 6 7 2 4 2 3" xfId="33966" xr:uid="{92E4DEF1-610C-4B46-A3C3-82F0BCE8B48C}"/>
    <cellStyle name="Comma 6 7 2 4 3" xfId="15941" xr:uid="{5592FC5D-867F-4295-A957-AD12CCC50A30}"/>
    <cellStyle name="Comma 6 7 2 4 3 2" xfId="39895" xr:uid="{9870FB7C-F3D7-4C98-9AE0-3B08A6E44BEC}"/>
    <cellStyle name="Comma 6 7 2 4 4" xfId="28008" xr:uid="{42160D50-8D2E-484A-BE83-CBB5E3FFD0EE}"/>
    <cellStyle name="Comma 6 7 2 5" xfId="7052" xr:uid="{D075DBB7-CC05-4D19-8467-663202A87E04}"/>
    <cellStyle name="Comma 6 7 2 5 2" xfId="18935" xr:uid="{BBA22D93-2A7C-41D7-98C7-42765751C552}"/>
    <cellStyle name="Comma 6 7 2 5 2 2" xfId="42888" xr:uid="{EA9C0DCE-3C8D-49F3-AD93-07282E4115F2}"/>
    <cellStyle name="Comma 6 7 2 5 3" xfId="31017" xr:uid="{B41C02D8-E2DA-4745-9B79-3157041772C6}"/>
    <cellStyle name="Comma 6 7 2 6" xfId="13000" xr:uid="{A746EA8F-0820-42F6-8184-163A50AD0746}"/>
    <cellStyle name="Comma 6 7 2 6 2" xfId="36954" xr:uid="{1D277F34-267E-432E-B84E-725F25BE4C04}"/>
    <cellStyle name="Comma 6 7 2 7" xfId="25061" xr:uid="{92F914B2-FD48-4BAF-90FF-522D9CF4C18B}"/>
    <cellStyle name="Comma 6 7 3" xfId="1402" xr:uid="{8441362A-9B14-4CAC-8705-E50C266F14F9}"/>
    <cellStyle name="Comma 6 7 3 2" xfId="2830" xr:uid="{30549A82-1D88-4893-93C1-17C9DC0E52D9}"/>
    <cellStyle name="Comma 6 7 3 2 2" xfId="5820" xr:uid="{894E7C6E-AA88-4F53-B0D2-E086B9BDDB06}"/>
    <cellStyle name="Comma 6 7 3 2 2 2" xfId="11802" xr:uid="{8DF6D0D9-1A74-4E4D-8357-CD66D18F30A8}"/>
    <cellStyle name="Comma 6 7 3 2 2 2 2" xfId="23677" xr:uid="{CF1339AF-B69A-4701-B35F-0BF0A09813A9}"/>
    <cellStyle name="Comma 6 7 3 2 2 2 2 2" xfId="47630" xr:uid="{8E097866-9174-46FD-B6F1-8E7F5278DD53}"/>
    <cellStyle name="Comma 6 7 3 2 2 2 3" xfId="35766" xr:uid="{FFB45990-6F3B-413E-9097-BCD55F38019B}"/>
    <cellStyle name="Comma 6 7 3 2 2 3" xfId="17741" xr:uid="{D969179C-EE88-4B9E-8E3F-2E107E7924B9}"/>
    <cellStyle name="Comma 6 7 3 2 2 3 2" xfId="41695" xr:uid="{526CACAE-4E82-414B-A537-032E78873B09}"/>
    <cellStyle name="Comma 6 7 3 2 2 4" xfId="29808" xr:uid="{84F1CFF2-B9BD-4494-B8A3-D55F86BB4717}"/>
    <cellStyle name="Comma 6 7 3 2 3" xfId="8852" xr:uid="{00170940-D7F7-4987-AC75-5FD711CF6DCE}"/>
    <cellStyle name="Comma 6 7 3 2 3 2" xfId="20735" xr:uid="{82D4C44D-9440-43DB-B149-DCC6281480BF}"/>
    <cellStyle name="Comma 6 7 3 2 3 2 2" xfId="44688" xr:uid="{93ED1893-F7BE-41C2-8022-0665BF9AA009}"/>
    <cellStyle name="Comma 6 7 3 2 3 3" xfId="32817" xr:uid="{C50434E7-EB27-4E06-9864-F541DF335AE2}"/>
    <cellStyle name="Comma 6 7 3 2 4" xfId="14800" xr:uid="{06E37C5B-5D53-4C13-9D7C-4887170F0079}"/>
    <cellStyle name="Comma 6 7 3 2 4 2" xfId="38754" xr:uid="{0AAE6DA4-D00B-4EF5-B884-707FEF50C814}"/>
    <cellStyle name="Comma 6 7 3 2 5" xfId="26860" xr:uid="{B38F8BEC-DA35-4046-A244-7FAE8A098058}"/>
    <cellStyle name="Comma 6 7 3 3" xfId="4392" xr:uid="{BD8615C3-064F-448C-A026-9017ECD1A8BC}"/>
    <cellStyle name="Comma 6 7 3 3 2" xfId="10374" xr:uid="{7FD914BA-40A4-491F-83BA-6946D43CD8F8}"/>
    <cellStyle name="Comma 6 7 3 3 2 2" xfId="22249" xr:uid="{D5B4314B-770F-40F6-8BA3-8C7832C2B69F}"/>
    <cellStyle name="Comma 6 7 3 3 2 2 2" xfId="46202" xr:uid="{77609A3B-FEC5-4E1C-9174-6748881060E2}"/>
    <cellStyle name="Comma 6 7 3 3 2 3" xfId="34338" xr:uid="{60EDA20F-5AF8-4A8F-A3F4-574C7B8C4A54}"/>
    <cellStyle name="Comma 6 7 3 3 3" xfId="16313" xr:uid="{E63689F7-27C5-41C8-8FE5-560158D44020}"/>
    <cellStyle name="Comma 6 7 3 3 3 2" xfId="40267" xr:uid="{7F4BA2B3-79C4-4520-BC60-CB52385DFAB4}"/>
    <cellStyle name="Comma 6 7 3 3 4" xfId="28380" xr:uid="{3958E5DB-4C21-4FCA-9850-8D062EF4E91B}"/>
    <cellStyle name="Comma 6 7 3 4" xfId="7424" xr:uid="{AA633083-7D7E-4767-B841-2D919F1B39AC}"/>
    <cellStyle name="Comma 6 7 3 4 2" xfId="19307" xr:uid="{B817CA79-9D4E-4BC9-9E77-C31FDDB4498F}"/>
    <cellStyle name="Comma 6 7 3 4 2 2" xfId="43260" xr:uid="{68D768ED-2C2D-4D2E-A42C-080F8431D827}"/>
    <cellStyle name="Comma 6 7 3 4 3" xfId="31389" xr:uid="{1BA738DA-2D8C-4910-A0FA-DA6F6EBD6B28}"/>
    <cellStyle name="Comma 6 7 3 5" xfId="13372" xr:uid="{F219861C-A4E4-4D7C-9333-AF93D9ED839A}"/>
    <cellStyle name="Comma 6 7 3 5 2" xfId="37326" xr:uid="{09F45BB4-9D97-430D-980C-AC9B168D4564}"/>
    <cellStyle name="Comma 6 7 3 6" xfId="25432" xr:uid="{0D6FEAB7-A1A0-4A57-B2E4-887FB8743DB2}"/>
    <cellStyle name="Comma 6 7 4" xfId="2116" xr:uid="{CDD39BC6-02BE-4FFE-BE61-79E9974DC7C4}"/>
    <cellStyle name="Comma 6 7 4 2" xfId="5106" xr:uid="{07A06564-EA6E-4D6A-A9F4-67153472EF34}"/>
    <cellStyle name="Comma 6 7 4 2 2" xfId="11088" xr:uid="{82B4A6D1-1938-410C-93DB-4BA456410496}"/>
    <cellStyle name="Comma 6 7 4 2 2 2" xfId="22963" xr:uid="{6F00AD50-C48E-49EB-8C4B-30095F9ABFBC}"/>
    <cellStyle name="Comma 6 7 4 2 2 2 2" xfId="46916" xr:uid="{C311B855-DFA0-4FAC-9DD4-EA311550EE11}"/>
    <cellStyle name="Comma 6 7 4 2 2 3" xfId="35052" xr:uid="{930C003F-4B64-43AA-AB6B-930F20237FCB}"/>
    <cellStyle name="Comma 6 7 4 2 3" xfId="17027" xr:uid="{75CCFDCB-BB27-4943-B8B4-FBC3B3FF03A0}"/>
    <cellStyle name="Comma 6 7 4 2 3 2" xfId="40981" xr:uid="{6D0DB750-353B-431B-B328-706F50526CA6}"/>
    <cellStyle name="Comma 6 7 4 2 4" xfId="29094" xr:uid="{CC6A257E-BA49-47A0-9A30-4807B85A4350}"/>
    <cellStyle name="Comma 6 7 4 3" xfId="8138" xr:uid="{C9D00A23-3793-443D-BF42-284949100ACD}"/>
    <cellStyle name="Comma 6 7 4 3 2" xfId="20021" xr:uid="{4EF7F3D9-4008-42E1-BDF5-3AE4193C5BA1}"/>
    <cellStyle name="Comma 6 7 4 3 2 2" xfId="43974" xr:uid="{FCB096D3-CACE-4AEC-88EE-8B4F8BFFC99D}"/>
    <cellStyle name="Comma 6 7 4 3 3" xfId="32103" xr:uid="{E5382DAF-923C-4054-9B7A-0F71369957B5}"/>
    <cellStyle name="Comma 6 7 4 4" xfId="14086" xr:uid="{8626D6F8-438B-4295-ADD4-12C0363F3203}"/>
    <cellStyle name="Comma 6 7 4 4 2" xfId="38040" xr:uid="{120024DD-B784-4C37-B954-A9074F04A952}"/>
    <cellStyle name="Comma 6 7 4 5" xfId="26146" xr:uid="{26E992E6-7998-401D-AB07-00A944F7038E}"/>
    <cellStyle name="Comma 6 7 5" xfId="3676" xr:uid="{399C9FE6-0A38-4224-AA06-CC6CD0835B95}"/>
    <cellStyle name="Comma 6 7 5 2" xfId="9658" xr:uid="{ED938EF0-4F0D-433B-A41A-FE38D0C71FDA}"/>
    <cellStyle name="Comma 6 7 5 2 2" xfId="21533" xr:uid="{C66D639C-046E-4733-8CFC-41C6FBF5ACF1}"/>
    <cellStyle name="Comma 6 7 5 2 2 2" xfId="45486" xr:uid="{7D264AE7-26E6-490E-86E6-B86361FC6D18}"/>
    <cellStyle name="Comma 6 7 5 2 3" xfId="33622" xr:uid="{BE7EACCD-112A-40C8-BA3E-7BB587899875}"/>
    <cellStyle name="Comma 6 7 5 3" xfId="15597" xr:uid="{96EFCE98-CE16-4A20-9CCC-E483F9163C81}"/>
    <cellStyle name="Comma 6 7 5 3 2" xfId="39551" xr:uid="{9DC6316E-651D-4294-B2BA-E2F879080518}"/>
    <cellStyle name="Comma 6 7 5 4" xfId="27664" xr:uid="{D7632064-3C58-47E1-8107-70BB2985C695}"/>
    <cellStyle name="Comma 6 7 6" xfId="6706" xr:uid="{23772AA6-30CA-4732-91C1-D388D8370466}"/>
    <cellStyle name="Comma 6 7 6 2" xfId="18591" xr:uid="{B02FCAB0-AA4F-4BE4-A57D-163372FBEF4D}"/>
    <cellStyle name="Comma 6 7 6 2 2" xfId="42544" xr:uid="{013A879D-1E02-4DFD-AAEE-40F9E66CADFB}"/>
    <cellStyle name="Comma 6 7 6 3" xfId="30673" xr:uid="{9F2971A6-7420-4421-88CD-0CFFA5859B98}"/>
    <cellStyle name="Comma 6 7 7" xfId="12656" xr:uid="{807AEC33-0EAB-4E83-ABF2-14CE2B548B96}"/>
    <cellStyle name="Comma 6 7 7 2" xfId="36610" xr:uid="{C1294CDE-E57F-4F44-A09C-C320C8FE8D9E}"/>
    <cellStyle name="Comma 6 7 8" xfId="24720" xr:uid="{0DEF0C47-5321-4E06-8D93-97AF12274D59}"/>
    <cellStyle name="Comma 6 8" xfId="875" xr:uid="{7E2277EC-DDFA-4037-9674-50CA1FB52581}"/>
    <cellStyle name="Comma 6 8 2" xfId="1589" xr:uid="{F2E72763-B828-413C-843D-716356BDB59E}"/>
    <cellStyle name="Comma 6 8 2 2" xfId="3017" xr:uid="{981097E9-40FB-42B1-AA75-BAB8E3910477}"/>
    <cellStyle name="Comma 6 8 2 2 2" xfId="6007" xr:uid="{8CFDB102-11B9-456A-80E0-431F8C6B576D}"/>
    <cellStyle name="Comma 6 8 2 2 2 2" xfId="11989" xr:uid="{1106F9CD-9ED7-4095-BF75-221613272A26}"/>
    <cellStyle name="Comma 6 8 2 2 2 2 2" xfId="23864" xr:uid="{3E23F788-83DF-4CC1-8714-3B04528E3ACD}"/>
    <cellStyle name="Comma 6 8 2 2 2 2 2 2" xfId="47817" xr:uid="{9261395E-49AD-4F18-BC6D-F6C89220BC10}"/>
    <cellStyle name="Comma 6 8 2 2 2 2 3" xfId="35953" xr:uid="{2CB5996D-C2FE-4669-85B3-0F6E58768C94}"/>
    <cellStyle name="Comma 6 8 2 2 2 3" xfId="17928" xr:uid="{56A21F87-5CBF-49D9-A070-B4DEAA302143}"/>
    <cellStyle name="Comma 6 8 2 2 2 3 2" xfId="41882" xr:uid="{02292530-548A-4DE9-9780-E779829667EB}"/>
    <cellStyle name="Comma 6 8 2 2 2 4" xfId="29995" xr:uid="{CAD97349-4445-4A09-8B02-E734BF7196CC}"/>
    <cellStyle name="Comma 6 8 2 2 3" xfId="9039" xr:uid="{D7BD6557-81E7-4762-8BA3-4AF937160D70}"/>
    <cellStyle name="Comma 6 8 2 2 3 2" xfId="20922" xr:uid="{E9158FF5-68CD-4FF9-A7DE-1E12EB68E992}"/>
    <cellStyle name="Comma 6 8 2 2 3 2 2" xfId="44875" xr:uid="{A2A81C78-5819-43D8-A8E6-FEB635A730F7}"/>
    <cellStyle name="Comma 6 8 2 2 3 3" xfId="33004" xr:uid="{9B5278C2-D985-43C0-A9C5-38AD857AFFCA}"/>
    <cellStyle name="Comma 6 8 2 2 4" xfId="14987" xr:uid="{68103078-77D9-4764-A818-C53C88F99B1F}"/>
    <cellStyle name="Comma 6 8 2 2 4 2" xfId="38941" xr:uid="{2C1810CB-DBFD-444B-AE28-9FC876FFD717}"/>
    <cellStyle name="Comma 6 8 2 2 5" xfId="27047" xr:uid="{5B4E6A6A-3B5C-4DE0-A2BD-DF5796343636}"/>
    <cellStyle name="Comma 6 8 2 3" xfId="4579" xr:uid="{59F0D190-B450-4CA0-8726-6374AF5C1076}"/>
    <cellStyle name="Comma 6 8 2 3 2" xfId="10561" xr:uid="{914A2E07-BF78-40CE-BFD7-218EA7F2CF1C}"/>
    <cellStyle name="Comma 6 8 2 3 2 2" xfId="22436" xr:uid="{8725C465-4D0C-4704-97C8-4DDCCFA088B0}"/>
    <cellStyle name="Comma 6 8 2 3 2 2 2" xfId="46389" xr:uid="{450DD8FC-D7C1-4063-A453-50DFE16CF30F}"/>
    <cellStyle name="Comma 6 8 2 3 2 3" xfId="34525" xr:uid="{037BBDD6-DA99-4DB2-B3DB-A68434397C7A}"/>
    <cellStyle name="Comma 6 8 2 3 3" xfId="16500" xr:uid="{C699C02A-D948-413F-8E29-93D75ED4890A}"/>
    <cellStyle name="Comma 6 8 2 3 3 2" xfId="40454" xr:uid="{392B362C-8B19-4218-9EA6-DD151811E31E}"/>
    <cellStyle name="Comma 6 8 2 3 4" xfId="28567" xr:uid="{3B70C118-C011-4B0A-A2ED-964530C06560}"/>
    <cellStyle name="Comma 6 8 2 4" xfId="7611" xr:uid="{C20344BF-F4B5-49DB-A44D-04B4ABB1BE94}"/>
    <cellStyle name="Comma 6 8 2 4 2" xfId="19494" xr:uid="{3C337FE9-A2AE-456B-8690-3B35442CAE8A}"/>
    <cellStyle name="Comma 6 8 2 4 2 2" xfId="43447" xr:uid="{6FD348FB-FBC5-46C8-B870-B13762B950B2}"/>
    <cellStyle name="Comma 6 8 2 4 3" xfId="31576" xr:uid="{DC03F1C2-264D-44AE-9F97-CAD69613F726}"/>
    <cellStyle name="Comma 6 8 2 5" xfId="13559" xr:uid="{76305F8D-DAFB-4445-A4EF-179FC13567DF}"/>
    <cellStyle name="Comma 6 8 2 5 2" xfId="37513" xr:uid="{3D4243AD-4EC0-4B8B-9C65-CCF32B438A7B}"/>
    <cellStyle name="Comma 6 8 2 6" xfId="25619" xr:uid="{7B72BE26-C059-4D20-99DC-D0214657F7B5}"/>
    <cellStyle name="Comma 6 8 3" xfId="2303" xr:uid="{21CC115B-F88E-42EC-824E-5840A591DEA0}"/>
    <cellStyle name="Comma 6 8 3 2" xfId="5293" xr:uid="{44512B9B-9CC6-4D8B-BC8A-57D5F462D30D}"/>
    <cellStyle name="Comma 6 8 3 2 2" xfId="11275" xr:uid="{2F0444CA-7FB8-4173-8650-359694863BB1}"/>
    <cellStyle name="Comma 6 8 3 2 2 2" xfId="23150" xr:uid="{0213A22F-20D9-407A-8F30-13C9E1FEBCC5}"/>
    <cellStyle name="Comma 6 8 3 2 2 2 2" xfId="47103" xr:uid="{BE524B0E-F546-4DA0-BCEC-4FC88B31188A}"/>
    <cellStyle name="Comma 6 8 3 2 2 3" xfId="35239" xr:uid="{09FC8617-E038-4919-8ADD-61F43639F363}"/>
    <cellStyle name="Comma 6 8 3 2 3" xfId="17214" xr:uid="{2FCB6227-0B00-4C89-BCC5-5194009A150E}"/>
    <cellStyle name="Comma 6 8 3 2 3 2" xfId="41168" xr:uid="{FE05251D-E8DA-435F-9D50-D16FDEDA2C3A}"/>
    <cellStyle name="Comma 6 8 3 2 4" xfId="29281" xr:uid="{7910D33D-56FD-47B4-B44A-04478461E5BA}"/>
    <cellStyle name="Comma 6 8 3 3" xfId="8325" xr:uid="{D1B9BBBA-EEFF-4C19-B14A-5CA417A1CD0E}"/>
    <cellStyle name="Comma 6 8 3 3 2" xfId="20208" xr:uid="{127FC3D3-A7EE-45F6-9B61-D745BF5C51CE}"/>
    <cellStyle name="Comma 6 8 3 3 2 2" xfId="44161" xr:uid="{A07ABCB4-2AA6-42C6-93FF-F6608836E0F4}"/>
    <cellStyle name="Comma 6 8 3 3 3" xfId="32290" xr:uid="{A89B2E08-9622-40A2-B16C-9732FDC78B57}"/>
    <cellStyle name="Comma 6 8 3 4" xfId="14273" xr:uid="{5EF25E17-DDA6-4FA9-842C-66FE3A77355F}"/>
    <cellStyle name="Comma 6 8 3 4 2" xfId="38227" xr:uid="{C67308A2-6DFD-409E-A661-526988F75B97}"/>
    <cellStyle name="Comma 6 8 3 5" xfId="26333" xr:uid="{86E64FBC-14FB-45A8-9D9B-4B81322FD177}"/>
    <cellStyle name="Comma 6 8 4" xfId="3865" xr:uid="{356B38B3-C275-4B22-936A-CAF91BCF4361}"/>
    <cellStyle name="Comma 6 8 4 2" xfId="9847" xr:uid="{45ECF35A-A211-4F0F-B9E5-6226356CF74C}"/>
    <cellStyle name="Comma 6 8 4 2 2" xfId="21722" xr:uid="{CA9202DC-083D-4B55-A20B-0F3DDC1CEE23}"/>
    <cellStyle name="Comma 6 8 4 2 2 2" xfId="45675" xr:uid="{D7D5DD3F-9A3A-4888-BD79-48A989CF06AB}"/>
    <cellStyle name="Comma 6 8 4 2 3" xfId="33811" xr:uid="{895EAF57-1B23-499C-A127-9E9C9DF8EDD2}"/>
    <cellStyle name="Comma 6 8 4 3" xfId="15786" xr:uid="{2DD30E1B-3BDA-43A4-8228-069C6E3EB448}"/>
    <cellStyle name="Comma 6 8 4 3 2" xfId="39740" xr:uid="{2A4870B0-A201-42C2-9289-891BE48B2C90}"/>
    <cellStyle name="Comma 6 8 4 4" xfId="27853" xr:uid="{3942D1BA-D0BD-4D04-9206-2BB6E263F49C}"/>
    <cellStyle name="Comma 6 8 5" xfId="6897" xr:uid="{0CC5D3AC-840A-4BA9-B79D-6D407D937031}"/>
    <cellStyle name="Comma 6 8 5 2" xfId="18780" xr:uid="{B221D922-2AB3-4978-B416-807A7FFFDC71}"/>
    <cellStyle name="Comma 6 8 5 2 2" xfId="42733" xr:uid="{361FA9FE-C290-4EE5-B9A4-0862B3FF3AEA}"/>
    <cellStyle name="Comma 6 8 5 3" xfId="30862" xr:uid="{6FCADD0E-384D-4B42-B4C8-30B8F8999B47}"/>
    <cellStyle name="Comma 6 8 6" xfId="12845" xr:uid="{0235555A-A745-4DAE-8F1E-C3FE335DE7B8}"/>
    <cellStyle name="Comma 6 8 6 2" xfId="36799" xr:uid="{58E9895A-A722-4DB8-97C9-0B7D1BA74408}"/>
    <cellStyle name="Comma 6 8 7" xfId="24906" xr:uid="{8790F4F3-F52F-4DFE-9539-71C543E896D0}"/>
    <cellStyle name="Comma 6 9" xfId="492" xr:uid="{EEC0F713-A934-468B-9B67-BD9FC023DAC3}"/>
    <cellStyle name="Comma 6 9 2" xfId="1246" xr:uid="{14DDA036-5F5F-4DE9-9FFE-8F244CC04EB0}"/>
    <cellStyle name="Comma 6 9 2 2" xfId="2674" xr:uid="{742738D8-A099-4EEE-89B1-F1483C791D2E}"/>
    <cellStyle name="Comma 6 9 2 2 2" xfId="5664" xr:uid="{3EEFFD2D-515B-42B3-9AD0-86884FFD4429}"/>
    <cellStyle name="Comma 6 9 2 2 2 2" xfId="11646" xr:uid="{D3786BF1-F8B1-482D-BAC7-B44ED8DEEE74}"/>
    <cellStyle name="Comma 6 9 2 2 2 2 2" xfId="23521" xr:uid="{6479EEF1-2F8C-4587-BB55-D3794EB468FE}"/>
    <cellStyle name="Comma 6 9 2 2 2 2 2 2" xfId="47474" xr:uid="{80F9385B-DBF1-48B2-9932-4A5AED09553D}"/>
    <cellStyle name="Comma 6 9 2 2 2 2 3" xfId="35610" xr:uid="{B5B596D6-2666-46C4-AE93-92D9CE2CB02F}"/>
    <cellStyle name="Comma 6 9 2 2 2 3" xfId="17585" xr:uid="{7CBDCFB1-EF99-4138-9E81-6432067AEF6D}"/>
    <cellStyle name="Comma 6 9 2 2 2 3 2" xfId="41539" xr:uid="{8F1D7779-34A2-4463-95A7-4BA3F2D90FE5}"/>
    <cellStyle name="Comma 6 9 2 2 2 4" xfId="29652" xr:uid="{CFBDB54B-9C91-43B9-A640-71C6A38434CC}"/>
    <cellStyle name="Comma 6 9 2 2 3" xfId="8696" xr:uid="{05B140E1-5ECE-437D-913F-7427F5CA1423}"/>
    <cellStyle name="Comma 6 9 2 2 3 2" xfId="20579" xr:uid="{66AF349D-B810-4BA7-BDF9-A8FDB910A494}"/>
    <cellStyle name="Comma 6 9 2 2 3 2 2" xfId="44532" xr:uid="{A8A5E86C-72C6-4754-B761-89F486AF32F9}"/>
    <cellStyle name="Comma 6 9 2 2 3 3" xfId="32661" xr:uid="{1DA7FC5B-53DF-4A16-A060-45B03D8AA13F}"/>
    <cellStyle name="Comma 6 9 2 2 4" xfId="14644" xr:uid="{CE21B316-8115-4476-BF5C-6D6E5BD06877}"/>
    <cellStyle name="Comma 6 9 2 2 4 2" xfId="38598" xr:uid="{DC8F100B-AACC-4D43-9AC0-7C4B42E4B787}"/>
    <cellStyle name="Comma 6 9 2 2 5" xfId="26704" xr:uid="{CEAFC2B4-3CD0-447F-A99F-EFA59A07FCAC}"/>
    <cellStyle name="Comma 6 9 2 3" xfId="4236" xr:uid="{7A18FC7E-A390-4BB8-B2C0-0C1DA2DE032C}"/>
    <cellStyle name="Comma 6 9 2 3 2" xfId="10218" xr:uid="{001944A1-6502-434E-82BB-AF516551989B}"/>
    <cellStyle name="Comma 6 9 2 3 2 2" xfId="22093" xr:uid="{5F10A9E5-B136-4117-9AEF-AD754C79D2C3}"/>
    <cellStyle name="Comma 6 9 2 3 2 2 2" xfId="46046" xr:uid="{E0D04373-B785-4FB5-9F7F-8A46D6365A3F}"/>
    <cellStyle name="Comma 6 9 2 3 2 3" xfId="34182" xr:uid="{367B066E-8477-4C5D-A758-FFEBEEB7AEB0}"/>
    <cellStyle name="Comma 6 9 2 3 3" xfId="16157" xr:uid="{FC318611-79B5-4A87-9F98-7C43C1E6474E}"/>
    <cellStyle name="Comma 6 9 2 3 3 2" xfId="40111" xr:uid="{D209FF60-ED6A-469E-8770-C57ECDF8DE71}"/>
    <cellStyle name="Comma 6 9 2 3 4" xfId="28224" xr:uid="{653BB124-4757-43BF-8072-EA8976E6DC16}"/>
    <cellStyle name="Comma 6 9 2 4" xfId="7268" xr:uid="{52B87C5D-DBF2-46C6-B36F-BA60E7D615BA}"/>
    <cellStyle name="Comma 6 9 2 4 2" xfId="19151" xr:uid="{AA661C91-8762-4444-8529-EE26FE8E1503}"/>
    <cellStyle name="Comma 6 9 2 4 2 2" xfId="43104" xr:uid="{F3B7D12C-9A43-428E-B391-1F1E66879EC1}"/>
    <cellStyle name="Comma 6 9 2 4 3" xfId="31233" xr:uid="{EF8659D7-BAD9-419E-B074-1593D8EA1C76}"/>
    <cellStyle name="Comma 6 9 2 5" xfId="13216" xr:uid="{0970CCA7-EC71-4355-86FB-8D2E5AE5E2B6}"/>
    <cellStyle name="Comma 6 9 2 5 2" xfId="37170" xr:uid="{44ABD68C-E203-4D0E-A117-0BABC49819CE}"/>
    <cellStyle name="Comma 6 9 2 6" xfId="25276" xr:uid="{6932E3B5-DA97-429D-B0D7-80C863C8DA0A}"/>
    <cellStyle name="Comma 6 9 3" xfId="1960" xr:uid="{1043DD7D-9591-44B9-A5E7-5592646F499F}"/>
    <cellStyle name="Comma 6 9 3 2" xfId="4950" xr:uid="{AEC1E100-B39E-4CA8-8B13-4606C5384430}"/>
    <cellStyle name="Comma 6 9 3 2 2" xfId="10932" xr:uid="{5F8156EA-B88C-4A0C-83FB-8CAA69C0A3FA}"/>
    <cellStyle name="Comma 6 9 3 2 2 2" xfId="22807" xr:uid="{740C01A3-0281-4270-9934-B953987C98E3}"/>
    <cellStyle name="Comma 6 9 3 2 2 2 2" xfId="46760" xr:uid="{CD860253-39B6-4F51-814E-C4B9D47D2FF2}"/>
    <cellStyle name="Comma 6 9 3 2 2 3" xfId="34896" xr:uid="{68229B1F-F8D8-4B0F-B1EA-437C936D4AA5}"/>
    <cellStyle name="Comma 6 9 3 2 3" xfId="16871" xr:uid="{F0A8E7B4-AD5E-479B-ACE0-6C60E28D8572}"/>
    <cellStyle name="Comma 6 9 3 2 3 2" xfId="40825" xr:uid="{06A5E99B-36F9-464D-9F18-FBFC96DBA929}"/>
    <cellStyle name="Comma 6 9 3 2 4" xfId="28938" xr:uid="{7A777601-F19A-4C40-9D31-4F0CD677CABE}"/>
    <cellStyle name="Comma 6 9 3 3" xfId="7982" xr:uid="{F72D7A20-3852-4FB4-A6CE-47B2C517B6E7}"/>
    <cellStyle name="Comma 6 9 3 3 2" xfId="19865" xr:uid="{B6BF60A9-88E4-4694-8B12-7183F8D5D3CE}"/>
    <cellStyle name="Comma 6 9 3 3 2 2" xfId="43818" xr:uid="{84AEF8FF-F095-4271-8B62-69D3B5EBA296}"/>
    <cellStyle name="Comma 6 9 3 3 3" xfId="31947" xr:uid="{7C1D7212-8145-4127-BB8C-60667CA18785}"/>
    <cellStyle name="Comma 6 9 3 4" xfId="13930" xr:uid="{6CA55499-44E7-4759-AAC8-238CFDB063C4}"/>
    <cellStyle name="Comma 6 9 3 4 2" xfId="37884" xr:uid="{CF6BB741-6D1B-40AC-8668-9A0E28461910}"/>
    <cellStyle name="Comma 6 9 3 5" xfId="25990" xr:uid="{0A84341D-1D6A-4A15-8253-B48765C3F643}"/>
    <cellStyle name="Comma 6 9 4" xfId="3519" xr:uid="{F8DA2842-D5D5-4444-AEC5-7413EDDA6172}"/>
    <cellStyle name="Comma 6 9 4 2" xfId="9501" xr:uid="{54A28AA3-6C01-4510-8ADF-F48A6D2F0D95}"/>
    <cellStyle name="Comma 6 9 4 2 2" xfId="21376" xr:uid="{6AB00D42-DA6F-4B62-9277-64C383D18C52}"/>
    <cellStyle name="Comma 6 9 4 2 2 2" xfId="45329" xr:uid="{98511CCC-00E3-4053-AB00-57331F8395C0}"/>
    <cellStyle name="Comma 6 9 4 2 3" xfId="33465" xr:uid="{53D5D10E-023F-445E-8A5A-907B010D7A11}"/>
    <cellStyle name="Comma 6 9 4 3" xfId="15440" xr:uid="{B62BAC50-57F8-43AF-B754-36DFA1AD76CC}"/>
    <cellStyle name="Comma 6 9 4 3 2" xfId="39394" xr:uid="{BC94251B-78BA-45E0-8C16-9C0D4CF40EB0}"/>
    <cellStyle name="Comma 6 9 4 4" xfId="27507" xr:uid="{61A9EBBA-EA91-46EB-B573-475BA5BA54BE}"/>
    <cellStyle name="Comma 6 9 5" xfId="6547" xr:uid="{853AB991-1986-4171-B213-FDA622B35D18}"/>
    <cellStyle name="Comma 6 9 5 2" xfId="18435" xr:uid="{9088943D-8E15-4213-849A-96FBFEC831C1}"/>
    <cellStyle name="Comma 6 9 5 2 2" xfId="42388" xr:uid="{36E7F365-2FBE-4493-8F10-275D46F575F3}"/>
    <cellStyle name="Comma 6 9 5 3" xfId="30515" xr:uid="{21A419F9-5BE0-4A8B-A627-2A6955F246D4}"/>
    <cellStyle name="Comma 6 9 6" xfId="12499" xr:uid="{2254034A-4EB3-4817-B4D3-F61A4FFA5465}"/>
    <cellStyle name="Comma 6 9 6 2" xfId="36453" xr:uid="{0CF95C19-5F99-44BD-AA0B-6F6E090EF054}"/>
    <cellStyle name="Comma 6 9 7" xfId="24566" xr:uid="{C91A76D5-5BCA-4FB8-9A54-0F03FFF070FD}"/>
    <cellStyle name="Comma 61" xfId="62" xr:uid="{BDB9C11D-E8C2-4B7D-90F0-6490A24918DA}"/>
    <cellStyle name="Comma 61 2" xfId="12357" xr:uid="{E23FDB07-605D-44EC-9150-42D5BA954C41}"/>
    <cellStyle name="Comma 61 2 2" xfId="24231" xr:uid="{36F88132-40FB-4E17-8C93-D0EAC30859D7}"/>
    <cellStyle name="Comma 61 2 2 2" xfId="48184" xr:uid="{B85B3138-28D9-4EAB-9DBA-CAF8062F4EF0}"/>
    <cellStyle name="Comma 61 2 3" xfId="36320" xr:uid="{E3CDDD71-7D1A-4BCD-B50B-3457FA371B51}"/>
    <cellStyle name="Comma 61 3" xfId="18295" xr:uid="{CC46CA80-AA30-489D-A877-8C30727AF5EB}"/>
    <cellStyle name="Comma 61 3 2" xfId="42249" xr:uid="{5586034D-AFEF-4EFD-94C9-FB19A35D08B9}"/>
    <cellStyle name="Comma 61 4" xfId="6378" xr:uid="{51FADB54-81EA-457D-880D-CD4E406C6A9B}"/>
    <cellStyle name="Comma 61 4 2" xfId="30364" xr:uid="{03C17CC7-5DB2-48B4-A7D3-AAB20F176D79}"/>
    <cellStyle name="Comma 61 5" xfId="24319" xr:uid="{7E781C39-074E-437B-A005-1C4A1EB4D11A}"/>
    <cellStyle name="Comma 61 6" xfId="24374" xr:uid="{59F5D3EA-C050-4FB8-9FD7-89A2B69CD28A}"/>
    <cellStyle name="Comma 7" xfId="112" xr:uid="{B40628AB-5712-4E73-B1AB-1134B32BF688}"/>
    <cellStyle name="Comma 7 10" xfId="1184" xr:uid="{25DA9658-F804-416F-8F4E-68FD1981052B}"/>
    <cellStyle name="Comma 7 10 2" xfId="1898" xr:uid="{A06AB097-BF3D-47C3-A444-4F00677C3359}"/>
    <cellStyle name="Comma 7 10 2 2" xfId="3326" xr:uid="{1241BEDB-EA96-4C21-83C4-857C83AB379F}"/>
    <cellStyle name="Comma 7 10 2 2 2" xfId="6316" xr:uid="{381ECC64-A830-46A5-8D73-74BDEE29D5BF}"/>
    <cellStyle name="Comma 7 10 2 2 2 2" xfId="12298" xr:uid="{9BF8606F-52B2-487F-A5D5-E6F51EF61D31}"/>
    <cellStyle name="Comma 7 10 2 2 2 2 2" xfId="24173" xr:uid="{67B5EDA0-2FD5-480B-90C3-1157198444F5}"/>
    <cellStyle name="Comma 7 10 2 2 2 2 2 2" xfId="48126" xr:uid="{AF66C9FC-6365-47BD-BFFC-9722250AA688}"/>
    <cellStyle name="Comma 7 10 2 2 2 2 3" xfId="36262" xr:uid="{8E06811A-C380-4801-8927-F51609B7F3F8}"/>
    <cellStyle name="Comma 7 10 2 2 2 3" xfId="18237" xr:uid="{BA8D079F-0E2A-4D15-9E8C-49C67D3B7566}"/>
    <cellStyle name="Comma 7 10 2 2 2 3 2" xfId="42191" xr:uid="{60FA4B28-A6E9-4FE2-972B-1CED5B08C269}"/>
    <cellStyle name="Comma 7 10 2 2 2 4" xfId="30304" xr:uid="{91BE01B3-0DE2-47DF-9D69-E1A49BED4B88}"/>
    <cellStyle name="Comma 7 10 2 2 3" xfId="9348" xr:uid="{15D756D2-E5C1-48A1-A3A7-E5093C56984A}"/>
    <cellStyle name="Comma 7 10 2 2 3 2" xfId="21231" xr:uid="{2AEE29A8-DEBF-4627-9CE0-8A361C3A339B}"/>
    <cellStyle name="Comma 7 10 2 2 3 2 2" xfId="45184" xr:uid="{37EA780E-448C-421E-B44F-EF005E33BF49}"/>
    <cellStyle name="Comma 7 10 2 2 3 3" xfId="33313" xr:uid="{98D58FCA-99DF-4A44-83A1-0AAD1EF315A2}"/>
    <cellStyle name="Comma 7 10 2 2 4" xfId="15296" xr:uid="{B1E3760C-FD40-4F10-A40C-BD12358FFF96}"/>
    <cellStyle name="Comma 7 10 2 2 4 2" xfId="39250" xr:uid="{8ABFB3AF-7A26-4153-BFE5-143AB615D300}"/>
    <cellStyle name="Comma 7 10 2 2 5" xfId="27356" xr:uid="{C4ECB49A-830D-4697-A9D4-F417FC729CA4}"/>
    <cellStyle name="Comma 7 10 2 3" xfId="4888" xr:uid="{2DF77B96-BB50-4E95-8674-1E4ED5A5605E}"/>
    <cellStyle name="Comma 7 10 2 3 2" xfId="10870" xr:uid="{EB7CFE9E-F60A-49BE-A09F-275F7BFCBBEE}"/>
    <cellStyle name="Comma 7 10 2 3 2 2" xfId="22745" xr:uid="{45CE6EE2-794A-4C1C-AD56-0922B1D4A391}"/>
    <cellStyle name="Comma 7 10 2 3 2 2 2" xfId="46698" xr:uid="{34A30605-7F13-4975-B13D-A799A23172C5}"/>
    <cellStyle name="Comma 7 10 2 3 2 3" xfId="34834" xr:uid="{CABF5B30-B1EC-40D8-8B56-9BF927338BB5}"/>
    <cellStyle name="Comma 7 10 2 3 3" xfId="16809" xr:uid="{A18CA0BF-D394-4CD3-A17D-628513F675EE}"/>
    <cellStyle name="Comma 7 10 2 3 3 2" xfId="40763" xr:uid="{2D066073-8D87-4E90-86E8-B59764477AFC}"/>
    <cellStyle name="Comma 7 10 2 3 4" xfId="28876" xr:uid="{F6D155E0-2A7B-4EEF-8C77-DA6A1C3F041C}"/>
    <cellStyle name="Comma 7 10 2 4" xfId="7920" xr:uid="{8B06FC98-A85C-42FC-AFE6-D7A8D15590FE}"/>
    <cellStyle name="Comma 7 10 2 4 2" xfId="19803" xr:uid="{CF3E2036-24AC-4C77-BC0F-69C985B25E6E}"/>
    <cellStyle name="Comma 7 10 2 4 2 2" xfId="43756" xr:uid="{5175BF92-CC36-4FC9-8CA7-5EE840142B42}"/>
    <cellStyle name="Comma 7 10 2 4 3" xfId="31885" xr:uid="{5F0093AC-4954-49CF-AD50-CBA2BA035DB4}"/>
    <cellStyle name="Comma 7 10 2 5" xfId="13868" xr:uid="{1C3768B6-A09A-4BEF-BA27-34C96558708D}"/>
    <cellStyle name="Comma 7 10 2 5 2" xfId="37822" xr:uid="{01464717-ECF3-468A-B5F2-354F00091729}"/>
    <cellStyle name="Comma 7 10 2 6" xfId="25928" xr:uid="{F8EC9285-6A4D-4A2C-92D0-2E0A5895A859}"/>
    <cellStyle name="Comma 7 10 3" xfId="2612" xr:uid="{460E135E-D04C-45E8-BCCE-014D8248E0BC}"/>
    <cellStyle name="Comma 7 10 3 2" xfId="5602" xr:uid="{7F77E971-9F5D-4C06-A469-F2038D1AAB0F}"/>
    <cellStyle name="Comma 7 10 3 2 2" xfId="11584" xr:uid="{A87A8229-9AF9-44A2-99FB-884F7B52A355}"/>
    <cellStyle name="Comma 7 10 3 2 2 2" xfId="23459" xr:uid="{89CFD923-3CA5-42B7-981F-1CC570F34D84}"/>
    <cellStyle name="Comma 7 10 3 2 2 2 2" xfId="47412" xr:uid="{B5BD8BF0-B338-44B5-A5D6-0804D7577149}"/>
    <cellStyle name="Comma 7 10 3 2 2 3" xfId="35548" xr:uid="{781886C6-F96F-467B-8C00-1307384FC3F2}"/>
    <cellStyle name="Comma 7 10 3 2 3" xfId="17523" xr:uid="{1906EDBF-D932-42B1-8391-39A4739C7CA5}"/>
    <cellStyle name="Comma 7 10 3 2 3 2" xfId="41477" xr:uid="{100A5E37-A306-4E60-8764-AAAA698ABC99}"/>
    <cellStyle name="Comma 7 10 3 2 4" xfId="29590" xr:uid="{260E103E-221B-4025-A231-F5916EBD7360}"/>
    <cellStyle name="Comma 7 10 3 3" xfId="8634" xr:uid="{72813E42-1747-407B-805C-8F357978522C}"/>
    <cellStyle name="Comma 7 10 3 3 2" xfId="20517" xr:uid="{4EDED6D7-6525-4BCA-9194-50786B0A47E3}"/>
    <cellStyle name="Comma 7 10 3 3 2 2" xfId="44470" xr:uid="{54B22C83-58E6-4BB3-92BE-0D8F7574648E}"/>
    <cellStyle name="Comma 7 10 3 3 3" xfId="32599" xr:uid="{E0965714-3313-4A9E-855D-2BE3FC6B5FA5}"/>
    <cellStyle name="Comma 7 10 3 4" xfId="14582" xr:uid="{5BFA7A7F-E356-4809-98B0-9259BA381A8E}"/>
    <cellStyle name="Comma 7 10 3 4 2" xfId="38536" xr:uid="{348E8080-933A-491C-B8FA-7C484B24D075}"/>
    <cellStyle name="Comma 7 10 3 5" xfId="26642" xr:uid="{8558271F-44AF-4528-AA0C-6F51468DE2A3}"/>
    <cellStyle name="Comma 7 10 4" xfId="4174" xr:uid="{E80B7E23-6C5A-4FDF-B51F-F5AD952C4634}"/>
    <cellStyle name="Comma 7 10 4 2" xfId="10156" xr:uid="{9936A1D1-4DAF-4556-BCB9-618258D7D1D8}"/>
    <cellStyle name="Comma 7 10 4 2 2" xfId="22031" xr:uid="{491A1127-9DF5-49B2-9E78-201417592B18}"/>
    <cellStyle name="Comma 7 10 4 2 2 2" xfId="45984" xr:uid="{EEEE02EB-D182-4F70-A264-5D7190D62896}"/>
    <cellStyle name="Comma 7 10 4 2 3" xfId="34120" xr:uid="{311AB4AA-F3D6-41BE-B687-58C09546263F}"/>
    <cellStyle name="Comma 7 10 4 3" xfId="16095" xr:uid="{1B2299EB-2E42-4E31-B33E-5BCF3955C316}"/>
    <cellStyle name="Comma 7 10 4 3 2" xfId="40049" xr:uid="{5782B2B0-342B-4C52-9B8B-56D796A99206}"/>
    <cellStyle name="Comma 7 10 4 4" xfId="28162" xr:uid="{3F2EDC7D-2029-4252-99DE-A16B111C4358}"/>
    <cellStyle name="Comma 7 10 5" xfId="7206" xr:uid="{E8ECC2BF-E90C-44A9-90D4-C9554A0344B9}"/>
    <cellStyle name="Comma 7 10 5 2" xfId="19089" xr:uid="{D398DCD2-B5D0-4C2C-9894-E70B5994ED02}"/>
    <cellStyle name="Comma 7 10 5 2 2" xfId="43042" xr:uid="{059ACB6C-DD86-4723-A62E-9BFBECD1E8D3}"/>
    <cellStyle name="Comma 7 10 5 3" xfId="31171" xr:uid="{4C36F846-309F-422F-B36B-F332E05B5733}"/>
    <cellStyle name="Comma 7 10 6" xfId="13154" xr:uid="{95B685E1-8C90-4B29-A5AC-6316A93DD8B2}"/>
    <cellStyle name="Comma 7 10 6 2" xfId="37108" xr:uid="{2E006489-667F-4C7F-8391-BB166073E66B}"/>
    <cellStyle name="Comma 7 10 7" xfId="25214" xr:uid="{330E5967-C9C7-4522-9EA5-C32E001527A3}"/>
    <cellStyle name="Comma 7 11" xfId="1208" xr:uid="{17E8A61C-EDC0-46C4-9A3B-C89FF63538C8}"/>
    <cellStyle name="Comma 7 11 2" xfId="2636" xr:uid="{6217B033-06A2-4EC4-AD88-643611381BAF}"/>
    <cellStyle name="Comma 7 11 2 2" xfId="5626" xr:uid="{1D13BB1A-EF04-482B-B581-6DE23474CB0A}"/>
    <cellStyle name="Comma 7 11 2 2 2" xfId="11608" xr:uid="{F49F0FBA-3479-4571-948E-A93B56FCD34F}"/>
    <cellStyle name="Comma 7 11 2 2 2 2" xfId="23483" xr:uid="{C39E51BC-C2A2-44B9-B88A-4205AE1481B8}"/>
    <cellStyle name="Comma 7 11 2 2 2 2 2" xfId="47436" xr:uid="{091C48EC-16E6-4807-A154-E73F45285516}"/>
    <cellStyle name="Comma 7 11 2 2 2 3" xfId="35572" xr:uid="{00A4C382-1A64-4310-A119-3643E3868700}"/>
    <cellStyle name="Comma 7 11 2 2 3" xfId="17547" xr:uid="{FEC92BC0-3C18-4752-971C-7E1092FE40C6}"/>
    <cellStyle name="Comma 7 11 2 2 3 2" xfId="41501" xr:uid="{22338674-7C4A-4214-8CAF-99002F7E7270}"/>
    <cellStyle name="Comma 7 11 2 2 4" xfId="29614" xr:uid="{B17A4C45-4CDE-4EC0-9402-713398EDA989}"/>
    <cellStyle name="Comma 7 11 2 3" xfId="8658" xr:uid="{94ECDBDC-97D0-4B19-8F7D-C10B6CD80C49}"/>
    <cellStyle name="Comma 7 11 2 3 2" xfId="20541" xr:uid="{078E2BD2-2FA4-49FC-83EF-2B1BAC359C5F}"/>
    <cellStyle name="Comma 7 11 2 3 2 2" xfId="44494" xr:uid="{02B8F1FC-1EED-4C6A-8CC9-522D55AC997C}"/>
    <cellStyle name="Comma 7 11 2 3 3" xfId="32623" xr:uid="{2FD1F274-DD1F-480F-BD25-065BA3F272BF}"/>
    <cellStyle name="Comma 7 11 2 4" xfId="14606" xr:uid="{9F56A090-FB6E-40E3-AE0A-1BB2F062D064}"/>
    <cellStyle name="Comma 7 11 2 4 2" xfId="38560" xr:uid="{176374D4-687E-49E4-B56C-998CFA3869D1}"/>
    <cellStyle name="Comma 7 11 2 5" xfId="26666" xr:uid="{A387276D-F075-44CE-9C71-5244FC4D919C}"/>
    <cellStyle name="Comma 7 11 3" xfId="4198" xr:uid="{2E9C1A37-4A0E-497E-A079-328D6B0DA759}"/>
    <cellStyle name="Comma 7 11 3 2" xfId="10180" xr:uid="{82DD72C1-74A1-46CB-8926-192559531050}"/>
    <cellStyle name="Comma 7 11 3 2 2" xfId="22055" xr:uid="{95E849C7-343E-4CC4-B2E1-81618F0B88D6}"/>
    <cellStyle name="Comma 7 11 3 2 2 2" xfId="46008" xr:uid="{12CC88A8-137C-4A06-9394-5508485F1647}"/>
    <cellStyle name="Comma 7 11 3 2 3" xfId="34144" xr:uid="{B5FAAB09-A822-43DE-8323-BE7F160EDE79}"/>
    <cellStyle name="Comma 7 11 3 3" xfId="16119" xr:uid="{B9335384-E3DB-45E2-AD75-8F80C37A76EF}"/>
    <cellStyle name="Comma 7 11 3 3 2" xfId="40073" xr:uid="{18C5C025-6FC8-443D-AF6D-DF0E8F6D5461}"/>
    <cellStyle name="Comma 7 11 3 4" xfId="28186" xr:uid="{68BA5107-34F1-4DA3-BAC1-4B8608340910}"/>
    <cellStyle name="Comma 7 11 4" xfId="7230" xr:uid="{69949C59-F62A-46BE-A295-53A861821AC6}"/>
    <cellStyle name="Comma 7 11 4 2" xfId="19113" xr:uid="{90D6D18B-2306-4D87-A605-F399A1E11C47}"/>
    <cellStyle name="Comma 7 11 4 2 2" xfId="43066" xr:uid="{735141DD-4FC2-481F-A553-2BFD8EB42118}"/>
    <cellStyle name="Comma 7 11 4 3" xfId="31195" xr:uid="{9852B166-34D1-4E2F-B429-350605847C45}"/>
    <cellStyle name="Comma 7 11 5" xfId="13178" xr:uid="{78210CA3-BF93-4FBD-94CF-3A272FE20606}"/>
    <cellStyle name="Comma 7 11 5 2" xfId="37132" xr:uid="{447618F3-8032-43C1-AFFE-ACD49EF83FFC}"/>
    <cellStyle name="Comma 7 11 6" xfId="25238" xr:uid="{00F2BC72-601D-4579-9A7B-61E789A9BB67}"/>
    <cellStyle name="Comma 7 12" xfId="1922" xr:uid="{6AC2A8B6-B597-4DB0-B431-AFA60BB90212}"/>
    <cellStyle name="Comma 7 12 2" xfId="4912" xr:uid="{A450DA57-77C3-4525-AC17-5D74B8C8B8C1}"/>
    <cellStyle name="Comma 7 12 2 2" xfId="10894" xr:uid="{7AC0DF27-F6DE-4D96-91AD-60E397586E1A}"/>
    <cellStyle name="Comma 7 12 2 2 2" xfId="22769" xr:uid="{02D444CD-F3ED-47F1-87E1-1389C735C27C}"/>
    <cellStyle name="Comma 7 12 2 2 2 2" xfId="46722" xr:uid="{B79D8D8A-1F3C-4426-9B42-947B6F7C7560}"/>
    <cellStyle name="Comma 7 12 2 2 3" xfId="34858" xr:uid="{CEBB34F8-48B7-47B0-AD5A-966BA5D7704F}"/>
    <cellStyle name="Comma 7 12 2 3" xfId="16833" xr:uid="{6FD2DFA6-40C5-484A-998F-1CEBE5E18D22}"/>
    <cellStyle name="Comma 7 12 2 3 2" xfId="40787" xr:uid="{A4690AC8-1146-4FAC-A5EA-FCF57694654E}"/>
    <cellStyle name="Comma 7 12 2 4" xfId="28900" xr:uid="{5BFF6440-CF84-4B5B-98E0-56CDD5471066}"/>
    <cellStyle name="Comma 7 12 3" xfId="7944" xr:uid="{30F6A84B-FDA7-4BA1-B918-8A51C359EF93}"/>
    <cellStyle name="Comma 7 12 3 2" xfId="19827" xr:uid="{4A9BC89E-7834-4F8C-B52D-6175C6BA99C2}"/>
    <cellStyle name="Comma 7 12 3 2 2" xfId="43780" xr:uid="{BDA9F4ED-476B-47C8-9F60-65B9FE8AFF61}"/>
    <cellStyle name="Comma 7 12 3 3" xfId="31909" xr:uid="{FAEB058B-9565-4244-B15A-8C1F318B6887}"/>
    <cellStyle name="Comma 7 12 4" xfId="13892" xr:uid="{C27E7157-8F2E-4ADA-805B-2227F1AA91AF}"/>
    <cellStyle name="Comma 7 12 4 2" xfId="37846" xr:uid="{C5CAB3DA-EFBB-4287-BFCE-4F97945DCDA8}"/>
    <cellStyle name="Comma 7 12 5" xfId="25952" xr:uid="{9D22D357-1378-4040-91BA-740D1EB19550}"/>
    <cellStyle name="Comma 7 13" xfId="3336" xr:uid="{5B2E2F2C-4400-44D5-9AED-C73B8F809922}"/>
    <cellStyle name="Comma 7 13 2" xfId="6324" xr:uid="{7ECA2F8E-D3C1-43C1-AE3B-2FD459B793E7}"/>
    <cellStyle name="Comma 7 13 2 2" xfId="12306" xr:uid="{EB33F374-7F95-49F9-B42E-B760AE937EB3}"/>
    <cellStyle name="Comma 7 13 2 2 2" xfId="24181" xr:uid="{68FA3E88-CBA1-4816-A13A-F80750815C60}"/>
    <cellStyle name="Comma 7 13 2 2 2 2" xfId="48134" xr:uid="{744D555C-9FAA-49C4-9167-5945B78928C7}"/>
    <cellStyle name="Comma 7 13 2 2 3" xfId="36270" xr:uid="{E9EC6001-969A-4E1B-8364-3010010622E8}"/>
    <cellStyle name="Comma 7 13 2 3" xfId="18245" xr:uid="{052AB3D7-317A-4489-87AA-85EC65103BC8}"/>
    <cellStyle name="Comma 7 13 2 3 2" xfId="42199" xr:uid="{2D5AA587-E5FA-47EE-8A2B-962E30CB8AD8}"/>
    <cellStyle name="Comma 7 13 2 4" xfId="30312" xr:uid="{12805E81-8941-4082-BB88-79583F2078BE}"/>
    <cellStyle name="Comma 7 13 3" xfId="9356" xr:uid="{A1C64A3E-5110-481A-87C7-54854DCBAC30}"/>
    <cellStyle name="Comma 7 13 3 2" xfId="21239" xr:uid="{96CA0336-246D-4A9B-A4F8-1AC7B55AD21F}"/>
    <cellStyle name="Comma 7 13 3 2 2" xfId="45192" xr:uid="{A0AB1301-C1FA-447A-BFF1-909C57F6817B}"/>
    <cellStyle name="Comma 7 13 3 3" xfId="33321" xr:uid="{92D89DB8-5A60-42B4-9E32-39F597E37544}"/>
    <cellStyle name="Comma 7 13 4" xfId="15304" xr:uid="{B7CB93E1-A6A5-4277-B71F-2E28C1DF78F0}"/>
    <cellStyle name="Comma 7 13 4 2" xfId="39258" xr:uid="{E28874F0-4F9C-4770-BA50-E6DB4F7B40A4}"/>
    <cellStyle name="Comma 7 13 5" xfId="27364" xr:uid="{F4B8F7FA-7676-4A84-A2F3-55C6532C4922}"/>
    <cellStyle name="Comma 7 14" xfId="3478" xr:uid="{13D44E08-D90F-4789-85C7-F85390C0F517}"/>
    <cellStyle name="Comma 7 14 2" xfId="9460" xr:uid="{3FC70337-6893-4CB4-BCDC-4EE377927019}"/>
    <cellStyle name="Comma 7 14 2 2" xfId="21335" xr:uid="{85178C2D-F2CA-4A25-8B45-C9D04ECDE2B4}"/>
    <cellStyle name="Comma 7 14 2 2 2" xfId="45288" xr:uid="{7D33AEBF-6992-4ADF-BF22-66B5198EB63C}"/>
    <cellStyle name="Comma 7 14 2 3" xfId="33424" xr:uid="{EAD581C5-0F3E-4BB9-87FA-3ED639931C31}"/>
    <cellStyle name="Comma 7 14 3" xfId="15399" xr:uid="{1F734654-BEA4-49F2-9692-12FFE5819AB7}"/>
    <cellStyle name="Comma 7 14 3 2" xfId="39353" xr:uid="{0045D956-295C-4F7C-A040-E87B03698AA6}"/>
    <cellStyle name="Comma 7 14 4" xfId="27466" xr:uid="{81C0F5B1-B90F-44EE-A8D2-3C27A00FD1CD}"/>
    <cellStyle name="Comma 7 15" xfId="6394" xr:uid="{F9CE4038-4535-4F55-B502-1F771C221405}"/>
    <cellStyle name="Comma 7 15 2" xfId="18308" xr:uid="{93437FB6-3E3D-4338-8A2C-AEF90537F502}"/>
    <cellStyle name="Comma 7 15 2 2" xfId="42261" xr:uid="{CA21DD56-8067-4995-9795-230E6E49484E}"/>
    <cellStyle name="Comma 7 15 3" xfId="30379" xr:uid="{3A136A76-0501-4902-A9D5-2800EC6E9225}"/>
    <cellStyle name="Comma 7 16" xfId="6505" xr:uid="{4BD695E2-4F52-4D3B-8EAA-5F39722F6C47}"/>
    <cellStyle name="Comma 7 16 2" xfId="18394" xr:uid="{54A34CB7-89CD-4282-B9B3-E2800F4B5F01}"/>
    <cellStyle name="Comma 7 16 2 2" xfId="42347" xr:uid="{49450003-A4CD-40C8-A972-C60C583C747E}"/>
    <cellStyle name="Comma 7 16 3" xfId="30474" xr:uid="{22F3ACF3-B67E-4740-8068-7F374E7E1FDD}"/>
    <cellStyle name="Comma 7 17" xfId="12458" xr:uid="{56515A0E-3E31-4E35-8351-04CF4D6675E7}"/>
    <cellStyle name="Comma 7 17 2" xfId="36412" xr:uid="{2842DC58-FE6D-4CD1-B6A8-F629B174731C}"/>
    <cellStyle name="Comma 7 18" xfId="24248" xr:uid="{247FEAFA-EE7A-4880-8ED7-6BF1D6F3617B}"/>
    <cellStyle name="Comma 7 18 2" xfId="48201" xr:uid="{6918F5AF-B68E-4437-ADFD-0D47D4AFA08D}"/>
    <cellStyle name="Comma 7 19" xfId="24253" xr:uid="{F04B9C7A-5D50-4B42-B8B2-6C41F9162654}"/>
    <cellStyle name="Comma 7 19 2" xfId="48206" xr:uid="{6B3B5DD3-3655-491E-9852-87C320DBE158}"/>
    <cellStyle name="Comma 7 2" xfId="117" xr:uid="{8A814211-FB55-47B3-BA65-0C0EBEA754A0}"/>
    <cellStyle name="Comma 7 2 10" xfId="1926" xr:uid="{B01EC867-F8F5-4A6E-8E0A-80B3C6A25652}"/>
    <cellStyle name="Comma 7 2 10 2" xfId="4916" xr:uid="{4042E856-2932-4CFE-B08D-4A5580E90565}"/>
    <cellStyle name="Comma 7 2 10 2 2" xfId="10898" xr:uid="{ED232330-BFA5-4FF8-A73B-A9C3EE54F203}"/>
    <cellStyle name="Comma 7 2 10 2 2 2" xfId="22773" xr:uid="{B1F3EA77-0E12-4AEA-9E1C-27ECB1D9072B}"/>
    <cellStyle name="Comma 7 2 10 2 2 2 2" xfId="46726" xr:uid="{6FB658F9-C447-4D4D-932F-90E0E26C7B70}"/>
    <cellStyle name="Comma 7 2 10 2 2 3" xfId="34862" xr:uid="{6A7C4872-0BA4-4FFA-99E3-4158897CC03A}"/>
    <cellStyle name="Comma 7 2 10 2 3" xfId="16837" xr:uid="{FF22A8AB-A1AE-44F7-9A46-51F8A832CC42}"/>
    <cellStyle name="Comma 7 2 10 2 3 2" xfId="40791" xr:uid="{DB68996D-E0B0-4DF5-B478-E839390D9822}"/>
    <cellStyle name="Comma 7 2 10 2 4" xfId="28904" xr:uid="{59E115BD-7BD4-49C2-94DA-1CC8EF4B933A}"/>
    <cellStyle name="Comma 7 2 10 3" xfId="7948" xr:uid="{84EC60C3-6F95-44AE-B9F1-9432778BB625}"/>
    <cellStyle name="Comma 7 2 10 3 2" xfId="19831" xr:uid="{A29AB57E-CB2D-4B7A-B241-5FE2B754DA11}"/>
    <cellStyle name="Comma 7 2 10 3 2 2" xfId="43784" xr:uid="{C5288712-80A3-45E8-949E-A869DC542893}"/>
    <cellStyle name="Comma 7 2 10 3 3" xfId="31913" xr:uid="{955885DE-C419-4F27-93C5-A9C329B8E72F}"/>
    <cellStyle name="Comma 7 2 10 4" xfId="13896" xr:uid="{F4DBEA4B-5563-4D80-A864-32CB245FAF6E}"/>
    <cellStyle name="Comma 7 2 10 4 2" xfId="37850" xr:uid="{F52DD003-9E06-432B-B2C7-6F81D77AE8D9}"/>
    <cellStyle name="Comma 7 2 10 5" xfId="25956" xr:uid="{9715C809-37B1-4326-BF7B-EA018332B978}"/>
    <cellStyle name="Comma 7 2 11" xfId="3482" xr:uid="{C26268D3-069B-4BCF-8F87-0B062C01ED09}"/>
    <cellStyle name="Comma 7 2 11 2" xfId="9464" xr:uid="{3A539311-8798-425F-949F-E28D1C65E01E}"/>
    <cellStyle name="Comma 7 2 11 2 2" xfId="21339" xr:uid="{FA6403DE-E815-4A96-89C0-45D306BC9B6F}"/>
    <cellStyle name="Comma 7 2 11 2 2 2" xfId="45292" xr:uid="{E39D3F61-C03F-470F-92F8-75C66164FD3C}"/>
    <cellStyle name="Comma 7 2 11 2 3" xfId="33428" xr:uid="{88EB3B98-E0D5-4F32-94A3-1A9115C955EC}"/>
    <cellStyle name="Comma 7 2 11 3" xfId="15403" xr:uid="{04B24324-2C19-491A-ACE1-605BC1FD21BE}"/>
    <cellStyle name="Comma 7 2 11 3 2" xfId="39357" xr:uid="{250C2909-421B-4128-85C2-EA3366781F82}"/>
    <cellStyle name="Comma 7 2 11 4" xfId="27470" xr:uid="{4793CED5-2120-422B-8DB1-F1F60AD83727}"/>
    <cellStyle name="Comma 7 2 12" xfId="6509" xr:uid="{F8401340-7479-4B3B-B218-5062D0C618B9}"/>
    <cellStyle name="Comma 7 2 12 2" xfId="18398" xr:uid="{FE511383-90F8-4F7F-8B0C-F032F2B9A663}"/>
    <cellStyle name="Comma 7 2 12 2 2" xfId="42351" xr:uid="{6A8E63B1-865F-46C3-8AA2-905CA3B7C367}"/>
    <cellStyle name="Comma 7 2 12 3" xfId="30478" xr:uid="{DF795FC1-CFA6-460F-9035-919750CBF975}"/>
    <cellStyle name="Comma 7 2 13" xfId="12462" xr:uid="{99D68E0F-47C0-4141-9376-78365BCE68A1}"/>
    <cellStyle name="Comma 7 2 13 2" xfId="36416" xr:uid="{6069DB00-F863-437F-A3E0-0F33AE1804FA}"/>
    <cellStyle name="Comma 7 2 14" xfId="24250" xr:uid="{3A92D65D-FA18-4131-A838-05C50167BEE1}"/>
    <cellStyle name="Comma 7 2 14 2" xfId="48203" xr:uid="{43BCED40-57AA-4755-8878-047716114009}"/>
    <cellStyle name="Comma 7 2 15" xfId="24260" xr:uid="{9A35ECBF-7D79-4598-9C5B-977E8A8375E2}"/>
    <cellStyle name="Comma 7 2 15 2" xfId="48207" xr:uid="{863EDBDA-2CB4-41B7-90E9-642431A1CE91}"/>
    <cellStyle name="Comma 7 2 16" xfId="24411" xr:uid="{42B2B80B-43C5-4B56-A7B3-A0920EC4297D}"/>
    <cellStyle name="Comma 7 2 2" xfId="203" xr:uid="{1CCAB76A-53FD-4092-882A-2C9996BDDA55}"/>
    <cellStyle name="Comma 7 2 2 10" xfId="24447" xr:uid="{ACACE25F-6AAA-4C96-BF31-F6B0BB850D08}"/>
    <cellStyle name="Comma 7 2 2 2" xfId="621" xr:uid="{9A8E71A0-E4D0-4FFF-B473-8EF70AFBFAC5}"/>
    <cellStyle name="Comma 7 2 2 2 2" xfId="778" xr:uid="{91F944D6-DA04-494B-92F1-28090313FD66}"/>
    <cellStyle name="Comma 7 2 2 2 2 2" xfId="470" xr:uid="{4A05C012-4F07-47B4-8128-AF0E73468B04}"/>
    <cellStyle name="Comma 7 2 2 2 2 2 10" xfId="24552" xr:uid="{4B0BA211-8953-45FC-B426-28F25D67C47A}"/>
    <cellStyle name="Comma 7 2 2 2 2 2 2" xfId="570" xr:uid="{4E50C355-0A5B-483D-BA07-AC8674D2D6AE}"/>
    <cellStyle name="Comma 7 2 2 2 2 2 2 2" xfId="733" xr:uid="{83A38B86-6449-416C-89DB-0A50752D42BC}"/>
    <cellStyle name="Comma 7 2 2 2 2 2 2 2 2" xfId="1099" xr:uid="{7946CCED-07E8-444C-ADCC-C3693907BAC1}"/>
    <cellStyle name="Comma 7 2 2 2 2 2 2 2 2 2" xfId="1812" xr:uid="{11880271-EF75-4B02-9C33-E8CF51A0823E}"/>
    <cellStyle name="Comma 7 2 2 2 2 2 2 2 2 2 2" xfId="3240" xr:uid="{19ED1ED0-85FC-4541-A639-03B4808050DE}"/>
    <cellStyle name="Comma 7 2 2 2 2 2 2 2 2 2 2 2" xfId="6230" xr:uid="{6F5480A9-B309-4DF4-BB46-F592089DEF26}"/>
    <cellStyle name="Comma 7 2 2 2 2 2 2 2 2 2 2 2 2" xfId="12212" xr:uid="{9D5B5FAD-1E92-4433-A4D4-BA7FF36CD603}"/>
    <cellStyle name="Comma 7 2 2 2 2 2 2 2 2 2 2 2 2 2" xfId="24087" xr:uid="{B65B671D-19DB-4F6D-A38A-4997C4633256}"/>
    <cellStyle name="Comma 7 2 2 2 2 2 2 2 2 2 2 2 2 2 2" xfId="48040" xr:uid="{CF6932E4-26CE-4496-97B9-EEB3AE10B965}"/>
    <cellStyle name="Comma 7 2 2 2 2 2 2 2 2 2 2 2 2 3" xfId="36176" xr:uid="{4A456A15-6BA1-4A59-982A-A9FDF09B9E7A}"/>
    <cellStyle name="Comma 7 2 2 2 2 2 2 2 2 2 2 2 3" xfId="18151" xr:uid="{0596B433-B0AB-44E5-8958-77BF0E01C70C}"/>
    <cellStyle name="Comma 7 2 2 2 2 2 2 2 2 2 2 2 3 2" xfId="42105" xr:uid="{AA985864-4A1C-4E4B-B7E4-874C116E7CEF}"/>
    <cellStyle name="Comma 7 2 2 2 2 2 2 2 2 2 2 2 4" xfId="30218" xr:uid="{74D9E5E8-8488-4178-970F-E021F0FD17A9}"/>
    <cellStyle name="Comma 7 2 2 2 2 2 2 2 2 2 2 3" xfId="9262" xr:uid="{BD797213-38CA-4607-8369-0811573446D2}"/>
    <cellStyle name="Comma 7 2 2 2 2 2 2 2 2 2 2 3 2" xfId="21145" xr:uid="{FD201315-3A38-4C18-8356-C9346E56AA81}"/>
    <cellStyle name="Comma 7 2 2 2 2 2 2 2 2 2 2 3 2 2" xfId="45098" xr:uid="{A9755367-450F-4F5B-B822-127DD7165ECC}"/>
    <cellStyle name="Comma 7 2 2 2 2 2 2 2 2 2 2 3 3" xfId="33227" xr:uid="{27C96C91-3EAF-4DF7-AC0E-B86C0C89167F}"/>
    <cellStyle name="Comma 7 2 2 2 2 2 2 2 2 2 2 4" xfId="15210" xr:uid="{8BDCFE25-24F1-4023-B5B7-B80808E5EEC5}"/>
    <cellStyle name="Comma 7 2 2 2 2 2 2 2 2 2 2 4 2" xfId="39164" xr:uid="{CE8FC290-A7F2-41FA-ACD9-E7E73AF64A2A}"/>
    <cellStyle name="Comma 7 2 2 2 2 2 2 2 2 2 2 5" xfId="27270" xr:uid="{210E683D-9CE8-40F0-9442-CA5A69D3D9C8}"/>
    <cellStyle name="Comma 7 2 2 2 2 2 2 2 2 2 3" xfId="4802" xr:uid="{E009CCBB-438A-47CD-9B47-5B82823D9036}"/>
    <cellStyle name="Comma 7 2 2 2 2 2 2 2 2 2 3 2" xfId="10784" xr:uid="{F5AD2F59-A2A8-4861-89D5-43F19125E7F1}"/>
    <cellStyle name="Comma 7 2 2 2 2 2 2 2 2 2 3 2 2" xfId="22659" xr:uid="{CDCEBF68-85BE-4A50-A0F6-AC786B0309BE}"/>
    <cellStyle name="Comma 7 2 2 2 2 2 2 2 2 2 3 2 2 2" xfId="46612" xr:uid="{E473A452-6A7C-4D6E-BF22-7B114DBAF3F8}"/>
    <cellStyle name="Comma 7 2 2 2 2 2 2 2 2 2 3 2 3" xfId="34748" xr:uid="{79F6A955-BA33-46A8-BAEC-747060C28EA9}"/>
    <cellStyle name="Comma 7 2 2 2 2 2 2 2 2 2 3 3" xfId="16723" xr:uid="{9508D918-811B-4528-AB3B-994AD848D093}"/>
    <cellStyle name="Comma 7 2 2 2 2 2 2 2 2 2 3 3 2" xfId="40677" xr:uid="{B96F2EFC-4B94-4A2A-A368-669078CE6E1C}"/>
    <cellStyle name="Comma 7 2 2 2 2 2 2 2 2 2 3 4" xfId="28790" xr:uid="{D7A74EC9-8C0F-4DDD-92DE-8C9CCC03D7F1}"/>
    <cellStyle name="Comma 7 2 2 2 2 2 2 2 2 2 4" xfId="7834" xr:uid="{92AC835E-329B-4AF9-B01E-B4D5A62F7DEF}"/>
    <cellStyle name="Comma 7 2 2 2 2 2 2 2 2 2 4 2" xfId="19717" xr:uid="{3EC8BA21-D397-48C3-9C12-D48061F038C0}"/>
    <cellStyle name="Comma 7 2 2 2 2 2 2 2 2 2 4 2 2" xfId="43670" xr:uid="{21978DD6-E9D0-49F9-9A1D-F1455864711A}"/>
    <cellStyle name="Comma 7 2 2 2 2 2 2 2 2 2 4 3" xfId="31799" xr:uid="{2B666559-0623-4123-96FA-3DBD09CFCF61}"/>
    <cellStyle name="Comma 7 2 2 2 2 2 2 2 2 2 5" xfId="13782" xr:uid="{79217F21-E320-46D3-9B0C-9D467F4C6319}"/>
    <cellStyle name="Comma 7 2 2 2 2 2 2 2 2 2 5 2" xfId="37736" xr:uid="{44DE2DEC-0FE7-48BC-9D41-40FFBC128DEA}"/>
    <cellStyle name="Comma 7 2 2 2 2 2 2 2 2 2 6" xfId="25842" xr:uid="{E698D761-1DDA-4486-B90A-32FBFD0A63FB}"/>
    <cellStyle name="Comma 7 2 2 2 2 2 2 2 2 3" xfId="2526" xr:uid="{A7EA5F50-1885-4300-B1B3-033674083FA4}"/>
    <cellStyle name="Comma 7 2 2 2 2 2 2 2 2 3 2" xfId="5516" xr:uid="{000FBF60-E744-421C-ADAF-313F69E67DB4}"/>
    <cellStyle name="Comma 7 2 2 2 2 2 2 2 2 3 2 2" xfId="11498" xr:uid="{52AEF9BB-ED47-41F7-802E-5162EF5A4B7B}"/>
    <cellStyle name="Comma 7 2 2 2 2 2 2 2 2 3 2 2 2" xfId="23373" xr:uid="{5AD5DC4E-19D8-483D-AE72-64C8F9B3D8A1}"/>
    <cellStyle name="Comma 7 2 2 2 2 2 2 2 2 3 2 2 2 2" xfId="47326" xr:uid="{99585356-EB60-4024-BC5F-B2DA5D5158D7}"/>
    <cellStyle name="Comma 7 2 2 2 2 2 2 2 2 3 2 2 3" xfId="35462" xr:uid="{7769EF3D-82CA-4890-B477-6BFCB38524A0}"/>
    <cellStyle name="Comma 7 2 2 2 2 2 2 2 2 3 2 3" xfId="17437" xr:uid="{6B9C7982-0DBD-4A05-ADB5-3E1C7E20EE1C}"/>
    <cellStyle name="Comma 7 2 2 2 2 2 2 2 2 3 2 3 2" xfId="41391" xr:uid="{BDC6B380-5D67-448F-AE8A-4F0B5E910CD2}"/>
    <cellStyle name="Comma 7 2 2 2 2 2 2 2 2 3 2 4" xfId="29504" xr:uid="{5D6ED9E0-1D41-4CBF-8470-11CD6CE84C54}"/>
    <cellStyle name="Comma 7 2 2 2 2 2 2 2 2 3 3" xfId="8548" xr:uid="{40960084-1855-41E5-B51B-58E4BD1089B2}"/>
    <cellStyle name="Comma 7 2 2 2 2 2 2 2 2 3 3 2" xfId="20431" xr:uid="{759A0AB8-717A-4CA2-A85D-3377CA6B9DDF}"/>
    <cellStyle name="Comma 7 2 2 2 2 2 2 2 2 3 3 2 2" xfId="44384" xr:uid="{1BEDE737-28CD-478D-9477-9E0B6CA5D1FC}"/>
    <cellStyle name="Comma 7 2 2 2 2 2 2 2 2 3 3 3" xfId="32513" xr:uid="{7BF6857D-1939-4739-BE85-04EAE48280B7}"/>
    <cellStyle name="Comma 7 2 2 2 2 2 2 2 2 3 4" xfId="14496" xr:uid="{EAB12D47-14EF-476B-AAAF-0AD393841742}"/>
    <cellStyle name="Comma 7 2 2 2 2 2 2 2 2 3 4 2" xfId="38450" xr:uid="{29A5D3A2-0309-411F-AE89-8A0AE22F11C9}"/>
    <cellStyle name="Comma 7 2 2 2 2 2 2 2 2 3 5" xfId="26556" xr:uid="{7FAD519B-3A6E-4AC5-B39D-230D0C61704A}"/>
    <cellStyle name="Comma 7 2 2 2 2 2 2 2 2 4" xfId="4088" xr:uid="{88763A54-B175-41B1-86AE-DBB85CFBDF3F}"/>
    <cellStyle name="Comma 7 2 2 2 2 2 2 2 2 4 2" xfId="10070" xr:uid="{A58AFE66-0D01-470E-AAD6-41089FA31842}"/>
    <cellStyle name="Comma 7 2 2 2 2 2 2 2 2 4 2 2" xfId="21945" xr:uid="{10FB0635-D19C-489B-914A-7D16BF568858}"/>
    <cellStyle name="Comma 7 2 2 2 2 2 2 2 2 4 2 2 2" xfId="45898" xr:uid="{888D4A5D-A131-4996-BA59-12BE9A4F30EE}"/>
    <cellStyle name="Comma 7 2 2 2 2 2 2 2 2 4 2 3" xfId="34034" xr:uid="{22EEA3B4-1FE2-44F9-B8B0-54D51708F916}"/>
    <cellStyle name="Comma 7 2 2 2 2 2 2 2 2 4 3" xfId="16009" xr:uid="{EFCB5E75-8B55-4F3B-B75F-6B49E9920B44}"/>
    <cellStyle name="Comma 7 2 2 2 2 2 2 2 2 4 3 2" xfId="39963" xr:uid="{AEA082C3-5509-4A23-9A7C-0BEA9C8E1AE0}"/>
    <cellStyle name="Comma 7 2 2 2 2 2 2 2 2 4 4" xfId="28076" xr:uid="{058C65DD-9573-4B10-A5EC-8F5319F20648}"/>
    <cellStyle name="Comma 7 2 2 2 2 2 2 2 2 5" xfId="7120" xr:uid="{FE1DD531-733E-4596-B118-F5D9076FA04E}"/>
    <cellStyle name="Comma 7 2 2 2 2 2 2 2 2 5 2" xfId="19003" xr:uid="{81C21FEA-C11F-408F-A5C5-4AA33A96115C}"/>
    <cellStyle name="Comma 7 2 2 2 2 2 2 2 2 5 2 2" xfId="42956" xr:uid="{96C30A9D-2923-43F3-8CBA-0FE41A694B28}"/>
    <cellStyle name="Comma 7 2 2 2 2 2 2 2 2 5 3" xfId="31085" xr:uid="{13069E44-9DFF-462F-B62E-38F3121F4292}"/>
    <cellStyle name="Comma 7 2 2 2 2 2 2 2 2 6" xfId="13068" xr:uid="{3C8B5AAE-7FC3-4E35-B6C1-240F68F8A813}"/>
    <cellStyle name="Comma 7 2 2 2 2 2 2 2 2 6 2" xfId="37022" xr:uid="{6F0B0171-8B23-4328-A146-4AF8772FC928}"/>
    <cellStyle name="Comma 7 2 2 2 2 2 2 2 2 7" xfId="25129" xr:uid="{545BA6EC-B4DD-47CB-870A-3F18E82683BE}"/>
    <cellStyle name="Comma 7 2 2 2 2 2 2 2 3" xfId="1470" xr:uid="{BD7D5D9A-DBFA-461C-B34A-8094C9494C38}"/>
    <cellStyle name="Comma 7 2 2 2 2 2 2 2 3 2" xfId="2898" xr:uid="{A3040221-6ACB-4A89-BD8F-730396F94AA3}"/>
    <cellStyle name="Comma 7 2 2 2 2 2 2 2 3 2 2" xfId="5888" xr:uid="{1F846415-CBF9-4821-BF74-B4EC09D5EC27}"/>
    <cellStyle name="Comma 7 2 2 2 2 2 2 2 3 2 2 2" xfId="11870" xr:uid="{26CFCF7D-4220-4E15-B12C-3E3F69CE38A1}"/>
    <cellStyle name="Comma 7 2 2 2 2 2 2 2 3 2 2 2 2" xfId="23745" xr:uid="{F887479C-3423-422E-BD41-B5777F3177F2}"/>
    <cellStyle name="Comma 7 2 2 2 2 2 2 2 3 2 2 2 2 2" xfId="47698" xr:uid="{432E5CA9-48BC-41DD-AF74-BA5D207A736C}"/>
    <cellStyle name="Comma 7 2 2 2 2 2 2 2 3 2 2 2 3" xfId="35834" xr:uid="{B8CC6468-C320-4A04-8A3C-D0198D0791CA}"/>
    <cellStyle name="Comma 7 2 2 2 2 2 2 2 3 2 2 3" xfId="17809" xr:uid="{49BF2DBD-3B73-4D54-9C59-47EB3A0EBEBF}"/>
    <cellStyle name="Comma 7 2 2 2 2 2 2 2 3 2 2 3 2" xfId="41763" xr:uid="{2C3C73D6-85CB-4842-BE9D-6C576D3C2B43}"/>
    <cellStyle name="Comma 7 2 2 2 2 2 2 2 3 2 2 4" xfId="29876" xr:uid="{F8DC5E9C-062E-466A-91A2-71C6E73D73CA}"/>
    <cellStyle name="Comma 7 2 2 2 2 2 2 2 3 2 3" xfId="8920" xr:uid="{DB8C76D8-6D4F-4311-A7EA-A6239F955217}"/>
    <cellStyle name="Comma 7 2 2 2 2 2 2 2 3 2 3 2" xfId="20803" xr:uid="{B4163F3F-C426-4DC1-9353-44DBE40AF17F}"/>
    <cellStyle name="Comma 7 2 2 2 2 2 2 2 3 2 3 2 2" xfId="44756" xr:uid="{CC847F47-0FEA-49B3-9818-661B0BC27E04}"/>
    <cellStyle name="Comma 7 2 2 2 2 2 2 2 3 2 3 3" xfId="32885" xr:uid="{A20DB5FF-4169-44CA-B873-40899DCA53D9}"/>
    <cellStyle name="Comma 7 2 2 2 2 2 2 2 3 2 4" xfId="14868" xr:uid="{7DE7D9A6-AD17-439E-AC79-1B90BCD0D673}"/>
    <cellStyle name="Comma 7 2 2 2 2 2 2 2 3 2 4 2" xfId="38822" xr:uid="{D974AD06-AEE0-4C8A-B0F6-0B2C4E25ECE0}"/>
    <cellStyle name="Comma 7 2 2 2 2 2 2 2 3 2 5" xfId="26928" xr:uid="{4B131BBF-5680-4C65-9770-58AFE4058C22}"/>
    <cellStyle name="Comma 7 2 2 2 2 2 2 2 3 3" xfId="4460" xr:uid="{E365E310-ED11-4617-836A-9E5463233F36}"/>
    <cellStyle name="Comma 7 2 2 2 2 2 2 2 3 3 2" xfId="10442" xr:uid="{5C3FC4D7-AC18-4DD5-B34E-D8BE896F4A9A}"/>
    <cellStyle name="Comma 7 2 2 2 2 2 2 2 3 3 2 2" xfId="22317" xr:uid="{88C0CFD9-55B7-4172-AEEE-CBEB8DA86907}"/>
    <cellStyle name="Comma 7 2 2 2 2 2 2 2 3 3 2 2 2" xfId="46270" xr:uid="{F7689819-8B75-4B92-9479-336BD104590F}"/>
    <cellStyle name="Comma 7 2 2 2 2 2 2 2 3 3 2 3" xfId="34406" xr:uid="{DCA95C25-AC30-43D9-84EA-5924E3AC866B}"/>
    <cellStyle name="Comma 7 2 2 2 2 2 2 2 3 3 3" xfId="16381" xr:uid="{6163BC89-CA9C-4F91-ABF4-312F2EBB1689}"/>
    <cellStyle name="Comma 7 2 2 2 2 2 2 2 3 3 3 2" xfId="40335" xr:uid="{40584740-5107-4161-A7AC-F03AE6E3F712}"/>
    <cellStyle name="Comma 7 2 2 2 2 2 2 2 3 3 4" xfId="28448" xr:uid="{3B1270E7-4F8E-481A-B1A5-28A9859B829C}"/>
    <cellStyle name="Comma 7 2 2 2 2 2 2 2 3 4" xfId="7492" xr:uid="{16B1707F-F595-4CD4-9465-9AA734306C20}"/>
    <cellStyle name="Comma 7 2 2 2 2 2 2 2 3 4 2" xfId="19375" xr:uid="{5E6AB546-316C-4CD1-94C9-C97D49D41B28}"/>
    <cellStyle name="Comma 7 2 2 2 2 2 2 2 3 4 2 2" xfId="43328" xr:uid="{91BD99CE-7AAC-4F86-A918-BB0B9788B16D}"/>
    <cellStyle name="Comma 7 2 2 2 2 2 2 2 3 4 3" xfId="31457" xr:uid="{77C0C021-1516-4ADB-A888-5782A2F3D78C}"/>
    <cellStyle name="Comma 7 2 2 2 2 2 2 2 3 5" xfId="13440" xr:uid="{D27F35EC-5445-44E6-BF7C-984E71959B9B}"/>
    <cellStyle name="Comma 7 2 2 2 2 2 2 2 3 5 2" xfId="37394" xr:uid="{BD087F52-C075-43F9-B1CD-B155CF46B389}"/>
    <cellStyle name="Comma 7 2 2 2 2 2 2 2 3 6" xfId="25500" xr:uid="{DC517023-B6B8-4E35-A8CB-A68B93FD4624}"/>
    <cellStyle name="Comma 7 2 2 2 2 2 2 2 4" xfId="2184" xr:uid="{EF44B434-A014-4C3F-916C-89B5B9E447B5}"/>
    <cellStyle name="Comma 7 2 2 2 2 2 2 2 4 2" xfId="5174" xr:uid="{4508E483-1AF4-4EEE-9AA7-0C9627AD9B21}"/>
    <cellStyle name="Comma 7 2 2 2 2 2 2 2 4 2 2" xfId="11156" xr:uid="{F84D0258-19AD-4824-9908-A58F9120A14F}"/>
    <cellStyle name="Comma 7 2 2 2 2 2 2 2 4 2 2 2" xfId="23031" xr:uid="{3BB36CD0-2E06-4B72-AFB4-AA2ED37FDDE8}"/>
    <cellStyle name="Comma 7 2 2 2 2 2 2 2 4 2 2 2 2" xfId="46984" xr:uid="{2BCBA841-366E-4DF9-81EC-9F38020C7F00}"/>
    <cellStyle name="Comma 7 2 2 2 2 2 2 2 4 2 2 3" xfId="35120" xr:uid="{5DCC8789-A00F-423E-B9BB-4C06702856B9}"/>
    <cellStyle name="Comma 7 2 2 2 2 2 2 2 4 2 3" xfId="17095" xr:uid="{B1885AB4-5BD9-4788-9717-772C570C9B8F}"/>
    <cellStyle name="Comma 7 2 2 2 2 2 2 2 4 2 3 2" xfId="41049" xr:uid="{30E106ED-6DCA-4B9A-AB4F-226C16C8D287}"/>
    <cellStyle name="Comma 7 2 2 2 2 2 2 2 4 2 4" xfId="29162" xr:uid="{D3948973-93B1-4FFE-BAE5-FDBC9ECF193E}"/>
    <cellStyle name="Comma 7 2 2 2 2 2 2 2 4 3" xfId="8206" xr:uid="{F29FAAF8-2974-4CB4-9513-937908DEBE56}"/>
    <cellStyle name="Comma 7 2 2 2 2 2 2 2 4 3 2" xfId="20089" xr:uid="{50BB6EA9-5AD1-4E22-8894-A7E8C0A8CB1E}"/>
    <cellStyle name="Comma 7 2 2 2 2 2 2 2 4 3 2 2" xfId="44042" xr:uid="{CAA1CA67-F674-43D5-89AF-ACDB45E028E5}"/>
    <cellStyle name="Comma 7 2 2 2 2 2 2 2 4 3 3" xfId="32171" xr:uid="{568799B0-F3EB-4AB5-B672-7CCFA706E4AE}"/>
    <cellStyle name="Comma 7 2 2 2 2 2 2 2 4 4" xfId="14154" xr:uid="{156D18F6-487A-48CA-BE37-4D6F02895F00}"/>
    <cellStyle name="Comma 7 2 2 2 2 2 2 2 4 4 2" xfId="38108" xr:uid="{33452A4D-4386-4B77-8672-4AFE22663CA5}"/>
    <cellStyle name="Comma 7 2 2 2 2 2 2 2 4 5" xfId="26214" xr:uid="{3D060A38-BD0D-4F11-93CE-5207358449C1}"/>
    <cellStyle name="Comma 7 2 2 2 2 2 2 2 5" xfId="3744" xr:uid="{2BE17496-1C9A-4FA5-ABB5-48C3141711FC}"/>
    <cellStyle name="Comma 7 2 2 2 2 2 2 2 5 2" xfId="9726" xr:uid="{A187FA00-3092-420B-8B8E-25552D84EA58}"/>
    <cellStyle name="Comma 7 2 2 2 2 2 2 2 5 2 2" xfId="21601" xr:uid="{A61D3863-2794-4E51-BD19-A3420C4110E7}"/>
    <cellStyle name="Comma 7 2 2 2 2 2 2 2 5 2 2 2" xfId="45554" xr:uid="{F3C281BD-05AA-459E-87FC-CB166E21BED2}"/>
    <cellStyle name="Comma 7 2 2 2 2 2 2 2 5 2 3" xfId="33690" xr:uid="{B978A861-07C0-4082-A1A6-DAA7197A5E79}"/>
    <cellStyle name="Comma 7 2 2 2 2 2 2 2 5 3" xfId="15665" xr:uid="{43FD44B5-A88D-429D-A659-39AE167A9A56}"/>
    <cellStyle name="Comma 7 2 2 2 2 2 2 2 5 3 2" xfId="39619" xr:uid="{04DF30AC-30D9-4372-8157-383F9F9952AE}"/>
    <cellStyle name="Comma 7 2 2 2 2 2 2 2 5 4" xfId="27732" xr:uid="{85F958B2-7680-49A9-8745-7C9C4621C0C4}"/>
    <cellStyle name="Comma 7 2 2 2 2 2 2 2 6" xfId="6774" xr:uid="{D64098BF-9A6C-40E3-A7B4-E4D7C136823A}"/>
    <cellStyle name="Comma 7 2 2 2 2 2 2 2 6 2" xfId="18659" xr:uid="{AE074FD2-8CDE-4084-A4D7-583374541412}"/>
    <cellStyle name="Comma 7 2 2 2 2 2 2 2 6 2 2" xfId="42612" xr:uid="{B18FA05A-7D66-4C0E-AFA6-7936EF37FE6A}"/>
    <cellStyle name="Comma 7 2 2 2 2 2 2 2 6 3" xfId="30741" xr:uid="{5B424161-E126-4F75-8AC8-6F2D0CE78B37}"/>
    <cellStyle name="Comma 7 2 2 2 2 2 2 2 7" xfId="12724" xr:uid="{15378897-1781-4400-B9B3-4177EF806D1A}"/>
    <cellStyle name="Comma 7 2 2 2 2 2 2 2 7 2" xfId="36678" xr:uid="{A639B0F0-7B7A-4C6D-8D26-2C6DFC36E5A9}"/>
    <cellStyle name="Comma 7 2 2 2 2 2 2 2 8" xfId="24786" xr:uid="{03E46B4F-5BA8-43A5-9117-4D42F92DC425}"/>
    <cellStyle name="Comma 7 2 2 2 2 2 2 3" xfId="939" xr:uid="{A2DA8CD8-771F-435A-8036-F615BDA8E616}"/>
    <cellStyle name="Comma 7 2 2 2 2 2 2 3 2" xfId="1652" xr:uid="{BBB3507A-4BD6-4AA1-A48F-9046934F888F}"/>
    <cellStyle name="Comma 7 2 2 2 2 2 2 3 2 2" xfId="3080" xr:uid="{130B8D44-E77F-4636-9A58-ADD6CB823FFE}"/>
    <cellStyle name="Comma 7 2 2 2 2 2 2 3 2 2 2" xfId="6070" xr:uid="{413DF60E-5918-4DAE-BD1B-DA38421DC1C9}"/>
    <cellStyle name="Comma 7 2 2 2 2 2 2 3 2 2 2 2" xfId="12052" xr:uid="{B4F978E0-EF10-4A8D-99C4-E00B167C3302}"/>
    <cellStyle name="Comma 7 2 2 2 2 2 2 3 2 2 2 2 2" xfId="23927" xr:uid="{D1FA7378-7990-4A9E-A800-FEEE5CF92525}"/>
    <cellStyle name="Comma 7 2 2 2 2 2 2 3 2 2 2 2 2 2" xfId="47880" xr:uid="{8CFCCA6A-57D9-4B59-A8D4-592D399191B8}"/>
    <cellStyle name="Comma 7 2 2 2 2 2 2 3 2 2 2 2 3" xfId="36016" xr:uid="{93E9290C-1B07-431C-B51C-506B3D032FCA}"/>
    <cellStyle name="Comma 7 2 2 2 2 2 2 3 2 2 2 3" xfId="17991" xr:uid="{7421A1D4-CC7B-4899-822B-ECB225ECD31C}"/>
    <cellStyle name="Comma 7 2 2 2 2 2 2 3 2 2 2 3 2" xfId="41945" xr:uid="{B05D7281-048F-409F-91BB-5B77316D6E8C}"/>
    <cellStyle name="Comma 7 2 2 2 2 2 2 3 2 2 2 4" xfId="30058" xr:uid="{16208EF0-D93B-46D6-B918-B596C621F10D}"/>
    <cellStyle name="Comma 7 2 2 2 2 2 2 3 2 2 3" xfId="9102" xr:uid="{AC4B5171-0DFA-4AF4-9427-6F32C40C3E96}"/>
    <cellStyle name="Comma 7 2 2 2 2 2 2 3 2 2 3 2" xfId="20985" xr:uid="{304A00B4-B60F-47AC-AE49-72DCFB8DE4AA}"/>
    <cellStyle name="Comma 7 2 2 2 2 2 2 3 2 2 3 2 2" xfId="44938" xr:uid="{5BD8062F-1B14-4344-B155-4AB403E2E097}"/>
    <cellStyle name="Comma 7 2 2 2 2 2 2 3 2 2 3 3" xfId="33067" xr:uid="{2192D398-0936-47D6-B294-A3EEF9FA872A}"/>
    <cellStyle name="Comma 7 2 2 2 2 2 2 3 2 2 4" xfId="15050" xr:uid="{E88FC1A3-27F1-476B-B60D-020FBD40D66B}"/>
    <cellStyle name="Comma 7 2 2 2 2 2 2 3 2 2 4 2" xfId="39004" xr:uid="{750CCDEF-B785-40C1-A294-7043115CE60A}"/>
    <cellStyle name="Comma 7 2 2 2 2 2 2 3 2 2 5" xfId="27110" xr:uid="{57514F6E-9A7C-4BF8-9030-A51D4417260E}"/>
    <cellStyle name="Comma 7 2 2 2 2 2 2 3 2 3" xfId="4642" xr:uid="{71C5131C-176F-475D-91CD-1E54BF61189C}"/>
    <cellStyle name="Comma 7 2 2 2 2 2 2 3 2 3 2" xfId="10624" xr:uid="{ADC48948-ED16-465E-90E1-CA3E73056BFE}"/>
    <cellStyle name="Comma 7 2 2 2 2 2 2 3 2 3 2 2" xfId="22499" xr:uid="{B4C9573A-BCE6-4621-B3C0-916502609F82}"/>
    <cellStyle name="Comma 7 2 2 2 2 2 2 3 2 3 2 2 2" xfId="46452" xr:uid="{C679F17F-4B29-49B0-9375-29E74C20B189}"/>
    <cellStyle name="Comma 7 2 2 2 2 2 2 3 2 3 2 3" xfId="34588" xr:uid="{CAC05B85-3483-4436-A3D8-01DCB17DCB8B}"/>
    <cellStyle name="Comma 7 2 2 2 2 2 2 3 2 3 3" xfId="16563" xr:uid="{37F602CB-FC72-450F-90C3-E04D6759D69D}"/>
    <cellStyle name="Comma 7 2 2 2 2 2 2 3 2 3 3 2" xfId="40517" xr:uid="{1778812A-C9DD-4CB5-8879-8629798C82E7}"/>
    <cellStyle name="Comma 7 2 2 2 2 2 2 3 2 3 4" xfId="28630" xr:uid="{4F6237CC-C12F-42C3-A006-850FC9D966D8}"/>
    <cellStyle name="Comma 7 2 2 2 2 2 2 3 2 4" xfId="7674" xr:uid="{794B3EF2-A324-4435-89D5-6C0B047828E6}"/>
    <cellStyle name="Comma 7 2 2 2 2 2 2 3 2 4 2" xfId="19557" xr:uid="{E540029D-454C-45A9-B4CE-139710DE39A5}"/>
    <cellStyle name="Comma 7 2 2 2 2 2 2 3 2 4 2 2" xfId="43510" xr:uid="{9B69F0DC-4FE7-418C-A5E3-3EF4C2CD9CBE}"/>
    <cellStyle name="Comma 7 2 2 2 2 2 2 3 2 4 3" xfId="31639" xr:uid="{7C6722C7-3F26-4199-AA30-857552C6B449}"/>
    <cellStyle name="Comma 7 2 2 2 2 2 2 3 2 5" xfId="13622" xr:uid="{5F715723-040D-4DF7-AD57-54B2461FBB00}"/>
    <cellStyle name="Comma 7 2 2 2 2 2 2 3 2 5 2" xfId="37576" xr:uid="{55C388F7-E7A8-4C30-9D07-F24238CAD01A}"/>
    <cellStyle name="Comma 7 2 2 2 2 2 2 3 2 6" xfId="25682" xr:uid="{568B534A-B636-4E94-9F11-AB60E5E57A54}"/>
    <cellStyle name="Comma 7 2 2 2 2 2 2 3 3" xfId="2366" xr:uid="{33297586-3995-47E4-997C-68B6E1AAA7B0}"/>
    <cellStyle name="Comma 7 2 2 2 2 2 2 3 3 2" xfId="5356" xr:uid="{55382385-BC4E-48D2-8D6D-EDE1A85BEC85}"/>
    <cellStyle name="Comma 7 2 2 2 2 2 2 3 3 2 2" xfId="11338" xr:uid="{8F7F1E46-B553-4296-AA8B-7F07F1024F2B}"/>
    <cellStyle name="Comma 7 2 2 2 2 2 2 3 3 2 2 2" xfId="23213" xr:uid="{6AFF3C22-C061-4D09-B7F1-7BB2E23B64C2}"/>
    <cellStyle name="Comma 7 2 2 2 2 2 2 3 3 2 2 2 2" xfId="47166" xr:uid="{E9514FF3-3DB5-4673-A51F-DCDA94AE4909}"/>
    <cellStyle name="Comma 7 2 2 2 2 2 2 3 3 2 2 3" xfId="35302" xr:uid="{80C8AD3A-E69D-44B4-A012-990E7B21BE7C}"/>
    <cellStyle name="Comma 7 2 2 2 2 2 2 3 3 2 3" xfId="17277" xr:uid="{23DB97DD-45E4-48BB-BC9F-210C10F3E154}"/>
    <cellStyle name="Comma 7 2 2 2 2 2 2 3 3 2 3 2" xfId="41231" xr:uid="{C06E4445-126A-4120-AB3F-7C3162C4F317}"/>
    <cellStyle name="Comma 7 2 2 2 2 2 2 3 3 2 4" xfId="29344" xr:uid="{A2D0CB84-23F3-47C5-935F-B770721FFFAC}"/>
    <cellStyle name="Comma 7 2 2 2 2 2 2 3 3 3" xfId="8388" xr:uid="{6676C31B-F776-4BF7-A1E8-F4D3E7E9F55F}"/>
    <cellStyle name="Comma 7 2 2 2 2 2 2 3 3 3 2" xfId="20271" xr:uid="{297FD481-47F7-4C82-8BE0-E6FE6ED67676}"/>
    <cellStyle name="Comma 7 2 2 2 2 2 2 3 3 3 2 2" xfId="44224" xr:uid="{B53B4BB5-FC3D-480F-B7FB-592B648D086D}"/>
    <cellStyle name="Comma 7 2 2 2 2 2 2 3 3 3 3" xfId="32353" xr:uid="{ED47E8B9-CDC1-453A-B809-8B3F4DB65BCC}"/>
    <cellStyle name="Comma 7 2 2 2 2 2 2 3 3 4" xfId="14336" xr:uid="{71677E55-EE7B-48F1-9C68-0008F51D3115}"/>
    <cellStyle name="Comma 7 2 2 2 2 2 2 3 3 4 2" xfId="38290" xr:uid="{7B699CD7-B117-494D-AB25-3E5654434B83}"/>
    <cellStyle name="Comma 7 2 2 2 2 2 2 3 3 5" xfId="26396" xr:uid="{F59E1EE0-585A-4B2E-A094-90B7FCCE2CB7}"/>
    <cellStyle name="Comma 7 2 2 2 2 2 2 3 4" xfId="3928" xr:uid="{893EFDD3-1F46-4D41-B0AE-AEF8BB12BB48}"/>
    <cellStyle name="Comma 7 2 2 2 2 2 2 3 4 2" xfId="9910" xr:uid="{E7358959-6FE8-4603-BE81-B65AC2AA9AB1}"/>
    <cellStyle name="Comma 7 2 2 2 2 2 2 3 4 2 2" xfId="21785" xr:uid="{D0147A08-45CE-4046-8495-EB3FFA052C6D}"/>
    <cellStyle name="Comma 7 2 2 2 2 2 2 3 4 2 2 2" xfId="45738" xr:uid="{07053AE9-C91C-471E-A465-9090643C989E}"/>
    <cellStyle name="Comma 7 2 2 2 2 2 2 3 4 2 3" xfId="33874" xr:uid="{61CB2D8B-F885-4557-9CD7-4CE65D19B8F6}"/>
    <cellStyle name="Comma 7 2 2 2 2 2 2 3 4 3" xfId="15849" xr:uid="{5F705412-8B3C-45DD-AB53-C30C993BB274}"/>
    <cellStyle name="Comma 7 2 2 2 2 2 2 3 4 3 2" xfId="39803" xr:uid="{3D16C50D-EB02-4AF4-BD81-BA560BBB39BC}"/>
    <cellStyle name="Comma 7 2 2 2 2 2 2 3 4 4" xfId="27916" xr:uid="{D0478F7D-456C-41D1-85FE-959C0A03AB6F}"/>
    <cellStyle name="Comma 7 2 2 2 2 2 2 3 5" xfId="6960" xr:uid="{237BD0F3-5CF6-45E1-AB5B-EB4F29EF41A9}"/>
    <cellStyle name="Comma 7 2 2 2 2 2 2 3 5 2" xfId="18843" xr:uid="{03ADE8F3-9C8F-492B-8B5D-7B6D9E007182}"/>
    <cellStyle name="Comma 7 2 2 2 2 2 2 3 5 2 2" xfId="42796" xr:uid="{FFF176FF-2A1D-4D32-9B36-7077D0062BE1}"/>
    <cellStyle name="Comma 7 2 2 2 2 2 2 3 5 3" xfId="30925" xr:uid="{E95FA59B-DC4D-45BB-AC83-9AAE1FCCBC7B}"/>
    <cellStyle name="Comma 7 2 2 2 2 2 2 3 6" xfId="12908" xr:uid="{2A484485-20C6-4665-B31E-52EB224B1687}"/>
    <cellStyle name="Comma 7 2 2 2 2 2 2 3 6 2" xfId="36862" xr:uid="{8C100B50-1227-45F3-8887-653E6622E63A}"/>
    <cellStyle name="Comma 7 2 2 2 2 2 2 3 7" xfId="24969" xr:uid="{21D6CD7F-74C4-42FA-BCC3-C49BBBCD4B63}"/>
    <cellStyle name="Comma 7 2 2 2 2 2 2 4" xfId="1310" xr:uid="{6F41112E-1C58-4DB0-BBA2-58753C099541}"/>
    <cellStyle name="Comma 7 2 2 2 2 2 2 4 2" xfId="2738" xr:uid="{982CBB18-7846-4755-A913-BDC20B4F16E4}"/>
    <cellStyle name="Comma 7 2 2 2 2 2 2 4 2 2" xfId="5728" xr:uid="{4AEE8E5A-3595-4652-80F2-4A7B2ACECA64}"/>
    <cellStyle name="Comma 7 2 2 2 2 2 2 4 2 2 2" xfId="11710" xr:uid="{9C336C0A-70CE-4E2C-800A-C96CB434CB28}"/>
    <cellStyle name="Comma 7 2 2 2 2 2 2 4 2 2 2 2" xfId="23585" xr:uid="{FBE8C688-486F-4AE3-A6D3-188633879FE0}"/>
    <cellStyle name="Comma 7 2 2 2 2 2 2 4 2 2 2 2 2" xfId="47538" xr:uid="{C1B2E717-26B5-422D-B504-E7777EDCDEBA}"/>
    <cellStyle name="Comma 7 2 2 2 2 2 2 4 2 2 2 3" xfId="35674" xr:uid="{F8C8BA42-A1EA-4560-B822-99163280C8A9}"/>
    <cellStyle name="Comma 7 2 2 2 2 2 2 4 2 2 3" xfId="17649" xr:uid="{D3D202E8-CCA1-40C6-8F1D-50CCE92AD45B}"/>
    <cellStyle name="Comma 7 2 2 2 2 2 2 4 2 2 3 2" xfId="41603" xr:uid="{168B4B60-65DB-4A43-B391-804FDC94DC85}"/>
    <cellStyle name="Comma 7 2 2 2 2 2 2 4 2 2 4" xfId="29716" xr:uid="{2B69B481-D31C-4D77-ADEC-5931FFED9A45}"/>
    <cellStyle name="Comma 7 2 2 2 2 2 2 4 2 3" xfId="8760" xr:uid="{E512D6CE-8F3B-434B-A86E-724420473645}"/>
    <cellStyle name="Comma 7 2 2 2 2 2 2 4 2 3 2" xfId="20643" xr:uid="{44A6CEE6-E763-4D8A-871A-2ADC701F52D0}"/>
    <cellStyle name="Comma 7 2 2 2 2 2 2 4 2 3 2 2" xfId="44596" xr:uid="{9DC394CC-83F7-4D29-8017-2D0B03279474}"/>
    <cellStyle name="Comma 7 2 2 2 2 2 2 4 2 3 3" xfId="32725" xr:uid="{07B54FE9-058C-487E-90E5-995D80ABC741}"/>
    <cellStyle name="Comma 7 2 2 2 2 2 2 4 2 4" xfId="14708" xr:uid="{0857B67B-C0DC-43BD-ACDF-B2D75428AC63}"/>
    <cellStyle name="Comma 7 2 2 2 2 2 2 4 2 4 2" xfId="38662" xr:uid="{96B3EE5F-C90D-4FD8-81E1-1F691CF215D7}"/>
    <cellStyle name="Comma 7 2 2 2 2 2 2 4 2 5" xfId="26768" xr:uid="{5AED9576-3C4C-4077-9044-DC0EC1CAD932}"/>
    <cellStyle name="Comma 7 2 2 2 2 2 2 4 3" xfId="4300" xr:uid="{206BC0D6-5F65-448A-A0D0-5B404B373517}"/>
    <cellStyle name="Comma 7 2 2 2 2 2 2 4 3 2" xfId="10282" xr:uid="{498FD0D2-4652-4527-BFA0-65C99033FC7E}"/>
    <cellStyle name="Comma 7 2 2 2 2 2 2 4 3 2 2" xfId="22157" xr:uid="{DC8D9A0D-C3BD-4545-9BD0-E11C4ACEF079}"/>
    <cellStyle name="Comma 7 2 2 2 2 2 2 4 3 2 2 2" xfId="46110" xr:uid="{9B272A43-87AF-4DD4-808C-BCB023BFFEBC}"/>
    <cellStyle name="Comma 7 2 2 2 2 2 2 4 3 2 3" xfId="34246" xr:uid="{97175022-693E-4584-B1C8-B5E4B80B40B2}"/>
    <cellStyle name="Comma 7 2 2 2 2 2 2 4 3 3" xfId="16221" xr:uid="{9F4E2BCD-5BDB-41C7-AEA1-E28A82EFB47E}"/>
    <cellStyle name="Comma 7 2 2 2 2 2 2 4 3 3 2" xfId="40175" xr:uid="{90C6930F-8D89-4B4F-9945-CB9C2655DE3B}"/>
    <cellStyle name="Comma 7 2 2 2 2 2 2 4 3 4" xfId="28288" xr:uid="{DB88F977-468F-47E1-BDFF-C0BD6067726F}"/>
    <cellStyle name="Comma 7 2 2 2 2 2 2 4 4" xfId="7332" xr:uid="{56F4F05A-E256-474E-8BBD-9C2E9C2FE254}"/>
    <cellStyle name="Comma 7 2 2 2 2 2 2 4 4 2" xfId="19215" xr:uid="{16030DAC-2B13-471B-91DB-EAE95A3C9609}"/>
    <cellStyle name="Comma 7 2 2 2 2 2 2 4 4 2 2" xfId="43168" xr:uid="{41D4097F-ED72-4AE0-8BE9-8646D9C30171}"/>
    <cellStyle name="Comma 7 2 2 2 2 2 2 4 4 3" xfId="31297" xr:uid="{26930D20-FBFA-47F4-A704-F2CE7678480F}"/>
    <cellStyle name="Comma 7 2 2 2 2 2 2 4 5" xfId="13280" xr:uid="{D8E3CA5D-1C1C-4B53-AD0E-BC33D5969721}"/>
    <cellStyle name="Comma 7 2 2 2 2 2 2 4 5 2" xfId="37234" xr:uid="{61DEABDB-47FD-4145-A966-CDDF9F1BC90C}"/>
    <cellStyle name="Comma 7 2 2 2 2 2 2 4 6" xfId="25340" xr:uid="{0BAA703B-63E0-42F2-98C1-9D172AF579C8}"/>
    <cellStyle name="Comma 7 2 2 2 2 2 2 5" xfId="2024" xr:uid="{F3D6E1B7-9122-4A1A-9AE3-DF754957204F}"/>
    <cellStyle name="Comma 7 2 2 2 2 2 2 5 2" xfId="5014" xr:uid="{D4F1890B-EBD1-4FC2-8647-963BFCA32EBD}"/>
    <cellStyle name="Comma 7 2 2 2 2 2 2 5 2 2" xfId="10996" xr:uid="{AE25A43F-3763-405A-86DF-FDFEF3B853B1}"/>
    <cellStyle name="Comma 7 2 2 2 2 2 2 5 2 2 2" xfId="22871" xr:uid="{80B001A8-6F37-4697-8700-B2B27E36344D}"/>
    <cellStyle name="Comma 7 2 2 2 2 2 2 5 2 2 2 2" xfId="46824" xr:uid="{FD469D7F-E111-4861-AD2B-8C9140233EBB}"/>
    <cellStyle name="Comma 7 2 2 2 2 2 2 5 2 2 3" xfId="34960" xr:uid="{231E8FDF-69AB-453E-8D91-C7C2B479AB6F}"/>
    <cellStyle name="Comma 7 2 2 2 2 2 2 5 2 3" xfId="16935" xr:uid="{281B1998-6A90-4BB3-8169-8BF6EA97FACE}"/>
    <cellStyle name="Comma 7 2 2 2 2 2 2 5 2 3 2" xfId="40889" xr:uid="{4ED3D032-BC9D-455B-8C9C-C05E9076DE26}"/>
    <cellStyle name="Comma 7 2 2 2 2 2 2 5 2 4" xfId="29002" xr:uid="{EF21D6C5-097C-4F99-BC1E-92CCA4D75F94}"/>
    <cellStyle name="Comma 7 2 2 2 2 2 2 5 3" xfId="8046" xr:uid="{70C3ECD1-EEC5-4501-85F9-EC43EACFAD0B}"/>
    <cellStyle name="Comma 7 2 2 2 2 2 2 5 3 2" xfId="19929" xr:uid="{562FDDD4-4DCD-474E-82B9-F0327AEEE005}"/>
    <cellStyle name="Comma 7 2 2 2 2 2 2 5 3 2 2" xfId="43882" xr:uid="{B27667F5-05EE-4BCC-8960-ABF8B5E5FBA2}"/>
    <cellStyle name="Comma 7 2 2 2 2 2 2 5 3 3" xfId="32011" xr:uid="{C2D95375-D780-43DA-8433-2ABFA98F0327}"/>
    <cellStyle name="Comma 7 2 2 2 2 2 2 5 4" xfId="13994" xr:uid="{66AFAEA2-ED73-40A6-A77B-D4A9635E977E}"/>
    <cellStyle name="Comma 7 2 2 2 2 2 2 5 4 2" xfId="37948" xr:uid="{3BF5F3EA-457E-4441-BC9B-7061ADDB62DA}"/>
    <cellStyle name="Comma 7 2 2 2 2 2 2 5 5" xfId="26054" xr:uid="{4BD773E7-1488-4CBC-A6C6-300CCACE9647}"/>
    <cellStyle name="Comma 7 2 2 2 2 2 2 6" xfId="3584" xr:uid="{EF5152AD-905C-493C-ACF8-172AB4078660}"/>
    <cellStyle name="Comma 7 2 2 2 2 2 2 6 2" xfId="9566" xr:uid="{DA9EA262-2A4D-44A4-A6F4-CA102A0DEC3B}"/>
    <cellStyle name="Comma 7 2 2 2 2 2 2 6 2 2" xfId="21441" xr:uid="{87F301E1-E984-4820-89C8-9F705859DEF8}"/>
    <cellStyle name="Comma 7 2 2 2 2 2 2 6 2 2 2" xfId="45394" xr:uid="{BF204B5A-56B9-446E-97D7-94C5104A3123}"/>
    <cellStyle name="Comma 7 2 2 2 2 2 2 6 2 3" xfId="33530" xr:uid="{B09FAF73-F4BE-4BC9-B283-BFF47D988FF2}"/>
    <cellStyle name="Comma 7 2 2 2 2 2 2 6 3" xfId="15505" xr:uid="{A1834F8B-D154-4C73-B3E2-BC4AE5681F1F}"/>
    <cellStyle name="Comma 7 2 2 2 2 2 2 6 3 2" xfId="39459" xr:uid="{9D65FD78-A1FB-4E40-9D11-BF6969F43F38}"/>
    <cellStyle name="Comma 7 2 2 2 2 2 2 6 4" xfId="27572" xr:uid="{3085B856-3872-4330-9E32-8BF5343611B6}"/>
    <cellStyle name="Comma 7 2 2 2 2 2 2 7" xfId="6612" xr:uid="{7AAAD2D6-9A4D-4E93-899F-E81CA9638BC9}"/>
    <cellStyle name="Comma 7 2 2 2 2 2 2 7 2" xfId="18499" xr:uid="{EBA008BC-C3D2-4A29-B535-3B5C6925B1BF}"/>
    <cellStyle name="Comma 7 2 2 2 2 2 2 7 2 2" xfId="42452" xr:uid="{2B32AC07-FB87-4D54-B5FF-3296DF22787C}"/>
    <cellStyle name="Comma 7 2 2 2 2 2 2 7 3" xfId="30580" xr:uid="{97989349-58BE-4E3F-81E0-4E12E64EA21E}"/>
    <cellStyle name="Comma 7 2 2 2 2 2 2 8" xfId="12564" xr:uid="{F96510D0-0BB3-44B1-9AF2-66CB5CCBC40E}"/>
    <cellStyle name="Comma 7 2 2 2 2 2 2 8 2" xfId="36518" xr:uid="{6BD62825-DFB8-400B-B995-820DFF717663}"/>
    <cellStyle name="Comma 7 2 2 2 2 2 2 9" xfId="24628" xr:uid="{6691BCB9-CC54-46D7-888B-071D8415F368}"/>
    <cellStyle name="Comma 7 2 2 2 2 2 3" xfId="654" xr:uid="{A8A65F7C-F24D-449D-BA8F-2C1FE663B4B4}"/>
    <cellStyle name="Comma 7 2 2 2 2 2 3 2" xfId="1018" xr:uid="{D6C0F7AE-99AB-4F43-84CC-E409ACFEE7C9}"/>
    <cellStyle name="Comma 7 2 2 2 2 2 3 2 2" xfId="1731" xr:uid="{2350E733-3D82-4692-BD25-749BD750E784}"/>
    <cellStyle name="Comma 7 2 2 2 2 2 3 2 2 2" xfId="3159" xr:uid="{CA314453-0CAB-4D1A-B9DA-D259657C2310}"/>
    <cellStyle name="Comma 7 2 2 2 2 2 3 2 2 2 2" xfId="6149" xr:uid="{377A0E3C-D669-4FF2-BFA8-EDEA6AA1852C}"/>
    <cellStyle name="Comma 7 2 2 2 2 2 3 2 2 2 2 2" xfId="12131" xr:uid="{A593184C-CE97-4E1F-A1A5-5A878DF67F1D}"/>
    <cellStyle name="Comma 7 2 2 2 2 2 3 2 2 2 2 2 2" xfId="24006" xr:uid="{2D7C479F-6B77-4F01-83BE-11F3C5E68D1D}"/>
    <cellStyle name="Comma 7 2 2 2 2 2 3 2 2 2 2 2 2 2" xfId="47959" xr:uid="{4CA39821-B8D9-4A08-9862-376B61678515}"/>
    <cellStyle name="Comma 7 2 2 2 2 2 3 2 2 2 2 2 3" xfId="36095" xr:uid="{2876A078-FC81-4098-87AA-29CD1C26705F}"/>
    <cellStyle name="Comma 7 2 2 2 2 2 3 2 2 2 2 3" xfId="18070" xr:uid="{0A9FEC05-B7A2-4FE9-ABA9-D3105F0DCF93}"/>
    <cellStyle name="Comma 7 2 2 2 2 2 3 2 2 2 2 3 2" xfId="42024" xr:uid="{BCA59BCF-4288-49C4-98B3-D45EB66BF63F}"/>
    <cellStyle name="Comma 7 2 2 2 2 2 3 2 2 2 2 4" xfId="30137" xr:uid="{F25E9696-EFE3-4F08-AE04-6A33505DBC2B}"/>
    <cellStyle name="Comma 7 2 2 2 2 2 3 2 2 2 3" xfId="9181" xr:uid="{DD558EA5-8164-4BA7-82E7-4D65443E634F}"/>
    <cellStyle name="Comma 7 2 2 2 2 2 3 2 2 2 3 2" xfId="21064" xr:uid="{86DBC8C8-5FCF-48E3-B33B-E9A8C6D7EF48}"/>
    <cellStyle name="Comma 7 2 2 2 2 2 3 2 2 2 3 2 2" xfId="45017" xr:uid="{832351C2-69D1-4BB8-B4FE-EBAB9B4BC4A9}"/>
    <cellStyle name="Comma 7 2 2 2 2 2 3 2 2 2 3 3" xfId="33146" xr:uid="{C9FCB08A-6FEC-4786-B2A3-5DCB119D1D74}"/>
    <cellStyle name="Comma 7 2 2 2 2 2 3 2 2 2 4" xfId="15129" xr:uid="{0D6D85F9-2B13-42C7-9F32-ABB8519D6732}"/>
    <cellStyle name="Comma 7 2 2 2 2 2 3 2 2 2 4 2" xfId="39083" xr:uid="{B17D2C01-1496-4E7C-B2F6-D418ECEB8573}"/>
    <cellStyle name="Comma 7 2 2 2 2 2 3 2 2 2 5" xfId="27189" xr:uid="{AAA34BD5-83B4-4D0C-B972-1748E93357DE}"/>
    <cellStyle name="Comma 7 2 2 2 2 2 3 2 2 3" xfId="4721" xr:uid="{66C41C6A-4EDC-4437-9429-DB6A4B7567C8}"/>
    <cellStyle name="Comma 7 2 2 2 2 2 3 2 2 3 2" xfId="10703" xr:uid="{EA7F3569-39AC-47A0-86CA-A86F39CD5B51}"/>
    <cellStyle name="Comma 7 2 2 2 2 2 3 2 2 3 2 2" xfId="22578" xr:uid="{16881F40-5FB2-4465-9041-1ED82F111E5E}"/>
    <cellStyle name="Comma 7 2 2 2 2 2 3 2 2 3 2 2 2" xfId="46531" xr:uid="{A6129315-D820-430A-AA9C-7A9879157621}"/>
    <cellStyle name="Comma 7 2 2 2 2 2 3 2 2 3 2 3" xfId="34667" xr:uid="{28B008BC-787F-42D6-8D5A-075E96A9BFDC}"/>
    <cellStyle name="Comma 7 2 2 2 2 2 3 2 2 3 3" xfId="16642" xr:uid="{CBDE6C3A-7164-4FAA-B424-946A27BCEE55}"/>
    <cellStyle name="Comma 7 2 2 2 2 2 3 2 2 3 3 2" xfId="40596" xr:uid="{7CC0B6D9-7ED7-4C79-B277-B64961BBB290}"/>
    <cellStyle name="Comma 7 2 2 2 2 2 3 2 2 3 4" xfId="28709" xr:uid="{981EC029-F507-4D63-8596-D48C3285BDDA}"/>
    <cellStyle name="Comma 7 2 2 2 2 2 3 2 2 4" xfId="7753" xr:uid="{90E9459D-9E8A-4F7F-ADA0-CA83DDE32290}"/>
    <cellStyle name="Comma 7 2 2 2 2 2 3 2 2 4 2" xfId="19636" xr:uid="{75F4ABDF-1F2B-44F8-B59D-E09EEE7215C4}"/>
    <cellStyle name="Comma 7 2 2 2 2 2 3 2 2 4 2 2" xfId="43589" xr:uid="{9F04C9BE-FD0B-4C79-AB9F-EC8B33B6F5D1}"/>
    <cellStyle name="Comma 7 2 2 2 2 2 3 2 2 4 3" xfId="31718" xr:uid="{009E718E-6D45-4F63-B65A-A9863A6EE9B5}"/>
    <cellStyle name="Comma 7 2 2 2 2 2 3 2 2 5" xfId="13701" xr:uid="{61043713-A21A-4236-AA43-BDBC12514C30}"/>
    <cellStyle name="Comma 7 2 2 2 2 2 3 2 2 5 2" xfId="37655" xr:uid="{7A185764-9ED4-419A-B5B1-DDC16B8CE437}"/>
    <cellStyle name="Comma 7 2 2 2 2 2 3 2 2 6" xfId="25761" xr:uid="{F9B949CA-CB04-42D1-8774-B534EE96CB2A}"/>
    <cellStyle name="Comma 7 2 2 2 2 2 3 2 3" xfId="2445" xr:uid="{900780F3-EFC9-4AF6-8F30-BF9AB445187A}"/>
    <cellStyle name="Comma 7 2 2 2 2 2 3 2 3 2" xfId="5435" xr:uid="{7CF968F2-C184-4B42-B553-B38248C5FA07}"/>
    <cellStyle name="Comma 7 2 2 2 2 2 3 2 3 2 2" xfId="11417" xr:uid="{78B580DD-AF11-410F-B333-A27535F9DE54}"/>
    <cellStyle name="Comma 7 2 2 2 2 2 3 2 3 2 2 2" xfId="23292" xr:uid="{8F642BB3-09FE-4AFB-BC22-57A6AC37B2F0}"/>
    <cellStyle name="Comma 7 2 2 2 2 2 3 2 3 2 2 2 2" xfId="47245" xr:uid="{38CC8DB8-739E-4DCC-9397-DD58BF0DE496}"/>
    <cellStyle name="Comma 7 2 2 2 2 2 3 2 3 2 2 3" xfId="35381" xr:uid="{9463C2E0-825F-495D-A511-0A997DA0343E}"/>
    <cellStyle name="Comma 7 2 2 2 2 2 3 2 3 2 3" xfId="17356" xr:uid="{50E4DD17-ED19-4B41-9EA0-D4909E949837}"/>
    <cellStyle name="Comma 7 2 2 2 2 2 3 2 3 2 3 2" xfId="41310" xr:uid="{F3008248-D7D6-4743-8E3F-8D02F89F2DAF}"/>
    <cellStyle name="Comma 7 2 2 2 2 2 3 2 3 2 4" xfId="29423" xr:uid="{644CC4CF-EAA9-41A3-A840-357A2CAC6ED8}"/>
    <cellStyle name="Comma 7 2 2 2 2 2 3 2 3 3" xfId="8467" xr:uid="{3EA4FB63-1690-4106-9D45-DF1AEDA6F37E}"/>
    <cellStyle name="Comma 7 2 2 2 2 2 3 2 3 3 2" xfId="20350" xr:uid="{F48DAD60-8910-4585-AA5D-FAA8AF2A2617}"/>
    <cellStyle name="Comma 7 2 2 2 2 2 3 2 3 3 2 2" xfId="44303" xr:uid="{E986184F-2223-4DC6-BBA0-7DFAF65285F1}"/>
    <cellStyle name="Comma 7 2 2 2 2 2 3 2 3 3 3" xfId="32432" xr:uid="{074A8765-43F2-4EF7-BEB0-BAA7A1268A29}"/>
    <cellStyle name="Comma 7 2 2 2 2 2 3 2 3 4" xfId="14415" xr:uid="{11A4AC30-5D86-454C-BA72-DA9600532E80}"/>
    <cellStyle name="Comma 7 2 2 2 2 2 3 2 3 4 2" xfId="38369" xr:uid="{6D76EFEC-B846-4329-823C-F3E7F8D68123}"/>
    <cellStyle name="Comma 7 2 2 2 2 2 3 2 3 5" xfId="26475" xr:uid="{B8D8175E-0ECA-4D72-B936-9A328EBBFD3C}"/>
    <cellStyle name="Comma 7 2 2 2 2 2 3 2 4" xfId="4007" xr:uid="{AB49972E-960D-45C5-8CBD-4C40B2959B53}"/>
    <cellStyle name="Comma 7 2 2 2 2 2 3 2 4 2" xfId="9989" xr:uid="{DB0F32EE-B749-4431-AF3A-30A5FCA3E2CF}"/>
    <cellStyle name="Comma 7 2 2 2 2 2 3 2 4 2 2" xfId="21864" xr:uid="{074EB46A-11A1-45B4-A29F-EC85E1B15F98}"/>
    <cellStyle name="Comma 7 2 2 2 2 2 3 2 4 2 2 2" xfId="45817" xr:uid="{1CA7A06C-A373-43FA-A0B4-37C66A983E08}"/>
    <cellStyle name="Comma 7 2 2 2 2 2 3 2 4 2 3" xfId="33953" xr:uid="{BBFAC72B-9CE8-403D-B74D-F3E6CC8C6C25}"/>
    <cellStyle name="Comma 7 2 2 2 2 2 3 2 4 3" xfId="15928" xr:uid="{D5190082-4A28-4806-BCB9-A0FC2F30409F}"/>
    <cellStyle name="Comma 7 2 2 2 2 2 3 2 4 3 2" xfId="39882" xr:uid="{9E7465D5-051F-4D6F-B3BA-6681CBF942A8}"/>
    <cellStyle name="Comma 7 2 2 2 2 2 3 2 4 4" xfId="27995" xr:uid="{C49C9F34-6F5E-4715-ACC6-E85973FFD741}"/>
    <cellStyle name="Comma 7 2 2 2 2 2 3 2 5" xfId="7039" xr:uid="{2DAECBA5-8972-4EBA-858D-465D9E195D0F}"/>
    <cellStyle name="Comma 7 2 2 2 2 2 3 2 5 2" xfId="18922" xr:uid="{67137CD0-C55D-484E-8EA9-497273C976DE}"/>
    <cellStyle name="Comma 7 2 2 2 2 2 3 2 5 2 2" xfId="42875" xr:uid="{1AD641D6-825F-43DE-BCB2-42AC73D4E394}"/>
    <cellStyle name="Comma 7 2 2 2 2 2 3 2 5 3" xfId="31004" xr:uid="{73C7D73A-2065-46A1-ABCF-0B3A03A5766C}"/>
    <cellStyle name="Comma 7 2 2 2 2 2 3 2 6" xfId="12987" xr:uid="{890F2ED1-7288-4E4D-B843-F409CD73FAFA}"/>
    <cellStyle name="Comma 7 2 2 2 2 2 3 2 6 2" xfId="36941" xr:uid="{2D76C8DF-969B-46DB-992E-CAB7BE0BA032}"/>
    <cellStyle name="Comma 7 2 2 2 2 2 3 2 7" xfId="25048" xr:uid="{E679297C-6536-4C2B-8F6C-E59E338742D7}"/>
    <cellStyle name="Comma 7 2 2 2 2 2 3 3" xfId="1389" xr:uid="{1F92128E-1000-4A26-812B-50BE8C399E7D}"/>
    <cellStyle name="Comma 7 2 2 2 2 2 3 3 2" xfId="2817" xr:uid="{15CB1C5B-197A-41B1-955D-66A4B5E7FF5B}"/>
    <cellStyle name="Comma 7 2 2 2 2 2 3 3 2 2" xfId="5807" xr:uid="{FBB5335F-C1D3-4AFB-9500-3A833A739A3A}"/>
    <cellStyle name="Comma 7 2 2 2 2 2 3 3 2 2 2" xfId="11789" xr:uid="{E9E8264B-E8EC-4963-B84E-070A95F9EAC9}"/>
    <cellStyle name="Comma 7 2 2 2 2 2 3 3 2 2 2 2" xfId="23664" xr:uid="{9DDDD745-1A85-4A54-92D9-91A0F0B70380}"/>
    <cellStyle name="Comma 7 2 2 2 2 2 3 3 2 2 2 2 2" xfId="47617" xr:uid="{0CE5A22E-810E-4459-A2B1-C91518F8BC2B}"/>
    <cellStyle name="Comma 7 2 2 2 2 2 3 3 2 2 2 3" xfId="35753" xr:uid="{4696D22B-75D4-4B95-A778-7D2161BD00F6}"/>
    <cellStyle name="Comma 7 2 2 2 2 2 3 3 2 2 3" xfId="17728" xr:uid="{B286CAD9-2D8E-403B-8BCC-5C8798AE1553}"/>
    <cellStyle name="Comma 7 2 2 2 2 2 3 3 2 2 3 2" xfId="41682" xr:uid="{08CCB63C-2588-49C5-91BA-2413C1A3635A}"/>
    <cellStyle name="Comma 7 2 2 2 2 2 3 3 2 2 4" xfId="29795" xr:uid="{B2C98596-F29D-44F8-B684-87A4A09ED5B0}"/>
    <cellStyle name="Comma 7 2 2 2 2 2 3 3 2 3" xfId="8839" xr:uid="{91976FBE-076C-488E-8CD4-D01697CD6B26}"/>
    <cellStyle name="Comma 7 2 2 2 2 2 3 3 2 3 2" xfId="20722" xr:uid="{77162590-11C9-4FAF-BC4A-17974370D310}"/>
    <cellStyle name="Comma 7 2 2 2 2 2 3 3 2 3 2 2" xfId="44675" xr:uid="{ED735095-3C3F-462C-9461-940AC60DCC78}"/>
    <cellStyle name="Comma 7 2 2 2 2 2 3 3 2 3 3" xfId="32804" xr:uid="{DC2A4475-B9E9-4850-822E-C6C8E46A6FE1}"/>
    <cellStyle name="Comma 7 2 2 2 2 2 3 3 2 4" xfId="14787" xr:uid="{F94E9D94-FD1B-4BC9-89CA-7A029A800468}"/>
    <cellStyle name="Comma 7 2 2 2 2 2 3 3 2 4 2" xfId="38741" xr:uid="{16ED9927-8E08-4C86-8037-72DF58938585}"/>
    <cellStyle name="Comma 7 2 2 2 2 2 3 3 2 5" xfId="26847" xr:uid="{3D3897E5-E775-4332-9674-0A2EC88AB0A2}"/>
    <cellStyle name="Comma 7 2 2 2 2 2 3 3 3" xfId="4379" xr:uid="{B8EE9F98-101E-4383-8995-771DD62CD7DD}"/>
    <cellStyle name="Comma 7 2 2 2 2 2 3 3 3 2" xfId="10361" xr:uid="{E44165AA-1812-4445-82A6-F3223DF516AC}"/>
    <cellStyle name="Comma 7 2 2 2 2 2 3 3 3 2 2" xfId="22236" xr:uid="{1D01983D-7419-49F0-9FF5-B6C6142D6E09}"/>
    <cellStyle name="Comma 7 2 2 2 2 2 3 3 3 2 2 2" xfId="46189" xr:uid="{67E973C2-DA01-4D48-B0C3-84F974343964}"/>
    <cellStyle name="Comma 7 2 2 2 2 2 3 3 3 2 3" xfId="34325" xr:uid="{53B4C781-EA59-413B-A1CD-ABCA42C7E647}"/>
    <cellStyle name="Comma 7 2 2 2 2 2 3 3 3 3" xfId="16300" xr:uid="{9F92090D-C4D5-481D-A4BC-51A6388E21FB}"/>
    <cellStyle name="Comma 7 2 2 2 2 2 3 3 3 3 2" xfId="40254" xr:uid="{9D2D9254-11FC-4DC3-8B89-C3CB7F77426C}"/>
    <cellStyle name="Comma 7 2 2 2 2 2 3 3 3 4" xfId="28367" xr:uid="{2448F51E-AE4E-4962-8E5C-F2EB102ED5C7}"/>
    <cellStyle name="Comma 7 2 2 2 2 2 3 3 4" xfId="7411" xr:uid="{4B2C0159-9A6E-4154-AAAA-8B5ADA8E850E}"/>
    <cellStyle name="Comma 7 2 2 2 2 2 3 3 4 2" xfId="19294" xr:uid="{47CD1732-0026-45C9-99C8-B443621A9F05}"/>
    <cellStyle name="Comma 7 2 2 2 2 2 3 3 4 2 2" xfId="43247" xr:uid="{24FE14A1-13A1-46D4-9DEA-289BE7E987A5}"/>
    <cellStyle name="Comma 7 2 2 2 2 2 3 3 4 3" xfId="31376" xr:uid="{F2D33FA0-5836-4EC5-A7C5-A5C0D891D286}"/>
    <cellStyle name="Comma 7 2 2 2 2 2 3 3 5" xfId="13359" xr:uid="{FFAA6068-587F-4EFF-847D-6BBD31D2E056}"/>
    <cellStyle name="Comma 7 2 2 2 2 2 3 3 5 2" xfId="37313" xr:uid="{12A088B7-B9EE-4C6F-B295-C7158CCEC433}"/>
    <cellStyle name="Comma 7 2 2 2 2 2 3 3 6" xfId="25419" xr:uid="{52BC6F0C-9963-44D0-9E8B-C47BBA194374}"/>
    <cellStyle name="Comma 7 2 2 2 2 2 3 4" xfId="2103" xr:uid="{12DF195C-0B10-4E01-9C75-FBE609CCCC44}"/>
    <cellStyle name="Comma 7 2 2 2 2 2 3 4 2" xfId="5093" xr:uid="{B18772A7-9FDC-4926-B69E-E5256EE04135}"/>
    <cellStyle name="Comma 7 2 2 2 2 2 3 4 2 2" xfId="11075" xr:uid="{0FA612D7-BEEE-46A4-BE10-C93960A489A2}"/>
    <cellStyle name="Comma 7 2 2 2 2 2 3 4 2 2 2" xfId="22950" xr:uid="{882051E5-FB0A-48D6-A1BF-0B870377D504}"/>
    <cellStyle name="Comma 7 2 2 2 2 2 3 4 2 2 2 2" xfId="46903" xr:uid="{E5CC73BA-172B-45CB-8A7F-1FECB9743543}"/>
    <cellStyle name="Comma 7 2 2 2 2 2 3 4 2 2 3" xfId="35039" xr:uid="{AB60C88C-E255-41FF-BD7F-A5E1A1EB590B}"/>
    <cellStyle name="Comma 7 2 2 2 2 2 3 4 2 3" xfId="17014" xr:uid="{9C8D1789-C6CA-452C-A97B-EA2239A89970}"/>
    <cellStyle name="Comma 7 2 2 2 2 2 3 4 2 3 2" xfId="40968" xr:uid="{E2B1B6F5-0B54-452C-A13A-B53A7E1F8B39}"/>
    <cellStyle name="Comma 7 2 2 2 2 2 3 4 2 4" xfId="29081" xr:uid="{8345B96C-117E-42D3-B3DF-07D682768111}"/>
    <cellStyle name="Comma 7 2 2 2 2 2 3 4 3" xfId="8125" xr:uid="{3D726278-029D-450D-A90C-80542DD9F9F1}"/>
    <cellStyle name="Comma 7 2 2 2 2 2 3 4 3 2" xfId="20008" xr:uid="{0B3583EB-580D-4088-8F4B-E95F9758FA43}"/>
    <cellStyle name="Comma 7 2 2 2 2 2 3 4 3 2 2" xfId="43961" xr:uid="{537952C3-CCFB-47F1-A298-130B8A098FB8}"/>
    <cellStyle name="Comma 7 2 2 2 2 2 3 4 3 3" xfId="32090" xr:uid="{42E95417-F9A8-4385-934F-B15501246947}"/>
    <cellStyle name="Comma 7 2 2 2 2 2 3 4 4" xfId="14073" xr:uid="{5C0F1CF3-9688-42BE-8E82-5DF321FA98EB}"/>
    <cellStyle name="Comma 7 2 2 2 2 2 3 4 4 2" xfId="38027" xr:uid="{FB538974-B250-48C6-BE85-0E4003A33D39}"/>
    <cellStyle name="Comma 7 2 2 2 2 2 3 4 5" xfId="26133" xr:uid="{AFBF9FD9-2031-42D2-96F5-3BA558C7F351}"/>
    <cellStyle name="Comma 7 2 2 2 2 2 3 5" xfId="3663" xr:uid="{3EA3D2FE-4061-4912-B0F8-DDDA143C7404}"/>
    <cellStyle name="Comma 7 2 2 2 2 2 3 5 2" xfId="9645" xr:uid="{7D9F5846-464D-43AC-86C4-BB40C9D05F71}"/>
    <cellStyle name="Comma 7 2 2 2 2 2 3 5 2 2" xfId="21520" xr:uid="{5AF5B0C0-AEAE-4ED7-9E4B-AD6B403A96B6}"/>
    <cellStyle name="Comma 7 2 2 2 2 2 3 5 2 2 2" xfId="45473" xr:uid="{1701DED5-1442-4073-B2FC-E99C507F266E}"/>
    <cellStyle name="Comma 7 2 2 2 2 2 3 5 2 3" xfId="33609" xr:uid="{98CB0AD5-652D-47D0-824D-0EA04B0FE7CB}"/>
    <cellStyle name="Comma 7 2 2 2 2 2 3 5 3" xfId="15584" xr:uid="{91F8E37E-39F2-4943-838A-52DF86D17B29}"/>
    <cellStyle name="Comma 7 2 2 2 2 2 3 5 3 2" xfId="39538" xr:uid="{6AA5C8B4-E64A-43D6-8709-3158228BCCC6}"/>
    <cellStyle name="Comma 7 2 2 2 2 2 3 5 4" xfId="27651" xr:uid="{322BC996-B9F0-44D7-B017-DFC851EF704D}"/>
    <cellStyle name="Comma 7 2 2 2 2 2 3 6" xfId="6693" xr:uid="{BB102788-1032-40DE-A134-4508EB44D252}"/>
    <cellStyle name="Comma 7 2 2 2 2 2 3 6 2" xfId="18578" xr:uid="{8971A4FC-63E6-46FE-9015-B2169F145A8B}"/>
    <cellStyle name="Comma 7 2 2 2 2 2 3 6 2 2" xfId="42531" xr:uid="{67ECAC35-FBAB-4EE7-A67A-1C9C0285361A}"/>
    <cellStyle name="Comma 7 2 2 2 2 2 3 6 3" xfId="30660" xr:uid="{AB8272A5-04B2-4C9B-83E5-DBEB0B143568}"/>
    <cellStyle name="Comma 7 2 2 2 2 2 3 7" xfId="12643" xr:uid="{6AA9EC81-E87A-4464-A7CD-6A40138055E9}"/>
    <cellStyle name="Comma 7 2 2 2 2 2 3 7 2" xfId="36597" xr:uid="{316D9B21-8AC1-46A7-B308-33F33EE7AB8A}"/>
    <cellStyle name="Comma 7 2 2 2 2 2 3 8" xfId="24707" xr:uid="{144965BF-7919-4B6A-A806-694536A5BE3C}"/>
    <cellStyle name="Comma 7 2 2 2 2 2 4" xfId="862" xr:uid="{92324413-D1CD-4AE7-87B7-1F75BE3AE0A7}"/>
    <cellStyle name="Comma 7 2 2 2 2 2 4 2" xfId="1576" xr:uid="{F14FC99B-AE91-481C-BFB0-5FB661148143}"/>
    <cellStyle name="Comma 7 2 2 2 2 2 4 2 2" xfId="3004" xr:uid="{CCD91AAC-222A-4B5D-A246-A0A1EC6CDCD5}"/>
    <cellStyle name="Comma 7 2 2 2 2 2 4 2 2 2" xfId="5994" xr:uid="{3EEC1848-9C40-4D7D-AAC1-9651AA90DC21}"/>
    <cellStyle name="Comma 7 2 2 2 2 2 4 2 2 2 2" xfId="11976" xr:uid="{47B8B9D8-0FB1-48E1-BC01-88999C94F689}"/>
    <cellStyle name="Comma 7 2 2 2 2 2 4 2 2 2 2 2" xfId="23851" xr:uid="{BDC23FBC-CFFA-4B60-AA64-44D69C179260}"/>
    <cellStyle name="Comma 7 2 2 2 2 2 4 2 2 2 2 2 2" xfId="47804" xr:uid="{C598ADA2-4AF8-4A5A-A9FE-444559CCD683}"/>
    <cellStyle name="Comma 7 2 2 2 2 2 4 2 2 2 2 3" xfId="35940" xr:uid="{38BE68BF-FD31-4556-BE73-A79BA162F6A1}"/>
    <cellStyle name="Comma 7 2 2 2 2 2 4 2 2 2 3" xfId="17915" xr:uid="{FA3D228C-8AF4-4556-B6F9-DE720DD674F4}"/>
    <cellStyle name="Comma 7 2 2 2 2 2 4 2 2 2 3 2" xfId="41869" xr:uid="{12C5DB05-89F4-40DC-844C-081A4A69EC4C}"/>
    <cellStyle name="Comma 7 2 2 2 2 2 4 2 2 2 4" xfId="29982" xr:uid="{733C68ED-2145-49BA-B23C-E1BC78CC8423}"/>
    <cellStyle name="Comma 7 2 2 2 2 2 4 2 2 3" xfId="9026" xr:uid="{3FACF178-2847-431B-A7B4-1122FE9B581D}"/>
    <cellStyle name="Comma 7 2 2 2 2 2 4 2 2 3 2" xfId="20909" xr:uid="{63BD5630-B749-46AD-9EFF-B3C2A4ED67C8}"/>
    <cellStyle name="Comma 7 2 2 2 2 2 4 2 2 3 2 2" xfId="44862" xr:uid="{6391026A-D16A-42E7-B366-81C3FA37A25A}"/>
    <cellStyle name="Comma 7 2 2 2 2 2 4 2 2 3 3" xfId="32991" xr:uid="{310B13E9-DAF2-494B-A49B-C25A12333C8B}"/>
    <cellStyle name="Comma 7 2 2 2 2 2 4 2 2 4" xfId="14974" xr:uid="{FF9DCF4B-C4DD-414B-9D7A-E7E5412C125A}"/>
    <cellStyle name="Comma 7 2 2 2 2 2 4 2 2 4 2" xfId="38928" xr:uid="{233AE225-6EB6-45A1-AC6B-683FE56976E3}"/>
    <cellStyle name="Comma 7 2 2 2 2 2 4 2 2 5" xfId="27034" xr:uid="{B9A71EED-1143-4F30-A2E4-37FDB61E1F02}"/>
    <cellStyle name="Comma 7 2 2 2 2 2 4 2 3" xfId="4566" xr:uid="{7B07759B-8B4F-4A3B-8D3A-DCB3D525420F}"/>
    <cellStyle name="Comma 7 2 2 2 2 2 4 2 3 2" xfId="10548" xr:uid="{BF069533-FDA7-4FB3-B7BE-01A69B52DB5E}"/>
    <cellStyle name="Comma 7 2 2 2 2 2 4 2 3 2 2" xfId="22423" xr:uid="{AF9A3174-21EC-4583-A0E1-17B01A7E816E}"/>
    <cellStyle name="Comma 7 2 2 2 2 2 4 2 3 2 2 2" xfId="46376" xr:uid="{5778D296-5019-43C1-9FD1-18E305E77987}"/>
    <cellStyle name="Comma 7 2 2 2 2 2 4 2 3 2 3" xfId="34512" xr:uid="{B805835D-5C1D-4AEE-ADFF-E5BECCBCB7B8}"/>
    <cellStyle name="Comma 7 2 2 2 2 2 4 2 3 3" xfId="16487" xr:uid="{5436B408-15BD-456A-A980-C377D9B5B99D}"/>
    <cellStyle name="Comma 7 2 2 2 2 2 4 2 3 3 2" xfId="40441" xr:uid="{F8E09D61-FBD6-43FE-BAE5-491A60BA690E}"/>
    <cellStyle name="Comma 7 2 2 2 2 2 4 2 3 4" xfId="28554" xr:uid="{EA731BE8-8C4A-4709-82C2-6F385AC6FB41}"/>
    <cellStyle name="Comma 7 2 2 2 2 2 4 2 4" xfId="7598" xr:uid="{05511832-7417-4767-AE42-C0B0C92F703F}"/>
    <cellStyle name="Comma 7 2 2 2 2 2 4 2 4 2" xfId="19481" xr:uid="{A7047365-C6C3-43D8-BD03-0EECF60F1454}"/>
    <cellStyle name="Comma 7 2 2 2 2 2 4 2 4 2 2" xfId="43434" xr:uid="{0BAF7040-B84A-4455-80EC-F0AC56AD3DD8}"/>
    <cellStyle name="Comma 7 2 2 2 2 2 4 2 4 3" xfId="31563" xr:uid="{997D8FDB-7E69-4189-ABCF-A8D429B4C9C4}"/>
    <cellStyle name="Comma 7 2 2 2 2 2 4 2 5" xfId="13546" xr:uid="{94135AAC-D0FB-4370-83FA-A502786B0193}"/>
    <cellStyle name="Comma 7 2 2 2 2 2 4 2 5 2" xfId="37500" xr:uid="{47C7474B-B522-4A38-A15F-78DF9292A8D9}"/>
    <cellStyle name="Comma 7 2 2 2 2 2 4 2 6" xfId="25606" xr:uid="{D4C88A8C-C249-4694-8321-6933FA1607D5}"/>
    <cellStyle name="Comma 7 2 2 2 2 2 4 3" xfId="2290" xr:uid="{E6F023FB-A7A2-4145-8867-AB92D42D020A}"/>
    <cellStyle name="Comma 7 2 2 2 2 2 4 3 2" xfId="5280" xr:uid="{0A27DE73-B5BA-467D-BF3C-DED85C2CF514}"/>
    <cellStyle name="Comma 7 2 2 2 2 2 4 3 2 2" xfId="11262" xr:uid="{E616D537-B03D-4AED-B4C2-5DFFC4197C23}"/>
    <cellStyle name="Comma 7 2 2 2 2 2 4 3 2 2 2" xfId="23137" xr:uid="{9718BF0A-627C-4A16-AA20-7FBE8F233849}"/>
    <cellStyle name="Comma 7 2 2 2 2 2 4 3 2 2 2 2" xfId="47090" xr:uid="{8F73C082-186A-4B6C-AB92-213AC62AE0D8}"/>
    <cellStyle name="Comma 7 2 2 2 2 2 4 3 2 2 3" xfId="35226" xr:uid="{E79A5E5F-9A55-486D-9D37-EE32934BB6E1}"/>
    <cellStyle name="Comma 7 2 2 2 2 2 4 3 2 3" xfId="17201" xr:uid="{D6BF9CC7-9F2D-4E76-892A-74B0D5BC777A}"/>
    <cellStyle name="Comma 7 2 2 2 2 2 4 3 2 3 2" xfId="41155" xr:uid="{72DF960A-870D-456F-8468-13EB1AFD9821}"/>
    <cellStyle name="Comma 7 2 2 2 2 2 4 3 2 4" xfId="29268" xr:uid="{9F7A44F7-A886-4DB7-AAF1-5A635C7B481C}"/>
    <cellStyle name="Comma 7 2 2 2 2 2 4 3 3" xfId="8312" xr:uid="{25700390-DCB3-477B-A69A-35EA1D307AED}"/>
    <cellStyle name="Comma 7 2 2 2 2 2 4 3 3 2" xfId="20195" xr:uid="{D61A792C-78B9-4039-98AF-3F3ACE8FFDFF}"/>
    <cellStyle name="Comma 7 2 2 2 2 2 4 3 3 2 2" xfId="44148" xr:uid="{E5A99FF4-108C-4B0D-87B5-E552DBCDA661}"/>
    <cellStyle name="Comma 7 2 2 2 2 2 4 3 3 3" xfId="32277" xr:uid="{14762092-628D-4DE9-83CF-E552A4387CF0}"/>
    <cellStyle name="Comma 7 2 2 2 2 2 4 3 4" xfId="14260" xr:uid="{2D712EE9-DB1B-4045-8762-3C357174FD98}"/>
    <cellStyle name="Comma 7 2 2 2 2 2 4 3 4 2" xfId="38214" xr:uid="{8758D3CF-35F1-4340-868F-0A95EFD006B4}"/>
    <cellStyle name="Comma 7 2 2 2 2 2 4 3 5" xfId="26320" xr:uid="{33277FAA-5612-4001-88A5-A360FB21A1E0}"/>
    <cellStyle name="Comma 7 2 2 2 2 2 4 4" xfId="3852" xr:uid="{14167C57-E027-42A9-A820-3FF94DE735E2}"/>
    <cellStyle name="Comma 7 2 2 2 2 2 4 4 2" xfId="9834" xr:uid="{02115540-7117-413B-838F-1211A3771EAC}"/>
    <cellStyle name="Comma 7 2 2 2 2 2 4 4 2 2" xfId="21709" xr:uid="{FFD6BFCD-17AD-486F-867D-53DEE614B98F}"/>
    <cellStyle name="Comma 7 2 2 2 2 2 4 4 2 2 2" xfId="45662" xr:uid="{7859A009-B7A6-43EA-8DBD-EC8B5B179B0C}"/>
    <cellStyle name="Comma 7 2 2 2 2 2 4 4 2 3" xfId="33798" xr:uid="{5645FE82-E27F-44B6-8B73-AB2F284C73A3}"/>
    <cellStyle name="Comma 7 2 2 2 2 2 4 4 3" xfId="15773" xr:uid="{94E3C7D5-222C-4245-9991-DC2529729B73}"/>
    <cellStyle name="Comma 7 2 2 2 2 2 4 4 3 2" xfId="39727" xr:uid="{271B18C5-B107-4C88-A0A7-8410EC21A58F}"/>
    <cellStyle name="Comma 7 2 2 2 2 2 4 4 4" xfId="27840" xr:uid="{EA514BC7-4409-4C5E-A5BD-9F73661D7156}"/>
    <cellStyle name="Comma 7 2 2 2 2 2 4 5" xfId="6884" xr:uid="{82F565C6-33D1-4221-92AA-10BFB2840BCC}"/>
    <cellStyle name="Comma 7 2 2 2 2 2 4 5 2" xfId="18767" xr:uid="{AE0BDB50-4E97-42F1-9F9A-28A1EF49FD11}"/>
    <cellStyle name="Comma 7 2 2 2 2 2 4 5 2 2" xfId="42720" xr:uid="{EBF5B0B8-A395-4031-A5B6-9D7AE2F6EE9D}"/>
    <cellStyle name="Comma 7 2 2 2 2 2 4 5 3" xfId="30849" xr:uid="{54522853-4E8B-4E9D-9E00-1ECA6BF84C90}"/>
    <cellStyle name="Comma 7 2 2 2 2 2 4 6" xfId="12832" xr:uid="{999DDC79-A861-4537-BAF4-8F7B380E73D5}"/>
    <cellStyle name="Comma 7 2 2 2 2 2 4 6 2" xfId="36786" xr:uid="{D56502A3-596A-4890-B6C1-49C0C2BD9EEB}"/>
    <cellStyle name="Comma 7 2 2 2 2 2 4 7" xfId="24893" xr:uid="{54ABAA0D-EEA3-40F3-8DE0-365536691E26}"/>
    <cellStyle name="Comma 7 2 2 2 2 2 5" xfId="1233" xr:uid="{104876F7-8464-4793-9049-91AB2A09DC73}"/>
    <cellStyle name="Comma 7 2 2 2 2 2 5 2" xfId="2661" xr:uid="{7B05AD5E-6CFB-425F-9C36-56BE7830DBAD}"/>
    <cellStyle name="Comma 7 2 2 2 2 2 5 2 2" xfId="5651" xr:uid="{81A9CACC-24DD-4B71-9437-25B122EDF566}"/>
    <cellStyle name="Comma 7 2 2 2 2 2 5 2 2 2" xfId="11633" xr:uid="{78982E3B-73E1-4D47-8D50-BDC9E4FBE8E3}"/>
    <cellStyle name="Comma 7 2 2 2 2 2 5 2 2 2 2" xfId="23508" xr:uid="{E118C230-EA54-4E99-BF61-E403C2798C4B}"/>
    <cellStyle name="Comma 7 2 2 2 2 2 5 2 2 2 2 2" xfId="47461" xr:uid="{36E75257-80A2-406B-87A6-A5E6BC1E9F3E}"/>
    <cellStyle name="Comma 7 2 2 2 2 2 5 2 2 2 3" xfId="35597" xr:uid="{09F1B134-8E94-40CB-8E72-2C4B448BC7E5}"/>
    <cellStyle name="Comma 7 2 2 2 2 2 5 2 2 3" xfId="17572" xr:uid="{C214D23C-7DFA-496F-8F72-0140CBA7323E}"/>
    <cellStyle name="Comma 7 2 2 2 2 2 5 2 2 3 2" xfId="41526" xr:uid="{45D1C0B2-1EF0-47EA-B385-DD780C633C10}"/>
    <cellStyle name="Comma 7 2 2 2 2 2 5 2 2 4" xfId="29639" xr:uid="{E1EA8871-1ADF-44D1-B640-6A54F8F7E5E6}"/>
    <cellStyle name="Comma 7 2 2 2 2 2 5 2 3" xfId="8683" xr:uid="{15B909C9-7758-4953-9E6F-C23225C5D210}"/>
    <cellStyle name="Comma 7 2 2 2 2 2 5 2 3 2" xfId="20566" xr:uid="{E218AD6F-0E62-4587-BCF8-D089320E2949}"/>
    <cellStyle name="Comma 7 2 2 2 2 2 5 2 3 2 2" xfId="44519" xr:uid="{C7375C58-DB37-451B-BEFE-AB8DA48279B7}"/>
    <cellStyle name="Comma 7 2 2 2 2 2 5 2 3 3" xfId="32648" xr:uid="{50A6CE94-6239-4779-A103-7F88207FD104}"/>
    <cellStyle name="Comma 7 2 2 2 2 2 5 2 4" xfId="14631" xr:uid="{2B145D79-C56C-4B98-8601-EC75992601FD}"/>
    <cellStyle name="Comma 7 2 2 2 2 2 5 2 4 2" xfId="38585" xr:uid="{50E936E4-3919-4E78-8F27-F6A9562FB5FD}"/>
    <cellStyle name="Comma 7 2 2 2 2 2 5 2 5" xfId="26691" xr:uid="{BE7C0A99-6680-4118-B2FD-D37DB9AF680B}"/>
    <cellStyle name="Comma 7 2 2 2 2 2 5 3" xfId="4223" xr:uid="{30692136-DF6C-43C6-8CA5-21D49D40C95E}"/>
    <cellStyle name="Comma 7 2 2 2 2 2 5 3 2" xfId="10205" xr:uid="{8FBFA1E5-16E2-4961-8A22-932DE1D64E08}"/>
    <cellStyle name="Comma 7 2 2 2 2 2 5 3 2 2" xfId="22080" xr:uid="{9C63E616-BC9C-4890-BAB4-EE9918E166CE}"/>
    <cellStyle name="Comma 7 2 2 2 2 2 5 3 2 2 2" xfId="46033" xr:uid="{E2E4B8C6-5FD7-42CD-B345-3CF1E793DDA1}"/>
    <cellStyle name="Comma 7 2 2 2 2 2 5 3 2 3" xfId="34169" xr:uid="{D3748248-501C-4371-AEC5-EFD9EAF4286F}"/>
    <cellStyle name="Comma 7 2 2 2 2 2 5 3 3" xfId="16144" xr:uid="{7B8BB837-9C31-4720-BFC3-9194A8DA8940}"/>
    <cellStyle name="Comma 7 2 2 2 2 2 5 3 3 2" xfId="40098" xr:uid="{12032891-158E-4818-B6E4-734E2BA415E0}"/>
    <cellStyle name="Comma 7 2 2 2 2 2 5 3 4" xfId="28211" xr:uid="{1C9572FE-801D-41D4-AA63-DB51EA9D5772}"/>
    <cellStyle name="Comma 7 2 2 2 2 2 5 4" xfId="7255" xr:uid="{BC8E689A-9036-4FB6-BA40-F801348F96AD}"/>
    <cellStyle name="Comma 7 2 2 2 2 2 5 4 2" xfId="19138" xr:uid="{2DA143E8-0544-4F1B-A168-4F0D182E2AE9}"/>
    <cellStyle name="Comma 7 2 2 2 2 2 5 4 2 2" xfId="43091" xr:uid="{A81005C0-12C6-4167-BA8D-F53B0FACA6FE}"/>
    <cellStyle name="Comma 7 2 2 2 2 2 5 4 3" xfId="31220" xr:uid="{9D123759-845A-49CD-8456-CABEB0960F9F}"/>
    <cellStyle name="Comma 7 2 2 2 2 2 5 5" xfId="13203" xr:uid="{902001B2-1FEA-4395-BDBC-FA49907DA937}"/>
    <cellStyle name="Comma 7 2 2 2 2 2 5 5 2" xfId="37157" xr:uid="{B84E7D9B-5615-4EB1-9859-B09AD6998D0A}"/>
    <cellStyle name="Comma 7 2 2 2 2 2 5 6" xfId="25263" xr:uid="{FD74516A-9AD9-46CF-871E-17E1EE63E872}"/>
    <cellStyle name="Comma 7 2 2 2 2 2 6" xfId="1947" xr:uid="{752CA135-5468-4232-8370-7EBD6171B203}"/>
    <cellStyle name="Comma 7 2 2 2 2 2 6 2" xfId="4937" xr:uid="{0361F1DB-A6A1-4051-B0DA-F205AE798C55}"/>
    <cellStyle name="Comma 7 2 2 2 2 2 6 2 2" xfId="10919" xr:uid="{D5696BE5-281A-4EAA-B47E-71918253DD6F}"/>
    <cellStyle name="Comma 7 2 2 2 2 2 6 2 2 2" xfId="22794" xr:uid="{12D1EA72-4B3B-49E5-915F-72B245ABD723}"/>
    <cellStyle name="Comma 7 2 2 2 2 2 6 2 2 2 2" xfId="46747" xr:uid="{591D7682-D4C1-4F93-96DF-37D858C37173}"/>
    <cellStyle name="Comma 7 2 2 2 2 2 6 2 2 3" xfId="34883" xr:uid="{9C3A3E1D-5E80-4A49-8092-B81625AAD10C}"/>
    <cellStyle name="Comma 7 2 2 2 2 2 6 2 3" xfId="16858" xr:uid="{28071BAB-8F02-4B00-9700-4123BFAA767B}"/>
    <cellStyle name="Comma 7 2 2 2 2 2 6 2 3 2" xfId="40812" xr:uid="{46E518E7-8E9E-4F2D-A52B-2CCC6F67A197}"/>
    <cellStyle name="Comma 7 2 2 2 2 2 6 2 4" xfId="28925" xr:uid="{8CF3552C-8B09-43B4-A65F-6FA2AA5B61A6}"/>
    <cellStyle name="Comma 7 2 2 2 2 2 6 3" xfId="7969" xr:uid="{B045241E-4A02-4AFC-861C-54CC43A41F0A}"/>
    <cellStyle name="Comma 7 2 2 2 2 2 6 3 2" xfId="19852" xr:uid="{0DCBC6F8-F98F-4B88-B3B3-23E6C567D6A7}"/>
    <cellStyle name="Comma 7 2 2 2 2 2 6 3 2 2" xfId="43805" xr:uid="{3C61B9F2-B2D5-46E7-BB33-67E107049280}"/>
    <cellStyle name="Comma 7 2 2 2 2 2 6 3 3" xfId="31934" xr:uid="{23F76FA6-5F68-41A9-95E3-3B5CE6F3FC63}"/>
    <cellStyle name="Comma 7 2 2 2 2 2 6 4" xfId="13917" xr:uid="{767D9963-5A9A-4F21-ACD0-B40342F673F8}"/>
    <cellStyle name="Comma 7 2 2 2 2 2 6 4 2" xfId="37871" xr:uid="{05094082-23A7-44DC-A824-577C72C41C88}"/>
    <cellStyle name="Comma 7 2 2 2 2 2 6 5" xfId="25977" xr:uid="{6BAE263F-495B-407A-AF13-3A32AF2DF4D7}"/>
    <cellStyle name="Comma 7 2 2 2 2 2 7" xfId="3505" xr:uid="{0F65A533-6181-4390-AA62-169928941BBB}"/>
    <cellStyle name="Comma 7 2 2 2 2 2 7 2" xfId="9487" xr:uid="{988C7B62-A3FC-45DD-9AB4-938DB17122F7}"/>
    <cellStyle name="Comma 7 2 2 2 2 2 7 2 2" xfId="21362" xr:uid="{84C986E6-B960-4D33-9E4A-89B3FCC15964}"/>
    <cellStyle name="Comma 7 2 2 2 2 2 7 2 2 2" xfId="45315" xr:uid="{7DAE9B5D-8B36-48B8-B22E-CDE5B4A3FAD2}"/>
    <cellStyle name="Comma 7 2 2 2 2 2 7 2 3" xfId="33451" xr:uid="{181C5184-7D3E-410C-8B81-C685E6D81D2C}"/>
    <cellStyle name="Comma 7 2 2 2 2 2 7 3" xfId="15426" xr:uid="{2A667718-3E35-4AE0-9326-01328B303D90}"/>
    <cellStyle name="Comma 7 2 2 2 2 2 7 3 2" xfId="39380" xr:uid="{4B96D288-D8CB-41FB-9AE3-4D105D7A77FC}"/>
    <cellStyle name="Comma 7 2 2 2 2 2 7 4" xfId="27493" xr:uid="{4CC69CAE-5B6E-44B1-8CD0-AA5DECFB8EB0}"/>
    <cellStyle name="Comma 7 2 2 2 2 2 8" xfId="6532" xr:uid="{B38408A5-D200-4786-A204-71B8A5CA7AAF}"/>
    <cellStyle name="Comma 7 2 2 2 2 2 8 2" xfId="18421" xr:uid="{09BA1700-13E3-48E7-9EAA-33AB80C56D4A}"/>
    <cellStyle name="Comma 7 2 2 2 2 2 8 2 2" xfId="42374" xr:uid="{0D02E459-1781-412C-AB18-F0C758477A5F}"/>
    <cellStyle name="Comma 7 2 2 2 2 2 8 3" xfId="30501" xr:uid="{49084333-22A5-4344-9A57-E1B46CA8DE70}"/>
    <cellStyle name="Comma 7 2 2 2 2 2 9" xfId="12485" xr:uid="{BAC5CE62-8068-43C6-B65A-4FCEFB8CE179}"/>
    <cellStyle name="Comma 7 2 2 2 2 2 9 2" xfId="36439" xr:uid="{DF9D5F12-FE64-4BDA-BCD0-065A723FD202}"/>
    <cellStyle name="Comma 7 2 2 2 2 3" xfId="1144" xr:uid="{B911A054-E78E-4F94-9DD5-AD17757ADF7A}"/>
    <cellStyle name="Comma 7 2 2 2 2 3 2" xfId="1858" xr:uid="{9CE020DA-AC43-4E31-849C-1A84034BE13D}"/>
    <cellStyle name="Comma 7 2 2 2 2 3 2 2" xfId="3286" xr:uid="{198FE8B6-C0FC-497E-9043-72D7C7CC5CD4}"/>
    <cellStyle name="Comma 7 2 2 2 2 3 2 2 2" xfId="6276" xr:uid="{142B95FC-8647-4E75-A151-583F86966221}"/>
    <cellStyle name="Comma 7 2 2 2 2 3 2 2 2 2" xfId="12258" xr:uid="{F40C6CE0-71AB-46D6-8786-EA9989932930}"/>
    <cellStyle name="Comma 7 2 2 2 2 3 2 2 2 2 2" xfId="24133" xr:uid="{89B326F5-244B-4BA0-9D0E-008151359725}"/>
    <cellStyle name="Comma 7 2 2 2 2 3 2 2 2 2 2 2" xfId="48086" xr:uid="{233BA0A2-8852-443D-BE1C-E70FAACDE414}"/>
    <cellStyle name="Comma 7 2 2 2 2 3 2 2 2 2 3" xfId="36222" xr:uid="{9CBB4B7E-9F4B-4BC4-9C47-90C194CB94EC}"/>
    <cellStyle name="Comma 7 2 2 2 2 3 2 2 2 3" xfId="18197" xr:uid="{51694C67-E718-4D1B-82DA-120FB13A517B}"/>
    <cellStyle name="Comma 7 2 2 2 2 3 2 2 2 3 2" xfId="42151" xr:uid="{EDC79A6E-697D-4DA0-800F-226BBD89AB66}"/>
    <cellStyle name="Comma 7 2 2 2 2 3 2 2 2 4" xfId="30264" xr:uid="{6C329645-D799-4CF6-8FB2-3CCEB721C83E}"/>
    <cellStyle name="Comma 7 2 2 2 2 3 2 2 3" xfId="9308" xr:uid="{4954E93C-4429-4932-A515-9F94CF1EEF99}"/>
    <cellStyle name="Comma 7 2 2 2 2 3 2 2 3 2" xfId="21191" xr:uid="{B28B34EE-ED2C-40EE-86B5-19B4740FB03F}"/>
    <cellStyle name="Comma 7 2 2 2 2 3 2 2 3 2 2" xfId="45144" xr:uid="{AC70F41D-30D6-4D30-8840-89099D2569B5}"/>
    <cellStyle name="Comma 7 2 2 2 2 3 2 2 3 3" xfId="33273" xr:uid="{9713B0D6-F432-4A2F-9BBF-9F28D245F84B}"/>
    <cellStyle name="Comma 7 2 2 2 2 3 2 2 4" xfId="15256" xr:uid="{A887E079-B793-4207-A7FE-2D3EBFF0817E}"/>
    <cellStyle name="Comma 7 2 2 2 2 3 2 2 4 2" xfId="39210" xr:uid="{6F6D96BF-B216-4912-AF01-1AE9B34BF28A}"/>
    <cellStyle name="Comma 7 2 2 2 2 3 2 2 5" xfId="27316" xr:uid="{5F616A7A-C9B9-4967-A115-C8F34638D166}"/>
    <cellStyle name="Comma 7 2 2 2 2 3 2 3" xfId="4848" xr:uid="{DF2B9625-5A90-49DB-988B-253AEAD7ECBA}"/>
    <cellStyle name="Comma 7 2 2 2 2 3 2 3 2" xfId="10830" xr:uid="{936046A0-B93D-4722-8572-7E93E705A6D2}"/>
    <cellStyle name="Comma 7 2 2 2 2 3 2 3 2 2" xfId="22705" xr:uid="{3E38C189-EDEC-4BD4-B745-DF2CAF88B174}"/>
    <cellStyle name="Comma 7 2 2 2 2 3 2 3 2 2 2" xfId="46658" xr:uid="{95692A09-C420-43A5-8A0D-B05FCF44C493}"/>
    <cellStyle name="Comma 7 2 2 2 2 3 2 3 2 3" xfId="34794" xr:uid="{12DA8A68-3747-41EC-B807-F7A53B577230}"/>
    <cellStyle name="Comma 7 2 2 2 2 3 2 3 3" xfId="16769" xr:uid="{695C6E50-718A-4AFB-945F-2945994E36BE}"/>
    <cellStyle name="Comma 7 2 2 2 2 3 2 3 3 2" xfId="40723" xr:uid="{1801B513-0D57-4256-A24D-D35593761E12}"/>
    <cellStyle name="Comma 7 2 2 2 2 3 2 3 4" xfId="28836" xr:uid="{C5BB0E1E-6E21-4A74-A974-3F8926D91883}"/>
    <cellStyle name="Comma 7 2 2 2 2 3 2 4" xfId="7880" xr:uid="{F2BE0A25-DB2B-4FB2-BF10-E6699EF90036}"/>
    <cellStyle name="Comma 7 2 2 2 2 3 2 4 2" xfId="19763" xr:uid="{06080819-0E5E-44AC-83FD-592368B521F0}"/>
    <cellStyle name="Comma 7 2 2 2 2 3 2 4 2 2" xfId="43716" xr:uid="{DC3B8DFA-484B-4157-8000-505873A5C776}"/>
    <cellStyle name="Comma 7 2 2 2 2 3 2 4 3" xfId="31845" xr:uid="{06765A51-F24A-4AD9-8787-EF1AF0669EAA}"/>
    <cellStyle name="Comma 7 2 2 2 2 3 2 5" xfId="13828" xr:uid="{4F04AAB1-52FC-4C6B-919F-3CD827618EBF}"/>
    <cellStyle name="Comma 7 2 2 2 2 3 2 5 2" xfId="37782" xr:uid="{D381E506-30E1-4C14-B77C-E07821170CD8}"/>
    <cellStyle name="Comma 7 2 2 2 2 3 2 6" xfId="25888" xr:uid="{5556D017-747D-4CA5-92BD-A811D481DEBC}"/>
    <cellStyle name="Comma 7 2 2 2 2 3 3" xfId="2572" xr:uid="{F0A2E9A2-ED0A-4FA6-AB25-8D46FDC705DA}"/>
    <cellStyle name="Comma 7 2 2 2 2 3 3 2" xfId="5562" xr:uid="{50101661-FA6D-4808-AEA2-712BAAC26D18}"/>
    <cellStyle name="Comma 7 2 2 2 2 3 3 2 2" xfId="11544" xr:uid="{B75D8F4F-B206-4E8E-A2A1-261152A1F67B}"/>
    <cellStyle name="Comma 7 2 2 2 2 3 3 2 2 2" xfId="23419" xr:uid="{41956AC8-F43B-4295-AB00-00C8C3A00793}"/>
    <cellStyle name="Comma 7 2 2 2 2 3 3 2 2 2 2" xfId="47372" xr:uid="{38710AC2-D984-4DC4-9718-87860E5337AC}"/>
    <cellStyle name="Comma 7 2 2 2 2 3 3 2 2 3" xfId="35508" xr:uid="{6BCBD80B-EBE8-4CCF-8699-A39330BBE483}"/>
    <cellStyle name="Comma 7 2 2 2 2 3 3 2 3" xfId="17483" xr:uid="{4482D68C-8895-46F0-AF4F-5B9A313A3EC1}"/>
    <cellStyle name="Comma 7 2 2 2 2 3 3 2 3 2" xfId="41437" xr:uid="{4997D26D-88EB-4506-857F-8A3BB5A96804}"/>
    <cellStyle name="Comma 7 2 2 2 2 3 3 2 4" xfId="29550" xr:uid="{404EA601-91D3-4499-AC39-E522F6499A96}"/>
    <cellStyle name="Comma 7 2 2 2 2 3 3 3" xfId="8594" xr:uid="{609DB34C-3D0C-40A3-88A7-D4A6DD4E5A3F}"/>
    <cellStyle name="Comma 7 2 2 2 2 3 3 3 2" xfId="20477" xr:uid="{538C89F8-FE9B-432A-A167-1BC3D79396A3}"/>
    <cellStyle name="Comma 7 2 2 2 2 3 3 3 2 2" xfId="44430" xr:uid="{D2A43B36-B6E3-46D5-B056-3A0DAD6243EA}"/>
    <cellStyle name="Comma 7 2 2 2 2 3 3 3 3" xfId="32559" xr:uid="{E3D9D8F6-240B-44C7-9D7D-7B7FF5C99AD4}"/>
    <cellStyle name="Comma 7 2 2 2 2 3 3 4" xfId="14542" xr:uid="{254EE02F-2073-4ACD-AC66-C5688DB3A26E}"/>
    <cellStyle name="Comma 7 2 2 2 2 3 3 4 2" xfId="38496" xr:uid="{E29CB41C-4B49-441D-BAA9-0097BEDE9A23}"/>
    <cellStyle name="Comma 7 2 2 2 2 3 3 5" xfId="26602" xr:uid="{99C37D62-8362-4388-BC0A-7FD585FFE494}"/>
    <cellStyle name="Comma 7 2 2 2 2 3 4" xfId="4134" xr:uid="{BCF37C4A-875C-4947-8061-53B7B1134356}"/>
    <cellStyle name="Comma 7 2 2 2 2 3 4 2" xfId="10116" xr:uid="{A36C78FC-79B9-4B2C-9BFC-BE09B71BDD35}"/>
    <cellStyle name="Comma 7 2 2 2 2 3 4 2 2" xfId="21991" xr:uid="{F1A11156-C81F-4DBF-BBE6-CE12E370D60F}"/>
    <cellStyle name="Comma 7 2 2 2 2 3 4 2 2 2" xfId="45944" xr:uid="{54ECA3AF-0494-4B5F-B5B1-17715C3BBE89}"/>
    <cellStyle name="Comma 7 2 2 2 2 3 4 2 3" xfId="34080" xr:uid="{472DA821-BDB2-4024-BB0D-A8662B5CD488}"/>
    <cellStyle name="Comma 7 2 2 2 2 3 4 3" xfId="16055" xr:uid="{26A365AC-CCF8-485F-9A0A-F0A0150D5F05}"/>
    <cellStyle name="Comma 7 2 2 2 2 3 4 3 2" xfId="40009" xr:uid="{A2CFC6F1-C293-478A-A3AA-85AFC5FC140D}"/>
    <cellStyle name="Comma 7 2 2 2 2 3 4 4" xfId="28122" xr:uid="{938D895A-9047-4F74-93F6-DC4806C974DC}"/>
    <cellStyle name="Comma 7 2 2 2 2 3 5" xfId="7166" xr:uid="{B45084B6-85C2-4FB8-ACFC-36F07F28565A}"/>
    <cellStyle name="Comma 7 2 2 2 2 3 5 2" xfId="19049" xr:uid="{084EFC8A-B116-4CFD-9EE0-889C571DB6CB}"/>
    <cellStyle name="Comma 7 2 2 2 2 3 5 2 2" xfId="43002" xr:uid="{29491827-A63F-4D34-9279-02BBA45370E5}"/>
    <cellStyle name="Comma 7 2 2 2 2 3 5 3" xfId="31131" xr:uid="{56FCF173-9431-42D9-A7DD-20F1BAAE67A4}"/>
    <cellStyle name="Comma 7 2 2 2 2 3 6" xfId="13114" xr:uid="{8B979E48-C39C-493F-A97A-9DE02FEA4196}"/>
    <cellStyle name="Comma 7 2 2 2 2 3 6 2" xfId="37068" xr:uid="{26E8F5B1-F249-418C-9663-D265907DEA26}"/>
    <cellStyle name="Comma 7 2 2 2 2 3 7" xfId="25174" xr:uid="{D9676F92-8135-429C-B0E8-D5978FAAE213}"/>
    <cellStyle name="Comma 7 2 2 2 2 4" xfId="1516" xr:uid="{BD87DB25-5842-4522-ABF5-C98716834DD2}"/>
    <cellStyle name="Comma 7 2 2 2 2 4 2" xfId="2944" xr:uid="{641864C8-666F-4204-AA11-69BE147CE37F}"/>
    <cellStyle name="Comma 7 2 2 2 2 4 2 2" xfId="5934" xr:uid="{3AA83090-1A48-4CA5-9897-3F3B4B56B228}"/>
    <cellStyle name="Comma 7 2 2 2 2 4 2 2 2" xfId="11916" xr:uid="{1D9DC18E-B036-4865-B9AE-394DAB77F5C1}"/>
    <cellStyle name="Comma 7 2 2 2 2 4 2 2 2 2" xfId="23791" xr:uid="{A8D1013E-EA5F-43E8-B7E7-6A05E99381D6}"/>
    <cellStyle name="Comma 7 2 2 2 2 4 2 2 2 2 2" xfId="47744" xr:uid="{CA20A76A-FA96-45F6-8F4B-87FF845134F8}"/>
    <cellStyle name="Comma 7 2 2 2 2 4 2 2 2 3" xfId="35880" xr:uid="{478DFDB1-1A7F-40C7-A44E-9D678A68099F}"/>
    <cellStyle name="Comma 7 2 2 2 2 4 2 2 3" xfId="17855" xr:uid="{7C5AB317-4E95-415F-B01D-22BF7D6EA6CF}"/>
    <cellStyle name="Comma 7 2 2 2 2 4 2 2 3 2" xfId="41809" xr:uid="{8EBEF926-469E-48BD-80F2-79B8F2781723}"/>
    <cellStyle name="Comma 7 2 2 2 2 4 2 2 4" xfId="29922" xr:uid="{5F69D82A-38B4-4D05-8F07-D0599038EE0E}"/>
    <cellStyle name="Comma 7 2 2 2 2 4 2 3" xfId="8966" xr:uid="{6A086A5C-9F70-4090-A7A7-2601F2D5CF26}"/>
    <cellStyle name="Comma 7 2 2 2 2 4 2 3 2" xfId="20849" xr:uid="{507ED778-F04A-4F3B-B183-AE84AA01B9F6}"/>
    <cellStyle name="Comma 7 2 2 2 2 4 2 3 2 2" xfId="44802" xr:uid="{92BA681F-92B1-4A3A-9228-02BA1A5FE4E8}"/>
    <cellStyle name="Comma 7 2 2 2 2 4 2 3 3" xfId="32931" xr:uid="{C9ED1DA5-1E45-4037-B86C-412253C103A9}"/>
    <cellStyle name="Comma 7 2 2 2 2 4 2 4" xfId="14914" xr:uid="{89F14B7D-1080-4E8E-9580-B1569553EF8E}"/>
    <cellStyle name="Comma 7 2 2 2 2 4 2 4 2" xfId="38868" xr:uid="{1855E3DC-8C45-413A-B653-6BDED19C0BA8}"/>
    <cellStyle name="Comma 7 2 2 2 2 4 2 5" xfId="26974" xr:uid="{DFEDB7BB-3EED-4FEB-9C61-C400D1614CB1}"/>
    <cellStyle name="Comma 7 2 2 2 2 4 3" xfId="4506" xr:uid="{05D33E2A-2B04-4CF0-BAF1-DAA47DC1E776}"/>
    <cellStyle name="Comma 7 2 2 2 2 4 3 2" xfId="10488" xr:uid="{28B965F2-17D9-403E-B6DA-475976285E37}"/>
    <cellStyle name="Comma 7 2 2 2 2 4 3 2 2" xfId="22363" xr:uid="{B0C372BF-6B0E-48F2-B45A-C4C5DAE20964}"/>
    <cellStyle name="Comma 7 2 2 2 2 4 3 2 2 2" xfId="46316" xr:uid="{0F9CD22A-25F9-49A9-B17B-D8D7407B8AAF}"/>
    <cellStyle name="Comma 7 2 2 2 2 4 3 2 3" xfId="34452" xr:uid="{68AA4EE0-449F-4216-B083-CB3933242847}"/>
    <cellStyle name="Comma 7 2 2 2 2 4 3 3" xfId="16427" xr:uid="{AFD130AF-4C77-457F-9484-1C6A0767E305}"/>
    <cellStyle name="Comma 7 2 2 2 2 4 3 3 2" xfId="40381" xr:uid="{9A931CD5-6230-4D54-AB18-D01770201204}"/>
    <cellStyle name="Comma 7 2 2 2 2 4 3 4" xfId="28494" xr:uid="{42526ADF-30C3-42C9-B1AE-4EDDEE8FB354}"/>
    <cellStyle name="Comma 7 2 2 2 2 4 4" xfId="7538" xr:uid="{21701599-0CE4-489F-83EC-A271EC7A57AC}"/>
    <cellStyle name="Comma 7 2 2 2 2 4 4 2" xfId="19421" xr:uid="{3A074FA4-BFC8-4295-8965-F8C98F78F42F}"/>
    <cellStyle name="Comma 7 2 2 2 2 4 4 2 2" xfId="43374" xr:uid="{CE7BD8BE-24BC-4EDD-9BD9-6977F49B661F}"/>
    <cellStyle name="Comma 7 2 2 2 2 4 4 3" xfId="31503" xr:uid="{C3D0CDAA-7D13-49F2-B6A5-738493BC618E}"/>
    <cellStyle name="Comma 7 2 2 2 2 4 5" xfId="13486" xr:uid="{763F8101-D372-4B95-B7C7-83FF2EBCFA10}"/>
    <cellStyle name="Comma 7 2 2 2 2 4 5 2" xfId="37440" xr:uid="{64AADFB3-10A0-4B68-95D9-E544A73B8202}"/>
    <cellStyle name="Comma 7 2 2 2 2 4 6" xfId="25546" xr:uid="{289127DE-090A-44C9-9BD4-699D5E4C6066}"/>
    <cellStyle name="Comma 7 2 2 2 2 5" xfId="2230" xr:uid="{EF1ECC31-CEEB-4FA4-BFA0-3D6F02F7FDB1}"/>
    <cellStyle name="Comma 7 2 2 2 2 5 2" xfId="5220" xr:uid="{8482F69F-5D16-4E54-8D20-E9B2042ACC28}"/>
    <cellStyle name="Comma 7 2 2 2 2 5 2 2" xfId="11202" xr:uid="{FA74D9B3-0E86-4400-A236-80CCFD5B3C6C}"/>
    <cellStyle name="Comma 7 2 2 2 2 5 2 2 2" xfId="23077" xr:uid="{67B6FE70-4B39-480B-8BD0-7240FB1B13A4}"/>
    <cellStyle name="Comma 7 2 2 2 2 5 2 2 2 2" xfId="47030" xr:uid="{3B50D9E3-E822-4037-AE47-FA3869EF3E33}"/>
    <cellStyle name="Comma 7 2 2 2 2 5 2 2 3" xfId="35166" xr:uid="{182C2A08-0CD7-4F40-9248-992D0A79C956}"/>
    <cellStyle name="Comma 7 2 2 2 2 5 2 3" xfId="17141" xr:uid="{B77A597D-8E6F-44BE-BB05-59E5CEC4C760}"/>
    <cellStyle name="Comma 7 2 2 2 2 5 2 3 2" xfId="41095" xr:uid="{7CF27461-E9C3-4259-A774-A2F6E16EC87B}"/>
    <cellStyle name="Comma 7 2 2 2 2 5 2 4" xfId="29208" xr:uid="{6D824C40-614E-49F4-B3AF-EB126AEAC9B0}"/>
    <cellStyle name="Comma 7 2 2 2 2 5 3" xfId="8252" xr:uid="{059F0E3B-9DA8-4B70-B588-A0DA50547F2F}"/>
    <cellStyle name="Comma 7 2 2 2 2 5 3 2" xfId="20135" xr:uid="{5E2D9419-B612-470E-B785-C5A4895595F9}"/>
    <cellStyle name="Comma 7 2 2 2 2 5 3 2 2" xfId="44088" xr:uid="{E9E3AF4F-E06C-4EA0-A69A-7732E6DBAA2D}"/>
    <cellStyle name="Comma 7 2 2 2 2 5 3 3" xfId="32217" xr:uid="{2D813E95-3DD5-4739-9886-1E296D0DD328}"/>
    <cellStyle name="Comma 7 2 2 2 2 5 4" xfId="14200" xr:uid="{5240692C-33D0-4AB0-8FB2-A6E768C1D615}"/>
    <cellStyle name="Comma 7 2 2 2 2 5 4 2" xfId="38154" xr:uid="{7CF6B775-2203-437C-9270-9AB8961CCCEC}"/>
    <cellStyle name="Comma 7 2 2 2 2 5 5" xfId="26260" xr:uid="{A6A6AADF-E682-4147-975C-51D3DDBF735B}"/>
    <cellStyle name="Comma 7 2 2 2 2 6" xfId="3790" xr:uid="{0EA0E952-4738-475F-B87D-995C3D825A87}"/>
    <cellStyle name="Comma 7 2 2 2 2 6 2" xfId="9772" xr:uid="{0796056F-7EF4-4DFB-A419-80798238FCF7}"/>
    <cellStyle name="Comma 7 2 2 2 2 6 2 2" xfId="21647" xr:uid="{22EC6041-A2FF-44A3-A015-5744CCEB7A1B}"/>
    <cellStyle name="Comma 7 2 2 2 2 6 2 2 2" xfId="45600" xr:uid="{E104DB80-F83C-41E7-B725-AF437D147BD2}"/>
    <cellStyle name="Comma 7 2 2 2 2 6 2 3" xfId="33736" xr:uid="{34EE24F3-7F38-47EF-B617-9A9CE21E8F34}"/>
    <cellStyle name="Comma 7 2 2 2 2 6 3" xfId="15711" xr:uid="{64452676-82D4-4542-A33E-B6D45390E63C}"/>
    <cellStyle name="Comma 7 2 2 2 2 6 3 2" xfId="39665" xr:uid="{7706A3E4-D7C5-4951-952A-C90917D5E803}"/>
    <cellStyle name="Comma 7 2 2 2 2 6 4" xfId="27778" xr:uid="{7AA2B394-C997-4A03-924A-9B8E684B7F49}"/>
    <cellStyle name="Comma 7 2 2 2 2 7" xfId="6820" xr:uid="{0EF84BEB-E014-493B-85AE-A2A4A5B538CD}"/>
    <cellStyle name="Comma 7 2 2 2 2 7 2" xfId="18705" xr:uid="{188CF854-7C2C-4F42-8599-963986D87B99}"/>
    <cellStyle name="Comma 7 2 2 2 2 7 2 2" xfId="42658" xr:uid="{7B1C3ED7-C7DD-4067-901A-FE35948C8339}"/>
    <cellStyle name="Comma 7 2 2 2 2 7 3" xfId="30787" xr:uid="{8F32E842-7320-4046-AB47-3E11242FD0F6}"/>
    <cellStyle name="Comma 7 2 2 2 2 8" xfId="12770" xr:uid="{ADEBBB9B-98F2-40D6-BE88-5A50D15B2D94}"/>
    <cellStyle name="Comma 7 2 2 2 2 8 2" xfId="36724" xr:uid="{679D8387-1FD7-4F29-91F2-C9D7DFDA43EE}"/>
    <cellStyle name="Comma 7 2 2 2 2 9" xfId="24831" xr:uid="{DC6006FC-79F2-46B5-A45E-36C4AC21C673}"/>
    <cellStyle name="Comma 7 2 2 2 3" xfId="985" xr:uid="{22CDA35F-99F4-4CBB-A546-54F70CF68313}"/>
    <cellStyle name="Comma 7 2 2 2 3 2" xfId="1698" xr:uid="{804E7B8F-B91B-4B45-BEF0-2171F6DF4D84}"/>
    <cellStyle name="Comma 7 2 2 2 3 2 2" xfId="3126" xr:uid="{F2A15BD5-9B2F-497C-9E79-69CF024A0CA7}"/>
    <cellStyle name="Comma 7 2 2 2 3 2 2 2" xfId="6116" xr:uid="{79434696-51B5-4555-980A-488DA71DF67C}"/>
    <cellStyle name="Comma 7 2 2 2 3 2 2 2 2" xfId="12098" xr:uid="{99FA82CB-8926-4530-B1E4-D32F2CF5F874}"/>
    <cellStyle name="Comma 7 2 2 2 3 2 2 2 2 2" xfId="23973" xr:uid="{B83B77BB-99FE-4F6F-B46D-A523C82D0ABC}"/>
    <cellStyle name="Comma 7 2 2 2 3 2 2 2 2 2 2" xfId="47926" xr:uid="{269ADE27-7788-4EC8-A117-D0620210C329}"/>
    <cellStyle name="Comma 7 2 2 2 3 2 2 2 2 3" xfId="36062" xr:uid="{3189CB13-206C-4666-A7D8-1A49176087FE}"/>
    <cellStyle name="Comma 7 2 2 2 3 2 2 2 3" xfId="18037" xr:uid="{DA321D95-AE17-4656-A53F-02184EA323B4}"/>
    <cellStyle name="Comma 7 2 2 2 3 2 2 2 3 2" xfId="41991" xr:uid="{BE2BA949-7041-4C7E-9A48-CB7738D88360}"/>
    <cellStyle name="Comma 7 2 2 2 3 2 2 2 4" xfId="30104" xr:uid="{56C073B8-0D4E-446C-9D4A-A13B5FB5A0AB}"/>
    <cellStyle name="Comma 7 2 2 2 3 2 2 3" xfId="9148" xr:uid="{381B98A7-4E20-4323-8D12-C666A3EB9C33}"/>
    <cellStyle name="Comma 7 2 2 2 3 2 2 3 2" xfId="21031" xr:uid="{BF551369-71BC-40D6-8446-E35BAD6859E8}"/>
    <cellStyle name="Comma 7 2 2 2 3 2 2 3 2 2" xfId="44984" xr:uid="{A8945110-0029-420A-8825-C4C03CED1B91}"/>
    <cellStyle name="Comma 7 2 2 2 3 2 2 3 3" xfId="33113" xr:uid="{25CA3003-67FF-4908-9E7E-4009AA6D4952}"/>
    <cellStyle name="Comma 7 2 2 2 3 2 2 4" xfId="15096" xr:uid="{92AEEAB6-4F47-45D1-A239-999B95754024}"/>
    <cellStyle name="Comma 7 2 2 2 3 2 2 4 2" xfId="39050" xr:uid="{302DEB01-8944-4D6B-9C93-E2F09BFD83EA}"/>
    <cellStyle name="Comma 7 2 2 2 3 2 2 5" xfId="27156" xr:uid="{C1C7D578-4FDC-4112-AC50-B89340233627}"/>
    <cellStyle name="Comma 7 2 2 2 3 2 3" xfId="4688" xr:uid="{3B3FBCD3-4300-4EC8-A225-D74742B02ACA}"/>
    <cellStyle name="Comma 7 2 2 2 3 2 3 2" xfId="10670" xr:uid="{6D872668-CB42-4ECF-B166-C3AF81D236BA}"/>
    <cellStyle name="Comma 7 2 2 2 3 2 3 2 2" xfId="22545" xr:uid="{8D902EC8-7181-4F25-9461-A4257BFE3FEF}"/>
    <cellStyle name="Comma 7 2 2 2 3 2 3 2 2 2" xfId="46498" xr:uid="{1D4850DB-2DAB-47F1-84CD-92728E860679}"/>
    <cellStyle name="Comma 7 2 2 2 3 2 3 2 3" xfId="34634" xr:uid="{38841E89-F35B-4044-8EA5-D3D26A1B298B}"/>
    <cellStyle name="Comma 7 2 2 2 3 2 3 3" xfId="16609" xr:uid="{C83EABD5-2A2E-47D9-881D-BB8817AB2E3C}"/>
    <cellStyle name="Comma 7 2 2 2 3 2 3 3 2" xfId="40563" xr:uid="{F434B8E8-F8DC-4689-A691-F533EA12F459}"/>
    <cellStyle name="Comma 7 2 2 2 3 2 3 4" xfId="28676" xr:uid="{098FECE7-2A28-48DA-B4E1-1034D6F4867A}"/>
    <cellStyle name="Comma 7 2 2 2 3 2 4" xfId="7720" xr:uid="{14FBAB7F-5E5C-4394-9612-04D9AEE1C245}"/>
    <cellStyle name="Comma 7 2 2 2 3 2 4 2" xfId="19603" xr:uid="{00B9091B-4DB1-4315-B05A-A9518BC933CF}"/>
    <cellStyle name="Comma 7 2 2 2 3 2 4 2 2" xfId="43556" xr:uid="{6D016AE7-6F2B-43B9-A7A2-F528AE97C093}"/>
    <cellStyle name="Comma 7 2 2 2 3 2 4 3" xfId="31685" xr:uid="{F5571EE3-0528-484E-95A2-656F26E99EA7}"/>
    <cellStyle name="Comma 7 2 2 2 3 2 5" xfId="13668" xr:uid="{5AC4CBDF-6A5E-40A1-8AB3-1AA4E8B057F0}"/>
    <cellStyle name="Comma 7 2 2 2 3 2 5 2" xfId="37622" xr:uid="{907ACB14-53D6-4BDA-B92C-289B9D7C6F46}"/>
    <cellStyle name="Comma 7 2 2 2 3 2 6" xfId="25728" xr:uid="{3B134C1C-288D-419B-93CE-184ECC71B54A}"/>
    <cellStyle name="Comma 7 2 2 2 3 3" xfId="2412" xr:uid="{2FE35ED1-F2FC-456E-95E0-40EC00D00B76}"/>
    <cellStyle name="Comma 7 2 2 2 3 3 2" xfId="5402" xr:uid="{F26C5FF6-17F1-443C-BEEF-67A45751E584}"/>
    <cellStyle name="Comma 7 2 2 2 3 3 2 2" xfId="11384" xr:uid="{3D12ED97-6AF1-4335-BCF6-EED117B95594}"/>
    <cellStyle name="Comma 7 2 2 2 3 3 2 2 2" xfId="23259" xr:uid="{878D6EAC-EF0F-4361-85AC-35A691164BCB}"/>
    <cellStyle name="Comma 7 2 2 2 3 3 2 2 2 2" xfId="47212" xr:uid="{F70B34A3-4E72-4F52-AD02-DABC4AFC92F1}"/>
    <cellStyle name="Comma 7 2 2 2 3 3 2 2 3" xfId="35348" xr:uid="{88C07720-DDF5-48E2-BCDC-B55102C83B38}"/>
    <cellStyle name="Comma 7 2 2 2 3 3 2 3" xfId="17323" xr:uid="{CA01B7EE-4F59-45AF-ADB7-11A46EF48B6C}"/>
    <cellStyle name="Comma 7 2 2 2 3 3 2 3 2" xfId="41277" xr:uid="{AE3D899C-713B-4E40-A4EB-0C67610622D2}"/>
    <cellStyle name="Comma 7 2 2 2 3 3 2 4" xfId="29390" xr:uid="{28423CBB-DDEE-4DCA-96FC-66860612FC59}"/>
    <cellStyle name="Comma 7 2 2 2 3 3 3" xfId="8434" xr:uid="{DAC24F83-3BD0-4782-98A5-878DD5865046}"/>
    <cellStyle name="Comma 7 2 2 2 3 3 3 2" xfId="20317" xr:uid="{6AFAB0B3-054F-4632-A25F-EC099A6F2D7B}"/>
    <cellStyle name="Comma 7 2 2 2 3 3 3 2 2" xfId="44270" xr:uid="{74E7DB16-72B1-475E-B625-5AC755FE448B}"/>
    <cellStyle name="Comma 7 2 2 2 3 3 3 3" xfId="32399" xr:uid="{D0236BE4-6DE6-416E-8129-E7FB89207FD0}"/>
    <cellStyle name="Comma 7 2 2 2 3 3 4" xfId="14382" xr:uid="{792DD7FF-C9B2-4A50-8A40-6F7CDD733422}"/>
    <cellStyle name="Comma 7 2 2 2 3 3 4 2" xfId="38336" xr:uid="{B7D0B70E-C078-49CD-9623-1637C7949956}"/>
    <cellStyle name="Comma 7 2 2 2 3 3 5" xfId="26442" xr:uid="{B7B8D1FB-BE4B-408F-8D6F-E4D19B4ED0BA}"/>
    <cellStyle name="Comma 7 2 2 2 3 4" xfId="3974" xr:uid="{0F9C2603-8A6A-4795-B493-09B9D86BE658}"/>
    <cellStyle name="Comma 7 2 2 2 3 4 2" xfId="9956" xr:uid="{62F507AF-DD12-4BE8-AF3B-E08B0E2D9C05}"/>
    <cellStyle name="Comma 7 2 2 2 3 4 2 2" xfId="21831" xr:uid="{664BFE09-DD93-4B7D-8887-5F95833D901F}"/>
    <cellStyle name="Comma 7 2 2 2 3 4 2 2 2" xfId="45784" xr:uid="{CD046E35-69AF-4965-B237-FB6784F37845}"/>
    <cellStyle name="Comma 7 2 2 2 3 4 2 3" xfId="33920" xr:uid="{5D526728-C3F2-4ADF-83E3-2C6DC4992CFF}"/>
    <cellStyle name="Comma 7 2 2 2 3 4 3" xfId="15895" xr:uid="{501FAD1F-8922-41AC-8D5E-B1BF47C1C79A}"/>
    <cellStyle name="Comma 7 2 2 2 3 4 3 2" xfId="39849" xr:uid="{A277881E-F4F6-4012-9144-60048F3DF206}"/>
    <cellStyle name="Comma 7 2 2 2 3 4 4" xfId="27962" xr:uid="{3B2C93E3-C0A9-424C-97C5-CBE211C505D0}"/>
    <cellStyle name="Comma 7 2 2 2 3 5" xfId="7006" xr:uid="{5E418EC2-E9D1-491E-A2A0-38018AF878E4}"/>
    <cellStyle name="Comma 7 2 2 2 3 5 2" xfId="18889" xr:uid="{1825F054-5205-4D61-B14E-CF0F2E96CAF7}"/>
    <cellStyle name="Comma 7 2 2 2 3 5 2 2" xfId="42842" xr:uid="{FFA68555-FEB6-4A5A-9BA6-9FFE5A3C308D}"/>
    <cellStyle name="Comma 7 2 2 2 3 5 3" xfId="30971" xr:uid="{4F4C31BA-8685-4E27-B813-6BD2890AE54A}"/>
    <cellStyle name="Comma 7 2 2 2 3 6" xfId="12954" xr:uid="{4C6EE58E-89A7-4D5D-95B0-6612B98B7E3E}"/>
    <cellStyle name="Comma 7 2 2 2 3 6 2" xfId="36908" xr:uid="{4D444CBF-E5D5-47CE-A9A2-A68FAF0E4B03}"/>
    <cellStyle name="Comma 7 2 2 2 3 7" xfId="25015" xr:uid="{97C9FC36-160F-40AC-A18F-178AE037CEA9}"/>
    <cellStyle name="Comma 7 2 2 2 4" xfId="1356" xr:uid="{499C392D-67DB-44D3-B90D-25E515DFE67F}"/>
    <cellStyle name="Comma 7 2 2 2 4 2" xfId="2784" xr:uid="{F80ACCA4-49FB-469C-8707-73304FDF0689}"/>
    <cellStyle name="Comma 7 2 2 2 4 2 2" xfId="5774" xr:uid="{896CE8FF-413A-4BE5-A5B5-D0761527CCD0}"/>
    <cellStyle name="Comma 7 2 2 2 4 2 2 2" xfId="11756" xr:uid="{82E03F02-5C7F-4B74-AF94-0D34269D510B}"/>
    <cellStyle name="Comma 7 2 2 2 4 2 2 2 2" xfId="23631" xr:uid="{1D36198C-9F8E-461E-A95C-67CD19DE04BE}"/>
    <cellStyle name="Comma 7 2 2 2 4 2 2 2 2 2" xfId="47584" xr:uid="{C087D113-E271-4DFB-B670-9FB4F1B693E7}"/>
    <cellStyle name="Comma 7 2 2 2 4 2 2 2 3" xfId="35720" xr:uid="{C8C75D7E-94C5-4A51-8F76-37959AC934C2}"/>
    <cellStyle name="Comma 7 2 2 2 4 2 2 3" xfId="17695" xr:uid="{DAD94833-E156-4B90-9BAB-2904B1494FF3}"/>
    <cellStyle name="Comma 7 2 2 2 4 2 2 3 2" xfId="41649" xr:uid="{271CEC3A-CA1C-45F4-AC5C-0B0588A2E4AF}"/>
    <cellStyle name="Comma 7 2 2 2 4 2 2 4" xfId="29762" xr:uid="{D33D3EC8-2B98-49D4-8340-257560A544CB}"/>
    <cellStyle name="Comma 7 2 2 2 4 2 3" xfId="8806" xr:uid="{1E0FD09A-AF2B-4F4D-AA34-3747F3E0E590}"/>
    <cellStyle name="Comma 7 2 2 2 4 2 3 2" xfId="20689" xr:uid="{73A84506-AAA8-4977-B9FF-57133C468D65}"/>
    <cellStyle name="Comma 7 2 2 2 4 2 3 2 2" xfId="44642" xr:uid="{ED41603A-B36D-462A-B1AB-4314A0D39BE0}"/>
    <cellStyle name="Comma 7 2 2 2 4 2 3 3" xfId="32771" xr:uid="{9CD9D8B6-8E01-4A03-B124-E6C2A04AED42}"/>
    <cellStyle name="Comma 7 2 2 2 4 2 4" xfId="14754" xr:uid="{4D02C7B4-FCD7-4064-AC1B-57198426B928}"/>
    <cellStyle name="Comma 7 2 2 2 4 2 4 2" xfId="38708" xr:uid="{AD396993-4EFB-416C-84F5-E4810E0002B0}"/>
    <cellStyle name="Comma 7 2 2 2 4 2 5" xfId="26814" xr:uid="{305C18D8-B8DA-4A52-81C0-C51601A37241}"/>
    <cellStyle name="Comma 7 2 2 2 4 3" xfId="4346" xr:uid="{18B7F9B8-65BA-4938-BCC0-EBE4F9BEACB6}"/>
    <cellStyle name="Comma 7 2 2 2 4 3 2" xfId="10328" xr:uid="{70F89BB4-AA18-418C-AB31-51BC4355E4DD}"/>
    <cellStyle name="Comma 7 2 2 2 4 3 2 2" xfId="22203" xr:uid="{37B688CB-C5EA-4226-BEF1-19156B07FD21}"/>
    <cellStyle name="Comma 7 2 2 2 4 3 2 2 2" xfId="46156" xr:uid="{94BEB298-772F-4200-B0D2-E25618413345}"/>
    <cellStyle name="Comma 7 2 2 2 4 3 2 3" xfId="34292" xr:uid="{FC36825F-9A71-44F9-A575-1230CD8A5AB2}"/>
    <cellStyle name="Comma 7 2 2 2 4 3 3" xfId="16267" xr:uid="{2A8DB858-1379-46C9-A176-F33F83D78065}"/>
    <cellStyle name="Comma 7 2 2 2 4 3 3 2" xfId="40221" xr:uid="{2A614777-2659-440B-8F93-D9CCF8B99698}"/>
    <cellStyle name="Comma 7 2 2 2 4 3 4" xfId="28334" xr:uid="{4454D7A2-8CF4-4C0E-81F4-5FEAE70FC6C1}"/>
    <cellStyle name="Comma 7 2 2 2 4 4" xfId="7378" xr:uid="{2E3DAD06-7E98-4909-BE1F-AFED24937336}"/>
    <cellStyle name="Comma 7 2 2 2 4 4 2" xfId="19261" xr:uid="{FAD69BD9-BECF-46FB-A2A1-A7D0E173A901}"/>
    <cellStyle name="Comma 7 2 2 2 4 4 2 2" xfId="43214" xr:uid="{1F983C6B-FB4D-4E34-B718-B1BAC8E67077}"/>
    <cellStyle name="Comma 7 2 2 2 4 4 3" xfId="31343" xr:uid="{48F69BD8-6646-4426-9F86-E30C987506B6}"/>
    <cellStyle name="Comma 7 2 2 2 4 5" xfId="13326" xr:uid="{F7CEDC67-20C6-42AA-B848-D07131B6CB83}"/>
    <cellStyle name="Comma 7 2 2 2 4 5 2" xfId="37280" xr:uid="{8896C585-6DAB-414C-BBB6-6FBF0E2DF718}"/>
    <cellStyle name="Comma 7 2 2 2 4 6" xfId="25386" xr:uid="{CFF94855-EE40-444F-9D19-85CC5B612975}"/>
    <cellStyle name="Comma 7 2 2 2 5" xfId="2070" xr:uid="{560DB6F5-2BA4-4FCB-A0E8-7236442E642C}"/>
    <cellStyle name="Comma 7 2 2 2 5 2" xfId="5060" xr:uid="{F47EBC18-3296-4A8B-9AC1-17DB0D829607}"/>
    <cellStyle name="Comma 7 2 2 2 5 2 2" xfId="11042" xr:uid="{9901FAE7-36AC-4632-A0CF-122E3F37525F}"/>
    <cellStyle name="Comma 7 2 2 2 5 2 2 2" xfId="22917" xr:uid="{138E3F28-7664-48E8-A444-D863BEACA636}"/>
    <cellStyle name="Comma 7 2 2 2 5 2 2 2 2" xfId="46870" xr:uid="{D9DC6B61-6A80-4045-BF17-F833E7CD0757}"/>
    <cellStyle name="Comma 7 2 2 2 5 2 2 3" xfId="35006" xr:uid="{30DEAE91-52E7-464F-9CAC-C4806115138B}"/>
    <cellStyle name="Comma 7 2 2 2 5 2 3" xfId="16981" xr:uid="{1EB44B21-CFB7-44DA-8B97-360ACB2573A7}"/>
    <cellStyle name="Comma 7 2 2 2 5 2 3 2" xfId="40935" xr:uid="{AB715AEE-32A3-419A-838A-0311E4C29B44}"/>
    <cellStyle name="Comma 7 2 2 2 5 2 4" xfId="29048" xr:uid="{CE70D6C2-7816-44BB-B2FD-41CD1C24BF2C}"/>
    <cellStyle name="Comma 7 2 2 2 5 3" xfId="8092" xr:uid="{FD25BE7B-4627-483D-822E-C3BAF4D97403}"/>
    <cellStyle name="Comma 7 2 2 2 5 3 2" xfId="19975" xr:uid="{CCE74298-B3F5-4C06-BEE2-95E7D0BAFD28}"/>
    <cellStyle name="Comma 7 2 2 2 5 3 2 2" xfId="43928" xr:uid="{BC83B19A-59F1-408F-9ABD-DE71CBBB9F53}"/>
    <cellStyle name="Comma 7 2 2 2 5 3 3" xfId="32057" xr:uid="{4C8EC316-A93E-4B39-BCE2-63FBFC7FC0D2}"/>
    <cellStyle name="Comma 7 2 2 2 5 4" xfId="14040" xr:uid="{2F880788-1131-443B-9081-A46112DF2F1F}"/>
    <cellStyle name="Comma 7 2 2 2 5 4 2" xfId="37994" xr:uid="{4CB874EE-1440-4520-A75C-6A3BFAEC0A7A}"/>
    <cellStyle name="Comma 7 2 2 2 5 5" xfId="26100" xr:uid="{871C62BE-241F-41C8-B055-F98F2805DA33}"/>
    <cellStyle name="Comma 7 2 2 2 6" xfId="3630" xr:uid="{D34CDFAB-725E-463C-BFFB-C54385BB1513}"/>
    <cellStyle name="Comma 7 2 2 2 6 2" xfId="9612" xr:uid="{2F939F40-9C78-4CF7-82E1-AB120E187B1F}"/>
    <cellStyle name="Comma 7 2 2 2 6 2 2" xfId="21487" xr:uid="{E0D48A2B-D42C-40FD-A02F-5F8F8275ED16}"/>
    <cellStyle name="Comma 7 2 2 2 6 2 2 2" xfId="45440" xr:uid="{372D9E02-FD01-45A3-99A7-B38A008C9650}"/>
    <cellStyle name="Comma 7 2 2 2 6 2 3" xfId="33576" xr:uid="{E51220BE-572C-453F-B45B-460AEBAD4C9D}"/>
    <cellStyle name="Comma 7 2 2 2 6 3" xfId="15551" xr:uid="{8C0578F4-B4CB-473A-9A73-FAA17C2B40F6}"/>
    <cellStyle name="Comma 7 2 2 2 6 3 2" xfId="39505" xr:uid="{B31EF80C-1BA6-4715-BC72-E03C89DB636D}"/>
    <cellStyle name="Comma 7 2 2 2 6 4" xfId="27618" xr:uid="{01A00F8E-3E1D-4DC6-A551-5F50B3AFD2E9}"/>
    <cellStyle name="Comma 7 2 2 2 7" xfId="6660" xr:uid="{63E25E9C-50C7-4A3A-B4DF-4CD2C2FDA8C6}"/>
    <cellStyle name="Comma 7 2 2 2 7 2" xfId="18545" xr:uid="{702528EC-CD31-42CA-BB7C-C11D0942CE73}"/>
    <cellStyle name="Comma 7 2 2 2 7 2 2" xfId="42498" xr:uid="{444227BD-5C1A-46DD-917C-EFF15B029271}"/>
    <cellStyle name="Comma 7 2 2 2 7 3" xfId="30627" xr:uid="{4EE7F43C-8699-4204-8C5E-8D37753E9CB3}"/>
    <cellStyle name="Comma 7 2 2 2 8" xfId="12610" xr:uid="{37522474-8CEB-459F-A892-F3CA214CC774}"/>
    <cellStyle name="Comma 7 2 2 2 8 2" xfId="36564" xr:uid="{F73B8A6D-638F-4163-98EB-0DE7414D6D3F}"/>
    <cellStyle name="Comma 7 2 2 2 9" xfId="24674" xr:uid="{FB5B9220-A8F5-4378-876B-81F95285A48A}"/>
    <cellStyle name="Comma 7 2 2 3" xfId="699" xr:uid="{3FC45369-FCE5-449C-B80B-934D4D7B7F90}"/>
    <cellStyle name="Comma 7 2 2 3 2" xfId="1064" xr:uid="{DFCFF21F-C306-46C9-BA12-20E6C54095CB}"/>
    <cellStyle name="Comma 7 2 2 3 2 2" xfId="1777" xr:uid="{24F3683E-196E-427F-A2CE-279D8B3C82C6}"/>
    <cellStyle name="Comma 7 2 2 3 2 2 2" xfId="3205" xr:uid="{4E4EA70F-BADA-45A1-A557-22B259DF1C89}"/>
    <cellStyle name="Comma 7 2 2 3 2 2 2 2" xfId="6195" xr:uid="{449D6C98-C529-4627-A4C2-AEE6AD087E32}"/>
    <cellStyle name="Comma 7 2 2 3 2 2 2 2 2" xfId="12177" xr:uid="{8A8DFC1D-83FE-4297-928E-4FE42DE0C0AF}"/>
    <cellStyle name="Comma 7 2 2 3 2 2 2 2 2 2" xfId="24052" xr:uid="{56607C5B-5024-4AC0-8D2F-E19F2937322F}"/>
    <cellStyle name="Comma 7 2 2 3 2 2 2 2 2 2 2" xfId="48005" xr:uid="{F06F8861-B7AE-4A9E-99E2-1F4DD9DA9707}"/>
    <cellStyle name="Comma 7 2 2 3 2 2 2 2 2 3" xfId="36141" xr:uid="{598812F8-FA33-4639-BECF-B80FF786845A}"/>
    <cellStyle name="Comma 7 2 2 3 2 2 2 2 3" xfId="18116" xr:uid="{3A08532D-EC19-41CA-B40F-E69A278A0AB3}"/>
    <cellStyle name="Comma 7 2 2 3 2 2 2 2 3 2" xfId="42070" xr:uid="{2C6C75EA-B7A5-4B20-8C88-37A631AB0992}"/>
    <cellStyle name="Comma 7 2 2 3 2 2 2 2 4" xfId="30183" xr:uid="{609608BD-EB65-47AF-AF19-524BDA571208}"/>
    <cellStyle name="Comma 7 2 2 3 2 2 2 3" xfId="9227" xr:uid="{6394A219-10EF-43C8-B8EF-30F2B6FF878D}"/>
    <cellStyle name="Comma 7 2 2 3 2 2 2 3 2" xfId="21110" xr:uid="{DAF90BDF-7286-4523-8896-674CC5298D63}"/>
    <cellStyle name="Comma 7 2 2 3 2 2 2 3 2 2" xfId="45063" xr:uid="{DCFCFAE1-1259-45A1-9A3B-E3AF2B1E7868}"/>
    <cellStyle name="Comma 7 2 2 3 2 2 2 3 3" xfId="33192" xr:uid="{264D93EF-C604-46D7-95FD-30099E2F3B70}"/>
    <cellStyle name="Comma 7 2 2 3 2 2 2 4" xfId="15175" xr:uid="{FE3C3A9F-E249-4D0F-BBF4-C78CB3D0D7F7}"/>
    <cellStyle name="Comma 7 2 2 3 2 2 2 4 2" xfId="39129" xr:uid="{A183166C-2417-4A5F-9FC3-6E599E7492CF}"/>
    <cellStyle name="Comma 7 2 2 3 2 2 2 5" xfId="27235" xr:uid="{F4713A35-D1FE-4F19-B5D4-6642F160F767}"/>
    <cellStyle name="Comma 7 2 2 3 2 2 3" xfId="4767" xr:uid="{B3BBDB95-6B99-439F-8E51-57DEAAB0AD30}"/>
    <cellStyle name="Comma 7 2 2 3 2 2 3 2" xfId="10749" xr:uid="{93C9672A-FF91-45A4-81C0-059078654C46}"/>
    <cellStyle name="Comma 7 2 2 3 2 2 3 2 2" xfId="22624" xr:uid="{4A5C617D-9798-4DAB-9607-39669C5FEC9C}"/>
    <cellStyle name="Comma 7 2 2 3 2 2 3 2 2 2" xfId="46577" xr:uid="{C1008301-66A4-4F8C-954A-9C5A914195B2}"/>
    <cellStyle name="Comma 7 2 2 3 2 2 3 2 3" xfId="34713" xr:uid="{E6905DFD-82E5-4C5E-88C6-BF2703D03A3B}"/>
    <cellStyle name="Comma 7 2 2 3 2 2 3 3" xfId="16688" xr:uid="{7C67C211-38A2-4A0C-9D66-D34EC9C9DC7A}"/>
    <cellStyle name="Comma 7 2 2 3 2 2 3 3 2" xfId="40642" xr:uid="{55F13C45-3D2D-4008-8460-3F9447798A7A}"/>
    <cellStyle name="Comma 7 2 2 3 2 2 3 4" xfId="28755" xr:uid="{9828B7DF-94FC-4968-A1AF-5F6487C2A5B2}"/>
    <cellStyle name="Comma 7 2 2 3 2 2 4" xfId="7799" xr:uid="{30512614-8CD4-49CA-965C-C093B12E5B89}"/>
    <cellStyle name="Comma 7 2 2 3 2 2 4 2" xfId="19682" xr:uid="{9211A7E7-04E3-48C8-90CB-3ACB3D1FD27B}"/>
    <cellStyle name="Comma 7 2 2 3 2 2 4 2 2" xfId="43635" xr:uid="{E0BAF880-2541-434C-8059-5B9F070DDDF2}"/>
    <cellStyle name="Comma 7 2 2 3 2 2 4 3" xfId="31764" xr:uid="{3B88644D-AC67-4DBC-8E7A-679FD5559627}"/>
    <cellStyle name="Comma 7 2 2 3 2 2 5" xfId="13747" xr:uid="{B81FADA7-C396-49F0-A410-125D2C2E18D5}"/>
    <cellStyle name="Comma 7 2 2 3 2 2 5 2" xfId="37701" xr:uid="{FA0C7275-7FC7-4FC7-9CCD-76516D8B00E3}"/>
    <cellStyle name="Comma 7 2 2 3 2 2 6" xfId="25807" xr:uid="{9AB90415-5AE9-4C1B-BF76-F66999EFE17F}"/>
    <cellStyle name="Comma 7 2 2 3 2 3" xfId="2491" xr:uid="{E3AD8EF2-63AD-4A0A-8721-63B04F5533B3}"/>
    <cellStyle name="Comma 7 2 2 3 2 3 2" xfId="5481" xr:uid="{25044986-D031-4E29-909A-CA2F42B28207}"/>
    <cellStyle name="Comma 7 2 2 3 2 3 2 2" xfId="11463" xr:uid="{C9B8C64E-2B80-4A21-9E7F-E78DE2B5D082}"/>
    <cellStyle name="Comma 7 2 2 3 2 3 2 2 2" xfId="23338" xr:uid="{3C7E9B22-11EE-4909-BFB5-B2E2B2DA814D}"/>
    <cellStyle name="Comma 7 2 2 3 2 3 2 2 2 2" xfId="47291" xr:uid="{B6C06197-188B-4631-8545-80ED65E0E642}"/>
    <cellStyle name="Comma 7 2 2 3 2 3 2 2 3" xfId="35427" xr:uid="{07443A62-1B86-4BCC-932C-25371266C4A8}"/>
    <cellStyle name="Comma 7 2 2 3 2 3 2 3" xfId="17402" xr:uid="{9A474520-5B69-4053-9016-12EC07A895AD}"/>
    <cellStyle name="Comma 7 2 2 3 2 3 2 3 2" xfId="41356" xr:uid="{11B82C96-A78C-4AF3-ACFF-4A86D193AF0E}"/>
    <cellStyle name="Comma 7 2 2 3 2 3 2 4" xfId="29469" xr:uid="{FCCD43F0-778B-488E-854F-DFD76CA51254}"/>
    <cellStyle name="Comma 7 2 2 3 2 3 3" xfId="8513" xr:uid="{FA4AF9C9-23F4-472B-B5B5-2A10661BB049}"/>
    <cellStyle name="Comma 7 2 2 3 2 3 3 2" xfId="20396" xr:uid="{ED6594B1-92E5-4E85-9523-575292F461A6}"/>
    <cellStyle name="Comma 7 2 2 3 2 3 3 2 2" xfId="44349" xr:uid="{3F1079E5-F900-4DE4-88B7-5CADE3EBAD1C}"/>
    <cellStyle name="Comma 7 2 2 3 2 3 3 3" xfId="32478" xr:uid="{ADFE38E3-67E3-4A96-BE8B-A56FC6113927}"/>
    <cellStyle name="Comma 7 2 2 3 2 3 4" xfId="14461" xr:uid="{979E8C95-E89C-4F3F-AE16-39C631E55C47}"/>
    <cellStyle name="Comma 7 2 2 3 2 3 4 2" xfId="38415" xr:uid="{A7DCC3E9-0D6C-4D2E-94D8-481F9134013E}"/>
    <cellStyle name="Comma 7 2 2 3 2 3 5" xfId="26521" xr:uid="{CA2C4B22-876F-4244-BB74-5BC5F06DDB4B}"/>
    <cellStyle name="Comma 7 2 2 3 2 4" xfId="4053" xr:uid="{9238076A-06A7-4FF8-A250-AB8DDCF989E0}"/>
    <cellStyle name="Comma 7 2 2 3 2 4 2" xfId="10035" xr:uid="{D7707E06-8C25-4479-95E6-CE36A520F2AE}"/>
    <cellStyle name="Comma 7 2 2 3 2 4 2 2" xfId="21910" xr:uid="{039EAF85-C477-4D2D-8C75-5DFB34CB1165}"/>
    <cellStyle name="Comma 7 2 2 3 2 4 2 2 2" xfId="45863" xr:uid="{C3A8B182-6C1A-477C-8F7A-BC33C8A54040}"/>
    <cellStyle name="Comma 7 2 2 3 2 4 2 3" xfId="33999" xr:uid="{9F1287EF-3502-4348-9DEC-F0D2DEA480BB}"/>
    <cellStyle name="Comma 7 2 2 3 2 4 3" xfId="15974" xr:uid="{C8DE2083-80F8-43C5-8F84-715B6F9745EB}"/>
    <cellStyle name="Comma 7 2 2 3 2 4 3 2" xfId="39928" xr:uid="{776EFEB8-1CE8-4129-BE70-1578FF94DC43}"/>
    <cellStyle name="Comma 7 2 2 3 2 4 4" xfId="28041" xr:uid="{9269E3CA-0F08-4599-80B3-B8823AD56DA7}"/>
    <cellStyle name="Comma 7 2 2 3 2 5" xfId="7085" xr:uid="{151B7542-A13B-4BBC-ADAC-2FCBA59759DE}"/>
    <cellStyle name="Comma 7 2 2 3 2 5 2" xfId="18968" xr:uid="{AFE7C851-5CD8-4262-A6B7-06A0839BA141}"/>
    <cellStyle name="Comma 7 2 2 3 2 5 2 2" xfId="42921" xr:uid="{5658512A-B2E7-42A0-9C72-098F23EECBC6}"/>
    <cellStyle name="Comma 7 2 2 3 2 5 3" xfId="31050" xr:uid="{B7F021F0-C7B7-43E5-BAFD-9214C62B3034}"/>
    <cellStyle name="Comma 7 2 2 3 2 6" xfId="13033" xr:uid="{EFD4EDA6-EAE7-4B69-8EC6-20810A25130D}"/>
    <cellStyle name="Comma 7 2 2 3 2 6 2" xfId="36987" xr:uid="{B77EC173-92F4-4270-AD91-FC6517118241}"/>
    <cellStyle name="Comma 7 2 2 3 2 7" xfId="25094" xr:uid="{C4F25D9A-BA33-42BB-A4F3-D69794392B6E}"/>
    <cellStyle name="Comma 7 2 2 3 3" xfId="1435" xr:uid="{0A44E062-CBE8-4324-A47B-C77C0DD7D979}"/>
    <cellStyle name="Comma 7 2 2 3 3 2" xfId="2863" xr:uid="{B6A05EF0-99D4-40DE-96DB-4CF04C4E402F}"/>
    <cellStyle name="Comma 7 2 2 3 3 2 2" xfId="5853" xr:uid="{B5DEBDE8-A44B-40E7-932C-4B1D057280F2}"/>
    <cellStyle name="Comma 7 2 2 3 3 2 2 2" xfId="11835" xr:uid="{68BA2038-5CBA-4F6E-8A0B-235948BE7619}"/>
    <cellStyle name="Comma 7 2 2 3 3 2 2 2 2" xfId="23710" xr:uid="{CE0A7A7C-C934-4BCB-9A41-23DA8D09A2F2}"/>
    <cellStyle name="Comma 7 2 2 3 3 2 2 2 2 2" xfId="47663" xr:uid="{1089AF0F-0DFD-4B53-86BD-C111409CCF31}"/>
    <cellStyle name="Comma 7 2 2 3 3 2 2 2 3" xfId="35799" xr:uid="{24E5B540-C5A4-47EC-9E4E-9A30F608AB02}"/>
    <cellStyle name="Comma 7 2 2 3 3 2 2 3" xfId="17774" xr:uid="{7DF3FBCE-0082-46C6-92E6-F61046A65289}"/>
    <cellStyle name="Comma 7 2 2 3 3 2 2 3 2" xfId="41728" xr:uid="{EE2079B3-1379-49B7-A18D-D82CE14367A6}"/>
    <cellStyle name="Comma 7 2 2 3 3 2 2 4" xfId="29841" xr:uid="{3497FEBA-13AC-4E77-B8F9-3CE881557BCB}"/>
    <cellStyle name="Comma 7 2 2 3 3 2 3" xfId="8885" xr:uid="{27D543B3-C109-4226-AEB3-7304B40F191F}"/>
    <cellStyle name="Comma 7 2 2 3 3 2 3 2" xfId="20768" xr:uid="{C4208957-787E-4C80-967F-2CF893F367D4}"/>
    <cellStyle name="Comma 7 2 2 3 3 2 3 2 2" xfId="44721" xr:uid="{6A49E11F-DE6A-4901-845C-03E574B5B936}"/>
    <cellStyle name="Comma 7 2 2 3 3 2 3 3" xfId="32850" xr:uid="{2F0B82DC-246E-4253-84CB-9ADE2055CF17}"/>
    <cellStyle name="Comma 7 2 2 3 3 2 4" xfId="14833" xr:uid="{EF3C5B70-4B91-455D-B135-8D94562C7DB6}"/>
    <cellStyle name="Comma 7 2 2 3 3 2 4 2" xfId="38787" xr:uid="{B9B257BF-EDF4-427F-AFD0-55B8DB660796}"/>
    <cellStyle name="Comma 7 2 2 3 3 2 5" xfId="26893" xr:uid="{1F6A368C-46B9-4926-923D-C1456C783584}"/>
    <cellStyle name="Comma 7 2 2 3 3 3" xfId="4425" xr:uid="{4AC97DA4-FB32-4C9D-A7CF-A881B405CCBB}"/>
    <cellStyle name="Comma 7 2 2 3 3 3 2" xfId="10407" xr:uid="{3FEF5BD1-3A78-4FC1-A9E5-798692D223D6}"/>
    <cellStyle name="Comma 7 2 2 3 3 3 2 2" xfId="22282" xr:uid="{5FAC7509-B523-4B80-87EB-61225CFB30B2}"/>
    <cellStyle name="Comma 7 2 2 3 3 3 2 2 2" xfId="46235" xr:uid="{EAD08DCF-B195-4694-B8F5-CEC0B86F7C5F}"/>
    <cellStyle name="Comma 7 2 2 3 3 3 2 3" xfId="34371" xr:uid="{890979F7-C0E6-4929-9E8B-2C1E25E1F49B}"/>
    <cellStyle name="Comma 7 2 2 3 3 3 3" xfId="16346" xr:uid="{7860F3BD-7598-48FF-80BE-2856ECE0BC53}"/>
    <cellStyle name="Comma 7 2 2 3 3 3 3 2" xfId="40300" xr:uid="{EE7F768F-E4AB-449D-B3E8-5DC0393D4773}"/>
    <cellStyle name="Comma 7 2 2 3 3 3 4" xfId="28413" xr:uid="{8B986E77-5C52-43F0-AB4B-6A123CDADA72}"/>
    <cellStyle name="Comma 7 2 2 3 3 4" xfId="7457" xr:uid="{00646E07-AC86-4857-B35D-2B2FEDD33CD5}"/>
    <cellStyle name="Comma 7 2 2 3 3 4 2" xfId="19340" xr:uid="{BCC17937-1964-47AE-862A-79C55A50F4F5}"/>
    <cellStyle name="Comma 7 2 2 3 3 4 2 2" xfId="43293" xr:uid="{F83F2600-04EB-4307-B2AF-069BE2D5B1A4}"/>
    <cellStyle name="Comma 7 2 2 3 3 4 3" xfId="31422" xr:uid="{B6E46BCE-19AA-4E21-874B-44DAD6D1AD92}"/>
    <cellStyle name="Comma 7 2 2 3 3 5" xfId="13405" xr:uid="{7387C590-B2DB-4C48-BC46-538F19E7A64A}"/>
    <cellStyle name="Comma 7 2 2 3 3 5 2" xfId="37359" xr:uid="{910845BC-9A2C-4772-ACAD-C576E995CCF1}"/>
    <cellStyle name="Comma 7 2 2 3 3 6" xfId="25465" xr:uid="{A256249F-2A71-4E21-88F4-2C0380827FC2}"/>
    <cellStyle name="Comma 7 2 2 3 4" xfId="2149" xr:uid="{3EE227A1-F355-4200-8085-177B68399F94}"/>
    <cellStyle name="Comma 7 2 2 3 4 2" xfId="5139" xr:uid="{6A81BB0D-1AAC-497C-A53F-19F239EE4F70}"/>
    <cellStyle name="Comma 7 2 2 3 4 2 2" xfId="11121" xr:uid="{D405DA68-608D-4702-92EB-FDECC2D84466}"/>
    <cellStyle name="Comma 7 2 2 3 4 2 2 2" xfId="22996" xr:uid="{1C8EF707-761A-4E36-849C-C733050D712F}"/>
    <cellStyle name="Comma 7 2 2 3 4 2 2 2 2" xfId="46949" xr:uid="{A9032912-4BFE-4699-AEE2-C9D399CF9594}"/>
    <cellStyle name="Comma 7 2 2 3 4 2 2 3" xfId="35085" xr:uid="{DB7C3739-3B1A-46B5-961F-15FC5C44A12E}"/>
    <cellStyle name="Comma 7 2 2 3 4 2 3" xfId="17060" xr:uid="{D4514C6D-8D33-43AD-82A7-D2365EF7B90A}"/>
    <cellStyle name="Comma 7 2 2 3 4 2 3 2" xfId="41014" xr:uid="{82EACA07-0B27-40CD-B1D5-AFCAD16775C1}"/>
    <cellStyle name="Comma 7 2 2 3 4 2 4" xfId="29127" xr:uid="{E0C0AAF6-8AC9-4FC2-8B4E-E74F74849A22}"/>
    <cellStyle name="Comma 7 2 2 3 4 3" xfId="8171" xr:uid="{FC4AB652-8F58-44A1-B55F-E0B49E2E034A}"/>
    <cellStyle name="Comma 7 2 2 3 4 3 2" xfId="20054" xr:uid="{62888FBF-402E-4B1E-8666-BA4CDA9D5834}"/>
    <cellStyle name="Comma 7 2 2 3 4 3 2 2" xfId="44007" xr:uid="{4DCCA539-4BE3-4EF2-A4BA-F2694F7476EB}"/>
    <cellStyle name="Comma 7 2 2 3 4 3 3" xfId="32136" xr:uid="{1D36FC46-6475-4BFC-8D22-5CDAFA139894}"/>
    <cellStyle name="Comma 7 2 2 3 4 4" xfId="14119" xr:uid="{25EB3CAE-3D94-4986-9042-1E2BF8B429EB}"/>
    <cellStyle name="Comma 7 2 2 3 4 4 2" xfId="38073" xr:uid="{2C8E5A3C-EB6C-4DFE-ADD6-C43AA13A2368}"/>
    <cellStyle name="Comma 7 2 2 3 4 5" xfId="26179" xr:uid="{0DDB8C34-152C-4C6D-B431-5AC4A76CDA2A}"/>
    <cellStyle name="Comma 7 2 2 3 5" xfId="3709" xr:uid="{E07C3576-99CF-4AA6-8255-DB83BA5F8B1C}"/>
    <cellStyle name="Comma 7 2 2 3 5 2" xfId="9691" xr:uid="{5E6F9DB8-E961-422C-AABA-A3894B7F3DD7}"/>
    <cellStyle name="Comma 7 2 2 3 5 2 2" xfId="21566" xr:uid="{3A5E6551-8F3B-4F00-9BEC-2082B72E965A}"/>
    <cellStyle name="Comma 7 2 2 3 5 2 2 2" xfId="45519" xr:uid="{AC917A2C-CFF8-4D4C-A476-9920E2730C8F}"/>
    <cellStyle name="Comma 7 2 2 3 5 2 3" xfId="33655" xr:uid="{2F834E3F-036B-4C51-90CF-96DC28506ABD}"/>
    <cellStyle name="Comma 7 2 2 3 5 3" xfId="15630" xr:uid="{E1A90137-12F8-4A85-AF02-BFF7071E98AB}"/>
    <cellStyle name="Comma 7 2 2 3 5 3 2" xfId="39584" xr:uid="{A7937EE2-0963-4A9B-9B0C-AFDD39CCD2A3}"/>
    <cellStyle name="Comma 7 2 2 3 5 4" xfId="27697" xr:uid="{EB672DA0-D203-4E14-A19D-3C7C783118D1}"/>
    <cellStyle name="Comma 7 2 2 3 6" xfId="6739" xr:uid="{DAE214B0-2751-44C9-B8DD-93C80E885EB2}"/>
    <cellStyle name="Comma 7 2 2 3 6 2" xfId="18624" xr:uid="{46F55C9E-F359-4142-A6DD-446939B2760D}"/>
    <cellStyle name="Comma 7 2 2 3 6 2 2" xfId="42577" xr:uid="{A2C649A7-2122-4CF2-A8A5-A75FFD21C33C}"/>
    <cellStyle name="Comma 7 2 2 3 6 3" xfId="30706" xr:uid="{B651A3D2-77DC-42D3-8689-399882210BBC}"/>
    <cellStyle name="Comma 7 2 2 3 7" xfId="12689" xr:uid="{8B439AF6-DA34-4583-84DB-4EADEF14B0B5}"/>
    <cellStyle name="Comma 7 2 2 3 7 2" xfId="36643" xr:uid="{9B3B1BAF-6378-4D0E-9A55-481CB807F76A}"/>
    <cellStyle name="Comma 7 2 2 3 8" xfId="24752" xr:uid="{15A506F5-AD3C-45C1-A921-FD686768404F}"/>
    <cellStyle name="Comma 7 2 2 4" xfId="904" xr:uid="{ED1E0E62-3CB2-47B3-B800-5F9D04873ED2}"/>
    <cellStyle name="Comma 7 2 2 4 2" xfId="1617" xr:uid="{EB5BEA85-A8C8-4839-8204-5211D8D188D2}"/>
    <cellStyle name="Comma 7 2 2 4 2 2" xfId="3045" xr:uid="{9A31ED53-A64A-475F-AEE4-664E347918FC}"/>
    <cellStyle name="Comma 7 2 2 4 2 2 2" xfId="6035" xr:uid="{864593B0-0699-4A50-A8C8-0D0F1DBEE956}"/>
    <cellStyle name="Comma 7 2 2 4 2 2 2 2" xfId="12017" xr:uid="{16A12C40-32CD-4145-9DA2-822E0834C79A}"/>
    <cellStyle name="Comma 7 2 2 4 2 2 2 2 2" xfId="23892" xr:uid="{521CED1F-8091-45AA-B6D6-6441E23185C3}"/>
    <cellStyle name="Comma 7 2 2 4 2 2 2 2 2 2" xfId="47845" xr:uid="{8A2D9DF3-F9A7-4474-B3E4-A34D14AB9E7B}"/>
    <cellStyle name="Comma 7 2 2 4 2 2 2 2 3" xfId="35981" xr:uid="{DACE2574-7372-4740-AE9F-D7D095D44F82}"/>
    <cellStyle name="Comma 7 2 2 4 2 2 2 3" xfId="17956" xr:uid="{4D399AF6-9EE3-4B0B-9676-5F3A42E45836}"/>
    <cellStyle name="Comma 7 2 2 4 2 2 2 3 2" xfId="41910" xr:uid="{25286B34-26B6-4977-AC84-721C1DA130C9}"/>
    <cellStyle name="Comma 7 2 2 4 2 2 2 4" xfId="30023" xr:uid="{DE5E5286-3D98-4920-B499-604B9E4C36CC}"/>
    <cellStyle name="Comma 7 2 2 4 2 2 3" xfId="9067" xr:uid="{8EF7BB7C-1255-40D2-A5AD-71397048C528}"/>
    <cellStyle name="Comma 7 2 2 4 2 2 3 2" xfId="20950" xr:uid="{62E5233A-4AF4-44A5-9A7E-75AACC816D16}"/>
    <cellStyle name="Comma 7 2 2 4 2 2 3 2 2" xfId="44903" xr:uid="{BE320022-11A1-4975-B3BF-7CDF5721396D}"/>
    <cellStyle name="Comma 7 2 2 4 2 2 3 3" xfId="33032" xr:uid="{1FDCB922-6138-49B1-A260-31A84C2ADFD8}"/>
    <cellStyle name="Comma 7 2 2 4 2 2 4" xfId="15015" xr:uid="{7BBCA2FC-311E-4EAF-AFDF-E774631A254C}"/>
    <cellStyle name="Comma 7 2 2 4 2 2 4 2" xfId="38969" xr:uid="{8B2E1FB3-2EFD-44EC-9AD1-6BE6B91D394F}"/>
    <cellStyle name="Comma 7 2 2 4 2 2 5" xfId="27075" xr:uid="{A83494F1-F786-4E5C-A0A0-8086461590BA}"/>
    <cellStyle name="Comma 7 2 2 4 2 3" xfId="4607" xr:uid="{4F93BA64-C9B0-40B2-BB43-B4CDC7E849BE}"/>
    <cellStyle name="Comma 7 2 2 4 2 3 2" xfId="10589" xr:uid="{B639F76D-2E1E-4A9F-9030-8B8811CB3667}"/>
    <cellStyle name="Comma 7 2 2 4 2 3 2 2" xfId="22464" xr:uid="{E7BB1153-0020-411B-9E1C-ED751A4C8B1D}"/>
    <cellStyle name="Comma 7 2 2 4 2 3 2 2 2" xfId="46417" xr:uid="{F0A7EBDD-7225-4A8F-8304-CD041558EA25}"/>
    <cellStyle name="Comma 7 2 2 4 2 3 2 3" xfId="34553" xr:uid="{BB129AB0-6B82-4B29-9D9D-AECA313E1738}"/>
    <cellStyle name="Comma 7 2 2 4 2 3 3" xfId="16528" xr:uid="{F97E91A9-B1C8-4C03-9BF8-2EAE051E3351}"/>
    <cellStyle name="Comma 7 2 2 4 2 3 3 2" xfId="40482" xr:uid="{476805A2-07B4-429C-A852-26829AF8B27D}"/>
    <cellStyle name="Comma 7 2 2 4 2 3 4" xfId="28595" xr:uid="{DAA55234-7CA5-4A2D-969B-066F47B793FA}"/>
    <cellStyle name="Comma 7 2 2 4 2 4" xfId="7639" xr:uid="{2839EC60-0A74-4611-97A7-C38F9B18F5A3}"/>
    <cellStyle name="Comma 7 2 2 4 2 4 2" xfId="19522" xr:uid="{C474724C-C47B-48D5-B911-383F53800C70}"/>
    <cellStyle name="Comma 7 2 2 4 2 4 2 2" xfId="43475" xr:uid="{D2151D9C-0B4B-478E-8FA7-31807E3CA4D2}"/>
    <cellStyle name="Comma 7 2 2 4 2 4 3" xfId="31604" xr:uid="{C947681D-68E6-41F3-A19E-2C3286415819}"/>
    <cellStyle name="Comma 7 2 2 4 2 5" xfId="13587" xr:uid="{8A770C54-B49C-4EF7-9E0D-4AE029835174}"/>
    <cellStyle name="Comma 7 2 2 4 2 5 2" xfId="37541" xr:uid="{AC812A59-3A4A-47C3-A9F4-6477D2482623}"/>
    <cellStyle name="Comma 7 2 2 4 2 6" xfId="25647" xr:uid="{DDF8D67F-1E9F-4210-B2E9-BCD525C84691}"/>
    <cellStyle name="Comma 7 2 2 4 3" xfId="2331" xr:uid="{382012C6-26E0-4C88-B44B-D090E431D69B}"/>
    <cellStyle name="Comma 7 2 2 4 3 2" xfId="5321" xr:uid="{6187F324-9550-43C2-A310-FA740D4E7E77}"/>
    <cellStyle name="Comma 7 2 2 4 3 2 2" xfId="11303" xr:uid="{661B2DBB-7066-48FF-895F-9B3883F959E6}"/>
    <cellStyle name="Comma 7 2 2 4 3 2 2 2" xfId="23178" xr:uid="{197E5DE8-3CE6-47AF-869D-A8A121DE73F9}"/>
    <cellStyle name="Comma 7 2 2 4 3 2 2 2 2" xfId="47131" xr:uid="{B536FAB3-6BB2-4978-83EF-1C907C56C668}"/>
    <cellStyle name="Comma 7 2 2 4 3 2 2 3" xfId="35267" xr:uid="{C494B913-072E-4476-9FDA-BC4DE4D12F5B}"/>
    <cellStyle name="Comma 7 2 2 4 3 2 3" xfId="17242" xr:uid="{B3EE9F91-3992-4680-B002-58E29BFF485B}"/>
    <cellStyle name="Comma 7 2 2 4 3 2 3 2" xfId="41196" xr:uid="{D16BF686-D8A4-4BF1-A596-68B8B07EF5A3}"/>
    <cellStyle name="Comma 7 2 2 4 3 2 4" xfId="29309" xr:uid="{D8D2B91A-6219-4268-9A99-2F9CFCE92D02}"/>
    <cellStyle name="Comma 7 2 2 4 3 3" xfId="8353" xr:uid="{F0D21E50-FFDE-4E96-9A91-379590BC34C6}"/>
    <cellStyle name="Comma 7 2 2 4 3 3 2" xfId="20236" xr:uid="{DDBC0087-8263-45B7-A9C9-F5B509F45B6A}"/>
    <cellStyle name="Comma 7 2 2 4 3 3 2 2" xfId="44189" xr:uid="{1BA24017-A182-4566-B016-3BAF84637AFC}"/>
    <cellStyle name="Comma 7 2 2 4 3 3 3" xfId="32318" xr:uid="{DC5DA27F-C48E-45DF-BD14-CB56AFE14C7B}"/>
    <cellStyle name="Comma 7 2 2 4 3 4" xfId="14301" xr:uid="{DF9AF84B-BAF9-4AEB-A48A-C10FC93A4335}"/>
    <cellStyle name="Comma 7 2 2 4 3 4 2" xfId="38255" xr:uid="{3CAB490D-2D43-436D-8798-5A59D2B8BE2E}"/>
    <cellStyle name="Comma 7 2 2 4 3 5" xfId="26361" xr:uid="{A0C2C988-F8D7-4126-ACF5-06485D877C4E}"/>
    <cellStyle name="Comma 7 2 2 4 4" xfId="3893" xr:uid="{19FBABCB-ACFB-4317-9774-8B1AF1E2D74E}"/>
    <cellStyle name="Comma 7 2 2 4 4 2" xfId="9875" xr:uid="{023ED29B-E037-465C-9A43-43E81E486351}"/>
    <cellStyle name="Comma 7 2 2 4 4 2 2" xfId="21750" xr:uid="{1BCBB75A-19A4-4E64-AAE2-E3CC321A70AB}"/>
    <cellStyle name="Comma 7 2 2 4 4 2 2 2" xfId="45703" xr:uid="{968FFBEF-2AD8-4405-9D63-2B6E3276E89E}"/>
    <cellStyle name="Comma 7 2 2 4 4 2 3" xfId="33839" xr:uid="{189CC1B8-9E17-431A-B436-1B3F0DE4C231}"/>
    <cellStyle name="Comma 7 2 2 4 4 3" xfId="15814" xr:uid="{A6D22E84-984B-4342-BD4B-FF5D49952767}"/>
    <cellStyle name="Comma 7 2 2 4 4 3 2" xfId="39768" xr:uid="{F75712A5-82D7-448A-83CE-4A4589809C96}"/>
    <cellStyle name="Comma 7 2 2 4 4 4" xfId="27881" xr:uid="{E9ADEEB5-D937-44C6-B056-7D254FB1DD6F}"/>
    <cellStyle name="Comma 7 2 2 4 5" xfId="6925" xr:uid="{F5542774-A4B8-4504-8E69-78FD275AC987}"/>
    <cellStyle name="Comma 7 2 2 4 5 2" xfId="18808" xr:uid="{0A152D78-0EFF-4F29-B77E-58C7C6A43CCA}"/>
    <cellStyle name="Comma 7 2 2 4 5 2 2" xfId="42761" xr:uid="{03CF764C-659F-4414-AACF-BA8E4B89F892}"/>
    <cellStyle name="Comma 7 2 2 4 5 3" xfId="30890" xr:uid="{284E8ED5-7AE2-4F04-B733-C9A7F7F44FB8}"/>
    <cellStyle name="Comma 7 2 2 4 6" xfId="12873" xr:uid="{E8205ECD-4D7F-4544-B8C8-83758B764629}"/>
    <cellStyle name="Comma 7 2 2 4 6 2" xfId="36827" xr:uid="{2D3D3EF5-495E-48E8-92D1-D56E9121C9C3}"/>
    <cellStyle name="Comma 7 2 2 4 7" xfId="24934" xr:uid="{268EB4AB-6357-4702-9247-25764CA93189}"/>
    <cellStyle name="Comma 7 2 2 5" xfId="1275" xr:uid="{99B08F5A-0947-4F97-A6DE-A6550903AB36}"/>
    <cellStyle name="Comma 7 2 2 5 2" xfId="2703" xr:uid="{D58C000E-212B-42AA-A96E-5AA10D2A1E26}"/>
    <cellStyle name="Comma 7 2 2 5 2 2" xfId="5693" xr:uid="{7AB0FB33-F8C1-4ABD-A7B8-C7AFF48A718D}"/>
    <cellStyle name="Comma 7 2 2 5 2 2 2" xfId="11675" xr:uid="{8EEAC8BE-9963-4799-84A6-02045DCA27FE}"/>
    <cellStyle name="Comma 7 2 2 5 2 2 2 2" xfId="23550" xr:uid="{019BF471-61D0-43CA-AF60-4B95A339EBF1}"/>
    <cellStyle name="Comma 7 2 2 5 2 2 2 2 2" xfId="47503" xr:uid="{91708B8B-76F2-4572-A472-8A9208162049}"/>
    <cellStyle name="Comma 7 2 2 5 2 2 2 3" xfId="35639" xr:uid="{6BE253F1-8FE7-4B74-8027-DF41CA0E2BDD}"/>
    <cellStyle name="Comma 7 2 2 5 2 2 3" xfId="17614" xr:uid="{4629F7FA-DF30-475C-9CB2-EF93BF665102}"/>
    <cellStyle name="Comma 7 2 2 5 2 2 3 2" xfId="41568" xr:uid="{DF42E811-E8EC-4CD9-B32F-6E9D165F22DA}"/>
    <cellStyle name="Comma 7 2 2 5 2 2 4" xfId="29681" xr:uid="{B9B9F7C0-FB40-4F9F-8372-623A9ACCD6D0}"/>
    <cellStyle name="Comma 7 2 2 5 2 3" xfId="8725" xr:uid="{7B23126E-1F9D-4177-B270-FAF227D7A489}"/>
    <cellStyle name="Comma 7 2 2 5 2 3 2" xfId="20608" xr:uid="{E01827C4-EBA9-4869-8316-8D4D18DDC976}"/>
    <cellStyle name="Comma 7 2 2 5 2 3 2 2" xfId="44561" xr:uid="{8A3F2A7A-24E6-443D-88D1-CB21485D5381}"/>
    <cellStyle name="Comma 7 2 2 5 2 3 3" xfId="32690" xr:uid="{D05DA404-6FB6-4297-ACB8-71D3CC11D8D2}"/>
    <cellStyle name="Comma 7 2 2 5 2 4" xfId="14673" xr:uid="{BF33CE30-03AA-481B-8BD1-322BCE28C6CE}"/>
    <cellStyle name="Comma 7 2 2 5 2 4 2" xfId="38627" xr:uid="{31EAD4C9-DF41-4FE3-A9D5-59DE99F42BEC}"/>
    <cellStyle name="Comma 7 2 2 5 2 5" xfId="26733" xr:uid="{748F5E26-AE15-4F5B-9CDB-E8E653916E6C}"/>
    <cellStyle name="Comma 7 2 2 5 3" xfId="4265" xr:uid="{4BFBCDA4-F502-451E-983B-8D4919F1D5AD}"/>
    <cellStyle name="Comma 7 2 2 5 3 2" xfId="10247" xr:uid="{4C160FDF-0073-4112-ABFD-313C06803A6E}"/>
    <cellStyle name="Comma 7 2 2 5 3 2 2" xfId="22122" xr:uid="{184294AF-2171-42E2-B9CA-93C69FB225F4}"/>
    <cellStyle name="Comma 7 2 2 5 3 2 2 2" xfId="46075" xr:uid="{7BA85ABE-759C-4877-88C9-8419E6579A94}"/>
    <cellStyle name="Comma 7 2 2 5 3 2 3" xfId="34211" xr:uid="{C048C5E4-7B4B-4962-8612-BA70E81939D6}"/>
    <cellStyle name="Comma 7 2 2 5 3 3" xfId="16186" xr:uid="{625F86E9-0581-4235-BA83-E2DEB530C6D9}"/>
    <cellStyle name="Comma 7 2 2 5 3 3 2" xfId="40140" xr:uid="{E2FFEA65-F07C-4A9E-B768-EF35BA4EF4A6}"/>
    <cellStyle name="Comma 7 2 2 5 3 4" xfId="28253" xr:uid="{35943E0F-BC8F-4422-A5B9-EBC13770D208}"/>
    <cellStyle name="Comma 7 2 2 5 4" xfId="7297" xr:uid="{14603242-E9C4-45B5-8740-3C47C53222EF}"/>
    <cellStyle name="Comma 7 2 2 5 4 2" xfId="19180" xr:uid="{FF4195E2-CC0B-454F-A92B-58D833161DCE}"/>
    <cellStyle name="Comma 7 2 2 5 4 2 2" xfId="43133" xr:uid="{C3809FAC-77F4-4FFF-9C94-BB1D05709014}"/>
    <cellStyle name="Comma 7 2 2 5 4 3" xfId="31262" xr:uid="{AD10FC0F-D799-40F7-BA4E-2DDD8BEE51B9}"/>
    <cellStyle name="Comma 7 2 2 5 5" xfId="13245" xr:uid="{F2BA04BC-B26A-44CB-BF84-4CC986587C44}"/>
    <cellStyle name="Comma 7 2 2 5 5 2" xfId="37199" xr:uid="{6AFAFBDB-2FA6-41AD-BEB2-9EF336A09334}"/>
    <cellStyle name="Comma 7 2 2 5 6" xfId="25305" xr:uid="{D2276BD3-C482-4BE9-870D-90EFB956C37F}"/>
    <cellStyle name="Comma 7 2 2 6" xfId="1989" xr:uid="{E08201CC-6CD8-4BA3-A404-99B764035B0B}"/>
    <cellStyle name="Comma 7 2 2 6 2" xfId="4979" xr:uid="{41B650C0-D7B7-4EA8-9869-9978287FD4AE}"/>
    <cellStyle name="Comma 7 2 2 6 2 2" xfId="10961" xr:uid="{00F74EB7-3A59-4722-BF4E-ED656CEC6294}"/>
    <cellStyle name="Comma 7 2 2 6 2 2 2" xfId="22836" xr:uid="{3E97281C-7E6B-4497-821D-DA119B3D35AC}"/>
    <cellStyle name="Comma 7 2 2 6 2 2 2 2" xfId="46789" xr:uid="{6E7AE5C0-2027-407E-B053-5C89D7DD6D85}"/>
    <cellStyle name="Comma 7 2 2 6 2 2 3" xfId="34925" xr:uid="{B56694CE-D340-4386-BD68-C56F355F07C1}"/>
    <cellStyle name="Comma 7 2 2 6 2 3" xfId="16900" xr:uid="{97A4ED70-89F9-4148-B8A6-84A805DD641B}"/>
    <cellStyle name="Comma 7 2 2 6 2 3 2" xfId="40854" xr:uid="{5789C85D-0BC5-4845-91BE-2B8C8F999605}"/>
    <cellStyle name="Comma 7 2 2 6 2 4" xfId="28967" xr:uid="{336BB5ED-D6EE-4CB9-8C90-78582CC3566C}"/>
    <cellStyle name="Comma 7 2 2 6 3" xfId="8011" xr:uid="{137EDA3B-B7A4-4070-9F88-EDDA9660326A}"/>
    <cellStyle name="Comma 7 2 2 6 3 2" xfId="19894" xr:uid="{55459C4C-9AD2-4308-BD23-28FEBD9AB747}"/>
    <cellStyle name="Comma 7 2 2 6 3 2 2" xfId="43847" xr:uid="{4802735E-BB69-4D3C-8C1D-25D529C71247}"/>
    <cellStyle name="Comma 7 2 2 6 3 3" xfId="31976" xr:uid="{3690D498-1DA3-4E80-B0A6-8090FB3D2C29}"/>
    <cellStyle name="Comma 7 2 2 6 4" xfId="13959" xr:uid="{8A833B39-8730-4D1D-BD10-9AE5C68018FC}"/>
    <cellStyle name="Comma 7 2 2 6 4 2" xfId="37913" xr:uid="{9482AB8C-0C1F-4ED5-9DE8-8FEE555085A8}"/>
    <cellStyle name="Comma 7 2 2 6 5" xfId="26019" xr:uid="{D78A5FF5-3EF6-4958-A623-E12F093358C7}"/>
    <cellStyle name="Comma 7 2 2 7" xfId="3549" xr:uid="{C78F707E-8F05-4491-B5B9-C2920D456351}"/>
    <cellStyle name="Comma 7 2 2 7 2" xfId="9531" xr:uid="{414C4720-0123-4B6D-B1F4-AB43017AD31C}"/>
    <cellStyle name="Comma 7 2 2 7 2 2" xfId="21406" xr:uid="{47B5B352-8AA4-482E-B96A-52158A80099E}"/>
    <cellStyle name="Comma 7 2 2 7 2 2 2" xfId="45359" xr:uid="{B6F26E13-FC32-4A12-86F0-AB08F3068081}"/>
    <cellStyle name="Comma 7 2 2 7 2 3" xfId="33495" xr:uid="{66538ABC-3309-4415-8D7A-FAE6B75F993A}"/>
    <cellStyle name="Comma 7 2 2 7 3" xfId="15470" xr:uid="{2EC6E561-3086-45CC-AB86-252B2910D73D}"/>
    <cellStyle name="Comma 7 2 2 7 3 2" xfId="39424" xr:uid="{C0EFF09B-8595-41C3-9501-C3F812FC6E9B}"/>
    <cellStyle name="Comma 7 2 2 7 4" xfId="27537" xr:uid="{48F9EA17-C0BF-4DBC-B151-339104314C0B}"/>
    <cellStyle name="Comma 7 2 2 8" xfId="6576" xr:uid="{8DD1DFF7-0890-4F88-AA20-3FCA88B9033A}"/>
    <cellStyle name="Comma 7 2 2 8 2" xfId="18464" xr:uid="{20ED863F-B9ED-41B9-86A3-E926BFC08F7B}"/>
    <cellStyle name="Comma 7 2 2 8 2 2" xfId="42417" xr:uid="{A80EFF1C-02AC-4DC3-AB75-68750F1AC6F2}"/>
    <cellStyle name="Comma 7 2 2 8 3" xfId="30544" xr:uid="{0F818A0E-BA96-45FE-A5A4-9D7CA955375E}"/>
    <cellStyle name="Comma 7 2 2 9" xfId="12529" xr:uid="{F1626065-F76A-45F8-861E-DB2A369631C4}"/>
    <cellStyle name="Comma 7 2 2 9 2" xfId="36483" xr:uid="{624BE62C-A0A2-402E-9132-3D96216BC137}"/>
    <cellStyle name="Comma 7 2 3" xfId="542" xr:uid="{25281A9B-C367-4B94-896C-90D9BBC5E1CF}"/>
    <cellStyle name="Comma 7 2 3 10" xfId="24604" xr:uid="{440F9364-92AD-42A5-857E-79026EA17595}"/>
    <cellStyle name="Comma 7 2 3 2" xfId="633" xr:uid="{25BE7F0B-6FA1-435F-8F94-B80354439866}"/>
    <cellStyle name="Comma 7 2 3 2 2" xfId="790" xr:uid="{12329312-9B3D-419F-8D05-1B31BAD2AF22}"/>
    <cellStyle name="Comma 7 2 3 2 2 2" xfId="1156" xr:uid="{50A8DA48-E399-47B0-BBE1-A1FF075206AF}"/>
    <cellStyle name="Comma 7 2 3 2 2 2 2" xfId="1870" xr:uid="{352604D3-C172-4E44-93DF-0C088B9D025B}"/>
    <cellStyle name="Comma 7 2 3 2 2 2 2 2" xfId="3298" xr:uid="{34A21BFD-6B9C-45B6-A6A0-92F588E4A4F9}"/>
    <cellStyle name="Comma 7 2 3 2 2 2 2 2 2" xfId="6288" xr:uid="{FC247B19-47E2-4697-A1C3-8916B7E0F7E3}"/>
    <cellStyle name="Comma 7 2 3 2 2 2 2 2 2 2" xfId="12270" xr:uid="{C3E17C32-B6D5-479B-A5EC-A48740A6E88F}"/>
    <cellStyle name="Comma 7 2 3 2 2 2 2 2 2 2 2" xfId="24145" xr:uid="{06A5A6FD-E131-4336-B512-4DB04337EA91}"/>
    <cellStyle name="Comma 7 2 3 2 2 2 2 2 2 2 2 2" xfId="48098" xr:uid="{6B5BAE32-5B5D-4B32-B820-D18608AC6958}"/>
    <cellStyle name="Comma 7 2 3 2 2 2 2 2 2 2 3" xfId="36234" xr:uid="{11E67629-4A89-4352-8E2F-330A01A67A84}"/>
    <cellStyle name="Comma 7 2 3 2 2 2 2 2 2 3" xfId="18209" xr:uid="{7FFE0B25-1FE7-4863-802A-378F24C52E9A}"/>
    <cellStyle name="Comma 7 2 3 2 2 2 2 2 2 3 2" xfId="42163" xr:uid="{B5E82F74-731C-4236-9809-BE5E5E72B8AE}"/>
    <cellStyle name="Comma 7 2 3 2 2 2 2 2 2 4" xfId="30276" xr:uid="{3D9520A5-A053-497B-8CE6-0A681B95055D}"/>
    <cellStyle name="Comma 7 2 3 2 2 2 2 2 3" xfId="9320" xr:uid="{79E5539F-632B-4BEC-8D58-0A1B4845EFDE}"/>
    <cellStyle name="Comma 7 2 3 2 2 2 2 2 3 2" xfId="21203" xr:uid="{91D667FF-4CA5-4E48-8317-601103C637AE}"/>
    <cellStyle name="Comma 7 2 3 2 2 2 2 2 3 2 2" xfId="45156" xr:uid="{A19F8D64-3253-403E-B50C-177D90A00220}"/>
    <cellStyle name="Comma 7 2 3 2 2 2 2 2 3 3" xfId="33285" xr:uid="{2A09E528-C7C2-4940-BE36-405AEC54D519}"/>
    <cellStyle name="Comma 7 2 3 2 2 2 2 2 4" xfId="15268" xr:uid="{27A968C1-FCB5-42E3-A6FA-505E5F341CD7}"/>
    <cellStyle name="Comma 7 2 3 2 2 2 2 2 4 2" xfId="39222" xr:uid="{787E96B2-E9E8-4845-AD15-2B085C4489C1}"/>
    <cellStyle name="Comma 7 2 3 2 2 2 2 2 5" xfId="27328" xr:uid="{178E18A5-A9C8-48A7-98B9-EA0C4DB62E0F}"/>
    <cellStyle name="Comma 7 2 3 2 2 2 2 3" xfId="4860" xr:uid="{11AADA8F-6F6E-4F3A-A09B-91E1D13B94F7}"/>
    <cellStyle name="Comma 7 2 3 2 2 2 2 3 2" xfId="10842" xr:uid="{F98D275C-9BA5-4380-A63F-4EFA3A3C64F5}"/>
    <cellStyle name="Comma 7 2 3 2 2 2 2 3 2 2" xfId="22717" xr:uid="{89235288-710C-4F8F-94F0-6AA62FBB5803}"/>
    <cellStyle name="Comma 7 2 3 2 2 2 2 3 2 2 2" xfId="46670" xr:uid="{E922E316-A63F-41AC-897E-DCEC24DA9016}"/>
    <cellStyle name="Comma 7 2 3 2 2 2 2 3 2 3" xfId="34806" xr:uid="{0AB43E53-A757-4B01-A128-7B24F4A08015}"/>
    <cellStyle name="Comma 7 2 3 2 2 2 2 3 3" xfId="16781" xr:uid="{E327AE65-332D-4CA4-8DD3-D86A0C00F24A}"/>
    <cellStyle name="Comma 7 2 3 2 2 2 2 3 3 2" xfId="40735" xr:uid="{5431A8D8-F261-45B0-870E-A5220C43A0D9}"/>
    <cellStyle name="Comma 7 2 3 2 2 2 2 3 4" xfId="28848" xr:uid="{8CE525CB-A640-483F-96CE-26B314ED4B71}"/>
    <cellStyle name="Comma 7 2 3 2 2 2 2 4" xfId="7892" xr:uid="{9029037A-E829-46B5-8280-DE140BF27E5F}"/>
    <cellStyle name="Comma 7 2 3 2 2 2 2 4 2" xfId="19775" xr:uid="{E60D5008-88E7-49EE-BD68-9EB628468E14}"/>
    <cellStyle name="Comma 7 2 3 2 2 2 2 4 2 2" xfId="43728" xr:uid="{2C393BB4-0E36-48D6-BEA1-5835AC361BF6}"/>
    <cellStyle name="Comma 7 2 3 2 2 2 2 4 3" xfId="31857" xr:uid="{F32AC271-4075-4048-B0F6-7018C3D17D82}"/>
    <cellStyle name="Comma 7 2 3 2 2 2 2 5" xfId="13840" xr:uid="{5618AE8B-4C62-446D-B934-629E65753DAE}"/>
    <cellStyle name="Comma 7 2 3 2 2 2 2 5 2" xfId="37794" xr:uid="{0423A9F4-98D0-4483-9FDA-18CC7C303203}"/>
    <cellStyle name="Comma 7 2 3 2 2 2 2 6" xfId="25900" xr:uid="{E9CE3949-D69C-4E95-AEFB-C97BD0E0FB64}"/>
    <cellStyle name="Comma 7 2 3 2 2 2 3" xfId="2584" xr:uid="{FD6792D4-F647-4781-8D5C-30C0690BB986}"/>
    <cellStyle name="Comma 7 2 3 2 2 2 3 2" xfId="5574" xr:uid="{A4DD8C60-1EDB-497A-A4A1-D3620D415D5C}"/>
    <cellStyle name="Comma 7 2 3 2 2 2 3 2 2" xfId="11556" xr:uid="{C684BEA0-223B-48E0-AAEF-C38D27A501CE}"/>
    <cellStyle name="Comma 7 2 3 2 2 2 3 2 2 2" xfId="23431" xr:uid="{2ACCE54B-48D2-4028-967C-084874C1EF9D}"/>
    <cellStyle name="Comma 7 2 3 2 2 2 3 2 2 2 2" xfId="47384" xr:uid="{40F6E269-6B2E-4875-A816-EEA6A1174F3E}"/>
    <cellStyle name="Comma 7 2 3 2 2 2 3 2 2 3" xfId="35520" xr:uid="{3DBBF143-802D-4D76-B34B-424870D8A536}"/>
    <cellStyle name="Comma 7 2 3 2 2 2 3 2 3" xfId="17495" xr:uid="{469E2AE3-1941-4772-A28E-DE08B8A1F538}"/>
    <cellStyle name="Comma 7 2 3 2 2 2 3 2 3 2" xfId="41449" xr:uid="{51B7431D-E66E-4258-A4A5-D0051C4145C6}"/>
    <cellStyle name="Comma 7 2 3 2 2 2 3 2 4" xfId="29562" xr:uid="{BB272484-6B0B-4FDA-B776-E03FFDA566F4}"/>
    <cellStyle name="Comma 7 2 3 2 2 2 3 3" xfId="8606" xr:uid="{472E0F4D-9203-4AF4-99B2-A0BF373B2E1C}"/>
    <cellStyle name="Comma 7 2 3 2 2 2 3 3 2" xfId="20489" xr:uid="{A456C53C-B419-480A-B5AC-F8FF9ECE7415}"/>
    <cellStyle name="Comma 7 2 3 2 2 2 3 3 2 2" xfId="44442" xr:uid="{913D373F-6D86-4F54-83E4-884AD8896E65}"/>
    <cellStyle name="Comma 7 2 3 2 2 2 3 3 3" xfId="32571" xr:uid="{690C133E-EE5C-40FC-837D-C3C4F3FF41CE}"/>
    <cellStyle name="Comma 7 2 3 2 2 2 3 4" xfId="14554" xr:uid="{EF4274FB-F21D-4DEC-8BDC-29A709A1D600}"/>
    <cellStyle name="Comma 7 2 3 2 2 2 3 4 2" xfId="38508" xr:uid="{C63D15E1-B127-4ED7-B3A8-43016DCC4919}"/>
    <cellStyle name="Comma 7 2 3 2 2 2 3 5" xfId="26614" xr:uid="{CF0F9EDB-0981-4880-96F6-C966BB565426}"/>
    <cellStyle name="Comma 7 2 3 2 2 2 4" xfId="4146" xr:uid="{D9F1C6E2-4A4B-4D66-A5E3-E8DC0B0C367F}"/>
    <cellStyle name="Comma 7 2 3 2 2 2 4 2" xfId="10128" xr:uid="{0A86F48B-9B3C-4225-8123-96E61899267F}"/>
    <cellStyle name="Comma 7 2 3 2 2 2 4 2 2" xfId="22003" xr:uid="{62331C48-CAB4-4E70-8B1C-701FAC5ECBAE}"/>
    <cellStyle name="Comma 7 2 3 2 2 2 4 2 2 2" xfId="45956" xr:uid="{CDA2F44C-43A6-4162-9716-46D0ED8141EE}"/>
    <cellStyle name="Comma 7 2 3 2 2 2 4 2 3" xfId="34092" xr:uid="{B114A8C5-63AB-40C5-8FF6-619992BFA1A1}"/>
    <cellStyle name="Comma 7 2 3 2 2 2 4 3" xfId="16067" xr:uid="{F9EDE9EA-17AC-4883-8376-AC6113538001}"/>
    <cellStyle name="Comma 7 2 3 2 2 2 4 3 2" xfId="40021" xr:uid="{0A893CC3-41F8-43D0-9053-3C0574B96338}"/>
    <cellStyle name="Comma 7 2 3 2 2 2 4 4" xfId="28134" xr:uid="{0E7A3FB9-5E52-4296-B69D-B1DB01DC8B29}"/>
    <cellStyle name="Comma 7 2 3 2 2 2 5" xfId="7178" xr:uid="{8B67C65B-00D8-4462-9440-EE16AA67D8CF}"/>
    <cellStyle name="Comma 7 2 3 2 2 2 5 2" xfId="19061" xr:uid="{69A39C46-F0A7-4743-9AA9-9293EDC8A14C}"/>
    <cellStyle name="Comma 7 2 3 2 2 2 5 2 2" xfId="43014" xr:uid="{BDC62B37-541F-47E7-A31F-B6365B9BDEEA}"/>
    <cellStyle name="Comma 7 2 3 2 2 2 5 3" xfId="31143" xr:uid="{93D221B4-8B15-43FF-AD24-0C6A46BC143F}"/>
    <cellStyle name="Comma 7 2 3 2 2 2 6" xfId="13126" xr:uid="{8D8277DE-84E6-4789-990D-790351B1D5D9}"/>
    <cellStyle name="Comma 7 2 3 2 2 2 6 2" xfId="37080" xr:uid="{9A14F03A-A8DB-43CF-B24E-49AC1D42DCA4}"/>
    <cellStyle name="Comma 7 2 3 2 2 2 7" xfId="25186" xr:uid="{1C25CFF7-EFCA-477F-AFE2-C3DD26435E94}"/>
    <cellStyle name="Comma 7 2 3 2 2 3" xfId="1528" xr:uid="{2D458861-F7DC-45A9-A8A6-9517B7398710}"/>
    <cellStyle name="Comma 7 2 3 2 2 3 2" xfId="2956" xr:uid="{ABF37D5A-A59F-4BA9-B58A-24992723DC5B}"/>
    <cellStyle name="Comma 7 2 3 2 2 3 2 2" xfId="5946" xr:uid="{68143E05-B36D-4FBA-85FE-175D21566F5A}"/>
    <cellStyle name="Comma 7 2 3 2 2 3 2 2 2" xfId="11928" xr:uid="{7BD03EC2-98B2-4A09-9A5A-C71B5568F4C3}"/>
    <cellStyle name="Comma 7 2 3 2 2 3 2 2 2 2" xfId="23803" xr:uid="{7658B66F-1720-43E9-8198-9FB321AA0D56}"/>
    <cellStyle name="Comma 7 2 3 2 2 3 2 2 2 2 2" xfId="47756" xr:uid="{04FE8157-827D-4A21-A0CB-4F11102AA8FB}"/>
    <cellStyle name="Comma 7 2 3 2 2 3 2 2 2 3" xfId="35892" xr:uid="{2B696F85-886C-44D4-B634-CF2FFBA4A0F8}"/>
    <cellStyle name="Comma 7 2 3 2 2 3 2 2 3" xfId="17867" xr:uid="{2C47F759-B662-4244-A40C-0BB0A179F84E}"/>
    <cellStyle name="Comma 7 2 3 2 2 3 2 2 3 2" xfId="41821" xr:uid="{1B4EADC9-840A-4B49-ADF7-423810BBB588}"/>
    <cellStyle name="Comma 7 2 3 2 2 3 2 2 4" xfId="29934" xr:uid="{1EEA3BC7-FC29-49C4-B2FD-2DBCB35BE272}"/>
    <cellStyle name="Comma 7 2 3 2 2 3 2 3" xfId="8978" xr:uid="{D805C917-228A-4289-A8C4-2FD8279469C2}"/>
    <cellStyle name="Comma 7 2 3 2 2 3 2 3 2" xfId="20861" xr:uid="{7CA3EAA0-E5F8-4F79-A504-3DE3B62F42E9}"/>
    <cellStyle name="Comma 7 2 3 2 2 3 2 3 2 2" xfId="44814" xr:uid="{C7B978DD-FB2E-4A9E-883A-15275ED64BA6}"/>
    <cellStyle name="Comma 7 2 3 2 2 3 2 3 3" xfId="32943" xr:uid="{EEDBE51F-3D06-4470-A5B5-074E9A046A99}"/>
    <cellStyle name="Comma 7 2 3 2 2 3 2 4" xfId="14926" xr:uid="{C6509644-42F4-4697-9FF2-9D80C6035B0F}"/>
    <cellStyle name="Comma 7 2 3 2 2 3 2 4 2" xfId="38880" xr:uid="{495461F4-306F-466D-B024-05C779B134B3}"/>
    <cellStyle name="Comma 7 2 3 2 2 3 2 5" xfId="26986" xr:uid="{9C600579-6A54-4085-A8E7-18A43B8B4C91}"/>
    <cellStyle name="Comma 7 2 3 2 2 3 3" xfId="4518" xr:uid="{148C9BBF-87AF-45B2-98AD-4C998F366A87}"/>
    <cellStyle name="Comma 7 2 3 2 2 3 3 2" xfId="10500" xr:uid="{8D8857CB-75F9-4F06-81E5-ACA71967F107}"/>
    <cellStyle name="Comma 7 2 3 2 2 3 3 2 2" xfId="22375" xr:uid="{B461C7D5-486D-4406-B957-4ECCF8995FB2}"/>
    <cellStyle name="Comma 7 2 3 2 2 3 3 2 2 2" xfId="46328" xr:uid="{E14A3D0D-02BE-45E3-ADB3-0E5A53B44B41}"/>
    <cellStyle name="Comma 7 2 3 2 2 3 3 2 3" xfId="34464" xr:uid="{A6D7F3F6-011E-4BBB-93BD-F5A2A8054ED5}"/>
    <cellStyle name="Comma 7 2 3 2 2 3 3 3" xfId="16439" xr:uid="{FA603EF3-61B9-4A63-9258-8F73C7DC1CDD}"/>
    <cellStyle name="Comma 7 2 3 2 2 3 3 3 2" xfId="40393" xr:uid="{F85BC168-166B-459F-8EAC-79450C71BC11}"/>
    <cellStyle name="Comma 7 2 3 2 2 3 3 4" xfId="28506" xr:uid="{C48BCD52-4C07-4090-8AFF-1BA15C2321F7}"/>
    <cellStyle name="Comma 7 2 3 2 2 3 4" xfId="7550" xr:uid="{B4C339A5-9D28-4FA2-BCFC-D8C98E4EE0E9}"/>
    <cellStyle name="Comma 7 2 3 2 2 3 4 2" xfId="19433" xr:uid="{8057040F-196F-43CA-AA73-B6F7D8617E10}"/>
    <cellStyle name="Comma 7 2 3 2 2 3 4 2 2" xfId="43386" xr:uid="{C6A624CF-D11E-4E72-9AD3-B541505B056B}"/>
    <cellStyle name="Comma 7 2 3 2 2 3 4 3" xfId="31515" xr:uid="{614F82CF-7161-4B03-82C1-25652F16EB23}"/>
    <cellStyle name="Comma 7 2 3 2 2 3 5" xfId="13498" xr:uid="{39037118-0B5F-490D-863D-DCB86034918B}"/>
    <cellStyle name="Comma 7 2 3 2 2 3 5 2" xfId="37452" xr:uid="{BD4EA561-33DE-4CA6-A5C5-6A652276D154}"/>
    <cellStyle name="Comma 7 2 3 2 2 3 6" xfId="25558" xr:uid="{208B1A4A-3EA4-444A-A1F5-1579FDA4CFE8}"/>
    <cellStyle name="Comma 7 2 3 2 2 4" xfId="2242" xr:uid="{127D0CF6-ADF9-4E79-B72E-6DC6470CF98D}"/>
    <cellStyle name="Comma 7 2 3 2 2 4 2" xfId="5232" xr:uid="{4FB70A3E-E6AE-480B-8B01-5D2C47875D02}"/>
    <cellStyle name="Comma 7 2 3 2 2 4 2 2" xfId="11214" xr:uid="{92440F49-51FF-4AB5-B2BC-F51DD6C5A2AC}"/>
    <cellStyle name="Comma 7 2 3 2 2 4 2 2 2" xfId="23089" xr:uid="{BBF8DFF7-DACF-401A-AC87-72873E32DBAF}"/>
    <cellStyle name="Comma 7 2 3 2 2 4 2 2 2 2" xfId="47042" xr:uid="{F52316D5-CC24-42CE-915B-83DD491BFB95}"/>
    <cellStyle name="Comma 7 2 3 2 2 4 2 2 3" xfId="35178" xr:uid="{0FAB75DC-F898-45D3-BC68-DCF527BBEA75}"/>
    <cellStyle name="Comma 7 2 3 2 2 4 2 3" xfId="17153" xr:uid="{3A1E6710-9B3A-456F-969A-2678CE57C304}"/>
    <cellStyle name="Comma 7 2 3 2 2 4 2 3 2" xfId="41107" xr:uid="{77BEF06D-899F-4B73-B89F-0802D71A2216}"/>
    <cellStyle name="Comma 7 2 3 2 2 4 2 4" xfId="29220" xr:uid="{7E0FA23D-4C10-464E-9AD7-FA7AFA2B757F}"/>
    <cellStyle name="Comma 7 2 3 2 2 4 3" xfId="8264" xr:uid="{0B272EE4-C568-4F5E-889D-FA62B08D5EB0}"/>
    <cellStyle name="Comma 7 2 3 2 2 4 3 2" xfId="20147" xr:uid="{4CDD2BFB-F461-4D1C-9360-EDEA0BF9F275}"/>
    <cellStyle name="Comma 7 2 3 2 2 4 3 2 2" xfId="44100" xr:uid="{48F67369-41BD-422F-893E-B7FF3235266C}"/>
    <cellStyle name="Comma 7 2 3 2 2 4 3 3" xfId="32229" xr:uid="{6F46EF0A-D138-4332-A7C5-6E87C54A4EFB}"/>
    <cellStyle name="Comma 7 2 3 2 2 4 4" xfId="14212" xr:uid="{CBAB2B61-CF43-4A10-8DAC-A79591CED337}"/>
    <cellStyle name="Comma 7 2 3 2 2 4 4 2" xfId="38166" xr:uid="{7F5781DF-595A-4846-81BC-DC78FAC640A5}"/>
    <cellStyle name="Comma 7 2 3 2 2 4 5" xfId="26272" xr:uid="{37855C10-2DB0-4FD5-B6F5-AA35B34C1DA9}"/>
    <cellStyle name="Comma 7 2 3 2 2 5" xfId="3802" xr:uid="{55F624D6-1371-4E4D-B0C6-8F24A40C36FA}"/>
    <cellStyle name="Comma 7 2 3 2 2 5 2" xfId="9784" xr:uid="{8A7BD1A6-1853-4B17-AE1E-BE72F35199EE}"/>
    <cellStyle name="Comma 7 2 3 2 2 5 2 2" xfId="21659" xr:uid="{9E37BD0E-CFCB-4DDE-8980-2747B23D10BA}"/>
    <cellStyle name="Comma 7 2 3 2 2 5 2 2 2" xfId="45612" xr:uid="{E618C2EF-8345-4E3A-866B-05E0C204AC8F}"/>
    <cellStyle name="Comma 7 2 3 2 2 5 2 3" xfId="33748" xr:uid="{DF17ED6D-40EF-476A-B6D6-3C446DBEA8E4}"/>
    <cellStyle name="Comma 7 2 3 2 2 5 3" xfId="15723" xr:uid="{489ACD8F-125D-4647-AAB7-785D9238215B}"/>
    <cellStyle name="Comma 7 2 3 2 2 5 3 2" xfId="39677" xr:uid="{3EC6CD78-182F-4943-B1E1-7FDE35468E94}"/>
    <cellStyle name="Comma 7 2 3 2 2 5 4" xfId="27790" xr:uid="{0EA5399C-AAC0-4B26-8585-8281FF6724B2}"/>
    <cellStyle name="Comma 7 2 3 2 2 6" xfId="6832" xr:uid="{976EC9B4-711B-425E-AF91-D58B3523D136}"/>
    <cellStyle name="Comma 7 2 3 2 2 6 2" xfId="18717" xr:uid="{841BF9BF-78CD-4F44-BEE1-48025F330320}"/>
    <cellStyle name="Comma 7 2 3 2 2 6 2 2" xfId="42670" xr:uid="{734D4B67-C527-401B-859D-80B19B25C952}"/>
    <cellStyle name="Comma 7 2 3 2 2 6 3" xfId="30799" xr:uid="{0D466590-4EDA-49B7-A7D6-0ABE0E986303}"/>
    <cellStyle name="Comma 7 2 3 2 2 7" xfId="12782" xr:uid="{DCA43328-9E9D-4364-84D0-CE524081DC27}"/>
    <cellStyle name="Comma 7 2 3 2 2 7 2" xfId="36736" xr:uid="{AD608895-E855-4686-89D4-EBED217EDF9D}"/>
    <cellStyle name="Comma 7 2 3 2 2 8" xfId="24843" xr:uid="{E8951553-68BF-4532-A236-CF4C0965339B}"/>
    <cellStyle name="Comma 7 2 3 2 3" xfId="997" xr:uid="{62D341C7-93DE-40F1-BCE5-D81228EAACB6}"/>
    <cellStyle name="Comma 7 2 3 2 3 2" xfId="1710" xr:uid="{16721B3C-F2E6-4F9C-8FD5-F66D4E497D31}"/>
    <cellStyle name="Comma 7 2 3 2 3 2 2" xfId="3138" xr:uid="{138AD0DE-AE73-4DE6-A92D-19254C8C30E6}"/>
    <cellStyle name="Comma 7 2 3 2 3 2 2 2" xfId="6128" xr:uid="{D978731B-C325-488F-9798-14E88DFD8FAE}"/>
    <cellStyle name="Comma 7 2 3 2 3 2 2 2 2" xfId="12110" xr:uid="{0B76313A-5361-4967-9124-2FA3825FCC40}"/>
    <cellStyle name="Comma 7 2 3 2 3 2 2 2 2 2" xfId="23985" xr:uid="{A1C15C4B-0F66-45B0-BB8D-798CA5F0108A}"/>
    <cellStyle name="Comma 7 2 3 2 3 2 2 2 2 2 2" xfId="47938" xr:uid="{A55FAC12-001B-4FCB-8350-A8B7EF171858}"/>
    <cellStyle name="Comma 7 2 3 2 3 2 2 2 2 3" xfId="36074" xr:uid="{A91E370A-2934-445D-982F-3DE6D960BD00}"/>
    <cellStyle name="Comma 7 2 3 2 3 2 2 2 3" xfId="18049" xr:uid="{A6E9B3B4-4586-42F9-AA53-37E845C32A90}"/>
    <cellStyle name="Comma 7 2 3 2 3 2 2 2 3 2" xfId="42003" xr:uid="{435D16E8-D75F-4103-A50D-8D04078F186C}"/>
    <cellStyle name="Comma 7 2 3 2 3 2 2 2 4" xfId="30116" xr:uid="{82FF5E36-C096-40B6-B00A-80B397047697}"/>
    <cellStyle name="Comma 7 2 3 2 3 2 2 3" xfId="9160" xr:uid="{4DC2A2E8-59D8-460E-8A94-1E36A5F0C347}"/>
    <cellStyle name="Comma 7 2 3 2 3 2 2 3 2" xfId="21043" xr:uid="{2D693BB4-EF7D-4C07-9B67-96061F3AA8B1}"/>
    <cellStyle name="Comma 7 2 3 2 3 2 2 3 2 2" xfId="44996" xr:uid="{486E2611-4BA4-45C4-A638-B7EA7057919A}"/>
    <cellStyle name="Comma 7 2 3 2 3 2 2 3 3" xfId="33125" xr:uid="{140857DE-5246-4669-9D30-1ABCC00A64F0}"/>
    <cellStyle name="Comma 7 2 3 2 3 2 2 4" xfId="15108" xr:uid="{D2D158DA-B3D4-499E-B7BC-F936780E4E4D}"/>
    <cellStyle name="Comma 7 2 3 2 3 2 2 4 2" xfId="39062" xr:uid="{42A9DF59-3EA6-4C20-B9A8-FC3633ADB624}"/>
    <cellStyle name="Comma 7 2 3 2 3 2 2 5" xfId="27168" xr:uid="{75E5ED8D-BDDF-4D41-AFAC-D611D29EF452}"/>
    <cellStyle name="Comma 7 2 3 2 3 2 3" xfId="4700" xr:uid="{70FDEABC-D37D-4684-84D4-C00BD4C0EDA3}"/>
    <cellStyle name="Comma 7 2 3 2 3 2 3 2" xfId="10682" xr:uid="{FFB1F397-0D5A-4BD4-9C76-8C5E8917AA08}"/>
    <cellStyle name="Comma 7 2 3 2 3 2 3 2 2" xfId="22557" xr:uid="{CBB5081E-81F4-4705-ACA2-446A16E8CF1A}"/>
    <cellStyle name="Comma 7 2 3 2 3 2 3 2 2 2" xfId="46510" xr:uid="{353BC55A-F931-4A01-AEE6-5524606CBF5F}"/>
    <cellStyle name="Comma 7 2 3 2 3 2 3 2 3" xfId="34646" xr:uid="{C3837112-11E3-44BD-995E-AA041283832E}"/>
    <cellStyle name="Comma 7 2 3 2 3 2 3 3" xfId="16621" xr:uid="{1B411D9A-A4B5-42A6-A5D8-074EDA3BBD03}"/>
    <cellStyle name="Comma 7 2 3 2 3 2 3 3 2" xfId="40575" xr:uid="{1E97C0D7-845F-4832-8BAE-C6B3CDFF4007}"/>
    <cellStyle name="Comma 7 2 3 2 3 2 3 4" xfId="28688" xr:uid="{C21431D7-6FEC-4A9E-8A90-0F6ABCF6BF66}"/>
    <cellStyle name="Comma 7 2 3 2 3 2 4" xfId="7732" xr:uid="{3943AC4F-90CA-47A9-A19E-B635AF85B945}"/>
    <cellStyle name="Comma 7 2 3 2 3 2 4 2" xfId="19615" xr:uid="{19EB15BA-9D1C-4EF6-B95A-249744ACE3A4}"/>
    <cellStyle name="Comma 7 2 3 2 3 2 4 2 2" xfId="43568" xr:uid="{78DC2717-6201-4B89-8EA1-0D50E20AB4BE}"/>
    <cellStyle name="Comma 7 2 3 2 3 2 4 3" xfId="31697" xr:uid="{46B20A34-B199-4BF8-A106-E863016F0E55}"/>
    <cellStyle name="Comma 7 2 3 2 3 2 5" xfId="13680" xr:uid="{5D3BE628-ACFB-4A4B-98B1-3D95F1B5AC4A}"/>
    <cellStyle name="Comma 7 2 3 2 3 2 5 2" xfId="37634" xr:uid="{C3D6B710-03C0-4CC6-A9C8-57A36BD79137}"/>
    <cellStyle name="Comma 7 2 3 2 3 2 6" xfId="25740" xr:uid="{16F286A7-5D03-4485-B200-E733A528F342}"/>
    <cellStyle name="Comma 7 2 3 2 3 3" xfId="2424" xr:uid="{BC1F1235-C252-4096-A9FF-193D57DCB9B1}"/>
    <cellStyle name="Comma 7 2 3 2 3 3 2" xfId="5414" xr:uid="{55B0763F-F19B-4917-8BC8-36C170598343}"/>
    <cellStyle name="Comma 7 2 3 2 3 3 2 2" xfId="11396" xr:uid="{9A682295-82E0-4FCA-AF85-B602E0314D1F}"/>
    <cellStyle name="Comma 7 2 3 2 3 3 2 2 2" xfId="23271" xr:uid="{74338B5B-DC87-4F7C-AE5F-EB4B1C2E7FAE}"/>
    <cellStyle name="Comma 7 2 3 2 3 3 2 2 2 2" xfId="47224" xr:uid="{B34D4E29-8D4E-4946-BE75-2B1FD8D8F5D2}"/>
    <cellStyle name="Comma 7 2 3 2 3 3 2 2 3" xfId="35360" xr:uid="{55CE28BB-685A-4C75-80EA-DE485B8F30A4}"/>
    <cellStyle name="Comma 7 2 3 2 3 3 2 3" xfId="17335" xr:uid="{FF2A8CDC-AB2C-478A-AD13-48376561A244}"/>
    <cellStyle name="Comma 7 2 3 2 3 3 2 3 2" xfId="41289" xr:uid="{A23AD017-10E2-4827-8A32-D71B7BD25611}"/>
    <cellStyle name="Comma 7 2 3 2 3 3 2 4" xfId="29402" xr:uid="{885A06CC-A225-472C-93C2-4382DC1A8688}"/>
    <cellStyle name="Comma 7 2 3 2 3 3 3" xfId="8446" xr:uid="{047C28D5-98A8-4DB2-949C-FBFE1555E6F7}"/>
    <cellStyle name="Comma 7 2 3 2 3 3 3 2" xfId="20329" xr:uid="{7E739A40-8BE7-4949-9FE3-D85FE5A11A0A}"/>
    <cellStyle name="Comma 7 2 3 2 3 3 3 2 2" xfId="44282" xr:uid="{611C5F34-F60A-46AD-89C3-A51A8E6ED6CD}"/>
    <cellStyle name="Comma 7 2 3 2 3 3 3 3" xfId="32411" xr:uid="{B71EA481-C667-451D-BF95-C0886023CA9C}"/>
    <cellStyle name="Comma 7 2 3 2 3 3 4" xfId="14394" xr:uid="{A138AA12-97DE-4CF4-962C-C5C820126EB4}"/>
    <cellStyle name="Comma 7 2 3 2 3 3 4 2" xfId="38348" xr:uid="{044574CB-AAA0-4D52-8936-F25B3A73E2AF}"/>
    <cellStyle name="Comma 7 2 3 2 3 3 5" xfId="26454" xr:uid="{0C4255A3-FDC3-422E-8690-CA87CDEB0260}"/>
    <cellStyle name="Comma 7 2 3 2 3 4" xfId="3986" xr:uid="{40EACE7B-4E18-4EE4-A569-15F03CBF3CE4}"/>
    <cellStyle name="Comma 7 2 3 2 3 4 2" xfId="9968" xr:uid="{D3E50BF9-DB8A-469B-BF65-DF9D7AEC5120}"/>
    <cellStyle name="Comma 7 2 3 2 3 4 2 2" xfId="21843" xr:uid="{6091E9E4-C99B-430A-B985-E298A45DEA58}"/>
    <cellStyle name="Comma 7 2 3 2 3 4 2 2 2" xfId="45796" xr:uid="{572EDE79-24D9-4926-A49A-9CD36195CFDE}"/>
    <cellStyle name="Comma 7 2 3 2 3 4 2 3" xfId="33932" xr:uid="{1B593AF8-55F9-429D-A4C9-00E7E7A97293}"/>
    <cellStyle name="Comma 7 2 3 2 3 4 3" xfId="15907" xr:uid="{04B93A26-6ACD-47EE-92CB-EC1B0571FCCB}"/>
    <cellStyle name="Comma 7 2 3 2 3 4 3 2" xfId="39861" xr:uid="{AD8252F8-E8EF-4605-842C-88199699DA4B}"/>
    <cellStyle name="Comma 7 2 3 2 3 4 4" xfId="27974" xr:uid="{911A4A44-5195-4860-8BBB-3C07B87B897B}"/>
    <cellStyle name="Comma 7 2 3 2 3 5" xfId="7018" xr:uid="{1B978BE4-AA3C-4623-89B9-C709AD19C8E4}"/>
    <cellStyle name="Comma 7 2 3 2 3 5 2" xfId="18901" xr:uid="{F80FF9F5-4408-4E6E-BEAE-89A9534050BA}"/>
    <cellStyle name="Comma 7 2 3 2 3 5 2 2" xfId="42854" xr:uid="{11AB1048-7CED-478E-A632-B02309DA0DF9}"/>
    <cellStyle name="Comma 7 2 3 2 3 5 3" xfId="30983" xr:uid="{0C2877F5-05B2-4CE1-A7E8-16D0A786D2EB}"/>
    <cellStyle name="Comma 7 2 3 2 3 6" xfId="12966" xr:uid="{A9EFC628-E549-49B4-B8FC-EA6086F2F5C1}"/>
    <cellStyle name="Comma 7 2 3 2 3 6 2" xfId="36920" xr:uid="{BCC751AA-6315-4B4B-98B1-DE6370346BFB}"/>
    <cellStyle name="Comma 7 2 3 2 3 7" xfId="25027" xr:uid="{715CC93E-2885-4A9C-9726-297339A9234D}"/>
    <cellStyle name="Comma 7 2 3 2 4" xfId="1368" xr:uid="{B8AA29EB-B238-4C98-A901-9028BAADE9F5}"/>
    <cellStyle name="Comma 7 2 3 2 4 2" xfId="2796" xr:uid="{2B7777DB-4589-4156-82DD-DA7BE6523F43}"/>
    <cellStyle name="Comma 7 2 3 2 4 2 2" xfId="5786" xr:uid="{012A095B-AE38-4E06-80E1-3AB2939E099C}"/>
    <cellStyle name="Comma 7 2 3 2 4 2 2 2" xfId="11768" xr:uid="{964FBC05-3BDC-4C0B-989D-EB6767E7C4EF}"/>
    <cellStyle name="Comma 7 2 3 2 4 2 2 2 2" xfId="23643" xr:uid="{0675C32E-A8EB-4C28-B368-47919B50F1C7}"/>
    <cellStyle name="Comma 7 2 3 2 4 2 2 2 2 2" xfId="47596" xr:uid="{45D8B1BA-78B1-4A05-AEA6-CBE5117F1B22}"/>
    <cellStyle name="Comma 7 2 3 2 4 2 2 2 3" xfId="35732" xr:uid="{BA4E4B24-896B-42FC-A18C-81F4FF9DC68C}"/>
    <cellStyle name="Comma 7 2 3 2 4 2 2 3" xfId="17707" xr:uid="{F9BB2F24-DB5E-42F4-B5DF-85A6262C6843}"/>
    <cellStyle name="Comma 7 2 3 2 4 2 2 3 2" xfId="41661" xr:uid="{CA0409C8-42B3-481F-9A24-860F6784FE81}"/>
    <cellStyle name="Comma 7 2 3 2 4 2 2 4" xfId="29774" xr:uid="{2B46FE68-6DD7-4D0B-BEC5-4094B5EAF99F}"/>
    <cellStyle name="Comma 7 2 3 2 4 2 3" xfId="8818" xr:uid="{166EC615-DDC2-41FF-9927-F0D18A77E4E8}"/>
    <cellStyle name="Comma 7 2 3 2 4 2 3 2" xfId="20701" xr:uid="{5CD9BEBF-4BE9-4A72-BC56-3EA2659870F6}"/>
    <cellStyle name="Comma 7 2 3 2 4 2 3 2 2" xfId="44654" xr:uid="{864337DA-E9D9-43FD-BDE5-3DAD5F23CCDD}"/>
    <cellStyle name="Comma 7 2 3 2 4 2 3 3" xfId="32783" xr:uid="{6154F347-10E4-4B4B-853B-2F05072CBD58}"/>
    <cellStyle name="Comma 7 2 3 2 4 2 4" xfId="14766" xr:uid="{1E5FE23D-D88C-4F9C-AC95-09A1753E1097}"/>
    <cellStyle name="Comma 7 2 3 2 4 2 4 2" xfId="38720" xr:uid="{86FFE40C-B501-4B59-B04F-FA1F6320584E}"/>
    <cellStyle name="Comma 7 2 3 2 4 2 5" xfId="26826" xr:uid="{75C4A60C-D677-416D-AA90-CEB2F2B97BA8}"/>
    <cellStyle name="Comma 7 2 3 2 4 3" xfId="4358" xr:uid="{91C5D1C3-712B-437D-95A4-FC70F7368C2A}"/>
    <cellStyle name="Comma 7 2 3 2 4 3 2" xfId="10340" xr:uid="{0AEC1580-73CD-44BA-9E15-A18EE13E3594}"/>
    <cellStyle name="Comma 7 2 3 2 4 3 2 2" xfId="22215" xr:uid="{CAEF8798-C1A2-4E23-8F63-71987A53B8FD}"/>
    <cellStyle name="Comma 7 2 3 2 4 3 2 2 2" xfId="46168" xr:uid="{41DEE0F5-0FF5-471A-88E5-64ED713AC05F}"/>
    <cellStyle name="Comma 7 2 3 2 4 3 2 3" xfId="34304" xr:uid="{667890D0-A0FB-445C-97C2-F5AAA675CB3A}"/>
    <cellStyle name="Comma 7 2 3 2 4 3 3" xfId="16279" xr:uid="{B427DBEA-03C8-42E2-A0ED-2D2B8967D14B}"/>
    <cellStyle name="Comma 7 2 3 2 4 3 3 2" xfId="40233" xr:uid="{066A5245-52EF-4CA0-A6CE-63727F18E254}"/>
    <cellStyle name="Comma 7 2 3 2 4 3 4" xfId="28346" xr:uid="{3B0F21ED-4968-4D8B-A0B2-217EA6A29D1D}"/>
    <cellStyle name="Comma 7 2 3 2 4 4" xfId="7390" xr:uid="{F1224E46-7A82-47EA-8B77-C95A431BDB4E}"/>
    <cellStyle name="Comma 7 2 3 2 4 4 2" xfId="19273" xr:uid="{CF5466F8-0363-4286-90F4-EFAD5AA492F0}"/>
    <cellStyle name="Comma 7 2 3 2 4 4 2 2" xfId="43226" xr:uid="{0AB7F379-2B69-488F-B976-7C52204A408F}"/>
    <cellStyle name="Comma 7 2 3 2 4 4 3" xfId="31355" xr:uid="{8494A0D9-02EE-4D81-8A11-05747EC1AF58}"/>
    <cellStyle name="Comma 7 2 3 2 4 5" xfId="13338" xr:uid="{C4293554-2385-466E-BFB5-C3C29B76FE2F}"/>
    <cellStyle name="Comma 7 2 3 2 4 5 2" xfId="37292" xr:uid="{43EDCDF1-FDA7-4407-8708-F07318C01FA0}"/>
    <cellStyle name="Comma 7 2 3 2 4 6" xfId="25398" xr:uid="{B1AD67A4-B7ED-4379-BFE2-774ACC30173C}"/>
    <cellStyle name="Comma 7 2 3 2 5" xfId="2082" xr:uid="{E35A57AC-7811-4B6E-B96E-4A88D8E0E806}"/>
    <cellStyle name="Comma 7 2 3 2 5 2" xfId="5072" xr:uid="{261B6A2E-12F0-4965-BC98-F86DD55F738B}"/>
    <cellStyle name="Comma 7 2 3 2 5 2 2" xfId="11054" xr:uid="{2D9A442A-4BCF-4B8F-A365-6A79FAE7C6BF}"/>
    <cellStyle name="Comma 7 2 3 2 5 2 2 2" xfId="22929" xr:uid="{E1D9A8EE-BA00-47BB-83D1-63C18173DD72}"/>
    <cellStyle name="Comma 7 2 3 2 5 2 2 2 2" xfId="46882" xr:uid="{014A6CBF-5331-40A9-85C5-68891F9CFB6E}"/>
    <cellStyle name="Comma 7 2 3 2 5 2 2 3" xfId="35018" xr:uid="{E86CF211-EDD2-4542-911A-468B94EEC70E}"/>
    <cellStyle name="Comma 7 2 3 2 5 2 3" xfId="16993" xr:uid="{5A1FB383-9AB7-4E40-AF73-731AC2A248B5}"/>
    <cellStyle name="Comma 7 2 3 2 5 2 3 2" xfId="40947" xr:uid="{A60FE8CC-AA7E-487D-BD4F-CC5664D4AB0C}"/>
    <cellStyle name="Comma 7 2 3 2 5 2 4" xfId="29060" xr:uid="{EB2003DC-9FB6-4B95-9871-99BCC6A4758A}"/>
    <cellStyle name="Comma 7 2 3 2 5 3" xfId="8104" xr:uid="{EB7CD707-193D-4255-83EC-EB899B34069A}"/>
    <cellStyle name="Comma 7 2 3 2 5 3 2" xfId="19987" xr:uid="{B9AA1FA8-E45A-4311-A66D-8FC2056A24EF}"/>
    <cellStyle name="Comma 7 2 3 2 5 3 2 2" xfId="43940" xr:uid="{AB253C0E-9CF1-4A2F-9C03-5FA928767CD8}"/>
    <cellStyle name="Comma 7 2 3 2 5 3 3" xfId="32069" xr:uid="{5685674A-DF7D-43FF-B3D2-CCAFE46B496B}"/>
    <cellStyle name="Comma 7 2 3 2 5 4" xfId="14052" xr:uid="{76DEEE7E-CB39-483F-80E0-B12E955416BD}"/>
    <cellStyle name="Comma 7 2 3 2 5 4 2" xfId="38006" xr:uid="{41ED2B87-F6C5-41AD-AC2B-BFA711046B2E}"/>
    <cellStyle name="Comma 7 2 3 2 5 5" xfId="26112" xr:uid="{5767EE50-C4E8-4E24-B8A1-80B86C2E6CA1}"/>
    <cellStyle name="Comma 7 2 3 2 6" xfId="3642" xr:uid="{D849396F-B301-47BB-A538-3EDF713F3DBD}"/>
    <cellStyle name="Comma 7 2 3 2 6 2" xfId="9624" xr:uid="{AE352F07-52FD-43C0-9607-6B676521AEDA}"/>
    <cellStyle name="Comma 7 2 3 2 6 2 2" xfId="21499" xr:uid="{423B5A1D-38ED-4B26-8A87-8AB2054D578A}"/>
    <cellStyle name="Comma 7 2 3 2 6 2 2 2" xfId="45452" xr:uid="{2943F373-5E7F-40C9-A6CE-37393EE2EADF}"/>
    <cellStyle name="Comma 7 2 3 2 6 2 3" xfId="33588" xr:uid="{B37A1AC0-250A-4F02-8AD5-94DBAD0D9CF6}"/>
    <cellStyle name="Comma 7 2 3 2 6 3" xfId="15563" xr:uid="{0E679AB9-90FC-480E-8A65-BEFA156FFD51}"/>
    <cellStyle name="Comma 7 2 3 2 6 3 2" xfId="39517" xr:uid="{8765130A-55BE-4B7C-B47F-7A8EC0F09500}"/>
    <cellStyle name="Comma 7 2 3 2 6 4" xfId="27630" xr:uid="{A6A4FF4E-A644-4006-952E-F318483F8222}"/>
    <cellStyle name="Comma 7 2 3 2 7" xfId="6672" xr:uid="{07AFCBE7-5D3C-4BCF-89E9-77563CF928E0}"/>
    <cellStyle name="Comma 7 2 3 2 7 2" xfId="18557" xr:uid="{8A6E9B89-A2C1-4B7D-98B6-08881A6C0A64}"/>
    <cellStyle name="Comma 7 2 3 2 7 2 2" xfId="42510" xr:uid="{D7AD82D0-AC4F-4CBC-9CBB-0AB563BF465B}"/>
    <cellStyle name="Comma 7 2 3 2 7 3" xfId="30639" xr:uid="{D9F8135A-0AA3-4639-9501-2B4BF588F26C}"/>
    <cellStyle name="Comma 7 2 3 2 8" xfId="12622" xr:uid="{51434874-B209-41BB-B861-752D3169B3E2}"/>
    <cellStyle name="Comma 7 2 3 2 8 2" xfId="36576" xr:uid="{96FB8826-0B29-492B-A209-28777E2D56EF}"/>
    <cellStyle name="Comma 7 2 3 2 9" xfId="24686" xr:uid="{B7DA1639-82E7-4FAA-AEC0-995BD9C6120B}"/>
    <cellStyle name="Comma 7 2 3 3" xfId="711" xr:uid="{890FFDEE-F44B-422E-B3B5-259EB39A5F5F}"/>
    <cellStyle name="Comma 7 2 3 3 2" xfId="1076" xr:uid="{2C47C5E7-A34E-4FF4-82C4-4DA487D8A29E}"/>
    <cellStyle name="Comma 7 2 3 3 2 2" xfId="1789" xr:uid="{31542398-FDB1-4156-9858-ED5F7D6A019F}"/>
    <cellStyle name="Comma 7 2 3 3 2 2 2" xfId="3217" xr:uid="{0134042F-3138-49A5-8E54-3D52AF9ADBA0}"/>
    <cellStyle name="Comma 7 2 3 3 2 2 2 2" xfId="6207" xr:uid="{5E1A506E-E4D9-4C11-934F-F44296C862F9}"/>
    <cellStyle name="Comma 7 2 3 3 2 2 2 2 2" xfId="12189" xr:uid="{FEC7F6CE-C4A5-48AA-B7C2-398029BA9797}"/>
    <cellStyle name="Comma 7 2 3 3 2 2 2 2 2 2" xfId="24064" xr:uid="{A2E513A8-C742-46EC-BF67-1BB0E61353AD}"/>
    <cellStyle name="Comma 7 2 3 3 2 2 2 2 2 2 2" xfId="48017" xr:uid="{7A541A62-B1B7-42C4-A252-6E500F7A7EB2}"/>
    <cellStyle name="Comma 7 2 3 3 2 2 2 2 2 3" xfId="36153" xr:uid="{700FA849-0A4A-44F9-B691-9CC395395B72}"/>
    <cellStyle name="Comma 7 2 3 3 2 2 2 2 3" xfId="18128" xr:uid="{AA5DA9D8-DAE9-4DD0-B847-79DEF1333C2C}"/>
    <cellStyle name="Comma 7 2 3 3 2 2 2 2 3 2" xfId="42082" xr:uid="{D231E21A-A6F5-42E3-9CFA-04DAFB4E0A39}"/>
    <cellStyle name="Comma 7 2 3 3 2 2 2 2 4" xfId="30195" xr:uid="{00C1A0C5-5A5C-480B-AABD-36F8D80C95C7}"/>
    <cellStyle name="Comma 7 2 3 3 2 2 2 3" xfId="9239" xr:uid="{85523881-927B-41F7-83DB-3D30975BA10A}"/>
    <cellStyle name="Comma 7 2 3 3 2 2 2 3 2" xfId="21122" xr:uid="{D454B36B-45F7-4FFE-B738-F8C9E1BEF08E}"/>
    <cellStyle name="Comma 7 2 3 3 2 2 2 3 2 2" xfId="45075" xr:uid="{A34A7374-A9AA-4150-90A3-0EC38186AB55}"/>
    <cellStyle name="Comma 7 2 3 3 2 2 2 3 3" xfId="33204" xr:uid="{C461C4C9-B67F-4CB4-AF85-9ED889E79F83}"/>
    <cellStyle name="Comma 7 2 3 3 2 2 2 4" xfId="15187" xr:uid="{FD2EDA5F-AA57-4D44-8528-0422D7EFEC4D}"/>
    <cellStyle name="Comma 7 2 3 3 2 2 2 4 2" xfId="39141" xr:uid="{3F82BA75-AEFF-4387-8DC0-A724E0BE1772}"/>
    <cellStyle name="Comma 7 2 3 3 2 2 2 5" xfId="27247" xr:uid="{3F6AE3E9-B709-4293-8711-C2F379DB7D82}"/>
    <cellStyle name="Comma 7 2 3 3 2 2 3" xfId="4779" xr:uid="{FAD9964D-43E1-4688-9655-ECEECB1F13FF}"/>
    <cellStyle name="Comma 7 2 3 3 2 2 3 2" xfId="10761" xr:uid="{C5475094-AAD8-4EDE-9596-FF2E640DDE35}"/>
    <cellStyle name="Comma 7 2 3 3 2 2 3 2 2" xfId="22636" xr:uid="{C315E3B7-4414-426D-960C-EF5F064F5269}"/>
    <cellStyle name="Comma 7 2 3 3 2 2 3 2 2 2" xfId="46589" xr:uid="{0FF0649C-826A-4ECC-BA7B-3AC8EDFEBC7E}"/>
    <cellStyle name="Comma 7 2 3 3 2 2 3 2 3" xfId="34725" xr:uid="{449DD5B1-FD82-4B67-90CB-A115C12ECC96}"/>
    <cellStyle name="Comma 7 2 3 3 2 2 3 3" xfId="16700" xr:uid="{A630DF36-20C8-4FF6-87FF-2E2B99C7A3CE}"/>
    <cellStyle name="Comma 7 2 3 3 2 2 3 3 2" xfId="40654" xr:uid="{C6334FAB-EB62-4241-BD17-7D51E0194C2C}"/>
    <cellStyle name="Comma 7 2 3 3 2 2 3 4" xfId="28767" xr:uid="{728C0154-CB87-487F-9338-74FBED4B8521}"/>
    <cellStyle name="Comma 7 2 3 3 2 2 4" xfId="7811" xr:uid="{4320017E-3DC8-4BC5-BB1B-CFF5ABCAC3FC}"/>
    <cellStyle name="Comma 7 2 3 3 2 2 4 2" xfId="19694" xr:uid="{4CCF67E2-CEE4-446D-A554-1166562F841C}"/>
    <cellStyle name="Comma 7 2 3 3 2 2 4 2 2" xfId="43647" xr:uid="{9815514B-5F3A-4935-BE33-8BFB212F2931}"/>
    <cellStyle name="Comma 7 2 3 3 2 2 4 3" xfId="31776" xr:uid="{6067F096-313C-424A-B0A8-1B885CFE9E09}"/>
    <cellStyle name="Comma 7 2 3 3 2 2 5" xfId="13759" xr:uid="{116F243A-459C-4852-A93A-9517702ABFF2}"/>
    <cellStyle name="Comma 7 2 3 3 2 2 5 2" xfId="37713" xr:uid="{A5B5E05F-2B88-413E-B841-ACF56389E04A}"/>
    <cellStyle name="Comma 7 2 3 3 2 2 6" xfId="25819" xr:uid="{33EDAC15-2E74-4445-9721-EE48499034AF}"/>
    <cellStyle name="Comma 7 2 3 3 2 3" xfId="2503" xr:uid="{549FC047-7923-4E56-A653-7081B9839BE0}"/>
    <cellStyle name="Comma 7 2 3 3 2 3 2" xfId="5493" xr:uid="{1537EE5E-F90D-47AA-A71B-9A79840BC2F9}"/>
    <cellStyle name="Comma 7 2 3 3 2 3 2 2" xfId="11475" xr:uid="{0BF20F78-CEB4-482C-BDDC-DCEBB08F3C7D}"/>
    <cellStyle name="Comma 7 2 3 3 2 3 2 2 2" xfId="23350" xr:uid="{69EF3F92-FF36-486A-BB10-F990D07884D5}"/>
    <cellStyle name="Comma 7 2 3 3 2 3 2 2 2 2" xfId="47303" xr:uid="{EAE11DDD-3C45-465B-98B5-31C16565B0E7}"/>
    <cellStyle name="Comma 7 2 3 3 2 3 2 2 3" xfId="35439" xr:uid="{ED689FFA-1F44-425E-9563-C6C523869FFE}"/>
    <cellStyle name="Comma 7 2 3 3 2 3 2 3" xfId="17414" xr:uid="{E9AC83BC-1B60-459B-9702-69C44AF25FF2}"/>
    <cellStyle name="Comma 7 2 3 3 2 3 2 3 2" xfId="41368" xr:uid="{7E748429-8740-4EE1-87DC-BFD622DDEA4C}"/>
    <cellStyle name="Comma 7 2 3 3 2 3 2 4" xfId="29481" xr:uid="{ACB260A2-AA2A-42BB-8172-3B5E72930B6E}"/>
    <cellStyle name="Comma 7 2 3 3 2 3 3" xfId="8525" xr:uid="{566EBB8A-8B3C-4677-94F3-634BC55AAC63}"/>
    <cellStyle name="Comma 7 2 3 3 2 3 3 2" xfId="20408" xr:uid="{F0F02AA9-848A-4B5B-AFE7-E55AC7A96CEC}"/>
    <cellStyle name="Comma 7 2 3 3 2 3 3 2 2" xfId="44361" xr:uid="{48E0CA56-17F2-4FA3-9901-FD4B3053F173}"/>
    <cellStyle name="Comma 7 2 3 3 2 3 3 3" xfId="32490" xr:uid="{8290C393-22F1-466F-A4AC-795A82030CB9}"/>
    <cellStyle name="Comma 7 2 3 3 2 3 4" xfId="14473" xr:uid="{C1C8C6E4-8A58-459C-B685-2B4CECE04469}"/>
    <cellStyle name="Comma 7 2 3 3 2 3 4 2" xfId="38427" xr:uid="{3FC11745-0214-4FAA-8DC3-AD71E272BE77}"/>
    <cellStyle name="Comma 7 2 3 3 2 3 5" xfId="26533" xr:uid="{0721E3BB-07F3-4001-A70D-C1E362D9BA76}"/>
    <cellStyle name="Comma 7 2 3 3 2 4" xfId="4065" xr:uid="{41EC364A-5952-4C37-B7CA-D50E3E2E27BB}"/>
    <cellStyle name="Comma 7 2 3 3 2 4 2" xfId="10047" xr:uid="{C062A894-E656-491A-A3BC-5B1B8F7D29B2}"/>
    <cellStyle name="Comma 7 2 3 3 2 4 2 2" xfId="21922" xr:uid="{EEE0A784-4333-42E7-808E-2E3416F95159}"/>
    <cellStyle name="Comma 7 2 3 3 2 4 2 2 2" xfId="45875" xr:uid="{1B1A73BC-B59B-4985-AA6B-4914FF25DF65}"/>
    <cellStyle name="Comma 7 2 3 3 2 4 2 3" xfId="34011" xr:uid="{05264A5F-7132-4B22-9373-826841606D77}"/>
    <cellStyle name="Comma 7 2 3 3 2 4 3" xfId="15986" xr:uid="{0FAE1AE2-846D-477A-9340-931643C610BA}"/>
    <cellStyle name="Comma 7 2 3 3 2 4 3 2" xfId="39940" xr:uid="{D852E50D-3C9B-4D5E-8447-2F43E15E044C}"/>
    <cellStyle name="Comma 7 2 3 3 2 4 4" xfId="28053" xr:uid="{EC831D13-392A-4AAB-881D-DA3637539E35}"/>
    <cellStyle name="Comma 7 2 3 3 2 5" xfId="7097" xr:uid="{7885ACBF-009F-4366-90B8-1C460B104D7B}"/>
    <cellStyle name="Comma 7 2 3 3 2 5 2" xfId="18980" xr:uid="{B11155B3-FBE8-49EB-9CCD-BBB63428E9A3}"/>
    <cellStyle name="Comma 7 2 3 3 2 5 2 2" xfId="42933" xr:uid="{331DDBF7-3987-4086-B883-F87063EFEC13}"/>
    <cellStyle name="Comma 7 2 3 3 2 5 3" xfId="31062" xr:uid="{EAA84E5C-510E-42AC-B6C0-AB29CCE114DF}"/>
    <cellStyle name="Comma 7 2 3 3 2 6" xfId="13045" xr:uid="{65409ABF-7802-440A-92A1-863CB3389CFE}"/>
    <cellStyle name="Comma 7 2 3 3 2 6 2" xfId="36999" xr:uid="{29ADDC99-18F9-4763-8CD3-BF89357259D4}"/>
    <cellStyle name="Comma 7 2 3 3 2 7" xfId="25106" xr:uid="{A271908A-92BF-44E5-862A-4F58E2604878}"/>
    <cellStyle name="Comma 7 2 3 3 3" xfId="1447" xr:uid="{7EF33222-CE95-497D-9A78-6B53618CC4CB}"/>
    <cellStyle name="Comma 7 2 3 3 3 2" xfId="2875" xr:uid="{691FF189-88CF-4F5F-BD7F-BAFCA5E5BC5D}"/>
    <cellStyle name="Comma 7 2 3 3 3 2 2" xfId="5865" xr:uid="{7CA1D8BE-2096-488E-B116-B24A3F9AD39A}"/>
    <cellStyle name="Comma 7 2 3 3 3 2 2 2" xfId="11847" xr:uid="{E75F26E7-E84A-46DB-A59D-0B58EABAEFAD}"/>
    <cellStyle name="Comma 7 2 3 3 3 2 2 2 2" xfId="23722" xr:uid="{8B2EB8D5-4ED1-49D7-9B7E-0A34FAD1C6D8}"/>
    <cellStyle name="Comma 7 2 3 3 3 2 2 2 2 2" xfId="47675" xr:uid="{4F0CAC4A-E464-4853-B7C3-83DC82955F00}"/>
    <cellStyle name="Comma 7 2 3 3 3 2 2 2 3" xfId="35811" xr:uid="{562C80ED-9BEB-4FBC-8330-58C6FDCFFACD}"/>
    <cellStyle name="Comma 7 2 3 3 3 2 2 3" xfId="17786" xr:uid="{6CC65B9D-1FEE-464B-BAC9-A7DB60A45334}"/>
    <cellStyle name="Comma 7 2 3 3 3 2 2 3 2" xfId="41740" xr:uid="{C09E0BFE-F0EA-4F8F-B063-CEC1DF9319DE}"/>
    <cellStyle name="Comma 7 2 3 3 3 2 2 4" xfId="29853" xr:uid="{D6D04FEB-6EAE-42D6-AC20-DF4D61A9EB43}"/>
    <cellStyle name="Comma 7 2 3 3 3 2 3" xfId="8897" xr:uid="{A813162A-7665-4F6F-BD05-DB6736D8D170}"/>
    <cellStyle name="Comma 7 2 3 3 3 2 3 2" xfId="20780" xr:uid="{F29F4E01-4F3E-425C-AC18-17F16D30E58C}"/>
    <cellStyle name="Comma 7 2 3 3 3 2 3 2 2" xfId="44733" xr:uid="{2DDDF359-EB28-4286-89D3-2EE29961F5CD}"/>
    <cellStyle name="Comma 7 2 3 3 3 2 3 3" xfId="32862" xr:uid="{302E8399-9EC9-4ED0-BD39-77A94F860511}"/>
    <cellStyle name="Comma 7 2 3 3 3 2 4" xfId="14845" xr:uid="{62EA2611-7EC7-47FF-9EAC-D4B30BA87279}"/>
    <cellStyle name="Comma 7 2 3 3 3 2 4 2" xfId="38799" xr:uid="{386A0B82-D196-453C-9DFD-21E2AF1B62E0}"/>
    <cellStyle name="Comma 7 2 3 3 3 2 5" xfId="26905" xr:uid="{03D4B570-F74F-433B-AB40-622A1A1C4009}"/>
    <cellStyle name="Comma 7 2 3 3 3 3" xfId="4437" xr:uid="{5EA57525-5F18-4142-B25B-E14D61FF5217}"/>
    <cellStyle name="Comma 7 2 3 3 3 3 2" xfId="10419" xr:uid="{E3BB91B5-4A1B-4814-A4E8-5F98A49BFE56}"/>
    <cellStyle name="Comma 7 2 3 3 3 3 2 2" xfId="22294" xr:uid="{F05DD6E7-3F88-45E4-B8E8-F5F6CF4620C5}"/>
    <cellStyle name="Comma 7 2 3 3 3 3 2 2 2" xfId="46247" xr:uid="{AB1628DD-07DD-4EAA-A991-484BA82239EC}"/>
    <cellStyle name="Comma 7 2 3 3 3 3 2 3" xfId="34383" xr:uid="{47A9E853-957E-4703-9BA5-47104F99F8E4}"/>
    <cellStyle name="Comma 7 2 3 3 3 3 3" xfId="16358" xr:uid="{7C170DDB-2998-435E-8720-DCB85716FF7C}"/>
    <cellStyle name="Comma 7 2 3 3 3 3 3 2" xfId="40312" xr:uid="{CADA55C7-2EB3-47FC-BEC7-21BC702D2718}"/>
    <cellStyle name="Comma 7 2 3 3 3 3 4" xfId="28425" xr:uid="{48FE0F7A-E01A-4E34-B545-2F46A640C93B}"/>
    <cellStyle name="Comma 7 2 3 3 3 4" xfId="7469" xr:uid="{3DAC238E-E842-4B4E-8225-C18341BB8FEC}"/>
    <cellStyle name="Comma 7 2 3 3 3 4 2" xfId="19352" xr:uid="{8A08C11A-F226-40A3-8091-D14371F62E51}"/>
    <cellStyle name="Comma 7 2 3 3 3 4 2 2" xfId="43305" xr:uid="{587DD938-66CC-4317-9682-87EBF8C2C0E3}"/>
    <cellStyle name="Comma 7 2 3 3 3 4 3" xfId="31434" xr:uid="{E4A7E187-C874-49A8-9A7A-1E7BA13A1D96}"/>
    <cellStyle name="Comma 7 2 3 3 3 5" xfId="13417" xr:uid="{0C5CC582-7EC9-4F19-B4A7-00399A1FDCDE}"/>
    <cellStyle name="Comma 7 2 3 3 3 5 2" xfId="37371" xr:uid="{F1C39000-9762-44CF-A1A9-19BEA0CADA89}"/>
    <cellStyle name="Comma 7 2 3 3 3 6" xfId="25477" xr:uid="{C707837C-2917-4EC6-8B5C-1C15A8E4B416}"/>
    <cellStyle name="Comma 7 2 3 3 4" xfId="2161" xr:uid="{299C6723-E975-44D3-8106-67D944BBB831}"/>
    <cellStyle name="Comma 7 2 3 3 4 2" xfId="5151" xr:uid="{3CEDB9BF-3803-46E0-A013-5FF35B636606}"/>
    <cellStyle name="Comma 7 2 3 3 4 2 2" xfId="11133" xr:uid="{D985DDBA-A6F5-4D3B-916D-181C605A602A}"/>
    <cellStyle name="Comma 7 2 3 3 4 2 2 2" xfId="23008" xr:uid="{46A13070-7CB2-4DD4-B53F-2BA48B737443}"/>
    <cellStyle name="Comma 7 2 3 3 4 2 2 2 2" xfId="46961" xr:uid="{0703E8AF-BC0B-4326-9125-6BD4EDDF6738}"/>
    <cellStyle name="Comma 7 2 3 3 4 2 2 3" xfId="35097" xr:uid="{91F8AFDF-399F-4EE5-9585-918123892B5A}"/>
    <cellStyle name="Comma 7 2 3 3 4 2 3" xfId="17072" xr:uid="{64B62349-9F21-425C-BBB5-B199710C5E3C}"/>
    <cellStyle name="Comma 7 2 3 3 4 2 3 2" xfId="41026" xr:uid="{FC38FA6D-03B4-4411-8D39-E3249C1C70E6}"/>
    <cellStyle name="Comma 7 2 3 3 4 2 4" xfId="29139" xr:uid="{E81D89E1-3094-46A8-BABF-871749B727C6}"/>
    <cellStyle name="Comma 7 2 3 3 4 3" xfId="8183" xr:uid="{C128EE3A-0DC2-42CA-B836-AFB39CBBEF96}"/>
    <cellStyle name="Comma 7 2 3 3 4 3 2" xfId="20066" xr:uid="{F345BD3D-D622-4FB7-9378-59235CB00A29}"/>
    <cellStyle name="Comma 7 2 3 3 4 3 2 2" xfId="44019" xr:uid="{71A29208-8F49-4B0F-9B00-003A806B30BE}"/>
    <cellStyle name="Comma 7 2 3 3 4 3 3" xfId="32148" xr:uid="{C9EF645D-9342-4A64-B21F-7CE81F1A09FF}"/>
    <cellStyle name="Comma 7 2 3 3 4 4" xfId="14131" xr:uid="{976F9B8B-2660-4D0D-9630-48E48BC16FE0}"/>
    <cellStyle name="Comma 7 2 3 3 4 4 2" xfId="38085" xr:uid="{5B7C4CAB-3FB7-4242-AFF5-1574C9CD06AC}"/>
    <cellStyle name="Comma 7 2 3 3 4 5" xfId="26191" xr:uid="{BB9FEE87-F46B-48AC-980A-2A3FEE76695F}"/>
    <cellStyle name="Comma 7 2 3 3 5" xfId="3721" xr:uid="{B7FFBB0C-85B8-499D-B9D3-4B5FEBC6C046}"/>
    <cellStyle name="Comma 7 2 3 3 5 2" xfId="9703" xr:uid="{858259B9-16C2-42B3-B788-29370AB76332}"/>
    <cellStyle name="Comma 7 2 3 3 5 2 2" xfId="21578" xr:uid="{D1B22D51-4D21-4FA3-912B-2F1B363703CB}"/>
    <cellStyle name="Comma 7 2 3 3 5 2 2 2" xfId="45531" xr:uid="{64989B12-68A8-4890-8F53-6AB8096480F3}"/>
    <cellStyle name="Comma 7 2 3 3 5 2 3" xfId="33667" xr:uid="{799CFFB0-B2E2-4F7B-9817-68A553850970}"/>
    <cellStyle name="Comma 7 2 3 3 5 3" xfId="15642" xr:uid="{A3DD2502-C8CD-4A7E-96BE-B2AA76241C3C}"/>
    <cellStyle name="Comma 7 2 3 3 5 3 2" xfId="39596" xr:uid="{1926472D-7858-43F5-AFE2-FAFD5F1FDE4F}"/>
    <cellStyle name="Comma 7 2 3 3 5 4" xfId="27709" xr:uid="{78906515-1D11-49FE-930A-2C96632CF037}"/>
    <cellStyle name="Comma 7 2 3 3 6" xfId="6751" xr:uid="{FCC77B67-BD8A-4CD8-AA99-043ED27F15CE}"/>
    <cellStyle name="Comma 7 2 3 3 6 2" xfId="18636" xr:uid="{6835E36A-7141-4D15-921B-C738810F6FD2}"/>
    <cellStyle name="Comma 7 2 3 3 6 2 2" xfId="42589" xr:uid="{4CBE991A-10EE-42D1-B5B5-D4D65B99E20A}"/>
    <cellStyle name="Comma 7 2 3 3 6 3" xfId="30718" xr:uid="{236621C3-4E47-4DC9-9823-F204E1499265}"/>
    <cellStyle name="Comma 7 2 3 3 7" xfId="12701" xr:uid="{B20E2AA3-E2CE-4782-B8B6-D18E9787B942}"/>
    <cellStyle name="Comma 7 2 3 3 7 2" xfId="36655" xr:uid="{9966D8FF-8B64-4D72-9754-86A885B70D88}"/>
    <cellStyle name="Comma 7 2 3 3 8" xfId="24764" xr:uid="{092D9378-2B9C-48D7-8B53-EDF3F2303DB5}"/>
    <cellStyle name="Comma 7 2 3 4" xfId="916" xr:uid="{B77B41B3-CEA0-4241-A2FA-C44EFA0EB6BB}"/>
    <cellStyle name="Comma 7 2 3 4 2" xfId="1629" xr:uid="{F96A41B8-C8A0-4766-9DCD-A3E29D1DA175}"/>
    <cellStyle name="Comma 7 2 3 4 2 2" xfId="3057" xr:uid="{F160DE46-DA37-4984-97E0-44FC1EC8B427}"/>
    <cellStyle name="Comma 7 2 3 4 2 2 2" xfId="6047" xr:uid="{15E93C86-B5DF-4F86-80A3-2D6F547A5008}"/>
    <cellStyle name="Comma 7 2 3 4 2 2 2 2" xfId="12029" xr:uid="{E49DEA0F-600C-44D3-A0B6-0F1CFD197E31}"/>
    <cellStyle name="Comma 7 2 3 4 2 2 2 2 2" xfId="23904" xr:uid="{AE2A5E42-0A26-4A66-8432-800610C7C7E3}"/>
    <cellStyle name="Comma 7 2 3 4 2 2 2 2 2 2" xfId="47857" xr:uid="{CB5B5823-ED8B-44FD-94CF-0673B8ED827B}"/>
    <cellStyle name="Comma 7 2 3 4 2 2 2 2 3" xfId="35993" xr:uid="{A8E6BFE4-1268-4FF1-A374-6111CBFF5FA8}"/>
    <cellStyle name="Comma 7 2 3 4 2 2 2 3" xfId="17968" xr:uid="{AFE761FD-9A05-49B1-BF00-ECEA74CBB65D}"/>
    <cellStyle name="Comma 7 2 3 4 2 2 2 3 2" xfId="41922" xr:uid="{665DC26D-5DF8-495D-BE2F-5F25EC80BB34}"/>
    <cellStyle name="Comma 7 2 3 4 2 2 2 4" xfId="30035" xr:uid="{51045DC2-5E8E-4390-B569-670170A602FE}"/>
    <cellStyle name="Comma 7 2 3 4 2 2 3" xfId="9079" xr:uid="{51929C95-78B6-4B20-A165-8B23DA1CDDC7}"/>
    <cellStyle name="Comma 7 2 3 4 2 2 3 2" xfId="20962" xr:uid="{97065BE3-7958-4BEE-90D3-C9465EC717B2}"/>
    <cellStyle name="Comma 7 2 3 4 2 2 3 2 2" xfId="44915" xr:uid="{55888D18-D05F-46C1-97A5-801CF8E7D885}"/>
    <cellStyle name="Comma 7 2 3 4 2 2 3 3" xfId="33044" xr:uid="{9AAA94AF-196C-47C8-B52D-1108E8C4D0E9}"/>
    <cellStyle name="Comma 7 2 3 4 2 2 4" xfId="15027" xr:uid="{A44433FF-69FA-45C4-B801-BA6727664D44}"/>
    <cellStyle name="Comma 7 2 3 4 2 2 4 2" xfId="38981" xr:uid="{81D7C50C-B04A-4980-BA3B-7B01257E1E54}"/>
    <cellStyle name="Comma 7 2 3 4 2 2 5" xfId="27087" xr:uid="{713F39FA-D6EB-43A8-906F-EE0A5D0E9921}"/>
    <cellStyle name="Comma 7 2 3 4 2 3" xfId="4619" xr:uid="{C55D356F-FECF-47B0-89A3-C3BA8999E8CC}"/>
    <cellStyle name="Comma 7 2 3 4 2 3 2" xfId="10601" xr:uid="{A7EDFA19-C875-4F05-A7CD-A3C7D035661F}"/>
    <cellStyle name="Comma 7 2 3 4 2 3 2 2" xfId="22476" xr:uid="{E64D5FE4-542F-42E5-8F8D-684CA72D5F55}"/>
    <cellStyle name="Comma 7 2 3 4 2 3 2 2 2" xfId="46429" xr:uid="{3F750FB0-B0EA-488B-A3DD-45F50B249B0B}"/>
    <cellStyle name="Comma 7 2 3 4 2 3 2 3" xfId="34565" xr:uid="{0E68065C-73D7-4261-A1D0-514577117A22}"/>
    <cellStyle name="Comma 7 2 3 4 2 3 3" xfId="16540" xr:uid="{C19313D6-9FC8-4A4F-BD9A-71B8693E9A57}"/>
    <cellStyle name="Comma 7 2 3 4 2 3 3 2" xfId="40494" xr:uid="{F2B8EE0A-C209-43EF-A15B-C58237F1B2CA}"/>
    <cellStyle name="Comma 7 2 3 4 2 3 4" xfId="28607" xr:uid="{93C31871-78E6-4DC7-883E-5955E85B6175}"/>
    <cellStyle name="Comma 7 2 3 4 2 4" xfId="7651" xr:uid="{20C828B5-81A8-48C7-82E0-DFC9F495D887}"/>
    <cellStyle name="Comma 7 2 3 4 2 4 2" xfId="19534" xr:uid="{4AF82AED-5727-4F71-8DCE-70A3EB53DD74}"/>
    <cellStyle name="Comma 7 2 3 4 2 4 2 2" xfId="43487" xr:uid="{E0D57C56-DADC-4FAA-B1E5-83F2E504D670}"/>
    <cellStyle name="Comma 7 2 3 4 2 4 3" xfId="31616" xr:uid="{B4FE599F-DFC8-4EDC-81AC-D20227ECBCA9}"/>
    <cellStyle name="Comma 7 2 3 4 2 5" xfId="13599" xr:uid="{542AC668-86A1-4EA6-B274-23ED38D6876C}"/>
    <cellStyle name="Comma 7 2 3 4 2 5 2" xfId="37553" xr:uid="{1CD86C02-E5ED-4E05-ADE6-F863482480C5}"/>
    <cellStyle name="Comma 7 2 3 4 2 6" xfId="25659" xr:uid="{45F671B0-D905-4F4D-AD12-37EB63DFBAFE}"/>
    <cellStyle name="Comma 7 2 3 4 3" xfId="2343" xr:uid="{0CCCACEB-498F-4303-92AD-10D259FDD441}"/>
    <cellStyle name="Comma 7 2 3 4 3 2" xfId="5333" xr:uid="{27F1D6BD-0214-436E-BBCD-A41B8779123E}"/>
    <cellStyle name="Comma 7 2 3 4 3 2 2" xfId="11315" xr:uid="{5EF7CFF3-CC7D-4B94-BBAD-9F1B04498203}"/>
    <cellStyle name="Comma 7 2 3 4 3 2 2 2" xfId="23190" xr:uid="{82156FD2-C102-4632-BBC4-F43FAD45A9ED}"/>
    <cellStyle name="Comma 7 2 3 4 3 2 2 2 2" xfId="47143" xr:uid="{7413DF30-7AE7-4E8B-97A5-EBFA5B95C762}"/>
    <cellStyle name="Comma 7 2 3 4 3 2 2 3" xfId="35279" xr:uid="{BA3C8491-1236-484F-A4F6-CFC987ECB62D}"/>
    <cellStyle name="Comma 7 2 3 4 3 2 3" xfId="17254" xr:uid="{4DE2C30A-8B8C-4D42-A85B-2CCE89148227}"/>
    <cellStyle name="Comma 7 2 3 4 3 2 3 2" xfId="41208" xr:uid="{B5F06773-A972-421C-850B-4A937B816045}"/>
    <cellStyle name="Comma 7 2 3 4 3 2 4" xfId="29321" xr:uid="{A6BEB6CF-A4F9-4D3C-A306-42B6E8A238B9}"/>
    <cellStyle name="Comma 7 2 3 4 3 3" xfId="8365" xr:uid="{8B3F54E6-BC46-41B6-9F0D-D62905FEE978}"/>
    <cellStyle name="Comma 7 2 3 4 3 3 2" xfId="20248" xr:uid="{6BCAC45E-2198-4C9C-9023-43D595F2AA2C}"/>
    <cellStyle name="Comma 7 2 3 4 3 3 2 2" xfId="44201" xr:uid="{0C81CEFB-B8B5-44B9-AFCC-AA18358857D2}"/>
    <cellStyle name="Comma 7 2 3 4 3 3 3" xfId="32330" xr:uid="{68EC76FB-9560-4693-B9A7-E97EA9FF4683}"/>
    <cellStyle name="Comma 7 2 3 4 3 4" xfId="14313" xr:uid="{E3C04173-3B41-46C9-98F3-50ACA1DBA5B2}"/>
    <cellStyle name="Comma 7 2 3 4 3 4 2" xfId="38267" xr:uid="{D327B7D7-F52C-41AE-AA2E-8CE3E1715209}"/>
    <cellStyle name="Comma 7 2 3 4 3 5" xfId="26373" xr:uid="{BBB668E7-F335-4779-AC7B-935588DB8ACE}"/>
    <cellStyle name="Comma 7 2 3 4 4" xfId="3905" xr:uid="{AFD89423-A787-4991-BE7C-CBF6D487B27E}"/>
    <cellStyle name="Comma 7 2 3 4 4 2" xfId="9887" xr:uid="{8F6A4B28-B857-4360-AD45-3CD8EF3FB79E}"/>
    <cellStyle name="Comma 7 2 3 4 4 2 2" xfId="21762" xr:uid="{650E78E0-5786-4097-A31D-757E0D4863EB}"/>
    <cellStyle name="Comma 7 2 3 4 4 2 2 2" xfId="45715" xr:uid="{DAE4BCB3-A8A1-4FAA-86A2-DB94C93F1EB3}"/>
    <cellStyle name="Comma 7 2 3 4 4 2 3" xfId="33851" xr:uid="{E583408A-E914-4D8E-8E68-93B0CD71267F}"/>
    <cellStyle name="Comma 7 2 3 4 4 3" xfId="15826" xr:uid="{153A8662-439A-46D1-AB60-71F8B95AFEFA}"/>
    <cellStyle name="Comma 7 2 3 4 4 3 2" xfId="39780" xr:uid="{CA5ED5B7-EE0D-4C01-80FB-9ED2AC1343EE}"/>
    <cellStyle name="Comma 7 2 3 4 4 4" xfId="27893" xr:uid="{971518C4-C1C7-43A4-A776-511ECE5ED881}"/>
    <cellStyle name="Comma 7 2 3 4 5" xfId="6937" xr:uid="{66C42406-E0A0-478F-BD0D-19B8B5C4C5E6}"/>
    <cellStyle name="Comma 7 2 3 4 5 2" xfId="18820" xr:uid="{BACF73ED-92B1-477D-B584-CEDF8D2A0638}"/>
    <cellStyle name="Comma 7 2 3 4 5 2 2" xfId="42773" xr:uid="{C20094B7-88ED-4691-BCE7-A4BA2451B5D1}"/>
    <cellStyle name="Comma 7 2 3 4 5 3" xfId="30902" xr:uid="{F04A5834-72E3-4478-9268-315D10F12294}"/>
    <cellStyle name="Comma 7 2 3 4 6" xfId="12885" xr:uid="{A3A63698-27A9-4742-8425-901C71B9C347}"/>
    <cellStyle name="Comma 7 2 3 4 6 2" xfId="36839" xr:uid="{18F7F232-A17F-41AE-B00B-82F9AAAE877B}"/>
    <cellStyle name="Comma 7 2 3 4 7" xfId="24946" xr:uid="{0699BF20-10F4-4508-A885-4D81BA9D5392}"/>
    <cellStyle name="Comma 7 2 3 5" xfId="1287" xr:uid="{F4E11C95-6793-4348-9698-7BDDB1CE85C6}"/>
    <cellStyle name="Comma 7 2 3 5 2" xfId="2715" xr:uid="{50BFFDAD-D633-41DE-B4AB-060456C3DD57}"/>
    <cellStyle name="Comma 7 2 3 5 2 2" xfId="5705" xr:uid="{45EE4694-4405-4C43-9056-3303845DD7B9}"/>
    <cellStyle name="Comma 7 2 3 5 2 2 2" xfId="11687" xr:uid="{43B552D6-6927-43FE-89FC-3C75EC3CC034}"/>
    <cellStyle name="Comma 7 2 3 5 2 2 2 2" xfId="23562" xr:uid="{2C8CCFEA-2DB4-4C5C-978F-EA286A913546}"/>
    <cellStyle name="Comma 7 2 3 5 2 2 2 2 2" xfId="47515" xr:uid="{214D6908-F48A-4328-AA21-05710BD50352}"/>
    <cellStyle name="Comma 7 2 3 5 2 2 2 3" xfId="35651" xr:uid="{04073305-F31D-4128-8A94-D0BE902FBCBA}"/>
    <cellStyle name="Comma 7 2 3 5 2 2 3" xfId="17626" xr:uid="{DA2A30E7-D627-4711-82B1-0952BBE90EFA}"/>
    <cellStyle name="Comma 7 2 3 5 2 2 3 2" xfId="41580" xr:uid="{B40F086F-EA45-4309-85B7-72EBEA8E6C38}"/>
    <cellStyle name="Comma 7 2 3 5 2 2 4" xfId="29693" xr:uid="{E1B97305-E43B-45C2-B7F4-D4B76566C155}"/>
    <cellStyle name="Comma 7 2 3 5 2 3" xfId="8737" xr:uid="{5F9BBC2F-4DF0-48A0-B902-806405309FF9}"/>
    <cellStyle name="Comma 7 2 3 5 2 3 2" xfId="20620" xr:uid="{73EFFD11-94B6-4F0D-A4DB-E14923EE2B30}"/>
    <cellStyle name="Comma 7 2 3 5 2 3 2 2" xfId="44573" xr:uid="{E2259EB9-E022-48BE-BB0F-FC4B9526C501}"/>
    <cellStyle name="Comma 7 2 3 5 2 3 3" xfId="32702" xr:uid="{7BB515C1-5173-4F1E-A41D-9BB8971D2893}"/>
    <cellStyle name="Comma 7 2 3 5 2 4" xfId="14685" xr:uid="{5D9DFEE1-6B41-43A5-B237-6720193CD733}"/>
    <cellStyle name="Comma 7 2 3 5 2 4 2" xfId="38639" xr:uid="{9A7BDCCD-729B-40CC-9FB9-9B5F5692BD64}"/>
    <cellStyle name="Comma 7 2 3 5 2 5" xfId="26745" xr:uid="{ACFCB142-3661-4229-B37C-D0F16990883B}"/>
    <cellStyle name="Comma 7 2 3 5 3" xfId="4277" xr:uid="{F3B5BFEE-C585-49D6-898D-CD905EB7F94E}"/>
    <cellStyle name="Comma 7 2 3 5 3 2" xfId="10259" xr:uid="{B34265ED-1E20-4740-B211-117EB1A56E8E}"/>
    <cellStyle name="Comma 7 2 3 5 3 2 2" xfId="22134" xr:uid="{4DA65841-1014-42FB-B73B-80B9F2B1841C}"/>
    <cellStyle name="Comma 7 2 3 5 3 2 2 2" xfId="46087" xr:uid="{A4808BCF-8622-47AC-A342-CAF139A8BD09}"/>
    <cellStyle name="Comma 7 2 3 5 3 2 3" xfId="34223" xr:uid="{F771798F-B04B-4842-9D16-64909A3E75DF}"/>
    <cellStyle name="Comma 7 2 3 5 3 3" xfId="16198" xr:uid="{E0E7ECCD-CDC7-4F13-8B58-5F5472F46192}"/>
    <cellStyle name="Comma 7 2 3 5 3 3 2" xfId="40152" xr:uid="{8715B2FD-3E84-4DEA-B1B1-318D2B6CC5BB}"/>
    <cellStyle name="Comma 7 2 3 5 3 4" xfId="28265" xr:uid="{17EFC03F-5E8F-42C5-8A4E-0388C16F2B94}"/>
    <cellStyle name="Comma 7 2 3 5 4" xfId="7309" xr:uid="{EDF5F892-F9C3-4F99-AA83-70D4CD636577}"/>
    <cellStyle name="Comma 7 2 3 5 4 2" xfId="19192" xr:uid="{FEF290EF-E1E4-4AE1-85C6-5A2FD53D6EB8}"/>
    <cellStyle name="Comma 7 2 3 5 4 2 2" xfId="43145" xr:uid="{B3DBC341-5931-4F17-83D0-DBED1396B075}"/>
    <cellStyle name="Comma 7 2 3 5 4 3" xfId="31274" xr:uid="{75408DF8-F738-4163-B88A-812796041DAB}"/>
    <cellStyle name="Comma 7 2 3 5 5" xfId="13257" xr:uid="{1035D035-59E4-4C3C-8C32-61FAEA12727B}"/>
    <cellStyle name="Comma 7 2 3 5 5 2" xfId="37211" xr:uid="{E9F43CDF-147A-40CA-A644-9C1377F52075}"/>
    <cellStyle name="Comma 7 2 3 5 6" xfId="25317" xr:uid="{3B99E540-0A19-45EA-BC84-8E03948FE1EF}"/>
    <cellStyle name="Comma 7 2 3 6" xfId="2001" xr:uid="{E66A5A52-8218-4AA2-A487-577D76CA7DD7}"/>
    <cellStyle name="Comma 7 2 3 6 2" xfId="4991" xr:uid="{B53E1972-7509-479F-8B79-1415C7D6265C}"/>
    <cellStyle name="Comma 7 2 3 6 2 2" xfId="10973" xr:uid="{018EC54E-81F9-4B54-AC7D-959F8AC0C47B}"/>
    <cellStyle name="Comma 7 2 3 6 2 2 2" xfId="22848" xr:uid="{0BE1C189-D7DF-462E-8A4B-6F0AD60296F0}"/>
    <cellStyle name="Comma 7 2 3 6 2 2 2 2" xfId="46801" xr:uid="{B97CDA0B-5302-42F9-B1D7-093A0A76052B}"/>
    <cellStyle name="Comma 7 2 3 6 2 2 3" xfId="34937" xr:uid="{7FC6CD5B-0FE9-41F1-ACCF-E7B97FD1D0C5}"/>
    <cellStyle name="Comma 7 2 3 6 2 3" xfId="16912" xr:uid="{3499C865-CC19-4A98-BB8E-668008FFC484}"/>
    <cellStyle name="Comma 7 2 3 6 2 3 2" xfId="40866" xr:uid="{2EBCAF7D-FC89-4740-84D2-0E662546452F}"/>
    <cellStyle name="Comma 7 2 3 6 2 4" xfId="28979" xr:uid="{4B82C213-3E6A-446D-A667-3A56FA03D496}"/>
    <cellStyle name="Comma 7 2 3 6 3" xfId="8023" xr:uid="{51AA2588-196A-4C98-A143-48B364709176}"/>
    <cellStyle name="Comma 7 2 3 6 3 2" xfId="19906" xr:uid="{5F1D5FF7-1208-42C8-AAF1-F7BEEDDBBEAC}"/>
    <cellStyle name="Comma 7 2 3 6 3 2 2" xfId="43859" xr:uid="{4A64B13E-731C-4FEE-9480-C7EA6483EAF9}"/>
    <cellStyle name="Comma 7 2 3 6 3 3" xfId="31988" xr:uid="{59EE62D0-3D17-4B49-BADC-B5E7082C94A0}"/>
    <cellStyle name="Comma 7 2 3 6 4" xfId="13971" xr:uid="{0474C1C4-49BC-44B4-A8B7-C761DCAB9BDC}"/>
    <cellStyle name="Comma 7 2 3 6 4 2" xfId="37925" xr:uid="{9DB21336-F5EF-4CD4-9E0A-4940CCE3D125}"/>
    <cellStyle name="Comma 7 2 3 6 5" xfId="26031" xr:uid="{3837C6AB-A7F2-40B7-8050-2437A6EEC44F}"/>
    <cellStyle name="Comma 7 2 3 7" xfId="3560" xr:uid="{23DAD11C-D698-4ACC-B96E-76CDED8AFC8D}"/>
    <cellStyle name="Comma 7 2 3 7 2" xfId="9542" xr:uid="{2633B85A-122A-4432-A208-B2C8D5EE27CC}"/>
    <cellStyle name="Comma 7 2 3 7 2 2" xfId="21417" xr:uid="{B0D970D7-9463-44DF-87BB-49A383138E37}"/>
    <cellStyle name="Comma 7 2 3 7 2 2 2" xfId="45370" xr:uid="{31B82822-CBFE-40BC-B8F2-08D90EB2D19B}"/>
    <cellStyle name="Comma 7 2 3 7 2 3" xfId="33506" xr:uid="{9B63D491-C5F5-4730-A1F0-99E7727908E7}"/>
    <cellStyle name="Comma 7 2 3 7 3" xfId="15481" xr:uid="{9E3A8C31-ABE9-4090-A7BE-18156B38288A}"/>
    <cellStyle name="Comma 7 2 3 7 3 2" xfId="39435" xr:uid="{B0D03F65-E680-4479-8856-130BDC4B7269}"/>
    <cellStyle name="Comma 7 2 3 7 4" xfId="27548" xr:uid="{2DD10E3C-2519-4EB7-9EF8-AC5EE59608D8}"/>
    <cellStyle name="Comma 7 2 3 8" xfId="6587" xr:uid="{9BD90213-7775-42E9-9B48-B270E6B9A448}"/>
    <cellStyle name="Comma 7 2 3 8 2" xfId="18475" xr:uid="{822B7A8D-4BEC-4362-A04D-4ED53F0DB075}"/>
    <cellStyle name="Comma 7 2 3 8 2 2" xfId="42428" xr:uid="{0A3CCACB-28E7-4D49-90CA-9D850EB5B740}"/>
    <cellStyle name="Comma 7 2 3 8 3" xfId="30555" xr:uid="{AD45C144-4302-48B9-9951-C28DBA693E88}"/>
    <cellStyle name="Comma 7 2 3 9" xfId="12540" xr:uid="{B3A51DAE-44F5-4BBA-B60F-4B9157F7DB47}"/>
    <cellStyle name="Comma 7 2 3 9 2" xfId="36494" xr:uid="{D9EBE70A-9E9A-406D-9E74-A4753AB79E2B}"/>
    <cellStyle name="Comma 7 2 4" xfId="609" xr:uid="{B5FA8EEF-5369-411B-B93E-B46D66891D1D}"/>
    <cellStyle name="Comma 7 2 4 10" xfId="24662" xr:uid="{CDD14AD3-A6BF-49AF-BEDD-D6405D8A2488}"/>
    <cellStyle name="Comma 7 2 4 2" xfId="766" xr:uid="{F8DCF633-25E9-4EDE-924E-0B66C4B64C36}"/>
    <cellStyle name="Comma 7 2 4 2 2" xfId="1132" xr:uid="{DADB3DAC-5D63-4BC6-8FA2-E30B2EA2D909}"/>
    <cellStyle name="Comma 7 2 4 2 2 2" xfId="1846" xr:uid="{9C30C337-8E03-488C-B6B7-E93951E3B44F}"/>
    <cellStyle name="Comma 7 2 4 2 2 2 2" xfId="3274" xr:uid="{3C1F7F44-29F4-4EF1-BBD2-7721D11E056B}"/>
    <cellStyle name="Comma 7 2 4 2 2 2 2 2" xfId="6264" xr:uid="{CD869098-0DE2-46CD-B450-07655279CD9F}"/>
    <cellStyle name="Comma 7 2 4 2 2 2 2 2 2" xfId="12246" xr:uid="{D7195EB6-0E6D-4778-9CD3-D48F9A16E164}"/>
    <cellStyle name="Comma 7 2 4 2 2 2 2 2 2 2" xfId="24121" xr:uid="{0469041D-797E-4DCB-97ED-A9BE3CBBB700}"/>
    <cellStyle name="Comma 7 2 4 2 2 2 2 2 2 2 2" xfId="48074" xr:uid="{2B486E05-39D4-4B20-BA5A-288E69E79722}"/>
    <cellStyle name="Comma 7 2 4 2 2 2 2 2 2 3" xfId="36210" xr:uid="{AA9909BC-0E70-4CCB-A568-B77037DDD3C7}"/>
    <cellStyle name="Comma 7 2 4 2 2 2 2 2 3" xfId="18185" xr:uid="{8F4E90DE-C688-4EB4-BF61-02ACBEB71826}"/>
    <cellStyle name="Comma 7 2 4 2 2 2 2 2 3 2" xfId="42139" xr:uid="{46A958BE-D4E4-4EE1-A5C6-16D9D14D007A}"/>
    <cellStyle name="Comma 7 2 4 2 2 2 2 2 4" xfId="30252" xr:uid="{56CC6B0B-6A53-48CE-BE12-44E251BADC56}"/>
    <cellStyle name="Comma 7 2 4 2 2 2 2 3" xfId="9296" xr:uid="{14D5A6FC-00A6-4C3B-9AC0-DB1B39303D80}"/>
    <cellStyle name="Comma 7 2 4 2 2 2 2 3 2" xfId="21179" xr:uid="{5A6C3978-A816-4F75-8794-5D3438DD0EC4}"/>
    <cellStyle name="Comma 7 2 4 2 2 2 2 3 2 2" xfId="45132" xr:uid="{66223D9A-FEFF-4E5E-8FFA-1E7D63DE734D}"/>
    <cellStyle name="Comma 7 2 4 2 2 2 2 3 3" xfId="33261" xr:uid="{F9DA9FA6-CFE2-4C67-A11D-D2B9C8731EC7}"/>
    <cellStyle name="Comma 7 2 4 2 2 2 2 4" xfId="15244" xr:uid="{12F94BDF-142D-4448-9E7E-5A68461EEF13}"/>
    <cellStyle name="Comma 7 2 4 2 2 2 2 4 2" xfId="39198" xr:uid="{997CEA10-8AB5-4102-8EE5-91DC78BF7E23}"/>
    <cellStyle name="Comma 7 2 4 2 2 2 2 5" xfId="27304" xr:uid="{AA101164-816F-4BB7-B5B2-290B7C9F3D13}"/>
    <cellStyle name="Comma 7 2 4 2 2 2 3" xfId="4836" xr:uid="{EC77BA49-94D3-4FA3-B3EA-551F86FD0E9D}"/>
    <cellStyle name="Comma 7 2 4 2 2 2 3 2" xfId="10818" xr:uid="{70F7CF6A-EF86-4E99-91B5-D9CECAE6CA02}"/>
    <cellStyle name="Comma 7 2 4 2 2 2 3 2 2" xfId="22693" xr:uid="{87451279-EF39-4911-B8C4-829D3661E0A8}"/>
    <cellStyle name="Comma 7 2 4 2 2 2 3 2 2 2" xfId="46646" xr:uid="{967324AC-1209-415C-8D87-F809091D4B92}"/>
    <cellStyle name="Comma 7 2 4 2 2 2 3 2 3" xfId="34782" xr:uid="{32249450-8B36-4C4C-8091-5C58E7E05A1F}"/>
    <cellStyle name="Comma 7 2 4 2 2 2 3 3" xfId="16757" xr:uid="{97E49637-7C7C-438B-B6D6-122C43C96C04}"/>
    <cellStyle name="Comma 7 2 4 2 2 2 3 3 2" xfId="40711" xr:uid="{2D856A83-AEAF-4737-8653-DB27CBAA4E98}"/>
    <cellStyle name="Comma 7 2 4 2 2 2 3 4" xfId="28824" xr:uid="{E5C0250E-35B0-47AE-96B3-047C83CF0CC0}"/>
    <cellStyle name="Comma 7 2 4 2 2 2 4" xfId="7868" xr:uid="{15D6499E-E006-432A-B364-2F745ADF91DD}"/>
    <cellStyle name="Comma 7 2 4 2 2 2 4 2" xfId="19751" xr:uid="{85070A19-D81C-44EE-B7FF-0B56909C38E8}"/>
    <cellStyle name="Comma 7 2 4 2 2 2 4 2 2" xfId="43704" xr:uid="{5510B7CE-C37E-4C8E-9033-5DA7AE8DD3CC}"/>
    <cellStyle name="Comma 7 2 4 2 2 2 4 3" xfId="31833" xr:uid="{BD1B490D-F630-4781-8223-7EF8892605D6}"/>
    <cellStyle name="Comma 7 2 4 2 2 2 5" xfId="13816" xr:uid="{CDA16B35-9D66-4BA8-838F-5767CE090BB5}"/>
    <cellStyle name="Comma 7 2 4 2 2 2 5 2" xfId="37770" xr:uid="{AB6174C5-4F5B-4E11-ACB9-2DD43759317B}"/>
    <cellStyle name="Comma 7 2 4 2 2 2 6" xfId="25876" xr:uid="{FE8A3660-3EC3-4869-8FB8-699EC41033EE}"/>
    <cellStyle name="Comma 7 2 4 2 2 3" xfId="2560" xr:uid="{EF6D71F1-476C-4B36-AB79-1A0074DD1E7A}"/>
    <cellStyle name="Comma 7 2 4 2 2 3 2" xfId="5550" xr:uid="{CF4BE6FC-104F-40AE-9A99-BBBD4940B254}"/>
    <cellStyle name="Comma 7 2 4 2 2 3 2 2" xfId="11532" xr:uid="{3B2028E8-1FD3-460F-B9ED-54DD47F62A66}"/>
    <cellStyle name="Comma 7 2 4 2 2 3 2 2 2" xfId="23407" xr:uid="{1E32E9D2-F75F-4A3B-B82F-0FA20A70C9BA}"/>
    <cellStyle name="Comma 7 2 4 2 2 3 2 2 2 2" xfId="47360" xr:uid="{D300D912-CA9D-425F-99F3-A45EDEEFC833}"/>
    <cellStyle name="Comma 7 2 4 2 2 3 2 2 3" xfId="35496" xr:uid="{57E0AF73-057C-411D-BF5E-9437E2D17379}"/>
    <cellStyle name="Comma 7 2 4 2 2 3 2 3" xfId="17471" xr:uid="{E83CCCBC-99EC-4AB4-B9AB-DE7EAF1935E0}"/>
    <cellStyle name="Comma 7 2 4 2 2 3 2 3 2" xfId="41425" xr:uid="{F861F851-97AF-48F0-A5EB-DA6F8E944883}"/>
    <cellStyle name="Comma 7 2 4 2 2 3 2 4" xfId="29538" xr:uid="{8708CB29-8DCE-47FB-8183-5488B33D8024}"/>
    <cellStyle name="Comma 7 2 4 2 2 3 3" xfId="8582" xr:uid="{2962EE37-EFEB-4EA5-8601-D72FE34F82D1}"/>
    <cellStyle name="Comma 7 2 4 2 2 3 3 2" xfId="20465" xr:uid="{EDDA89B5-BE73-42E7-8F63-58682182BE98}"/>
    <cellStyle name="Comma 7 2 4 2 2 3 3 2 2" xfId="44418" xr:uid="{C2794419-92A5-4BE2-A78B-C5155E5E5907}"/>
    <cellStyle name="Comma 7 2 4 2 2 3 3 3" xfId="32547" xr:uid="{5B1EC527-5596-4F62-8474-671F6429CA2C}"/>
    <cellStyle name="Comma 7 2 4 2 2 3 4" xfId="14530" xr:uid="{81E4F3DC-8A2E-42D3-AAFF-23317DC15468}"/>
    <cellStyle name="Comma 7 2 4 2 2 3 4 2" xfId="38484" xr:uid="{05FEC193-00B1-4A85-BEF0-C5CC66F9B295}"/>
    <cellStyle name="Comma 7 2 4 2 2 3 5" xfId="26590" xr:uid="{65A63D77-F0AC-4886-838F-E935C433CA5D}"/>
    <cellStyle name="Comma 7 2 4 2 2 4" xfId="4122" xr:uid="{73518E06-DC99-48A7-88FF-1078F49BA20A}"/>
    <cellStyle name="Comma 7 2 4 2 2 4 2" xfId="10104" xr:uid="{A75FFE59-3F29-4C36-968B-A7FC435A086A}"/>
    <cellStyle name="Comma 7 2 4 2 2 4 2 2" xfId="21979" xr:uid="{ADC3036C-0870-496B-BBB3-7EF80388FE56}"/>
    <cellStyle name="Comma 7 2 4 2 2 4 2 2 2" xfId="45932" xr:uid="{185D35BC-8FCA-4608-BF82-53D2A915DA15}"/>
    <cellStyle name="Comma 7 2 4 2 2 4 2 3" xfId="34068" xr:uid="{5E1F75BE-E68A-4C82-B16D-873CDE7A8953}"/>
    <cellStyle name="Comma 7 2 4 2 2 4 3" xfId="16043" xr:uid="{AE35056A-AE5A-499E-BC8C-33A78C23373E}"/>
    <cellStyle name="Comma 7 2 4 2 2 4 3 2" xfId="39997" xr:uid="{D1CCEDC0-01AC-418E-83BF-56AC38B2E613}"/>
    <cellStyle name="Comma 7 2 4 2 2 4 4" xfId="28110" xr:uid="{D56C6A65-BE8F-4895-86A8-4F9FABF10432}"/>
    <cellStyle name="Comma 7 2 4 2 2 5" xfId="7154" xr:uid="{F45189EA-0997-4BC5-9B0A-79A368B65D39}"/>
    <cellStyle name="Comma 7 2 4 2 2 5 2" xfId="19037" xr:uid="{276AFBE8-46C9-4165-9F49-D7318BF91A44}"/>
    <cellStyle name="Comma 7 2 4 2 2 5 2 2" xfId="42990" xr:uid="{02C9B76A-DF72-4A00-9ABF-43E6BB7FB352}"/>
    <cellStyle name="Comma 7 2 4 2 2 5 3" xfId="31119" xr:uid="{89713627-54B4-457A-AA97-D556526AD5AC}"/>
    <cellStyle name="Comma 7 2 4 2 2 6" xfId="13102" xr:uid="{6EE3B3A9-9682-406D-9AC1-5D198DCF0E8E}"/>
    <cellStyle name="Comma 7 2 4 2 2 6 2" xfId="37056" xr:uid="{5C3D547F-AF87-44DA-B31C-810EA08D0370}"/>
    <cellStyle name="Comma 7 2 4 2 2 7" xfId="25162" xr:uid="{D08DBEDA-471B-4F90-B201-4C6EFBAEA623}"/>
    <cellStyle name="Comma 7 2 4 2 3" xfId="1504" xr:uid="{6CC79F4D-421D-43BA-AC42-4A409770E7BF}"/>
    <cellStyle name="Comma 7 2 4 2 3 2" xfId="2932" xr:uid="{259EDC0D-7EC7-4170-B02E-BC7E5E0B07C2}"/>
    <cellStyle name="Comma 7 2 4 2 3 2 2" xfId="5922" xr:uid="{47C77D7F-ABDA-49C1-A39D-5601D77A417F}"/>
    <cellStyle name="Comma 7 2 4 2 3 2 2 2" xfId="11904" xr:uid="{FA7AEBBE-FD68-4FEF-A0FC-A95240895A43}"/>
    <cellStyle name="Comma 7 2 4 2 3 2 2 2 2" xfId="23779" xr:uid="{5FEA0E94-B58D-4C51-9DAD-7F300F5C0779}"/>
    <cellStyle name="Comma 7 2 4 2 3 2 2 2 2 2" xfId="47732" xr:uid="{8CB18D96-55F9-4220-8463-46DE27060213}"/>
    <cellStyle name="Comma 7 2 4 2 3 2 2 2 3" xfId="35868" xr:uid="{ECA14B15-1E13-40E6-9B39-63BDF4CFC1A1}"/>
    <cellStyle name="Comma 7 2 4 2 3 2 2 3" xfId="17843" xr:uid="{F242F110-30BF-461F-AE38-AE7A5634A643}"/>
    <cellStyle name="Comma 7 2 4 2 3 2 2 3 2" xfId="41797" xr:uid="{70CF445F-0B2A-42F1-976D-E842806973DC}"/>
    <cellStyle name="Comma 7 2 4 2 3 2 2 4" xfId="29910" xr:uid="{E1157183-0CED-45FD-9352-8CAE7C069CD2}"/>
    <cellStyle name="Comma 7 2 4 2 3 2 3" xfId="8954" xr:uid="{FEA60C57-28DF-4F37-97FF-87CA364ED3C3}"/>
    <cellStyle name="Comma 7 2 4 2 3 2 3 2" xfId="20837" xr:uid="{82F8C62A-E016-4A5D-93C9-392E5F15C1B2}"/>
    <cellStyle name="Comma 7 2 4 2 3 2 3 2 2" xfId="44790" xr:uid="{7E34622E-86CC-4655-BAC6-2CAED5CEB6DC}"/>
    <cellStyle name="Comma 7 2 4 2 3 2 3 3" xfId="32919" xr:uid="{D2494BA4-3C81-4749-A671-3D07AA2FFD2A}"/>
    <cellStyle name="Comma 7 2 4 2 3 2 4" xfId="14902" xr:uid="{68B6C857-E32C-47E5-96E4-EC2B4BF5FFBD}"/>
    <cellStyle name="Comma 7 2 4 2 3 2 4 2" xfId="38856" xr:uid="{09AD34CE-D57E-4A75-8F58-9DC138EFD65F}"/>
    <cellStyle name="Comma 7 2 4 2 3 2 5" xfId="26962" xr:uid="{ED09D05B-0443-438B-83E0-2EFC3C8AB2E9}"/>
    <cellStyle name="Comma 7 2 4 2 3 3" xfId="4494" xr:uid="{B1C5F88E-BB97-49C1-AFF7-C7E13954EDD8}"/>
    <cellStyle name="Comma 7 2 4 2 3 3 2" xfId="10476" xr:uid="{99AB0C42-DB00-4F17-81DD-BEDF92D682D9}"/>
    <cellStyle name="Comma 7 2 4 2 3 3 2 2" xfId="22351" xr:uid="{4C4A7B55-683A-4D72-9EAD-FBE8371FB73D}"/>
    <cellStyle name="Comma 7 2 4 2 3 3 2 2 2" xfId="46304" xr:uid="{DDAED61F-B2F4-4D68-8FF6-59CD54442EB4}"/>
    <cellStyle name="Comma 7 2 4 2 3 3 2 3" xfId="34440" xr:uid="{877EBF22-6858-4F04-9929-5F108FC9D8C3}"/>
    <cellStyle name="Comma 7 2 4 2 3 3 3" xfId="16415" xr:uid="{1E844F3B-CD6B-4B9F-A703-477E173C9D63}"/>
    <cellStyle name="Comma 7 2 4 2 3 3 3 2" xfId="40369" xr:uid="{0BD88ED2-1314-4019-9E2A-AADA664CB3A3}"/>
    <cellStyle name="Comma 7 2 4 2 3 3 4" xfId="28482" xr:uid="{A604E2FB-B4C6-4070-BE64-89E93523C523}"/>
    <cellStyle name="Comma 7 2 4 2 3 4" xfId="7526" xr:uid="{CB643ED1-0F71-43B2-9028-7ADB17FBD82D}"/>
    <cellStyle name="Comma 7 2 4 2 3 4 2" xfId="19409" xr:uid="{6465AC9A-42CA-469F-87B4-1CB814291861}"/>
    <cellStyle name="Comma 7 2 4 2 3 4 2 2" xfId="43362" xr:uid="{F73388B8-01D7-4E84-A185-D018BA8B0227}"/>
    <cellStyle name="Comma 7 2 4 2 3 4 3" xfId="31491" xr:uid="{1C497AF0-8702-4024-AE3C-F632C0EFE0BC}"/>
    <cellStyle name="Comma 7 2 4 2 3 5" xfId="13474" xr:uid="{60645F8C-8C4E-4CCE-BFA3-2FEF3F1202F8}"/>
    <cellStyle name="Comma 7 2 4 2 3 5 2" xfId="37428" xr:uid="{3AD3D810-F12E-47DB-B4F5-0E279C0FDA5B}"/>
    <cellStyle name="Comma 7 2 4 2 3 6" xfId="25534" xr:uid="{2897052F-0B96-4D1A-B663-49C9DEF64A3A}"/>
    <cellStyle name="Comma 7 2 4 2 4" xfId="2218" xr:uid="{A2F51DE3-FB82-46B2-8958-8D94E82F75B7}"/>
    <cellStyle name="Comma 7 2 4 2 4 2" xfId="5208" xr:uid="{1B584F60-4865-4215-9427-2990ACA8C7F0}"/>
    <cellStyle name="Comma 7 2 4 2 4 2 2" xfId="11190" xr:uid="{CBFCF90F-0C39-429A-83E7-01B9B4CA20AE}"/>
    <cellStyle name="Comma 7 2 4 2 4 2 2 2" xfId="23065" xr:uid="{8187FB9E-36CF-49CF-B0E9-6CBB28E286D6}"/>
    <cellStyle name="Comma 7 2 4 2 4 2 2 2 2" xfId="47018" xr:uid="{5F1DBE7A-543F-4A27-8AD2-80951B071BD9}"/>
    <cellStyle name="Comma 7 2 4 2 4 2 2 3" xfId="35154" xr:uid="{7F04B141-1A6E-4B21-A599-AC920E4FBD78}"/>
    <cellStyle name="Comma 7 2 4 2 4 2 3" xfId="17129" xr:uid="{A85A5124-7B9E-4308-B7B1-E12A0B5B7A53}"/>
    <cellStyle name="Comma 7 2 4 2 4 2 3 2" xfId="41083" xr:uid="{645E3673-ED23-4ED3-BC31-6F559491714A}"/>
    <cellStyle name="Comma 7 2 4 2 4 2 4" xfId="29196" xr:uid="{631E560D-7462-4864-8771-5146E84CA259}"/>
    <cellStyle name="Comma 7 2 4 2 4 3" xfId="8240" xr:uid="{EB84FD93-A81D-4450-B6DD-790FD6A88B64}"/>
    <cellStyle name="Comma 7 2 4 2 4 3 2" xfId="20123" xr:uid="{A86002FD-92B8-4FF3-ACA2-F413382F9AD9}"/>
    <cellStyle name="Comma 7 2 4 2 4 3 2 2" xfId="44076" xr:uid="{719CE3F7-034D-40F8-9BC9-7365F7472C4B}"/>
    <cellStyle name="Comma 7 2 4 2 4 3 3" xfId="32205" xr:uid="{2EEB7BC4-67D9-412E-84C8-57FA2DF822DC}"/>
    <cellStyle name="Comma 7 2 4 2 4 4" xfId="14188" xr:uid="{75534B3B-8234-448C-B944-D7B0AD657660}"/>
    <cellStyle name="Comma 7 2 4 2 4 4 2" xfId="38142" xr:uid="{D56AD16E-B7E7-4EAA-85D1-F20AA6D4B26D}"/>
    <cellStyle name="Comma 7 2 4 2 4 5" xfId="26248" xr:uid="{229DD7FB-9F4F-464F-A432-DA69990F0081}"/>
    <cellStyle name="Comma 7 2 4 2 5" xfId="3778" xr:uid="{FD9AD822-0599-4A88-AF45-48E36134E621}"/>
    <cellStyle name="Comma 7 2 4 2 5 2" xfId="9760" xr:uid="{A71E48DB-E741-4EAF-96D3-E7464FB095A3}"/>
    <cellStyle name="Comma 7 2 4 2 5 2 2" xfId="21635" xr:uid="{FC4A7F2D-C674-4499-AFDF-03518634827F}"/>
    <cellStyle name="Comma 7 2 4 2 5 2 2 2" xfId="45588" xr:uid="{5A516A18-3552-4C2D-927D-F6A1000C47BE}"/>
    <cellStyle name="Comma 7 2 4 2 5 2 3" xfId="33724" xr:uid="{AB0991F9-9828-4A04-AE13-7FBF2ADBE759}"/>
    <cellStyle name="Comma 7 2 4 2 5 3" xfId="15699" xr:uid="{ADCBB178-4FD3-4F5C-A534-033C16BBF21E}"/>
    <cellStyle name="Comma 7 2 4 2 5 3 2" xfId="39653" xr:uid="{A82B626D-FD47-4EEC-B56E-C5A55C87FB39}"/>
    <cellStyle name="Comma 7 2 4 2 5 4" xfId="27766" xr:uid="{854EACA1-A09F-40E5-9D95-63B64F3B33F6}"/>
    <cellStyle name="Comma 7 2 4 2 6" xfId="6808" xr:uid="{44C55563-D7B5-47E5-AD9A-4F3644AD2A09}"/>
    <cellStyle name="Comma 7 2 4 2 6 2" xfId="18693" xr:uid="{C0217510-46F2-4EA0-8CC6-646EDE9D288D}"/>
    <cellStyle name="Comma 7 2 4 2 6 2 2" xfId="42646" xr:uid="{11F17C7F-D51B-4837-9648-7437AF830EA2}"/>
    <cellStyle name="Comma 7 2 4 2 6 3" xfId="30775" xr:uid="{AB565E71-C314-40B0-B750-08AC96A6E046}"/>
    <cellStyle name="Comma 7 2 4 2 7" xfId="12758" xr:uid="{E9A59D1B-2A47-4DD9-B464-9BD895E1E4C3}"/>
    <cellStyle name="Comma 7 2 4 2 7 2" xfId="36712" xr:uid="{C90A63FA-A05B-4746-9E2E-90CE622DBCEF}"/>
    <cellStyle name="Comma 7 2 4 2 8" xfId="24819" xr:uid="{DCFABEF2-3EF2-4D00-B86D-C243A834B5E8}"/>
    <cellStyle name="Comma 7 2 4 3" xfId="687" xr:uid="{1089964F-3197-4586-9992-AB6C867A27A5}"/>
    <cellStyle name="Comma 7 2 4 3 2" xfId="1052" xr:uid="{77B64E5E-7B24-46DC-8953-8466E3E3948E}"/>
    <cellStyle name="Comma 7 2 4 3 2 2" xfId="1765" xr:uid="{818862A5-ECFF-4C41-A567-13E1F544FF92}"/>
    <cellStyle name="Comma 7 2 4 3 2 2 2" xfId="3193" xr:uid="{25A5238E-5A33-4C13-AFA1-C35110050815}"/>
    <cellStyle name="Comma 7 2 4 3 2 2 2 2" xfId="6183" xr:uid="{6E1008A3-D23F-4A49-BD53-F227822B15AF}"/>
    <cellStyle name="Comma 7 2 4 3 2 2 2 2 2" xfId="12165" xr:uid="{F30A1DCF-83AB-48C5-A03E-5C2A5F4D5B55}"/>
    <cellStyle name="Comma 7 2 4 3 2 2 2 2 2 2" xfId="24040" xr:uid="{CFC322E1-FB14-4E63-BCEC-76C4AB0C101E}"/>
    <cellStyle name="Comma 7 2 4 3 2 2 2 2 2 2 2" xfId="47993" xr:uid="{9ECEBAF6-553D-45AF-89D3-6420ABEBEF53}"/>
    <cellStyle name="Comma 7 2 4 3 2 2 2 2 2 3" xfId="36129" xr:uid="{938AFF40-2E70-46E1-AD16-FFB221211568}"/>
    <cellStyle name="Comma 7 2 4 3 2 2 2 2 3" xfId="18104" xr:uid="{CC408315-FF9F-4DE1-99E2-5193C4FFC3A2}"/>
    <cellStyle name="Comma 7 2 4 3 2 2 2 2 3 2" xfId="42058" xr:uid="{410EFF9F-FF0D-43CE-BDED-B24BEFCC5AC8}"/>
    <cellStyle name="Comma 7 2 4 3 2 2 2 2 4" xfId="30171" xr:uid="{073BAB01-80C9-4831-9D07-AC214D0DCBD2}"/>
    <cellStyle name="Comma 7 2 4 3 2 2 2 3" xfId="9215" xr:uid="{66B353C6-3AA9-462C-906D-6598FD8C2021}"/>
    <cellStyle name="Comma 7 2 4 3 2 2 2 3 2" xfId="21098" xr:uid="{C815A6BD-17CC-43A2-8AE3-DE5258AA3E17}"/>
    <cellStyle name="Comma 7 2 4 3 2 2 2 3 2 2" xfId="45051" xr:uid="{4168BBD8-D9AC-4504-A8E5-C63E9C6702CE}"/>
    <cellStyle name="Comma 7 2 4 3 2 2 2 3 3" xfId="33180" xr:uid="{8D3F2D59-124A-4612-AD40-F1873DC0A8C8}"/>
    <cellStyle name="Comma 7 2 4 3 2 2 2 4" xfId="15163" xr:uid="{26030DA7-6357-48AB-8075-41F064E0F1D4}"/>
    <cellStyle name="Comma 7 2 4 3 2 2 2 4 2" xfId="39117" xr:uid="{6C65A356-7C9D-46C9-94F7-E8252903008F}"/>
    <cellStyle name="Comma 7 2 4 3 2 2 2 5" xfId="27223" xr:uid="{573EA7D9-F4A4-4F4A-90FA-BABA71DF7D25}"/>
    <cellStyle name="Comma 7 2 4 3 2 2 3" xfId="4755" xr:uid="{269D996F-AE91-404A-BC7A-5F28D5B6F892}"/>
    <cellStyle name="Comma 7 2 4 3 2 2 3 2" xfId="10737" xr:uid="{DD46A8A0-9E3A-446D-9076-8ACCC1AF2040}"/>
    <cellStyle name="Comma 7 2 4 3 2 2 3 2 2" xfId="22612" xr:uid="{DF7AAD65-EE15-4749-851E-AF1E644FC74E}"/>
    <cellStyle name="Comma 7 2 4 3 2 2 3 2 2 2" xfId="46565" xr:uid="{B62F02A2-C661-48B2-8519-360E6CFAE7ED}"/>
    <cellStyle name="Comma 7 2 4 3 2 2 3 2 3" xfId="34701" xr:uid="{D09262AC-F777-451D-8D21-FA1C7BDA9544}"/>
    <cellStyle name="Comma 7 2 4 3 2 2 3 3" xfId="16676" xr:uid="{6D86E8C9-DA8B-4E43-9ACC-0157B7ABB6F6}"/>
    <cellStyle name="Comma 7 2 4 3 2 2 3 3 2" xfId="40630" xr:uid="{6CB3AACF-3EE6-4156-93B2-9E92E04686C4}"/>
    <cellStyle name="Comma 7 2 4 3 2 2 3 4" xfId="28743" xr:uid="{731C9B93-30F6-4CFF-9997-09AD1974E4E7}"/>
    <cellStyle name="Comma 7 2 4 3 2 2 4" xfId="7787" xr:uid="{79D2E5B3-F08E-454B-B8DC-1050ADE4BFB5}"/>
    <cellStyle name="Comma 7 2 4 3 2 2 4 2" xfId="19670" xr:uid="{D5BF3A16-A45A-4E58-99D2-DFCBB6478039}"/>
    <cellStyle name="Comma 7 2 4 3 2 2 4 2 2" xfId="43623" xr:uid="{6CF23CE8-7CFC-4F6D-8CC9-D4B6B209B6C3}"/>
    <cellStyle name="Comma 7 2 4 3 2 2 4 3" xfId="31752" xr:uid="{58A4307D-65BF-4D83-8C30-731CF54D1C0F}"/>
    <cellStyle name="Comma 7 2 4 3 2 2 5" xfId="13735" xr:uid="{06F1F2B0-65EC-4913-9846-21288C997E32}"/>
    <cellStyle name="Comma 7 2 4 3 2 2 5 2" xfId="37689" xr:uid="{A8A690C6-FF86-4CE9-B625-C7D8381F5E34}"/>
    <cellStyle name="Comma 7 2 4 3 2 2 6" xfId="25795" xr:uid="{3C5C0031-C6E9-44C4-ACA8-A3EAFAC878BC}"/>
    <cellStyle name="Comma 7 2 4 3 2 3" xfId="2479" xr:uid="{C2583CE7-B753-45D9-854A-4F78E42EFA02}"/>
    <cellStyle name="Comma 7 2 4 3 2 3 2" xfId="5469" xr:uid="{886EAD65-0DDD-4060-8D44-E409AE24FAD3}"/>
    <cellStyle name="Comma 7 2 4 3 2 3 2 2" xfId="11451" xr:uid="{F86A3F12-B574-472E-B9A6-E5B860EE3DA2}"/>
    <cellStyle name="Comma 7 2 4 3 2 3 2 2 2" xfId="23326" xr:uid="{A120D251-CCE3-4D7E-ABDB-B0C703ACD50B}"/>
    <cellStyle name="Comma 7 2 4 3 2 3 2 2 2 2" xfId="47279" xr:uid="{F53E3851-38E2-40B4-A6E7-E2CC4A66708E}"/>
    <cellStyle name="Comma 7 2 4 3 2 3 2 2 3" xfId="35415" xr:uid="{41F0F9D8-373E-4C9C-8D6D-77435AEF8EA9}"/>
    <cellStyle name="Comma 7 2 4 3 2 3 2 3" xfId="17390" xr:uid="{333ECAA1-A7D7-42F1-97C8-4FF2925BAE6D}"/>
    <cellStyle name="Comma 7 2 4 3 2 3 2 3 2" xfId="41344" xr:uid="{D365DB70-47F2-4316-A866-42437450E004}"/>
    <cellStyle name="Comma 7 2 4 3 2 3 2 4" xfId="29457" xr:uid="{FCF6BA19-E025-4DAA-B792-EA56A0661B32}"/>
    <cellStyle name="Comma 7 2 4 3 2 3 3" xfId="8501" xr:uid="{88FB8345-CE68-461F-9F04-4169D8D61CA7}"/>
    <cellStyle name="Comma 7 2 4 3 2 3 3 2" xfId="20384" xr:uid="{AF8CA531-ABC5-4A64-A0CA-EDEEA17C98DD}"/>
    <cellStyle name="Comma 7 2 4 3 2 3 3 2 2" xfId="44337" xr:uid="{F24C074F-8D0F-4EE5-A30F-82365AF71D68}"/>
    <cellStyle name="Comma 7 2 4 3 2 3 3 3" xfId="32466" xr:uid="{93424215-D2DB-4C90-8DC1-929EB577D96C}"/>
    <cellStyle name="Comma 7 2 4 3 2 3 4" xfId="14449" xr:uid="{424C0951-E9C2-4C11-BCD2-B2E625C488A7}"/>
    <cellStyle name="Comma 7 2 4 3 2 3 4 2" xfId="38403" xr:uid="{35AEA83D-941C-4B8E-B61A-8015F20F5C12}"/>
    <cellStyle name="Comma 7 2 4 3 2 3 5" xfId="26509" xr:uid="{E20A0709-C6B7-488D-AB36-E7738592B602}"/>
    <cellStyle name="Comma 7 2 4 3 2 4" xfId="4041" xr:uid="{FA23E5FD-5EF7-4F89-9730-BC318B4C7B79}"/>
    <cellStyle name="Comma 7 2 4 3 2 4 2" xfId="10023" xr:uid="{0C12B1C0-6391-424E-8F0E-5A666DBACC1C}"/>
    <cellStyle name="Comma 7 2 4 3 2 4 2 2" xfId="21898" xr:uid="{4014C906-3FE3-4013-814C-329699F33852}"/>
    <cellStyle name="Comma 7 2 4 3 2 4 2 2 2" xfId="45851" xr:uid="{57ED93EB-D1D3-40BC-A314-027C6C556F18}"/>
    <cellStyle name="Comma 7 2 4 3 2 4 2 3" xfId="33987" xr:uid="{77AF6445-C9CD-4088-8B00-F6F86A14FC02}"/>
    <cellStyle name="Comma 7 2 4 3 2 4 3" xfId="15962" xr:uid="{D150CAE0-3ED6-460B-8103-480A5428B0E0}"/>
    <cellStyle name="Comma 7 2 4 3 2 4 3 2" xfId="39916" xr:uid="{0B49363C-328E-4812-838D-AB50B20CD6A7}"/>
    <cellStyle name="Comma 7 2 4 3 2 4 4" xfId="28029" xr:uid="{38CFF3E1-178F-4B9E-8F75-3C6EA0809CFF}"/>
    <cellStyle name="Comma 7 2 4 3 2 5" xfId="7073" xr:uid="{8AF24CF5-99EC-408F-A8FF-57AF88C36BE7}"/>
    <cellStyle name="Comma 7 2 4 3 2 5 2" xfId="18956" xr:uid="{2AD8E45B-729B-4EA3-A5F3-3F2534FA92B9}"/>
    <cellStyle name="Comma 7 2 4 3 2 5 2 2" xfId="42909" xr:uid="{91E5D637-286F-4A77-9E29-25A018D31607}"/>
    <cellStyle name="Comma 7 2 4 3 2 5 3" xfId="31038" xr:uid="{6AC94D0A-04FA-4B58-B242-77AB355DE583}"/>
    <cellStyle name="Comma 7 2 4 3 2 6" xfId="13021" xr:uid="{4540A6DD-6DB3-40A6-A768-F03B8D96B46E}"/>
    <cellStyle name="Comma 7 2 4 3 2 6 2" xfId="36975" xr:uid="{38CE7335-22EC-4D1A-9BD7-418F49871161}"/>
    <cellStyle name="Comma 7 2 4 3 2 7" xfId="25082" xr:uid="{E2FB213F-0B78-4F48-8CB7-13745A01A28E}"/>
    <cellStyle name="Comma 7 2 4 3 3" xfId="1423" xr:uid="{18CCEF4E-1483-4C1E-9C97-C8070B2F28C4}"/>
    <cellStyle name="Comma 7 2 4 3 3 2" xfId="2851" xr:uid="{9ECE054D-DF1D-4ABA-9F24-95D9FB6644A1}"/>
    <cellStyle name="Comma 7 2 4 3 3 2 2" xfId="5841" xr:uid="{BA2AC9FB-FECC-484F-BC5D-927664C20487}"/>
    <cellStyle name="Comma 7 2 4 3 3 2 2 2" xfId="11823" xr:uid="{34920761-CEE8-41FA-A6E7-5E311FDC3E17}"/>
    <cellStyle name="Comma 7 2 4 3 3 2 2 2 2" xfId="23698" xr:uid="{878E92C5-6E2C-457C-89AE-CC7FDBBCBF97}"/>
    <cellStyle name="Comma 7 2 4 3 3 2 2 2 2 2" xfId="47651" xr:uid="{6C92E25C-8192-4F13-A2DF-2CE8C63900D9}"/>
    <cellStyle name="Comma 7 2 4 3 3 2 2 2 3" xfId="35787" xr:uid="{68FA5BFF-5CB9-49D6-B694-D5B429967A2B}"/>
    <cellStyle name="Comma 7 2 4 3 3 2 2 3" xfId="17762" xr:uid="{F47A206F-97E7-47EE-A790-A2D22AE27C72}"/>
    <cellStyle name="Comma 7 2 4 3 3 2 2 3 2" xfId="41716" xr:uid="{BEA39BB1-1B80-4CCA-B0DE-FBA913D8D86D}"/>
    <cellStyle name="Comma 7 2 4 3 3 2 2 4" xfId="29829" xr:uid="{BCC9199D-3BFC-4E90-993C-E0374937BF9B}"/>
    <cellStyle name="Comma 7 2 4 3 3 2 3" xfId="8873" xr:uid="{D5061030-DF5D-41B8-996F-B3CFDAF381CA}"/>
    <cellStyle name="Comma 7 2 4 3 3 2 3 2" xfId="20756" xr:uid="{DA1DC8A7-2A53-4069-A5B2-91F69DA63C4C}"/>
    <cellStyle name="Comma 7 2 4 3 3 2 3 2 2" xfId="44709" xr:uid="{6BB79265-D151-4E5A-80CF-EA9764F1C54E}"/>
    <cellStyle name="Comma 7 2 4 3 3 2 3 3" xfId="32838" xr:uid="{30786406-780F-40D4-A382-B1C2D7090445}"/>
    <cellStyle name="Comma 7 2 4 3 3 2 4" xfId="14821" xr:uid="{4428D292-3463-4643-A3FE-794CAC4C3757}"/>
    <cellStyle name="Comma 7 2 4 3 3 2 4 2" xfId="38775" xr:uid="{08E15BD7-18B3-4AF2-9655-5592D0E795E6}"/>
    <cellStyle name="Comma 7 2 4 3 3 2 5" xfId="26881" xr:uid="{93227F9F-EC53-4001-B19D-3AF792F8514D}"/>
    <cellStyle name="Comma 7 2 4 3 3 3" xfId="4413" xr:uid="{97C6BECE-666E-4797-A220-5B934F293DB3}"/>
    <cellStyle name="Comma 7 2 4 3 3 3 2" xfId="10395" xr:uid="{8C10F86C-6399-4183-BD36-AA5E7C3A94BE}"/>
    <cellStyle name="Comma 7 2 4 3 3 3 2 2" xfId="22270" xr:uid="{42136260-DBDC-4DB8-A6DB-80E9203AE2EF}"/>
    <cellStyle name="Comma 7 2 4 3 3 3 2 2 2" xfId="46223" xr:uid="{A1A69733-B976-447F-A834-A967C66185BF}"/>
    <cellStyle name="Comma 7 2 4 3 3 3 2 3" xfId="34359" xr:uid="{832A26E8-1741-4720-8CF4-DDD60AB947F1}"/>
    <cellStyle name="Comma 7 2 4 3 3 3 3" xfId="16334" xr:uid="{8C25BF57-D5D8-4465-936B-7F8623DCD4D6}"/>
    <cellStyle name="Comma 7 2 4 3 3 3 3 2" xfId="40288" xr:uid="{7EB3D1D7-3E18-43F1-99CB-06763A021E98}"/>
    <cellStyle name="Comma 7 2 4 3 3 3 4" xfId="28401" xr:uid="{3A5BA216-B085-473D-B06B-A828F0E7441C}"/>
    <cellStyle name="Comma 7 2 4 3 3 4" xfId="7445" xr:uid="{D7B412DF-D2E5-4129-9B4C-88F0CE734F5D}"/>
    <cellStyle name="Comma 7 2 4 3 3 4 2" xfId="19328" xr:uid="{DFDF2EC9-75C3-41D3-9A35-3B48836F6747}"/>
    <cellStyle name="Comma 7 2 4 3 3 4 2 2" xfId="43281" xr:uid="{CD38A90E-29FD-444F-BF75-D2A334041071}"/>
    <cellStyle name="Comma 7 2 4 3 3 4 3" xfId="31410" xr:uid="{FA508066-9F88-430D-A408-FAC5955C87D5}"/>
    <cellStyle name="Comma 7 2 4 3 3 5" xfId="13393" xr:uid="{F1D3FAAE-1DF1-4CD1-A2AA-00D96B5DCDBE}"/>
    <cellStyle name="Comma 7 2 4 3 3 5 2" xfId="37347" xr:uid="{F6854865-03C6-4514-A7D0-7B15BF926F90}"/>
    <cellStyle name="Comma 7 2 4 3 3 6" xfId="25453" xr:uid="{D11CAADC-8D6A-44CF-A157-68299D3CA864}"/>
    <cellStyle name="Comma 7 2 4 3 4" xfId="2137" xr:uid="{D68F6F3C-4957-49A4-820C-D6CD7894F2DA}"/>
    <cellStyle name="Comma 7 2 4 3 4 2" xfId="5127" xr:uid="{33652008-32AE-41A0-9A05-33A3087A636E}"/>
    <cellStyle name="Comma 7 2 4 3 4 2 2" xfId="11109" xr:uid="{7ED2F9C7-C590-43A7-AF50-D05CBE6D8C63}"/>
    <cellStyle name="Comma 7 2 4 3 4 2 2 2" xfId="22984" xr:uid="{42F898DF-9E5A-4CFA-BC0B-5B037F4EEEC7}"/>
    <cellStyle name="Comma 7 2 4 3 4 2 2 2 2" xfId="46937" xr:uid="{3BC8C3D7-F291-4B74-851E-5443FF5271CE}"/>
    <cellStyle name="Comma 7 2 4 3 4 2 2 3" xfId="35073" xr:uid="{03767C92-5F13-4B48-A7D2-1A62FBB55782}"/>
    <cellStyle name="Comma 7 2 4 3 4 2 3" xfId="17048" xr:uid="{EC93CB2D-1AAC-4862-9E9A-6757C1928BB5}"/>
    <cellStyle name="Comma 7 2 4 3 4 2 3 2" xfId="41002" xr:uid="{BC6DA28C-4E28-48E6-BBFF-615B326EA875}"/>
    <cellStyle name="Comma 7 2 4 3 4 2 4" xfId="29115" xr:uid="{76B4ACF9-C077-4814-A743-8DBCDF126D73}"/>
    <cellStyle name="Comma 7 2 4 3 4 3" xfId="8159" xr:uid="{ACF2F1BE-1267-45EC-874D-9C0C3BBF78D4}"/>
    <cellStyle name="Comma 7 2 4 3 4 3 2" xfId="20042" xr:uid="{5A566465-281B-42EB-805B-D23953100E9D}"/>
    <cellStyle name="Comma 7 2 4 3 4 3 2 2" xfId="43995" xr:uid="{53AF8868-04CF-4DB8-B531-37640307D7DB}"/>
    <cellStyle name="Comma 7 2 4 3 4 3 3" xfId="32124" xr:uid="{2149088D-7CA0-40CE-A8B2-CCBCF7A6F8E8}"/>
    <cellStyle name="Comma 7 2 4 3 4 4" xfId="14107" xr:uid="{8F7AEE30-2987-4995-92BB-FC0BB2E45BE8}"/>
    <cellStyle name="Comma 7 2 4 3 4 4 2" xfId="38061" xr:uid="{C924105E-4864-41E6-8E5D-A449E485C1F1}"/>
    <cellStyle name="Comma 7 2 4 3 4 5" xfId="26167" xr:uid="{801DCF77-D92E-4390-946A-CD6F514832BA}"/>
    <cellStyle name="Comma 7 2 4 3 5" xfId="3697" xr:uid="{55C49595-8A6A-4F59-B04D-7D5BAE8AD68C}"/>
    <cellStyle name="Comma 7 2 4 3 5 2" xfId="9679" xr:uid="{535DAFA3-8AE0-4232-A9E0-8AC4F9CB9375}"/>
    <cellStyle name="Comma 7 2 4 3 5 2 2" xfId="21554" xr:uid="{22F97D2F-4EDE-4D38-BA51-CA178E3C0E9B}"/>
    <cellStyle name="Comma 7 2 4 3 5 2 2 2" xfId="45507" xr:uid="{C381F841-EC65-4C1A-B129-A3B5086BE707}"/>
    <cellStyle name="Comma 7 2 4 3 5 2 3" xfId="33643" xr:uid="{AAA5DC6E-234D-4E95-98B4-DCD514517410}"/>
    <cellStyle name="Comma 7 2 4 3 5 3" xfId="15618" xr:uid="{F100443B-FA4C-4040-B72D-A9904E934785}"/>
    <cellStyle name="Comma 7 2 4 3 5 3 2" xfId="39572" xr:uid="{581CD6B1-294D-462B-B07A-ACD2AF9F9958}"/>
    <cellStyle name="Comma 7 2 4 3 5 4" xfId="27685" xr:uid="{2402EEAB-F028-41FD-B5E4-7C9DE6D75BAB}"/>
    <cellStyle name="Comma 7 2 4 3 6" xfId="6727" xr:uid="{56EC29A7-1554-401E-AD58-D7023F6092A3}"/>
    <cellStyle name="Comma 7 2 4 3 6 2" xfId="18612" xr:uid="{C653C98B-A035-44A8-BF9B-85F37B38E03D}"/>
    <cellStyle name="Comma 7 2 4 3 6 2 2" xfId="42565" xr:uid="{A7FC8946-3EA2-4201-96A7-92ADB78AD473}"/>
    <cellStyle name="Comma 7 2 4 3 6 3" xfId="30694" xr:uid="{521CD88D-47A9-40EC-89A5-8278FC841A55}"/>
    <cellStyle name="Comma 7 2 4 3 7" xfId="12677" xr:uid="{61558827-1094-4F26-BBB8-4C93B81AA5EA}"/>
    <cellStyle name="Comma 7 2 4 3 7 2" xfId="36631" xr:uid="{17C785F4-00F4-47C7-8B0F-0D28E42FB0B2}"/>
    <cellStyle name="Comma 7 2 4 3 8" xfId="24740" xr:uid="{AE70FC51-2E07-4F76-96EC-FA8F2D9FD52E}"/>
    <cellStyle name="Comma 7 2 4 4" xfId="973" xr:uid="{6D319D51-4583-4091-BBD5-B2355CF8E183}"/>
    <cellStyle name="Comma 7 2 4 4 2" xfId="1686" xr:uid="{9A290B9C-C230-485C-B665-9FDF6103F7AE}"/>
    <cellStyle name="Comma 7 2 4 4 2 2" xfId="3114" xr:uid="{6DDC58CF-B5E8-4BEB-9B40-8F604F285793}"/>
    <cellStyle name="Comma 7 2 4 4 2 2 2" xfId="6104" xr:uid="{B62F678C-E2EF-4C7E-B31B-1A2D5EBE400C}"/>
    <cellStyle name="Comma 7 2 4 4 2 2 2 2" xfId="12086" xr:uid="{DF33E81B-8121-442A-8B7E-DF5DAEA9EBE5}"/>
    <cellStyle name="Comma 7 2 4 4 2 2 2 2 2" xfId="23961" xr:uid="{755CBB0C-C434-4077-8574-8CBD53EF72BF}"/>
    <cellStyle name="Comma 7 2 4 4 2 2 2 2 2 2" xfId="47914" xr:uid="{B0C72FCE-5F49-4D1E-82D9-92AEDC468B4B}"/>
    <cellStyle name="Comma 7 2 4 4 2 2 2 2 3" xfId="36050" xr:uid="{8EAC72D7-F9C4-4EDD-AE28-0AA93FBBA0D4}"/>
    <cellStyle name="Comma 7 2 4 4 2 2 2 3" xfId="18025" xr:uid="{9609DA5D-142A-456D-B2E6-A17BDD20A9E8}"/>
    <cellStyle name="Comma 7 2 4 4 2 2 2 3 2" xfId="41979" xr:uid="{05A5B66A-6CC1-43A3-8AE9-67A4C2844588}"/>
    <cellStyle name="Comma 7 2 4 4 2 2 2 4" xfId="30092" xr:uid="{EF6C1FBD-02DF-4AFA-8E4D-06C26246491A}"/>
    <cellStyle name="Comma 7 2 4 4 2 2 3" xfId="9136" xr:uid="{DF3EEC55-98E0-4A61-B765-B26F10FA5001}"/>
    <cellStyle name="Comma 7 2 4 4 2 2 3 2" xfId="21019" xr:uid="{293FCA9D-0F40-4D33-AA32-79A4C5CF97E1}"/>
    <cellStyle name="Comma 7 2 4 4 2 2 3 2 2" xfId="44972" xr:uid="{79AD3825-B089-4EB1-B9C5-880CEDE06957}"/>
    <cellStyle name="Comma 7 2 4 4 2 2 3 3" xfId="33101" xr:uid="{DF2F3CEC-F5CB-4BE5-B494-0AB172EE7131}"/>
    <cellStyle name="Comma 7 2 4 4 2 2 4" xfId="15084" xr:uid="{B3F0BBAF-E9BB-42D6-8A85-DC93166EA675}"/>
    <cellStyle name="Comma 7 2 4 4 2 2 4 2" xfId="39038" xr:uid="{9446F7CD-A6D7-46D7-9140-9243D5F88627}"/>
    <cellStyle name="Comma 7 2 4 4 2 2 5" xfId="27144" xr:uid="{1F5A70C2-EFC9-476F-9FAB-51F669430173}"/>
    <cellStyle name="Comma 7 2 4 4 2 3" xfId="4676" xr:uid="{29995833-01B2-42A0-BE2E-2AC741BE0C04}"/>
    <cellStyle name="Comma 7 2 4 4 2 3 2" xfId="10658" xr:uid="{B0C4CE26-C659-4663-8A67-FAB50E8C9ABF}"/>
    <cellStyle name="Comma 7 2 4 4 2 3 2 2" xfId="22533" xr:uid="{F4B7B7B7-B53A-4162-AF71-659F9AE130B0}"/>
    <cellStyle name="Comma 7 2 4 4 2 3 2 2 2" xfId="46486" xr:uid="{CE62E40A-6F1A-40AF-852F-AE9F2206D0B5}"/>
    <cellStyle name="Comma 7 2 4 4 2 3 2 3" xfId="34622" xr:uid="{A5652031-B937-41DF-8619-CD39E22726D9}"/>
    <cellStyle name="Comma 7 2 4 4 2 3 3" xfId="16597" xr:uid="{89F9195C-DF40-46D2-AC66-533BC96EA49E}"/>
    <cellStyle name="Comma 7 2 4 4 2 3 3 2" xfId="40551" xr:uid="{DB33EB77-DC15-478C-8CA8-CD8295B689F0}"/>
    <cellStyle name="Comma 7 2 4 4 2 3 4" xfId="28664" xr:uid="{21981B4A-D9E2-4D69-AB1C-D423EA17B273}"/>
    <cellStyle name="Comma 7 2 4 4 2 4" xfId="7708" xr:uid="{002C9DDB-369C-4C84-A48B-E9BFD995A47A}"/>
    <cellStyle name="Comma 7 2 4 4 2 4 2" xfId="19591" xr:uid="{EE36A384-FB6E-4992-9A20-7CC3BDEE831E}"/>
    <cellStyle name="Comma 7 2 4 4 2 4 2 2" xfId="43544" xr:uid="{954146A1-FF1A-43CE-B03B-71A496BD2938}"/>
    <cellStyle name="Comma 7 2 4 4 2 4 3" xfId="31673" xr:uid="{C2131D32-1597-474C-A034-C57691884A6C}"/>
    <cellStyle name="Comma 7 2 4 4 2 5" xfId="13656" xr:uid="{95C58D10-DA57-402C-B1CC-D36C58091D2D}"/>
    <cellStyle name="Comma 7 2 4 4 2 5 2" xfId="37610" xr:uid="{4E5B7F48-DD68-4DE0-A7CC-EFCA88CA260E}"/>
    <cellStyle name="Comma 7 2 4 4 2 6" xfId="25716" xr:uid="{89E5A953-9FA0-4071-A1A1-4803EE04BE06}"/>
    <cellStyle name="Comma 7 2 4 4 3" xfId="2400" xr:uid="{D49C91CC-D830-4398-8253-31AB6EC81778}"/>
    <cellStyle name="Comma 7 2 4 4 3 2" xfId="5390" xr:uid="{C4E8809E-3F36-445E-9BDC-956D192CE0FA}"/>
    <cellStyle name="Comma 7 2 4 4 3 2 2" xfId="11372" xr:uid="{2C82D8DC-98B6-42A8-B01D-97883FFEF8E0}"/>
    <cellStyle name="Comma 7 2 4 4 3 2 2 2" xfId="23247" xr:uid="{745F3EF0-2F49-47DD-9702-9428DAF1D50E}"/>
    <cellStyle name="Comma 7 2 4 4 3 2 2 2 2" xfId="47200" xr:uid="{44BECC85-0C3D-4F65-8BD9-03FB7F959F75}"/>
    <cellStyle name="Comma 7 2 4 4 3 2 2 3" xfId="35336" xr:uid="{85008D5F-C849-4D58-BDCB-1312F0AAE056}"/>
    <cellStyle name="Comma 7 2 4 4 3 2 3" xfId="17311" xr:uid="{9CD949A6-C560-4830-96D3-2C2160E0EA86}"/>
    <cellStyle name="Comma 7 2 4 4 3 2 3 2" xfId="41265" xr:uid="{C744FDFB-B7D1-4E40-887C-F90B4B22E9A5}"/>
    <cellStyle name="Comma 7 2 4 4 3 2 4" xfId="29378" xr:uid="{2267CA96-87A4-43BA-B079-8376A243CF86}"/>
    <cellStyle name="Comma 7 2 4 4 3 3" xfId="8422" xr:uid="{A0C353E6-EBCD-4D80-8D22-4D7FC3583BC0}"/>
    <cellStyle name="Comma 7 2 4 4 3 3 2" xfId="20305" xr:uid="{6BEF6602-0617-4F90-B741-7A6466C0CCFE}"/>
    <cellStyle name="Comma 7 2 4 4 3 3 2 2" xfId="44258" xr:uid="{2ABA0CA4-3F75-4CF6-9C1F-DCD8CA265759}"/>
    <cellStyle name="Comma 7 2 4 4 3 3 3" xfId="32387" xr:uid="{55AB431E-D3E3-41DC-8883-EBCA0CB41555}"/>
    <cellStyle name="Comma 7 2 4 4 3 4" xfId="14370" xr:uid="{56667993-F6E7-449E-A41F-5D2511E32895}"/>
    <cellStyle name="Comma 7 2 4 4 3 4 2" xfId="38324" xr:uid="{22DA4074-F339-4ACF-B533-23E409257DBE}"/>
    <cellStyle name="Comma 7 2 4 4 3 5" xfId="26430" xr:uid="{C51DA6FB-8892-4782-9077-8BD86AAE9F3D}"/>
    <cellStyle name="Comma 7 2 4 4 4" xfId="3962" xr:uid="{47951861-D975-4DEE-81C2-690F2C4454BA}"/>
    <cellStyle name="Comma 7 2 4 4 4 2" xfId="9944" xr:uid="{A18C6C8B-783D-44F5-803B-8849699019B2}"/>
    <cellStyle name="Comma 7 2 4 4 4 2 2" xfId="21819" xr:uid="{B73F8001-8D48-4636-9C13-9EE282900571}"/>
    <cellStyle name="Comma 7 2 4 4 4 2 2 2" xfId="45772" xr:uid="{48041EAD-F83B-45A9-87C7-7DD1BA41DA07}"/>
    <cellStyle name="Comma 7 2 4 4 4 2 3" xfId="33908" xr:uid="{6DBB20D5-A704-4839-8251-F7EC5E12D372}"/>
    <cellStyle name="Comma 7 2 4 4 4 3" xfId="15883" xr:uid="{CCDC64C9-7DC4-4423-BFB6-E25BC6D5DB55}"/>
    <cellStyle name="Comma 7 2 4 4 4 3 2" xfId="39837" xr:uid="{DDF93030-AFE7-497B-96CC-5AB2CF4E7B79}"/>
    <cellStyle name="Comma 7 2 4 4 4 4" xfId="27950" xr:uid="{D10BD0A8-6ED1-4A0B-9F61-4459AD0857A5}"/>
    <cellStyle name="Comma 7 2 4 4 5" xfId="6994" xr:uid="{D10D6AE5-F73C-4156-BB54-D3A655CC6D6C}"/>
    <cellStyle name="Comma 7 2 4 4 5 2" xfId="18877" xr:uid="{12EE7F3D-8216-4A4A-968F-F898F1494880}"/>
    <cellStyle name="Comma 7 2 4 4 5 2 2" xfId="42830" xr:uid="{8377D4AE-4CEC-4B1A-8FE9-62605A01FC63}"/>
    <cellStyle name="Comma 7 2 4 4 5 3" xfId="30959" xr:uid="{92A00DAA-5618-4987-BDED-405926ED5558}"/>
    <cellStyle name="Comma 7 2 4 4 6" xfId="12942" xr:uid="{6795A7AE-769E-42D4-BCAB-6EA28A7983D5}"/>
    <cellStyle name="Comma 7 2 4 4 6 2" xfId="36896" xr:uid="{D5920754-30BD-4F68-A6A4-F2DDA07B6335}"/>
    <cellStyle name="Comma 7 2 4 4 7" xfId="25003" xr:uid="{35954FBA-193B-44A9-80DD-4C2FF35ED440}"/>
    <cellStyle name="Comma 7 2 4 5" xfId="1344" xr:uid="{1A7B87F9-3A52-48FA-9152-DF00037B8F1B}"/>
    <cellStyle name="Comma 7 2 4 5 2" xfId="2772" xr:uid="{E5EC4174-FED2-47E5-A0B1-3A858F607FDE}"/>
    <cellStyle name="Comma 7 2 4 5 2 2" xfId="5762" xr:uid="{C01537EB-883E-4401-8DAB-DBC8C10EA400}"/>
    <cellStyle name="Comma 7 2 4 5 2 2 2" xfId="11744" xr:uid="{056CABCD-2785-4305-83E9-B298D637C03B}"/>
    <cellStyle name="Comma 7 2 4 5 2 2 2 2" xfId="23619" xr:uid="{2BA0FA93-F6CB-406E-8A77-77FBFA44F412}"/>
    <cellStyle name="Comma 7 2 4 5 2 2 2 2 2" xfId="47572" xr:uid="{1FC934D3-75B7-423F-939D-473FDA1AC8CE}"/>
    <cellStyle name="Comma 7 2 4 5 2 2 2 3" xfId="35708" xr:uid="{ECE273F5-590C-43E2-AF6F-10BDCDD5213B}"/>
    <cellStyle name="Comma 7 2 4 5 2 2 3" xfId="17683" xr:uid="{73F770CE-B0B0-4B7C-824C-107D8C6480EB}"/>
    <cellStyle name="Comma 7 2 4 5 2 2 3 2" xfId="41637" xr:uid="{0AD2F425-00BB-42C5-8AC1-69BC261996F1}"/>
    <cellStyle name="Comma 7 2 4 5 2 2 4" xfId="29750" xr:uid="{17F7A792-6D45-4B23-8B66-05D575C5A9CB}"/>
    <cellStyle name="Comma 7 2 4 5 2 3" xfId="8794" xr:uid="{8BAA61BA-9576-4680-91BE-A5A0F1F7B68C}"/>
    <cellStyle name="Comma 7 2 4 5 2 3 2" xfId="20677" xr:uid="{12D23ACB-B879-4883-B35B-D76C90A498BB}"/>
    <cellStyle name="Comma 7 2 4 5 2 3 2 2" xfId="44630" xr:uid="{92806AF9-AE7B-435B-811A-9F6794DC303F}"/>
    <cellStyle name="Comma 7 2 4 5 2 3 3" xfId="32759" xr:uid="{348AC09D-0331-43B6-A635-3E1CD5C4808C}"/>
    <cellStyle name="Comma 7 2 4 5 2 4" xfId="14742" xr:uid="{BEEFBA3B-0F48-4BB4-BC22-15811210030D}"/>
    <cellStyle name="Comma 7 2 4 5 2 4 2" xfId="38696" xr:uid="{ED9F045C-EAE9-43DC-B54F-B918A7D70546}"/>
    <cellStyle name="Comma 7 2 4 5 2 5" xfId="26802" xr:uid="{C252E149-9C3F-4AE7-9546-DF36FE0001A9}"/>
    <cellStyle name="Comma 7 2 4 5 3" xfId="4334" xr:uid="{A963FC13-E142-404E-BB7E-11CC4B5C2AE8}"/>
    <cellStyle name="Comma 7 2 4 5 3 2" xfId="10316" xr:uid="{C27D41EF-41FD-403D-9929-AE1848016711}"/>
    <cellStyle name="Comma 7 2 4 5 3 2 2" xfId="22191" xr:uid="{EFD96849-C8B6-4538-80A2-EFA650653F82}"/>
    <cellStyle name="Comma 7 2 4 5 3 2 2 2" xfId="46144" xr:uid="{ACAB8513-418B-4943-8644-890877CAFE39}"/>
    <cellStyle name="Comma 7 2 4 5 3 2 3" xfId="34280" xr:uid="{211F56D1-3E23-47D1-8540-32D21F82978B}"/>
    <cellStyle name="Comma 7 2 4 5 3 3" xfId="16255" xr:uid="{96BC6440-4B74-4267-BBDF-4C57844FF088}"/>
    <cellStyle name="Comma 7 2 4 5 3 3 2" xfId="40209" xr:uid="{DAD31619-5B20-4391-B0A5-38B7DDAAEE30}"/>
    <cellStyle name="Comma 7 2 4 5 3 4" xfId="28322" xr:uid="{C2F620A9-4BB5-442A-9A9D-BF5C6C2C9394}"/>
    <cellStyle name="Comma 7 2 4 5 4" xfId="7366" xr:uid="{3295F528-E37A-48FC-BDBA-9FCA7CE1553F}"/>
    <cellStyle name="Comma 7 2 4 5 4 2" xfId="19249" xr:uid="{7539039B-2A6D-4950-A0FC-A3F029A7E7A8}"/>
    <cellStyle name="Comma 7 2 4 5 4 2 2" xfId="43202" xr:uid="{2C05DFB1-0C1D-4E09-8EF6-7861F862A872}"/>
    <cellStyle name="Comma 7 2 4 5 4 3" xfId="31331" xr:uid="{13DAFEEC-447C-4234-A5F9-208CBA566E9E}"/>
    <cellStyle name="Comma 7 2 4 5 5" xfId="13314" xr:uid="{17A688B5-AF8E-436F-8DB9-9D37887BB9F9}"/>
    <cellStyle name="Comma 7 2 4 5 5 2" xfId="37268" xr:uid="{0BE54F20-68B1-441E-8E6E-7D15208F7C55}"/>
    <cellStyle name="Comma 7 2 4 5 6" xfId="25374" xr:uid="{854D0F12-0F52-4E2F-B5D3-DF17F7F6A79F}"/>
    <cellStyle name="Comma 7 2 4 6" xfId="2058" xr:uid="{F91A96E1-4B1F-430E-850A-076996858331}"/>
    <cellStyle name="Comma 7 2 4 6 2" xfId="5048" xr:uid="{EF633578-2BDD-41B5-B440-F23F61537637}"/>
    <cellStyle name="Comma 7 2 4 6 2 2" xfId="11030" xr:uid="{F8BB269C-FE2F-4F34-A0E1-881C3F750006}"/>
    <cellStyle name="Comma 7 2 4 6 2 2 2" xfId="22905" xr:uid="{117FAF6F-1EC2-4540-9157-673FE693AC45}"/>
    <cellStyle name="Comma 7 2 4 6 2 2 2 2" xfId="46858" xr:uid="{54E05BB8-A616-4A01-B1A4-E64DE993FF12}"/>
    <cellStyle name="Comma 7 2 4 6 2 2 3" xfId="34994" xr:uid="{A238A6EF-04F2-491C-B7CF-B9286812F28B}"/>
    <cellStyle name="Comma 7 2 4 6 2 3" xfId="16969" xr:uid="{260FD93F-9764-4B21-AD4C-F2E54DED825F}"/>
    <cellStyle name="Comma 7 2 4 6 2 3 2" xfId="40923" xr:uid="{D34A7585-C1FD-456D-980D-2271B337B255}"/>
    <cellStyle name="Comma 7 2 4 6 2 4" xfId="29036" xr:uid="{0991440F-95D1-4FD1-9657-6AC671D477D4}"/>
    <cellStyle name="Comma 7 2 4 6 3" xfId="8080" xr:uid="{7B850F13-DCB9-4984-AED7-147455CA92AD}"/>
    <cellStyle name="Comma 7 2 4 6 3 2" xfId="19963" xr:uid="{EF1A444C-891C-49DE-BE52-DABEAF635E81}"/>
    <cellStyle name="Comma 7 2 4 6 3 2 2" xfId="43916" xr:uid="{BF491055-56A0-44BD-AE13-C9F138BEFA7E}"/>
    <cellStyle name="Comma 7 2 4 6 3 3" xfId="32045" xr:uid="{B8A6E41A-2449-42E1-8F97-2DD3AA8BB0E8}"/>
    <cellStyle name="Comma 7 2 4 6 4" xfId="14028" xr:uid="{4AE0ED38-AC53-465C-A8FB-1AB58828973B}"/>
    <cellStyle name="Comma 7 2 4 6 4 2" xfId="37982" xr:uid="{85003219-DCD8-4FED-81CC-A476B2435487}"/>
    <cellStyle name="Comma 7 2 4 6 5" xfId="26088" xr:uid="{7EFA2220-4CE1-409B-A6DC-380743630239}"/>
    <cellStyle name="Comma 7 2 4 7" xfId="3618" xr:uid="{02674FB8-D4B4-4F96-A213-2F1C38560ADF}"/>
    <cellStyle name="Comma 7 2 4 7 2" xfId="9600" xr:uid="{0F9E5641-76D9-45E4-A31A-4D7983D9862B}"/>
    <cellStyle name="Comma 7 2 4 7 2 2" xfId="21475" xr:uid="{B58F2979-6283-4117-B3C6-7AA1152FA5B8}"/>
    <cellStyle name="Comma 7 2 4 7 2 2 2" xfId="45428" xr:uid="{3F416F22-0E52-4F5F-AC62-A739B19BD515}"/>
    <cellStyle name="Comma 7 2 4 7 2 3" xfId="33564" xr:uid="{A4124A4E-4B5C-4728-954E-9F57FFB9EFCC}"/>
    <cellStyle name="Comma 7 2 4 7 3" xfId="15539" xr:uid="{8E5FC28E-623F-4184-A1CD-0DCDE8C22E45}"/>
    <cellStyle name="Comma 7 2 4 7 3 2" xfId="39493" xr:uid="{564B705C-AD3A-4B37-82C0-A4B8F92340CD}"/>
    <cellStyle name="Comma 7 2 4 7 4" xfId="27606" xr:uid="{1FAEA3B9-453B-4B0F-9117-253C166E6F6D}"/>
    <cellStyle name="Comma 7 2 4 8" xfId="6648" xr:uid="{EDD63705-FC6D-4E5E-A2D5-E82883208E26}"/>
    <cellStyle name="Comma 7 2 4 8 2" xfId="18533" xr:uid="{52CCEF0D-B4BF-4922-A8AD-EC2A5DDCDADF}"/>
    <cellStyle name="Comma 7 2 4 8 2 2" xfId="42486" xr:uid="{3047D6E8-D475-4CAA-A67B-C190DDBC4663}"/>
    <cellStyle name="Comma 7 2 4 8 3" xfId="30615" xr:uid="{598B2EC9-C736-42E2-AA7B-9A569EBA15E3}"/>
    <cellStyle name="Comma 7 2 4 9" xfId="12598" xr:uid="{3CBE58CD-61FA-43A1-9A15-F7E5B8D87CF2}"/>
    <cellStyle name="Comma 7 2 4 9 2" xfId="36552" xr:uid="{B813D69C-ABC2-459C-B19F-288FEB25300C}"/>
    <cellStyle name="Comma 7 2 5" xfId="548" xr:uid="{00B457EF-C13B-4A6D-B3E6-40BD9F7A76C2}"/>
    <cellStyle name="Comma 7 2 5 2" xfId="715" xr:uid="{BA57DCD8-80C4-4248-BC23-7730E30402F4}"/>
    <cellStyle name="Comma 7 2 5 2 2" xfId="1081" xr:uid="{215F97D5-382A-4141-8F1F-3DC76748653F}"/>
    <cellStyle name="Comma 7 2 5 2 2 2" xfId="1794" xr:uid="{CF2AB008-AF32-4CAC-9599-5839D5E6301A}"/>
    <cellStyle name="Comma 7 2 5 2 2 2 2" xfId="3222" xr:uid="{3778E285-92A6-4C5F-8E4A-06C541FA247E}"/>
    <cellStyle name="Comma 7 2 5 2 2 2 2 2" xfId="6212" xr:uid="{70D30D6F-253F-4969-9BDF-3BD49B829A84}"/>
    <cellStyle name="Comma 7 2 5 2 2 2 2 2 2" xfId="12194" xr:uid="{FD13C7B9-2587-4D10-AD73-D1A86C5D28B4}"/>
    <cellStyle name="Comma 7 2 5 2 2 2 2 2 2 2" xfId="24069" xr:uid="{245DFD95-1838-4258-8832-621D30E4F88B}"/>
    <cellStyle name="Comma 7 2 5 2 2 2 2 2 2 2 2" xfId="48022" xr:uid="{5C7EB3E8-BE49-43C0-B373-731E9FDF29CB}"/>
    <cellStyle name="Comma 7 2 5 2 2 2 2 2 2 3" xfId="36158" xr:uid="{CA525AC0-24EF-44C1-A87A-55614CBC5374}"/>
    <cellStyle name="Comma 7 2 5 2 2 2 2 2 3" xfId="18133" xr:uid="{C3E4D97A-D07B-4533-AE9B-6249666CD610}"/>
    <cellStyle name="Comma 7 2 5 2 2 2 2 2 3 2" xfId="42087" xr:uid="{4F20ACFF-FA40-4126-B570-08E5D5593206}"/>
    <cellStyle name="Comma 7 2 5 2 2 2 2 2 4" xfId="30200" xr:uid="{9156EC4A-D8BB-4C93-AF51-8B200F5F7BC3}"/>
    <cellStyle name="Comma 7 2 5 2 2 2 2 3" xfId="9244" xr:uid="{FDE2E5CB-5F84-441C-B254-1BB34C51C919}"/>
    <cellStyle name="Comma 7 2 5 2 2 2 2 3 2" xfId="21127" xr:uid="{627AE0AB-91D6-4CB9-A31A-2F5A1EFD1A60}"/>
    <cellStyle name="Comma 7 2 5 2 2 2 2 3 2 2" xfId="45080" xr:uid="{1AF2170F-6966-4FA7-BBBF-B7192A535240}"/>
    <cellStyle name="Comma 7 2 5 2 2 2 2 3 3" xfId="33209" xr:uid="{185FB08D-82D8-4FF8-AA56-4DEF6214794B}"/>
    <cellStyle name="Comma 7 2 5 2 2 2 2 4" xfId="15192" xr:uid="{DB40C142-2368-4C74-BB95-F4612DAF1A79}"/>
    <cellStyle name="Comma 7 2 5 2 2 2 2 4 2" xfId="39146" xr:uid="{9AFFE2CE-CBA6-4E32-9DE6-88E269E49BA4}"/>
    <cellStyle name="Comma 7 2 5 2 2 2 2 5" xfId="27252" xr:uid="{F3F22F5C-A4EE-4367-B249-979AB8D12A30}"/>
    <cellStyle name="Comma 7 2 5 2 2 2 3" xfId="4784" xr:uid="{4D3B144D-C612-4BE1-B010-43B2765AC8B7}"/>
    <cellStyle name="Comma 7 2 5 2 2 2 3 2" xfId="10766" xr:uid="{3A09C152-C987-41AE-82A8-6FB26C55D290}"/>
    <cellStyle name="Comma 7 2 5 2 2 2 3 2 2" xfId="22641" xr:uid="{3939C131-6548-484C-A7FD-85E6B7F54B7C}"/>
    <cellStyle name="Comma 7 2 5 2 2 2 3 2 2 2" xfId="46594" xr:uid="{AC9A7C1C-CFBF-4190-A757-1802EBA0BC54}"/>
    <cellStyle name="Comma 7 2 5 2 2 2 3 2 3" xfId="34730" xr:uid="{AC494D05-A544-49A7-BBD8-5E239C0CFE1B}"/>
    <cellStyle name="Comma 7 2 5 2 2 2 3 3" xfId="16705" xr:uid="{4D2B06A6-3CD8-43D0-9B95-A967D3E0DB8F}"/>
    <cellStyle name="Comma 7 2 5 2 2 2 3 3 2" xfId="40659" xr:uid="{FAE36A65-BAE6-441B-AAB1-15C352F0139E}"/>
    <cellStyle name="Comma 7 2 5 2 2 2 3 4" xfId="28772" xr:uid="{2228E4E5-58F0-43D3-9CB4-4D1BDCB5EB63}"/>
    <cellStyle name="Comma 7 2 5 2 2 2 4" xfId="7816" xr:uid="{9CC2E525-D16F-4C87-964F-EE5CE2BC0A18}"/>
    <cellStyle name="Comma 7 2 5 2 2 2 4 2" xfId="19699" xr:uid="{7244E888-EB3C-454C-B947-953449475AC9}"/>
    <cellStyle name="Comma 7 2 5 2 2 2 4 2 2" xfId="43652" xr:uid="{19933FF7-1BC9-46DB-8FE2-06BC5EC6C344}"/>
    <cellStyle name="Comma 7 2 5 2 2 2 4 3" xfId="31781" xr:uid="{8F7E3B67-F315-4F07-9677-D9EF8A88FA84}"/>
    <cellStyle name="Comma 7 2 5 2 2 2 5" xfId="13764" xr:uid="{3141978F-8425-40AC-BC98-D05D059DA557}"/>
    <cellStyle name="Comma 7 2 5 2 2 2 5 2" xfId="37718" xr:uid="{388901C5-95F5-4B12-81D6-972C118970D4}"/>
    <cellStyle name="Comma 7 2 5 2 2 2 6" xfId="25824" xr:uid="{FF3D0DEE-881C-44EA-83FD-F6F02BCFB662}"/>
    <cellStyle name="Comma 7 2 5 2 2 3" xfId="2508" xr:uid="{1829473A-23C8-4A3B-8478-3C945524267A}"/>
    <cellStyle name="Comma 7 2 5 2 2 3 2" xfId="5498" xr:uid="{FEC649DC-3A26-4DF9-8192-A02EA0A2C592}"/>
    <cellStyle name="Comma 7 2 5 2 2 3 2 2" xfId="11480" xr:uid="{ECC72456-8643-485A-9484-748907721AD4}"/>
    <cellStyle name="Comma 7 2 5 2 2 3 2 2 2" xfId="23355" xr:uid="{504995AA-39DD-43CA-A231-D183251D9561}"/>
    <cellStyle name="Comma 7 2 5 2 2 3 2 2 2 2" xfId="47308" xr:uid="{A4C524A4-A42E-4CEF-B598-F2369D0872B3}"/>
    <cellStyle name="Comma 7 2 5 2 2 3 2 2 3" xfId="35444" xr:uid="{5FF53532-9589-4194-B527-22FD395829F6}"/>
    <cellStyle name="Comma 7 2 5 2 2 3 2 3" xfId="17419" xr:uid="{6A276EFE-990C-41FC-B91E-6D476F7D1543}"/>
    <cellStyle name="Comma 7 2 5 2 2 3 2 3 2" xfId="41373" xr:uid="{BF327370-8141-4D2C-ABAE-51DCDCF9A7CC}"/>
    <cellStyle name="Comma 7 2 5 2 2 3 2 4" xfId="29486" xr:uid="{5999BF07-FEB1-49EA-9F27-CF51500C33BD}"/>
    <cellStyle name="Comma 7 2 5 2 2 3 3" xfId="8530" xr:uid="{C9E92615-DAEC-4EF7-8B7B-1C7F82DE96F0}"/>
    <cellStyle name="Comma 7 2 5 2 2 3 3 2" xfId="20413" xr:uid="{92021C2E-A0FD-4C82-A7B1-32257E0978DB}"/>
    <cellStyle name="Comma 7 2 5 2 2 3 3 2 2" xfId="44366" xr:uid="{8036B904-10E7-467B-BC9E-C0BE53EB3890}"/>
    <cellStyle name="Comma 7 2 5 2 2 3 3 3" xfId="32495" xr:uid="{81378527-CECB-4EB9-8487-60E32A9B80F8}"/>
    <cellStyle name="Comma 7 2 5 2 2 3 4" xfId="14478" xr:uid="{26874193-DFD0-448F-8D8A-6204FA726D49}"/>
    <cellStyle name="Comma 7 2 5 2 2 3 4 2" xfId="38432" xr:uid="{2A0CE029-C800-417E-BD0A-8CDBAB2C971D}"/>
    <cellStyle name="Comma 7 2 5 2 2 3 5" xfId="26538" xr:uid="{050E07F2-6A7D-43B2-9DB9-8D2C92302F36}"/>
    <cellStyle name="Comma 7 2 5 2 2 4" xfId="4070" xr:uid="{A7DEECC6-91BB-49F4-9AA0-650CBCE0D34A}"/>
    <cellStyle name="Comma 7 2 5 2 2 4 2" xfId="10052" xr:uid="{4C8E82F8-B654-459B-864D-485CEAD195E7}"/>
    <cellStyle name="Comma 7 2 5 2 2 4 2 2" xfId="21927" xr:uid="{0AC8960F-290A-4BC1-8F2B-C0F6F152D5D5}"/>
    <cellStyle name="Comma 7 2 5 2 2 4 2 2 2" xfId="45880" xr:uid="{DB4E18D3-F80C-4266-A3CD-5F239C42677E}"/>
    <cellStyle name="Comma 7 2 5 2 2 4 2 3" xfId="34016" xr:uid="{2C7366FC-77DB-4457-A54E-3D04C5E76AB1}"/>
    <cellStyle name="Comma 7 2 5 2 2 4 3" xfId="15991" xr:uid="{4855A0BF-BF5E-44AA-AEEA-CAB2556AFD8B}"/>
    <cellStyle name="Comma 7 2 5 2 2 4 3 2" xfId="39945" xr:uid="{FD590634-5F1C-4453-886A-A26D13460027}"/>
    <cellStyle name="Comma 7 2 5 2 2 4 4" xfId="28058" xr:uid="{0F62DF1F-7FBC-4892-8A18-1E6D1D6FC80E}"/>
    <cellStyle name="Comma 7 2 5 2 2 5" xfId="7102" xr:uid="{E3CDF345-CD1E-4D9F-B2EA-B13D39F10AAD}"/>
    <cellStyle name="Comma 7 2 5 2 2 5 2" xfId="18985" xr:uid="{8099FA63-A239-4CB6-AC3C-B3721A9A2043}"/>
    <cellStyle name="Comma 7 2 5 2 2 5 2 2" xfId="42938" xr:uid="{9F168300-A476-4F37-9787-885481701B80}"/>
    <cellStyle name="Comma 7 2 5 2 2 5 3" xfId="31067" xr:uid="{7F9D4925-3C4B-43DD-92FC-FB91494C9B18}"/>
    <cellStyle name="Comma 7 2 5 2 2 6" xfId="13050" xr:uid="{47D343AA-9141-4831-BD98-A8655CBDACAD}"/>
    <cellStyle name="Comma 7 2 5 2 2 6 2" xfId="37004" xr:uid="{61D8ABAC-B633-465E-93B6-814F65760AD8}"/>
    <cellStyle name="Comma 7 2 5 2 2 7" xfId="25111" xr:uid="{9E648F50-1A08-466B-874E-9E4709A6F2ED}"/>
    <cellStyle name="Comma 7 2 5 2 3" xfId="1452" xr:uid="{71A737C8-0BC3-453B-87E0-B2AF52FCAD22}"/>
    <cellStyle name="Comma 7 2 5 2 3 2" xfId="2880" xr:uid="{BE11FD7C-9562-4DF8-BB98-82A2BA92ED13}"/>
    <cellStyle name="Comma 7 2 5 2 3 2 2" xfId="5870" xr:uid="{C0C3C5A0-3C42-4B30-81AD-F955A405322D}"/>
    <cellStyle name="Comma 7 2 5 2 3 2 2 2" xfId="11852" xr:uid="{CC282693-A5DB-4895-99C6-F8455AD04D98}"/>
    <cellStyle name="Comma 7 2 5 2 3 2 2 2 2" xfId="23727" xr:uid="{92D0976B-0A2D-48AE-9AE5-F36846F2F52A}"/>
    <cellStyle name="Comma 7 2 5 2 3 2 2 2 2 2" xfId="47680" xr:uid="{845135CA-C710-49F3-8DFE-AA4D688A424B}"/>
    <cellStyle name="Comma 7 2 5 2 3 2 2 2 3" xfId="35816" xr:uid="{49D4B184-245D-449B-9EDD-22E2C0097244}"/>
    <cellStyle name="Comma 7 2 5 2 3 2 2 3" xfId="17791" xr:uid="{3A059F6D-13EF-4281-811B-72F7C33E7C0D}"/>
    <cellStyle name="Comma 7 2 5 2 3 2 2 3 2" xfId="41745" xr:uid="{2668E922-296D-4CFE-8062-BFD1559036D7}"/>
    <cellStyle name="Comma 7 2 5 2 3 2 2 4" xfId="29858" xr:uid="{71B76294-A8A0-4211-AA04-7161BCA7A385}"/>
    <cellStyle name="Comma 7 2 5 2 3 2 3" xfId="8902" xr:uid="{0C8E2981-8FA9-412E-9385-CC0F4AC0D271}"/>
    <cellStyle name="Comma 7 2 5 2 3 2 3 2" xfId="20785" xr:uid="{FBB5F85D-3FF9-4965-BCC2-3ABEF0AB0A7E}"/>
    <cellStyle name="Comma 7 2 5 2 3 2 3 2 2" xfId="44738" xr:uid="{3EFC1189-EC75-4C08-A834-2A6091286AF6}"/>
    <cellStyle name="Comma 7 2 5 2 3 2 3 3" xfId="32867" xr:uid="{050F7B1C-1D7C-4FD7-8E78-F0854BC107BE}"/>
    <cellStyle name="Comma 7 2 5 2 3 2 4" xfId="14850" xr:uid="{05783961-E409-49F9-AAF1-603D4A9254D7}"/>
    <cellStyle name="Comma 7 2 5 2 3 2 4 2" xfId="38804" xr:uid="{C9DC6EC7-F92F-4B16-9A0C-4C0789FA5EAE}"/>
    <cellStyle name="Comma 7 2 5 2 3 2 5" xfId="26910" xr:uid="{BCE94132-725D-4541-9CF4-4A4B527DF3C6}"/>
    <cellStyle name="Comma 7 2 5 2 3 3" xfId="4442" xr:uid="{5FCEC475-F700-4DCD-910E-1AB788B93EE8}"/>
    <cellStyle name="Comma 7 2 5 2 3 3 2" xfId="10424" xr:uid="{7DDFC09A-5962-46D1-950C-25FE339E4909}"/>
    <cellStyle name="Comma 7 2 5 2 3 3 2 2" xfId="22299" xr:uid="{04FB1D6A-CEB6-42D4-85CA-3C5E22DC8350}"/>
    <cellStyle name="Comma 7 2 5 2 3 3 2 2 2" xfId="46252" xr:uid="{CA638F84-B2B7-4523-98A6-E161FF169FC3}"/>
    <cellStyle name="Comma 7 2 5 2 3 3 2 3" xfId="34388" xr:uid="{CDCEEACE-7DDD-4D3C-9198-8FE68A9F6A7C}"/>
    <cellStyle name="Comma 7 2 5 2 3 3 3" xfId="16363" xr:uid="{F7CECFB8-30C3-404C-8888-B5393AF5A543}"/>
    <cellStyle name="Comma 7 2 5 2 3 3 3 2" xfId="40317" xr:uid="{81A0EBC9-E947-418D-AA25-DAFCD7378CDD}"/>
    <cellStyle name="Comma 7 2 5 2 3 3 4" xfId="28430" xr:uid="{30BEA333-A6D3-419B-AB6E-5E8FC02D5BA6}"/>
    <cellStyle name="Comma 7 2 5 2 3 4" xfId="7474" xr:uid="{7C3A1A33-58B7-42E0-AF0B-55E39EB0F340}"/>
    <cellStyle name="Comma 7 2 5 2 3 4 2" xfId="19357" xr:uid="{1A4CB329-C903-4320-9AC7-1C9FF216ECF1}"/>
    <cellStyle name="Comma 7 2 5 2 3 4 2 2" xfId="43310" xr:uid="{CB68FBE2-574A-4CB9-9EC5-2F81166EF10A}"/>
    <cellStyle name="Comma 7 2 5 2 3 4 3" xfId="31439" xr:uid="{93E7F699-478B-4A5C-AA03-480609EBAB1D}"/>
    <cellStyle name="Comma 7 2 5 2 3 5" xfId="13422" xr:uid="{74B41F90-C56D-4E50-BAD1-195E95E72321}"/>
    <cellStyle name="Comma 7 2 5 2 3 5 2" xfId="37376" xr:uid="{2E413DD9-92D1-4635-8CE0-5F7D08EA9D73}"/>
    <cellStyle name="Comma 7 2 5 2 3 6" xfId="25482" xr:uid="{37F87FAE-A294-4D57-9C85-758D39BD02DC}"/>
    <cellStyle name="Comma 7 2 5 2 4" xfId="2166" xr:uid="{910CD68D-0CC8-4864-ABCF-8620AE54441D}"/>
    <cellStyle name="Comma 7 2 5 2 4 2" xfId="5156" xr:uid="{6AFDFCF3-5B85-4B17-815B-CDDD2D2C058C}"/>
    <cellStyle name="Comma 7 2 5 2 4 2 2" xfId="11138" xr:uid="{C0F1F9DF-2A32-4498-BDB1-7ACFA79DF752}"/>
    <cellStyle name="Comma 7 2 5 2 4 2 2 2" xfId="23013" xr:uid="{7002C096-969A-47EF-B383-095FEED4EE48}"/>
    <cellStyle name="Comma 7 2 5 2 4 2 2 2 2" xfId="46966" xr:uid="{E5D0E935-7DD1-4348-B61E-666D4A6CFAB0}"/>
    <cellStyle name="Comma 7 2 5 2 4 2 2 3" xfId="35102" xr:uid="{5D132693-05B2-4397-8170-160E0AFD6C2C}"/>
    <cellStyle name="Comma 7 2 5 2 4 2 3" xfId="17077" xr:uid="{625C9ED5-3611-4E8F-9A29-CEFF7CBF8B53}"/>
    <cellStyle name="Comma 7 2 5 2 4 2 3 2" xfId="41031" xr:uid="{1E08E053-BD6A-49AE-8465-41991A36C504}"/>
    <cellStyle name="Comma 7 2 5 2 4 2 4" xfId="29144" xr:uid="{C16A103A-6370-4A23-A75D-3F997EF387D4}"/>
    <cellStyle name="Comma 7 2 5 2 4 3" xfId="8188" xr:uid="{BEB1D8E7-76D0-42F2-9ECB-43EBD6C2BE15}"/>
    <cellStyle name="Comma 7 2 5 2 4 3 2" xfId="20071" xr:uid="{96120424-541A-4977-8551-20CC7EA2FCCD}"/>
    <cellStyle name="Comma 7 2 5 2 4 3 2 2" xfId="44024" xr:uid="{9FEE644B-D07D-4DA3-9207-936FFFCEB81F}"/>
    <cellStyle name="Comma 7 2 5 2 4 3 3" xfId="32153" xr:uid="{BCD73966-1E3E-4AE2-B81D-3D9C4DD7E88D}"/>
    <cellStyle name="Comma 7 2 5 2 4 4" xfId="14136" xr:uid="{3352E6BB-F3E9-40C2-8B4E-71168119844A}"/>
    <cellStyle name="Comma 7 2 5 2 4 4 2" xfId="38090" xr:uid="{F04FEF39-9A84-4314-B406-AB5FD2504DD9}"/>
    <cellStyle name="Comma 7 2 5 2 4 5" xfId="26196" xr:uid="{C45D1AC0-365D-40A1-A239-A9B570E481D4}"/>
    <cellStyle name="Comma 7 2 5 2 5" xfId="3726" xr:uid="{68E38E28-07A3-4E8F-9D06-4BB6E00D2235}"/>
    <cellStyle name="Comma 7 2 5 2 5 2" xfId="9708" xr:uid="{949A8E2E-8835-4032-A159-0C7E7C23E7AC}"/>
    <cellStyle name="Comma 7 2 5 2 5 2 2" xfId="21583" xr:uid="{82C6A1CC-FA4B-440D-854E-47E324D2E097}"/>
    <cellStyle name="Comma 7 2 5 2 5 2 2 2" xfId="45536" xr:uid="{7E4AD06F-D15A-4182-95FF-02C83DEB688A}"/>
    <cellStyle name="Comma 7 2 5 2 5 2 3" xfId="33672" xr:uid="{47B3813E-EF47-4B75-BDB6-8691281D319C}"/>
    <cellStyle name="Comma 7 2 5 2 5 3" xfId="15647" xr:uid="{AB5ABD15-F91A-46F9-9C53-06C98FCEF30B}"/>
    <cellStyle name="Comma 7 2 5 2 5 3 2" xfId="39601" xr:uid="{548D0706-108C-4EA9-AEBB-79B19565816B}"/>
    <cellStyle name="Comma 7 2 5 2 5 4" xfId="27714" xr:uid="{0103A50A-61A7-40E9-BF74-CBCB4ECE5C5B}"/>
    <cellStyle name="Comma 7 2 5 2 6" xfId="6756" xr:uid="{DB9AEC2A-6889-41FE-A5B0-1D1F95FA0C3A}"/>
    <cellStyle name="Comma 7 2 5 2 6 2" xfId="18641" xr:uid="{2D7239FB-A584-4E8D-B4CD-85FBEF5E102B}"/>
    <cellStyle name="Comma 7 2 5 2 6 2 2" xfId="42594" xr:uid="{DDF47237-3E24-4E57-820B-2B300A41965B}"/>
    <cellStyle name="Comma 7 2 5 2 6 3" xfId="30723" xr:uid="{3D3CD99B-1C83-4F65-9DAE-7E2BFAB0C518}"/>
    <cellStyle name="Comma 7 2 5 2 7" xfId="12706" xr:uid="{E69DF958-7829-4F33-BDBB-9C0CEBC2B221}"/>
    <cellStyle name="Comma 7 2 5 2 7 2" xfId="36660" xr:uid="{88F5E557-DEF7-4B3A-A10B-4E01353F404A}"/>
    <cellStyle name="Comma 7 2 5 2 8" xfId="24768" xr:uid="{57505909-95E6-4054-B4D3-BC512AEC23F9}"/>
    <cellStyle name="Comma 7 2 5 3" xfId="921" xr:uid="{78591B80-21A1-4C45-9B3A-15740C0CCB6E}"/>
    <cellStyle name="Comma 7 2 5 3 2" xfId="1634" xr:uid="{A6E464C6-19F4-4951-A262-EAE5AE27BE53}"/>
    <cellStyle name="Comma 7 2 5 3 2 2" xfId="3062" xr:uid="{C207A3E8-6CDB-4AD9-9ECF-E51B1CBDA011}"/>
    <cellStyle name="Comma 7 2 5 3 2 2 2" xfId="6052" xr:uid="{10EF67B9-6522-4E59-BDE6-664095D70458}"/>
    <cellStyle name="Comma 7 2 5 3 2 2 2 2" xfId="12034" xr:uid="{26BD846D-78E5-4596-97A1-31276940190D}"/>
    <cellStyle name="Comma 7 2 5 3 2 2 2 2 2" xfId="23909" xr:uid="{331245FB-7561-4D8D-9B7E-12AF3A632880}"/>
    <cellStyle name="Comma 7 2 5 3 2 2 2 2 2 2" xfId="47862" xr:uid="{DEEF8FDF-2BB1-4654-9A4F-2B48EB0EEEBB}"/>
    <cellStyle name="Comma 7 2 5 3 2 2 2 2 3" xfId="35998" xr:uid="{C69B15E5-2E64-45D0-A78C-75CA13274872}"/>
    <cellStyle name="Comma 7 2 5 3 2 2 2 3" xfId="17973" xr:uid="{80BC6B5B-187C-4A38-845B-536356DE2ACB}"/>
    <cellStyle name="Comma 7 2 5 3 2 2 2 3 2" xfId="41927" xr:uid="{55A2F283-B137-49CD-BC98-99BF05EFEA85}"/>
    <cellStyle name="Comma 7 2 5 3 2 2 2 4" xfId="30040" xr:uid="{34CDBFF6-06F3-48C0-8319-FC8E05959701}"/>
    <cellStyle name="Comma 7 2 5 3 2 2 3" xfId="9084" xr:uid="{517A94C8-661B-465B-AF64-46006B7189F4}"/>
    <cellStyle name="Comma 7 2 5 3 2 2 3 2" xfId="20967" xr:uid="{BD1FB830-9335-4C24-975D-E2A64DC8D6F5}"/>
    <cellStyle name="Comma 7 2 5 3 2 2 3 2 2" xfId="44920" xr:uid="{5F899DDE-081F-48CA-B5E6-DC166B799827}"/>
    <cellStyle name="Comma 7 2 5 3 2 2 3 3" xfId="33049" xr:uid="{8CF40F63-3790-40B7-B062-14E0C7A768F1}"/>
    <cellStyle name="Comma 7 2 5 3 2 2 4" xfId="15032" xr:uid="{3C6D32A8-7143-4EAD-9921-7DFD398A2DC7}"/>
    <cellStyle name="Comma 7 2 5 3 2 2 4 2" xfId="38986" xr:uid="{C9ADB7FB-20A9-4D82-8FC8-C54C35F6382C}"/>
    <cellStyle name="Comma 7 2 5 3 2 2 5" xfId="27092" xr:uid="{8DAD3407-1C86-4615-83F5-659B7D584561}"/>
    <cellStyle name="Comma 7 2 5 3 2 3" xfId="4624" xr:uid="{5AB33AFF-6F02-4653-81DF-5BD7979A9C8F}"/>
    <cellStyle name="Comma 7 2 5 3 2 3 2" xfId="10606" xr:uid="{5AA418FA-A8F4-462A-8B3A-20F7D029D96E}"/>
    <cellStyle name="Comma 7 2 5 3 2 3 2 2" xfId="22481" xr:uid="{573ABD52-9B5E-4065-936A-94661BA5DF26}"/>
    <cellStyle name="Comma 7 2 5 3 2 3 2 2 2" xfId="46434" xr:uid="{9640C208-0266-452A-98F6-BA1F415077DA}"/>
    <cellStyle name="Comma 7 2 5 3 2 3 2 3" xfId="34570" xr:uid="{EB0E2DCD-5D18-4516-8795-A6B91567800E}"/>
    <cellStyle name="Comma 7 2 5 3 2 3 3" xfId="16545" xr:uid="{F4B6DB6B-2170-4E85-8557-FA47D47577CE}"/>
    <cellStyle name="Comma 7 2 5 3 2 3 3 2" xfId="40499" xr:uid="{F6CDB573-77DE-4606-AD00-0910E8F20257}"/>
    <cellStyle name="Comma 7 2 5 3 2 3 4" xfId="28612" xr:uid="{3769AF74-1679-4A2B-8F6A-BF7FC6C8C433}"/>
    <cellStyle name="Comma 7 2 5 3 2 4" xfId="7656" xr:uid="{31E8DA40-D7A1-46CC-81EE-C214AB4842BF}"/>
    <cellStyle name="Comma 7 2 5 3 2 4 2" xfId="19539" xr:uid="{A2549576-2AE4-452C-A011-E9CA1C35E1D0}"/>
    <cellStyle name="Comma 7 2 5 3 2 4 2 2" xfId="43492" xr:uid="{60DE4ED9-722D-4A03-BC48-00CE5ACD9E97}"/>
    <cellStyle name="Comma 7 2 5 3 2 4 3" xfId="31621" xr:uid="{F8FDDC9F-47D0-42C9-8784-2C295857E6E2}"/>
    <cellStyle name="Comma 7 2 5 3 2 5" xfId="13604" xr:uid="{0EAC8949-8EA9-45E8-9D34-F2B8A4BB797F}"/>
    <cellStyle name="Comma 7 2 5 3 2 5 2" xfId="37558" xr:uid="{08C27676-4163-4732-B6F5-DD09FD8401AE}"/>
    <cellStyle name="Comma 7 2 5 3 2 6" xfId="25664" xr:uid="{8940BF34-230C-464B-84A1-BF00D4C9CBBD}"/>
    <cellStyle name="Comma 7 2 5 3 3" xfId="2348" xr:uid="{6822E500-C3ED-4154-B797-9D7AF0FFD5B7}"/>
    <cellStyle name="Comma 7 2 5 3 3 2" xfId="5338" xr:uid="{C4D48BB8-397F-4656-A8A4-4D9CBD968B35}"/>
    <cellStyle name="Comma 7 2 5 3 3 2 2" xfId="11320" xr:uid="{08002EC6-7EA4-4534-8285-0C434E480FF5}"/>
    <cellStyle name="Comma 7 2 5 3 3 2 2 2" xfId="23195" xr:uid="{4C353CA4-C0E9-448E-B41B-01C772A7B3C5}"/>
    <cellStyle name="Comma 7 2 5 3 3 2 2 2 2" xfId="47148" xr:uid="{F629D5F8-F03B-452D-9FCE-E11975846512}"/>
    <cellStyle name="Comma 7 2 5 3 3 2 2 3" xfId="35284" xr:uid="{B56E0DD0-8E13-4218-8796-AB00A9D379DE}"/>
    <cellStyle name="Comma 7 2 5 3 3 2 3" xfId="17259" xr:uid="{E32CC337-F478-47FC-AE72-A2BA9B762C01}"/>
    <cellStyle name="Comma 7 2 5 3 3 2 3 2" xfId="41213" xr:uid="{D05BDF43-33BB-40A7-90FE-1EEF00F1B501}"/>
    <cellStyle name="Comma 7 2 5 3 3 2 4" xfId="29326" xr:uid="{64BF3BBD-A9A6-4367-B6CD-427977CD751B}"/>
    <cellStyle name="Comma 7 2 5 3 3 3" xfId="8370" xr:uid="{F7F21250-BA37-4FE3-8D09-C0F35C8B34E5}"/>
    <cellStyle name="Comma 7 2 5 3 3 3 2" xfId="20253" xr:uid="{EAA80E02-3399-442E-A727-84A319CE6E88}"/>
    <cellStyle name="Comma 7 2 5 3 3 3 2 2" xfId="44206" xr:uid="{B6A19AD3-43E8-4DA3-A814-51C07789DB0F}"/>
    <cellStyle name="Comma 7 2 5 3 3 3 3" xfId="32335" xr:uid="{77BD5875-3075-4831-88C2-0900C220494B}"/>
    <cellStyle name="Comma 7 2 5 3 3 4" xfId="14318" xr:uid="{AA63F688-9109-42FC-BD63-E743789B3EF2}"/>
    <cellStyle name="Comma 7 2 5 3 3 4 2" xfId="38272" xr:uid="{D4AA9B4E-3239-4453-ADB6-4BC393C0E563}"/>
    <cellStyle name="Comma 7 2 5 3 3 5" xfId="26378" xr:uid="{81A38A32-7B8B-440C-8D07-A776C37D16BA}"/>
    <cellStyle name="Comma 7 2 5 3 4" xfId="3910" xr:uid="{4F11E1B2-8D64-4277-BE57-E79C42EA82A9}"/>
    <cellStyle name="Comma 7 2 5 3 4 2" xfId="9892" xr:uid="{8F907B5E-D733-4E57-93D3-8AA92DF45CB3}"/>
    <cellStyle name="Comma 7 2 5 3 4 2 2" xfId="21767" xr:uid="{E317D67C-E8D3-4353-B041-B0AD85560B2C}"/>
    <cellStyle name="Comma 7 2 5 3 4 2 2 2" xfId="45720" xr:uid="{E40E7CF1-53AB-409C-829B-885F4F247428}"/>
    <cellStyle name="Comma 7 2 5 3 4 2 3" xfId="33856" xr:uid="{6CDCA37D-170F-44E3-9791-D74CBABBE0D9}"/>
    <cellStyle name="Comma 7 2 5 3 4 3" xfId="15831" xr:uid="{FD2041A9-EF1D-4845-BDF1-DD93915C91BB}"/>
    <cellStyle name="Comma 7 2 5 3 4 3 2" xfId="39785" xr:uid="{FC58AE82-B0B2-4B96-B896-2D312FF0F55A}"/>
    <cellStyle name="Comma 7 2 5 3 4 4" xfId="27898" xr:uid="{837D441D-0429-418D-BCFF-62B5D5B28CB0}"/>
    <cellStyle name="Comma 7 2 5 3 5" xfId="6942" xr:uid="{5B0D8FF4-9A03-4E25-962F-C4AFC272FE81}"/>
    <cellStyle name="Comma 7 2 5 3 5 2" xfId="18825" xr:uid="{FBF47D3A-C0C4-4B0D-9EB6-496D1AEF4374}"/>
    <cellStyle name="Comma 7 2 5 3 5 2 2" xfId="42778" xr:uid="{46718BC4-33AB-4C63-A1E8-E0EBCB02CB86}"/>
    <cellStyle name="Comma 7 2 5 3 5 3" xfId="30907" xr:uid="{B626A66A-FD87-4AFD-A50C-BD8D53FB2487}"/>
    <cellStyle name="Comma 7 2 5 3 6" xfId="12890" xr:uid="{3B855FE0-3F84-4A43-A05F-5AAE882F400B}"/>
    <cellStyle name="Comma 7 2 5 3 6 2" xfId="36844" xr:uid="{B2912A24-77C0-4D89-A4BB-807A8CF98E0F}"/>
    <cellStyle name="Comma 7 2 5 3 7" xfId="24951" xr:uid="{E3FB451B-A26A-4F8C-A9A7-4884FA34B8B3}"/>
    <cellStyle name="Comma 7 2 5 4" xfId="1292" xr:uid="{FCEF6730-085D-416C-948B-FAA61A5CBF54}"/>
    <cellStyle name="Comma 7 2 5 4 2" xfId="2720" xr:uid="{B61B85A7-CBDD-4597-95CE-4C89E4EF8555}"/>
    <cellStyle name="Comma 7 2 5 4 2 2" xfId="5710" xr:uid="{D3B80B1D-FF05-4054-A29D-D713E9CED34D}"/>
    <cellStyle name="Comma 7 2 5 4 2 2 2" xfId="11692" xr:uid="{9A5ECB40-39B9-42C2-BD7E-AB72CB208DA3}"/>
    <cellStyle name="Comma 7 2 5 4 2 2 2 2" xfId="23567" xr:uid="{C73E01B0-A24C-4A2C-8227-E19B80791518}"/>
    <cellStyle name="Comma 7 2 5 4 2 2 2 2 2" xfId="47520" xr:uid="{6E42371E-148C-4A9E-B83E-FDFC942E1CB5}"/>
    <cellStyle name="Comma 7 2 5 4 2 2 2 3" xfId="35656" xr:uid="{E640991E-DE6C-4829-AC9E-510406066835}"/>
    <cellStyle name="Comma 7 2 5 4 2 2 3" xfId="17631" xr:uid="{DC9A6371-A482-4AA8-9154-6EDC4BBDDE7F}"/>
    <cellStyle name="Comma 7 2 5 4 2 2 3 2" xfId="41585" xr:uid="{25A58D2B-8844-47D4-A952-56D7D61F37F0}"/>
    <cellStyle name="Comma 7 2 5 4 2 2 4" xfId="29698" xr:uid="{F0731EBA-B3D5-49F6-A74F-852B338B82E3}"/>
    <cellStyle name="Comma 7 2 5 4 2 3" xfId="8742" xr:uid="{F3066D18-013B-4939-BF0F-8644422407C2}"/>
    <cellStyle name="Comma 7 2 5 4 2 3 2" xfId="20625" xr:uid="{04DC10D5-A6BA-4BCD-B533-0EF6DC679C3B}"/>
    <cellStyle name="Comma 7 2 5 4 2 3 2 2" xfId="44578" xr:uid="{3DE02C67-A891-4125-8919-5881F789572D}"/>
    <cellStyle name="Comma 7 2 5 4 2 3 3" xfId="32707" xr:uid="{07331996-9CF3-444A-AC7F-F0AEB1C6FC3B}"/>
    <cellStyle name="Comma 7 2 5 4 2 4" xfId="14690" xr:uid="{69D0BA29-14A7-4914-AF53-E87090B96C8C}"/>
    <cellStyle name="Comma 7 2 5 4 2 4 2" xfId="38644" xr:uid="{EF21A354-3D92-48CB-AEE7-C3DFEAA7950B}"/>
    <cellStyle name="Comma 7 2 5 4 2 5" xfId="26750" xr:uid="{032A2F30-41A2-4D24-B65D-506911ECFC1F}"/>
    <cellStyle name="Comma 7 2 5 4 3" xfId="4282" xr:uid="{F92964A2-3089-43C6-BB21-9379EC0AA3FC}"/>
    <cellStyle name="Comma 7 2 5 4 3 2" xfId="10264" xr:uid="{78EB51C2-D378-494D-85D5-380A343A07CD}"/>
    <cellStyle name="Comma 7 2 5 4 3 2 2" xfId="22139" xr:uid="{A4E98760-B8C4-4406-9FC2-8A46D62E5680}"/>
    <cellStyle name="Comma 7 2 5 4 3 2 2 2" xfId="46092" xr:uid="{93C21332-43F3-43DC-85F5-8174AB7851A9}"/>
    <cellStyle name="Comma 7 2 5 4 3 2 3" xfId="34228" xr:uid="{65FA521C-9420-4685-B798-9C3BFA844B5A}"/>
    <cellStyle name="Comma 7 2 5 4 3 3" xfId="16203" xr:uid="{B438EE88-C652-4852-B549-61DF91F3A86C}"/>
    <cellStyle name="Comma 7 2 5 4 3 3 2" xfId="40157" xr:uid="{8ECA535E-BD09-4736-995A-70C9C2A09CFB}"/>
    <cellStyle name="Comma 7 2 5 4 3 4" xfId="28270" xr:uid="{8A7033B2-2BDC-4900-A222-91DEFC191B82}"/>
    <cellStyle name="Comma 7 2 5 4 4" xfId="7314" xr:uid="{6BA60192-F802-4709-998E-014BFBB026CE}"/>
    <cellStyle name="Comma 7 2 5 4 4 2" xfId="19197" xr:uid="{16422AC9-14DE-4DDE-A727-850BE1B088B2}"/>
    <cellStyle name="Comma 7 2 5 4 4 2 2" xfId="43150" xr:uid="{2265C4F7-3A90-40EA-9301-1FC8C41134AD}"/>
    <cellStyle name="Comma 7 2 5 4 4 3" xfId="31279" xr:uid="{45F05378-8D0D-4623-88A5-371CC5839E1B}"/>
    <cellStyle name="Comma 7 2 5 4 5" xfId="13262" xr:uid="{C33FF910-571A-44FC-9B59-B05BFDC80227}"/>
    <cellStyle name="Comma 7 2 5 4 5 2" xfId="37216" xr:uid="{26F8ACB6-D067-4F45-A58F-4A1E1B5B912A}"/>
    <cellStyle name="Comma 7 2 5 4 6" xfId="25322" xr:uid="{46245E54-03DF-49A5-BBE5-3CF803717593}"/>
    <cellStyle name="Comma 7 2 5 5" xfId="2006" xr:uid="{D93EE346-7937-442B-92CC-D42521572035}"/>
    <cellStyle name="Comma 7 2 5 5 2" xfId="4996" xr:uid="{37FF17B8-50CC-49A5-843E-A198F4072E76}"/>
    <cellStyle name="Comma 7 2 5 5 2 2" xfId="10978" xr:uid="{E4B69751-AC1B-407C-AEE8-9C2E34B1A9BC}"/>
    <cellStyle name="Comma 7 2 5 5 2 2 2" xfId="22853" xr:uid="{E1E92125-1B3A-4D36-9EB1-E7B31C460C30}"/>
    <cellStyle name="Comma 7 2 5 5 2 2 2 2" xfId="46806" xr:uid="{1415F0CC-0B24-4817-B032-C04298B494E1}"/>
    <cellStyle name="Comma 7 2 5 5 2 2 3" xfId="34942" xr:uid="{185C8DAA-E1BA-4B9A-B47D-69B19DDA8BF7}"/>
    <cellStyle name="Comma 7 2 5 5 2 3" xfId="16917" xr:uid="{3EE6EB55-96DD-48AF-A0A1-94564CEC6F72}"/>
    <cellStyle name="Comma 7 2 5 5 2 3 2" xfId="40871" xr:uid="{E208935F-4ACC-4AE3-8435-7C80B27F1D92}"/>
    <cellStyle name="Comma 7 2 5 5 2 4" xfId="28984" xr:uid="{086A520F-A72A-4A5E-8A38-E1A31628D53D}"/>
    <cellStyle name="Comma 7 2 5 5 3" xfId="8028" xr:uid="{190A14B2-A99C-496B-8574-E17E432D3028}"/>
    <cellStyle name="Comma 7 2 5 5 3 2" xfId="19911" xr:uid="{C3D14742-345B-4CC2-BDE4-46319396509E}"/>
    <cellStyle name="Comma 7 2 5 5 3 2 2" xfId="43864" xr:uid="{1F912669-6336-477F-9EE3-1AA2FD4D0D34}"/>
    <cellStyle name="Comma 7 2 5 5 3 3" xfId="31993" xr:uid="{A35DEF8C-FB4D-49E6-BEF7-B06321317B07}"/>
    <cellStyle name="Comma 7 2 5 5 4" xfId="13976" xr:uid="{2BC299C2-C5CD-4419-8FA2-F6F1733E82AD}"/>
    <cellStyle name="Comma 7 2 5 5 4 2" xfId="37930" xr:uid="{6F6E9833-65BA-4C43-8BF8-ABC6A26D8121}"/>
    <cellStyle name="Comma 7 2 5 5 5" xfId="26036" xr:uid="{A3C33583-6EC7-4B5C-B7CB-15F11403667B}"/>
    <cellStyle name="Comma 7 2 5 6" xfId="3566" xr:uid="{1BA406F4-39DE-4C0B-8D2B-EA8E2DA743A1}"/>
    <cellStyle name="Comma 7 2 5 6 2" xfId="9548" xr:uid="{87AC69A3-6C22-4511-87D5-FFFEDA5C84FC}"/>
    <cellStyle name="Comma 7 2 5 6 2 2" xfId="21423" xr:uid="{C8A95C89-E298-44CC-8835-1D7EA84D0F10}"/>
    <cellStyle name="Comma 7 2 5 6 2 2 2" xfId="45376" xr:uid="{6EA3D754-06EE-42DC-9854-0E4148567282}"/>
    <cellStyle name="Comma 7 2 5 6 2 3" xfId="33512" xr:uid="{2FC78088-04F4-4F13-87E3-CB9140A3483E}"/>
    <cellStyle name="Comma 7 2 5 6 3" xfId="15487" xr:uid="{3EE3EFCC-1AD2-4C2A-B510-E0FB5566DF5F}"/>
    <cellStyle name="Comma 7 2 5 6 3 2" xfId="39441" xr:uid="{68289FD8-8414-418E-8B85-A86F04204BD4}"/>
    <cellStyle name="Comma 7 2 5 6 4" xfId="27554" xr:uid="{D80ADA60-7F01-4DB8-90EE-62DFC3854FAD}"/>
    <cellStyle name="Comma 7 2 5 7" xfId="6593" xr:uid="{61840082-F60A-4F56-95E0-0C4B0AAEF2C6}"/>
    <cellStyle name="Comma 7 2 5 7 2" xfId="18481" xr:uid="{56C83F6B-8EF9-4307-B1B7-AD7085F14142}"/>
    <cellStyle name="Comma 7 2 5 7 2 2" xfId="42434" xr:uid="{0385BFA8-F32B-4A36-9C9B-D470E5CC4738}"/>
    <cellStyle name="Comma 7 2 5 7 3" xfId="30561" xr:uid="{5C521786-0A51-468B-9686-F395423959B9}"/>
    <cellStyle name="Comma 7 2 5 8" xfId="12546" xr:uid="{74422058-E237-4BCB-9BC4-E7EDB6BBC04B}"/>
    <cellStyle name="Comma 7 2 5 8 2" xfId="36500" xr:uid="{3DDB3EAC-3C58-47D5-88EC-BB46EE1951B9}"/>
    <cellStyle name="Comma 7 2 5 9" xfId="24609" xr:uid="{D582FA6F-252E-4112-BCA5-C2F7F90E7C8C}"/>
    <cellStyle name="Comma 7 2 6" xfId="892" xr:uid="{8313BC1F-9905-4AA5-BE10-B5C5FAA1DBCF}"/>
    <cellStyle name="Comma 7 2 6 2" xfId="1605" xr:uid="{2B3DA890-5117-41A7-9EAA-54BBF83F91B8}"/>
    <cellStyle name="Comma 7 2 6 2 2" xfId="3033" xr:uid="{9D88C3CB-4A14-44E8-AA35-1F4454211DA9}"/>
    <cellStyle name="Comma 7 2 6 2 2 2" xfId="6023" xr:uid="{1760FF83-59A0-489D-8D6E-D532A663B219}"/>
    <cellStyle name="Comma 7 2 6 2 2 2 2" xfId="12005" xr:uid="{7C26B15F-FF2B-44F0-B34B-044477E8E84F}"/>
    <cellStyle name="Comma 7 2 6 2 2 2 2 2" xfId="23880" xr:uid="{33C133C6-492E-4C9F-B492-1629AD5C5B05}"/>
    <cellStyle name="Comma 7 2 6 2 2 2 2 2 2" xfId="47833" xr:uid="{696EECB0-B03D-4460-90B6-D3515992C27C}"/>
    <cellStyle name="Comma 7 2 6 2 2 2 2 3" xfId="35969" xr:uid="{02AADE7A-8904-46FE-A048-CEAE723B480F}"/>
    <cellStyle name="Comma 7 2 6 2 2 2 3" xfId="17944" xr:uid="{961157C4-99F6-43FA-9A87-3CCEE8E23A2A}"/>
    <cellStyle name="Comma 7 2 6 2 2 2 3 2" xfId="41898" xr:uid="{B7DCFB8A-C1F9-4E13-902C-3A07B352A671}"/>
    <cellStyle name="Comma 7 2 6 2 2 2 4" xfId="30011" xr:uid="{815EA4E9-B277-42AE-97C0-CE700D48D1FE}"/>
    <cellStyle name="Comma 7 2 6 2 2 3" xfId="9055" xr:uid="{C7779F96-0A32-4D90-8DCA-8E5D17C1FEE0}"/>
    <cellStyle name="Comma 7 2 6 2 2 3 2" xfId="20938" xr:uid="{00B45AA1-6D6E-46AB-9F9A-74F1F0FB07C1}"/>
    <cellStyle name="Comma 7 2 6 2 2 3 2 2" xfId="44891" xr:uid="{6C7DEB78-C1F3-4E72-8237-D4A9E8D12845}"/>
    <cellStyle name="Comma 7 2 6 2 2 3 3" xfId="33020" xr:uid="{5A15395D-7F56-47FA-A411-21A911C4A2C4}"/>
    <cellStyle name="Comma 7 2 6 2 2 4" xfId="15003" xr:uid="{34167C21-606F-40E5-9854-DCB15F6EBB09}"/>
    <cellStyle name="Comma 7 2 6 2 2 4 2" xfId="38957" xr:uid="{E9D9AA1A-8A78-45C5-B0B6-E12048C7F6AF}"/>
    <cellStyle name="Comma 7 2 6 2 2 5" xfId="27063" xr:uid="{933159C8-5279-4B03-BB9F-552E3FD6E636}"/>
    <cellStyle name="Comma 7 2 6 2 3" xfId="4595" xr:uid="{EE930BDF-110A-4C78-BA4F-2CAEE33C4FC1}"/>
    <cellStyle name="Comma 7 2 6 2 3 2" xfId="10577" xr:uid="{34DEE452-A757-4F81-88AC-74441A99D618}"/>
    <cellStyle name="Comma 7 2 6 2 3 2 2" xfId="22452" xr:uid="{F3A138B0-E97B-46A5-88BC-74011F8827FC}"/>
    <cellStyle name="Comma 7 2 6 2 3 2 2 2" xfId="46405" xr:uid="{1FCDA511-E29D-40EA-B0E7-C70A509B85D3}"/>
    <cellStyle name="Comma 7 2 6 2 3 2 3" xfId="34541" xr:uid="{8D8567EC-190F-456D-9B71-7763D0CB26BD}"/>
    <cellStyle name="Comma 7 2 6 2 3 3" xfId="16516" xr:uid="{0A0694A8-F9B2-43B9-9DA4-57853C9A42C1}"/>
    <cellStyle name="Comma 7 2 6 2 3 3 2" xfId="40470" xr:uid="{BAC5A393-A2A0-461E-99FE-9B0D1BDCC8B2}"/>
    <cellStyle name="Comma 7 2 6 2 3 4" xfId="28583" xr:uid="{2312584A-AAD4-4BB2-A45A-31544CDC3C06}"/>
    <cellStyle name="Comma 7 2 6 2 4" xfId="7627" xr:uid="{7F61CD28-4B1F-441E-A632-CB7FBA1718CC}"/>
    <cellStyle name="Comma 7 2 6 2 4 2" xfId="19510" xr:uid="{48412889-D9A2-4D15-B2AB-5CB47FDC5228}"/>
    <cellStyle name="Comma 7 2 6 2 4 2 2" xfId="43463" xr:uid="{F72A8BDD-BC37-4771-A182-EA5FA5E9D91D}"/>
    <cellStyle name="Comma 7 2 6 2 4 3" xfId="31592" xr:uid="{F5B99210-DC96-4867-868C-6805AD422441}"/>
    <cellStyle name="Comma 7 2 6 2 5" xfId="13575" xr:uid="{D3E627FF-1CB3-4341-BA41-F5BF613CDCF6}"/>
    <cellStyle name="Comma 7 2 6 2 5 2" xfId="37529" xr:uid="{743F9CD2-4F50-43EB-BD0F-8B53606AC9EB}"/>
    <cellStyle name="Comma 7 2 6 2 6" xfId="25635" xr:uid="{B13B9CC2-B052-4321-BDA8-75710AD88472}"/>
    <cellStyle name="Comma 7 2 6 3" xfId="2319" xr:uid="{1D3846BA-DB67-498A-B82F-AC6F1CF29821}"/>
    <cellStyle name="Comma 7 2 6 3 2" xfId="5309" xr:uid="{6FEE17C8-BB40-4457-8207-5BFD01AF52DE}"/>
    <cellStyle name="Comma 7 2 6 3 2 2" xfId="11291" xr:uid="{F217E9A0-3F25-4277-AC06-C134C9AA7A1E}"/>
    <cellStyle name="Comma 7 2 6 3 2 2 2" xfId="23166" xr:uid="{35E47D0E-ED5C-4269-A342-C5D8CEA323F0}"/>
    <cellStyle name="Comma 7 2 6 3 2 2 2 2" xfId="47119" xr:uid="{AA5061BC-6C79-476A-9F27-2AD00B4A3003}"/>
    <cellStyle name="Comma 7 2 6 3 2 2 3" xfId="35255" xr:uid="{8843D14C-92A7-49EC-8D06-28C12A88C786}"/>
    <cellStyle name="Comma 7 2 6 3 2 3" xfId="17230" xr:uid="{A02A01A9-9ACD-43F9-8591-5DEF13BF1206}"/>
    <cellStyle name="Comma 7 2 6 3 2 3 2" xfId="41184" xr:uid="{333E25DD-D286-48D9-AB57-4FB13705D191}"/>
    <cellStyle name="Comma 7 2 6 3 2 4" xfId="29297" xr:uid="{B70F7844-7E49-4C4D-94BC-8BD2BC00349F}"/>
    <cellStyle name="Comma 7 2 6 3 3" xfId="8341" xr:uid="{ED990605-8EF7-424B-82A0-AC734531F9E6}"/>
    <cellStyle name="Comma 7 2 6 3 3 2" xfId="20224" xr:uid="{DEDADAB4-6561-4B08-BA9A-F57B078656C9}"/>
    <cellStyle name="Comma 7 2 6 3 3 2 2" xfId="44177" xr:uid="{5B6B7D4A-B377-434F-8FDD-7CE52096C0B4}"/>
    <cellStyle name="Comma 7 2 6 3 3 3" xfId="32306" xr:uid="{19729A27-D52A-4F0B-9CC8-D3482370FEB9}"/>
    <cellStyle name="Comma 7 2 6 3 4" xfId="14289" xr:uid="{2DE0F33D-1904-44B6-8C3D-120E25939620}"/>
    <cellStyle name="Comma 7 2 6 3 4 2" xfId="38243" xr:uid="{00A371A2-B38B-49DB-B430-B31AF8344B9A}"/>
    <cellStyle name="Comma 7 2 6 3 5" xfId="26349" xr:uid="{5CF3EDDF-AD8B-4897-92E1-50382865F8A4}"/>
    <cellStyle name="Comma 7 2 6 4" xfId="3881" xr:uid="{8013F3E4-79EF-4FBF-8ED2-1330F0C62B9C}"/>
    <cellStyle name="Comma 7 2 6 4 2" xfId="9863" xr:uid="{B902AF70-AC29-4FD2-BB54-6876E17B1727}"/>
    <cellStyle name="Comma 7 2 6 4 2 2" xfId="21738" xr:uid="{E1A47720-6848-4504-A12C-52CA72041654}"/>
    <cellStyle name="Comma 7 2 6 4 2 2 2" xfId="45691" xr:uid="{CAEFB8F2-4165-45F3-9681-F04385F5FD09}"/>
    <cellStyle name="Comma 7 2 6 4 2 3" xfId="33827" xr:uid="{C94335E1-953E-44BF-A697-2F4C5810C43C}"/>
    <cellStyle name="Comma 7 2 6 4 3" xfId="15802" xr:uid="{4783F81D-9CF3-456A-BBFF-0254F6B03901}"/>
    <cellStyle name="Comma 7 2 6 4 3 2" xfId="39756" xr:uid="{B76EAC3D-D0DF-4D0D-BA9A-19C7AFB3E73B}"/>
    <cellStyle name="Comma 7 2 6 4 4" xfId="27869" xr:uid="{911663C1-CED2-43F8-B57F-36F3FC67F193}"/>
    <cellStyle name="Comma 7 2 6 5" xfId="6913" xr:uid="{18299D13-448A-43E2-BC01-0AE02F9671FB}"/>
    <cellStyle name="Comma 7 2 6 5 2" xfId="18796" xr:uid="{EDF3D06D-24CA-4BEB-814D-550D4A8A9E6B}"/>
    <cellStyle name="Comma 7 2 6 5 2 2" xfId="42749" xr:uid="{996F23C0-949F-46E3-A0AA-9CF0CE4DAAC7}"/>
    <cellStyle name="Comma 7 2 6 5 3" xfId="30878" xr:uid="{EEEF61D1-7843-4B7F-B74C-989D62250FC7}"/>
    <cellStyle name="Comma 7 2 6 6" xfId="12861" xr:uid="{25E01735-F241-4DE9-9658-44F238E20341}"/>
    <cellStyle name="Comma 7 2 6 6 2" xfId="36815" xr:uid="{E9FCBFD7-9819-45E5-8F10-B5EC292C8AD7}"/>
    <cellStyle name="Comma 7 2 6 7" xfId="24922" xr:uid="{2C2A2307-7C28-4B63-97D8-6C18F274F785}"/>
    <cellStyle name="Comma 7 2 7" xfId="522" xr:uid="{052977EB-B13B-4DFF-A1B3-76E8ACF1FD76}"/>
    <cellStyle name="Comma 7 2 7 2" xfId="1263" xr:uid="{0F804E9D-51E4-41E3-86A9-F66097CC82E7}"/>
    <cellStyle name="Comma 7 2 7 2 2" xfId="2691" xr:uid="{9D0E4F55-556B-423C-8698-D6CFE337D1FB}"/>
    <cellStyle name="Comma 7 2 7 2 2 2" xfId="5681" xr:uid="{D65B44AC-03E7-4236-9AB3-CBC6CDE2E694}"/>
    <cellStyle name="Comma 7 2 7 2 2 2 2" xfId="11663" xr:uid="{537FE8DC-4683-4EC1-A1A3-66D5FD8F0891}"/>
    <cellStyle name="Comma 7 2 7 2 2 2 2 2" xfId="23538" xr:uid="{CFA60795-DADC-404B-8676-9A8E12E4912F}"/>
    <cellStyle name="Comma 7 2 7 2 2 2 2 2 2" xfId="47491" xr:uid="{1BC94C9A-A5B8-4C93-8D97-7B2108298FC7}"/>
    <cellStyle name="Comma 7 2 7 2 2 2 2 3" xfId="35627" xr:uid="{1C95572E-D21E-4A20-8A5A-D71957BFE2EA}"/>
    <cellStyle name="Comma 7 2 7 2 2 2 3" xfId="17602" xr:uid="{2173F42B-83CD-4F97-A946-4A1A8BC8943C}"/>
    <cellStyle name="Comma 7 2 7 2 2 2 3 2" xfId="41556" xr:uid="{7D78865A-9FCB-42A8-BF82-FEAABEA2E487}"/>
    <cellStyle name="Comma 7 2 7 2 2 2 4" xfId="29669" xr:uid="{62E879A5-08C7-410A-992C-D09E589F0940}"/>
    <cellStyle name="Comma 7 2 7 2 2 3" xfId="8713" xr:uid="{EEEE5D8D-C7C2-4CBC-85D3-1882E97DB5D1}"/>
    <cellStyle name="Comma 7 2 7 2 2 3 2" xfId="20596" xr:uid="{FB227D06-6450-48DE-A712-BF71C591B25D}"/>
    <cellStyle name="Comma 7 2 7 2 2 3 2 2" xfId="44549" xr:uid="{02468777-BF83-4BFB-8B9A-60FD154036D1}"/>
    <cellStyle name="Comma 7 2 7 2 2 3 3" xfId="32678" xr:uid="{EF8168C4-B116-4025-B0F2-97549CC63527}"/>
    <cellStyle name="Comma 7 2 7 2 2 4" xfId="14661" xr:uid="{2699835C-BDF9-406F-AE1E-6279B8BB45DA}"/>
    <cellStyle name="Comma 7 2 7 2 2 4 2" xfId="38615" xr:uid="{1EB0EBF1-8E90-4CE2-84CB-0CEB2C7361F0}"/>
    <cellStyle name="Comma 7 2 7 2 2 5" xfId="26721" xr:uid="{444971AB-06D4-4D7B-AC83-888A0DFF499A}"/>
    <cellStyle name="Comma 7 2 7 2 3" xfId="4253" xr:uid="{A173B716-FD8D-40E3-A99C-907661645349}"/>
    <cellStyle name="Comma 7 2 7 2 3 2" xfId="10235" xr:uid="{790DF4E1-E944-45DD-9FD6-9A45DF9CA15E}"/>
    <cellStyle name="Comma 7 2 7 2 3 2 2" xfId="22110" xr:uid="{9A276506-0524-434F-B09A-460D90FFC3B3}"/>
    <cellStyle name="Comma 7 2 7 2 3 2 2 2" xfId="46063" xr:uid="{F9536300-64DF-4935-810E-277D0D9D0E1B}"/>
    <cellStyle name="Comma 7 2 7 2 3 2 3" xfId="34199" xr:uid="{8F66F64B-E650-4EB1-AF2F-71AC15A76329}"/>
    <cellStyle name="Comma 7 2 7 2 3 3" xfId="16174" xr:uid="{50E1AF0F-E294-49F9-B33F-5D78C623F885}"/>
    <cellStyle name="Comma 7 2 7 2 3 3 2" xfId="40128" xr:uid="{12AB483D-D06A-4B9A-BF81-047554F3E4F9}"/>
    <cellStyle name="Comma 7 2 7 2 3 4" xfId="28241" xr:uid="{1DF6B612-A9D2-4AFA-BD6C-B12A343B7A1A}"/>
    <cellStyle name="Comma 7 2 7 2 4" xfId="7285" xr:uid="{F9B0B458-D2EA-4CBF-BDDE-F2780BE22543}"/>
    <cellStyle name="Comma 7 2 7 2 4 2" xfId="19168" xr:uid="{512D435A-07C1-4120-8E07-423FE206C38D}"/>
    <cellStyle name="Comma 7 2 7 2 4 2 2" xfId="43121" xr:uid="{901D5470-F31A-4498-A325-AB6BAC5AA7C4}"/>
    <cellStyle name="Comma 7 2 7 2 4 3" xfId="31250" xr:uid="{09820F2B-B5B7-4A30-93F2-2FEFEB17B48F}"/>
    <cellStyle name="Comma 7 2 7 2 5" xfId="13233" xr:uid="{1EF36B57-7DBB-434A-B0CC-0FC31CFEC268}"/>
    <cellStyle name="Comma 7 2 7 2 5 2" xfId="37187" xr:uid="{CEDBE44D-AB48-406B-A7E5-572A9A15D5B8}"/>
    <cellStyle name="Comma 7 2 7 2 6" xfId="25293" xr:uid="{EFDDAD38-631A-49C9-A6B2-F994D1D43F32}"/>
    <cellStyle name="Comma 7 2 7 3" xfId="1977" xr:uid="{4CD6156F-A883-4556-8CD3-64DECA3B9DF5}"/>
    <cellStyle name="Comma 7 2 7 3 2" xfId="4967" xr:uid="{012440FD-2562-4C3C-83EF-AC4FAB7A5850}"/>
    <cellStyle name="Comma 7 2 7 3 2 2" xfId="10949" xr:uid="{B8F41A6A-DEC4-478C-A20E-D77D22BE3097}"/>
    <cellStyle name="Comma 7 2 7 3 2 2 2" xfId="22824" xr:uid="{E67B905C-9A01-4E74-A3F2-BD6DD5C196D0}"/>
    <cellStyle name="Comma 7 2 7 3 2 2 2 2" xfId="46777" xr:uid="{ACA793A5-E445-45DD-ACC2-B943657393AD}"/>
    <cellStyle name="Comma 7 2 7 3 2 2 3" xfId="34913" xr:uid="{3008F482-D028-48E6-A08D-A8854946D15C}"/>
    <cellStyle name="Comma 7 2 7 3 2 3" xfId="16888" xr:uid="{AAA3178E-5E22-4309-B503-2FD1AB2B1D4A}"/>
    <cellStyle name="Comma 7 2 7 3 2 3 2" xfId="40842" xr:uid="{0AFD0BD3-0FA1-49DA-8F8F-E8099EA69182}"/>
    <cellStyle name="Comma 7 2 7 3 2 4" xfId="28955" xr:uid="{8379C793-448F-4341-97BA-C4AD1521A5CC}"/>
    <cellStyle name="Comma 7 2 7 3 3" xfId="7999" xr:uid="{5CC11014-31A7-49EC-A2FF-9D182267F01D}"/>
    <cellStyle name="Comma 7 2 7 3 3 2" xfId="19882" xr:uid="{0CFF3E38-948A-45D2-8EAE-FF1E7152F181}"/>
    <cellStyle name="Comma 7 2 7 3 3 2 2" xfId="43835" xr:uid="{AFB207C7-6F64-45EB-AB25-7B7090571097}"/>
    <cellStyle name="Comma 7 2 7 3 3 3" xfId="31964" xr:uid="{51EB2769-2818-448F-B4EA-D8E5293ADD4A}"/>
    <cellStyle name="Comma 7 2 7 3 4" xfId="13947" xr:uid="{C85B261D-AC8D-4C06-8987-1F66700771CE}"/>
    <cellStyle name="Comma 7 2 7 3 4 2" xfId="37901" xr:uid="{474645F5-9F5F-40FA-81EF-96D7B638F93B}"/>
    <cellStyle name="Comma 7 2 7 3 5" xfId="26007" xr:uid="{FCEC6033-0D33-4B9F-A919-690045A7A992}"/>
    <cellStyle name="Comma 7 2 7 4" xfId="3537" xr:uid="{2A631542-6956-407E-906B-12FF110ECD04}"/>
    <cellStyle name="Comma 7 2 7 4 2" xfId="9519" xr:uid="{7860A510-E854-4C68-8816-EF2DF65FAF2F}"/>
    <cellStyle name="Comma 7 2 7 4 2 2" xfId="21394" xr:uid="{569621E1-BF63-4429-B91A-054E92ED485D}"/>
    <cellStyle name="Comma 7 2 7 4 2 2 2" xfId="45347" xr:uid="{8470BFF5-F6D8-4814-AAFC-5C4ABC79C653}"/>
    <cellStyle name="Comma 7 2 7 4 2 3" xfId="33483" xr:uid="{7AE0CE6E-ED6C-4595-9056-21B691848C3E}"/>
    <cellStyle name="Comma 7 2 7 4 3" xfId="15458" xr:uid="{465000D5-C1D7-40FA-A1C2-59332BB75141}"/>
    <cellStyle name="Comma 7 2 7 4 3 2" xfId="39412" xr:uid="{D176FD08-E61B-495C-A7E5-C62F3D63241D}"/>
    <cellStyle name="Comma 7 2 7 4 4" xfId="27525" xr:uid="{DEF2E4F4-AF2A-4921-91F7-7BEF3A303B0D}"/>
    <cellStyle name="Comma 7 2 7 5" xfId="6565" xr:uid="{2F55E44B-CF87-4175-92CE-DD5891CE0C84}"/>
    <cellStyle name="Comma 7 2 7 5 2" xfId="18453" xr:uid="{275785BE-3ACB-4410-A8CB-DE36283842C3}"/>
    <cellStyle name="Comma 7 2 7 5 2 2" xfId="42406" xr:uid="{DD16F4D4-BF51-4AB1-91A7-126F4D5E1F39}"/>
    <cellStyle name="Comma 7 2 7 5 3" xfId="30533" xr:uid="{71682290-9B6D-4935-B100-0E84F600E860}"/>
    <cellStyle name="Comma 7 2 7 6" xfId="12517" xr:uid="{F45BDEBD-786F-480E-BE5C-B11808DB2F84}"/>
    <cellStyle name="Comma 7 2 7 6 2" xfId="36471" xr:uid="{B7D8BBFC-FB86-4358-8336-A76704000383}"/>
    <cellStyle name="Comma 7 2 7 7" xfId="24584" xr:uid="{7D7E9CF3-533C-473D-A9AA-F2AF9F2ECC01}"/>
    <cellStyle name="Comma 7 2 8" xfId="1188" xr:uid="{E9995B1B-6818-4C5D-9C71-1C4546E3B913}"/>
    <cellStyle name="Comma 7 2 8 2" xfId="1902" xr:uid="{1570D5AB-B166-4736-8B2B-6EE3A29D9A01}"/>
    <cellStyle name="Comma 7 2 8 2 2" xfId="3330" xr:uid="{668653A1-486D-40C1-81DA-355C4E54E06A}"/>
    <cellStyle name="Comma 7 2 8 2 2 2" xfId="6320" xr:uid="{1330296C-0D2B-46D9-B27B-0B383928F715}"/>
    <cellStyle name="Comma 7 2 8 2 2 2 2" xfId="12302" xr:uid="{8C16AE5D-360C-4487-994B-09DF84B3980A}"/>
    <cellStyle name="Comma 7 2 8 2 2 2 2 2" xfId="24177" xr:uid="{04844556-7932-4D22-A6B4-741EEA3C9D87}"/>
    <cellStyle name="Comma 7 2 8 2 2 2 2 2 2" xfId="48130" xr:uid="{354F3209-17B9-4070-BAFC-8185DA60E2D0}"/>
    <cellStyle name="Comma 7 2 8 2 2 2 2 3" xfId="36266" xr:uid="{3A47981B-047A-411A-BB3A-1DA5EAB9CAF4}"/>
    <cellStyle name="Comma 7 2 8 2 2 2 3" xfId="18241" xr:uid="{9E171984-9D8A-4628-AE6D-10D191C330A0}"/>
    <cellStyle name="Comma 7 2 8 2 2 2 3 2" xfId="42195" xr:uid="{D7E76EA6-AE51-4EC6-949E-CAFC9C9AA599}"/>
    <cellStyle name="Comma 7 2 8 2 2 2 4" xfId="30308" xr:uid="{E657A437-A7DD-467B-A051-288362768B32}"/>
    <cellStyle name="Comma 7 2 8 2 2 3" xfId="9352" xr:uid="{425D7F7E-367B-4717-B4C9-F8C1CB8F8EC5}"/>
    <cellStyle name="Comma 7 2 8 2 2 3 2" xfId="21235" xr:uid="{BC9B4CBA-19F5-4F72-83B6-84D602309808}"/>
    <cellStyle name="Comma 7 2 8 2 2 3 2 2" xfId="45188" xr:uid="{AFD30DE3-29A2-48F0-9F5E-650220A55C13}"/>
    <cellStyle name="Comma 7 2 8 2 2 3 3" xfId="33317" xr:uid="{A98237AF-482A-4CA3-A545-8B6AF0074707}"/>
    <cellStyle name="Comma 7 2 8 2 2 4" xfId="15300" xr:uid="{91C04AA9-53D8-4E70-BD14-BF13BF903F0B}"/>
    <cellStyle name="Comma 7 2 8 2 2 4 2" xfId="39254" xr:uid="{C8E5F8E1-F7A0-4BD7-9E74-9D1DB9DAD051}"/>
    <cellStyle name="Comma 7 2 8 2 2 5" xfId="27360" xr:uid="{F34FC4A3-F4A6-40BA-9DB2-387BF30D9F45}"/>
    <cellStyle name="Comma 7 2 8 2 3" xfId="4892" xr:uid="{EE585FF6-F5D2-4760-B3BF-DBF0B70367C6}"/>
    <cellStyle name="Comma 7 2 8 2 3 2" xfId="10874" xr:uid="{CAD39FCA-49D1-41BC-A93B-988FD934969A}"/>
    <cellStyle name="Comma 7 2 8 2 3 2 2" xfId="22749" xr:uid="{BA8510C1-F890-45B3-9786-40185C9C5CD1}"/>
    <cellStyle name="Comma 7 2 8 2 3 2 2 2" xfId="46702" xr:uid="{F6B92B78-F96A-466A-A920-A3AC6918AED6}"/>
    <cellStyle name="Comma 7 2 8 2 3 2 3" xfId="34838" xr:uid="{F78662F7-A562-4AE2-81FA-3227D1A0CB30}"/>
    <cellStyle name="Comma 7 2 8 2 3 3" xfId="16813" xr:uid="{99316AA0-8662-4BC4-896A-3A1E3411E5B1}"/>
    <cellStyle name="Comma 7 2 8 2 3 3 2" xfId="40767" xr:uid="{68D87365-7881-4CBC-8F55-80238B31CC47}"/>
    <cellStyle name="Comma 7 2 8 2 3 4" xfId="28880" xr:uid="{A7D97E99-EBBE-4814-85F7-7F6559937392}"/>
    <cellStyle name="Comma 7 2 8 2 4" xfId="7924" xr:uid="{1450D39B-B245-476B-A50D-0690EE30EF98}"/>
    <cellStyle name="Comma 7 2 8 2 4 2" xfId="19807" xr:uid="{A2E9BD96-F8CF-4E7B-8946-AA61CABAA8EC}"/>
    <cellStyle name="Comma 7 2 8 2 4 2 2" xfId="43760" xr:uid="{CE28FD9E-5ED8-422E-83B7-9BE1369BFB90}"/>
    <cellStyle name="Comma 7 2 8 2 4 3" xfId="31889" xr:uid="{61CD53F9-8747-49D3-98DC-9DBFAD9D661F}"/>
    <cellStyle name="Comma 7 2 8 2 5" xfId="13872" xr:uid="{DE5271AC-E35D-4247-B3DB-F3B8032E71E5}"/>
    <cellStyle name="Comma 7 2 8 2 5 2" xfId="37826" xr:uid="{6415DB13-0634-4166-8EF4-D3A3CD0E5C41}"/>
    <cellStyle name="Comma 7 2 8 2 6" xfId="25932" xr:uid="{6AB500AA-296D-45C6-9D2A-FA1C441137D6}"/>
    <cellStyle name="Comma 7 2 8 3" xfId="2616" xr:uid="{83D80979-67BC-4C95-BC9E-C98C74464276}"/>
    <cellStyle name="Comma 7 2 8 3 2" xfId="5606" xr:uid="{BC5A21C6-A6B0-44DE-A516-04A3C4B2204D}"/>
    <cellStyle name="Comma 7 2 8 3 2 2" xfId="11588" xr:uid="{6082D8DD-B80D-451F-910C-E469AFD87960}"/>
    <cellStyle name="Comma 7 2 8 3 2 2 2" xfId="23463" xr:uid="{4F379EAC-3649-4BB6-BC29-349902F310AD}"/>
    <cellStyle name="Comma 7 2 8 3 2 2 2 2" xfId="47416" xr:uid="{47F8DE31-95BA-480D-AEC4-58AA3D402593}"/>
    <cellStyle name="Comma 7 2 8 3 2 2 3" xfId="35552" xr:uid="{6BC2FC9D-E6FE-4B7E-9399-11C92C4BBC9B}"/>
    <cellStyle name="Comma 7 2 8 3 2 3" xfId="17527" xr:uid="{267796B9-F9FF-435F-8973-3F70E058579D}"/>
    <cellStyle name="Comma 7 2 8 3 2 3 2" xfId="41481" xr:uid="{942D84AC-DB42-42DC-A2EA-1993B1C61EFA}"/>
    <cellStyle name="Comma 7 2 8 3 2 4" xfId="29594" xr:uid="{28A34E1A-289A-4C8C-B654-EC5A433441D9}"/>
    <cellStyle name="Comma 7 2 8 3 3" xfId="8638" xr:uid="{419847DF-7610-400E-902E-1D2386099363}"/>
    <cellStyle name="Comma 7 2 8 3 3 2" xfId="20521" xr:uid="{46E7A8B4-7718-4F8B-922D-30DE53FB6F21}"/>
    <cellStyle name="Comma 7 2 8 3 3 2 2" xfId="44474" xr:uid="{FB22EBA4-39C4-4574-AAF4-DB052FD44D84}"/>
    <cellStyle name="Comma 7 2 8 3 3 3" xfId="32603" xr:uid="{3362DA5F-C148-4A5D-8F52-B82E5AA25D90}"/>
    <cellStyle name="Comma 7 2 8 3 4" xfId="14586" xr:uid="{C914117F-E50A-4C23-8698-7B27E352C8C2}"/>
    <cellStyle name="Comma 7 2 8 3 4 2" xfId="38540" xr:uid="{300895B6-D195-47DC-823B-95F1B58B651F}"/>
    <cellStyle name="Comma 7 2 8 3 5" xfId="26646" xr:uid="{40BB2449-93A3-447E-A6BF-A65B5DF0E869}"/>
    <cellStyle name="Comma 7 2 8 4" xfId="4178" xr:uid="{FD6F8F34-0A77-4187-B10B-B9B4628C02D0}"/>
    <cellStyle name="Comma 7 2 8 4 2" xfId="10160" xr:uid="{262DBE3E-C369-40E7-8533-689784E2D49A}"/>
    <cellStyle name="Comma 7 2 8 4 2 2" xfId="22035" xr:uid="{0B415CCB-8730-43FC-9283-0FDE24A53093}"/>
    <cellStyle name="Comma 7 2 8 4 2 2 2" xfId="45988" xr:uid="{901CC629-E280-4317-B98B-2D6FFBCE7E77}"/>
    <cellStyle name="Comma 7 2 8 4 2 3" xfId="34124" xr:uid="{20397E80-12DA-445C-A6CC-C46D27827257}"/>
    <cellStyle name="Comma 7 2 8 4 3" xfId="16099" xr:uid="{0B2B2980-93A5-43D4-A45A-D30D65FC65B5}"/>
    <cellStyle name="Comma 7 2 8 4 3 2" xfId="40053" xr:uid="{77055335-CEEA-4F36-9FCB-473CE1744560}"/>
    <cellStyle name="Comma 7 2 8 4 4" xfId="28166" xr:uid="{964FDA74-A6FA-4C51-AA68-9C7C3FAC42B0}"/>
    <cellStyle name="Comma 7 2 8 5" xfId="7210" xr:uid="{F7C28B9D-5124-4EA5-B80B-935848D04A3B}"/>
    <cellStyle name="Comma 7 2 8 5 2" xfId="19093" xr:uid="{8490A844-4D90-4FED-84A5-CFECEA3D2F3E}"/>
    <cellStyle name="Comma 7 2 8 5 2 2" xfId="43046" xr:uid="{CAD19F90-5F3B-4171-A1DD-5FB21B6EC280}"/>
    <cellStyle name="Comma 7 2 8 5 3" xfId="31175" xr:uid="{5FAA4535-B76E-4F0A-9CB1-280F7135DD8D}"/>
    <cellStyle name="Comma 7 2 8 6" xfId="13158" xr:uid="{CC61BBA9-0145-4518-807D-CB532EA0575F}"/>
    <cellStyle name="Comma 7 2 8 6 2" xfId="37112" xr:uid="{9F87AFAD-CF65-4903-A30C-B08234ED83D7}"/>
    <cellStyle name="Comma 7 2 8 7" xfId="25218" xr:uid="{C6C08A8C-3C75-47F9-AE13-3FBF9092340F}"/>
    <cellStyle name="Comma 7 2 9" xfId="1212" xr:uid="{2656AA7E-24CF-445D-B261-E9F376318BFC}"/>
    <cellStyle name="Comma 7 2 9 2" xfId="2640" xr:uid="{8017C577-84E0-4C79-95CB-49A7A06F205C}"/>
    <cellStyle name="Comma 7 2 9 2 2" xfId="5630" xr:uid="{FC9FD52B-BBFC-4733-BF4B-ACFA3F7B2315}"/>
    <cellStyle name="Comma 7 2 9 2 2 2" xfId="11612" xr:uid="{140A3806-D10B-415A-B5D1-913FD7B94A33}"/>
    <cellStyle name="Comma 7 2 9 2 2 2 2" xfId="23487" xr:uid="{623BA5B9-B31D-4937-9C72-70989429F72E}"/>
    <cellStyle name="Comma 7 2 9 2 2 2 2 2" xfId="47440" xr:uid="{B3193D00-106C-4431-943C-99B419E26F56}"/>
    <cellStyle name="Comma 7 2 9 2 2 2 3" xfId="35576" xr:uid="{16F3B1A5-11D9-4A6E-9111-8CD5FC548ACD}"/>
    <cellStyle name="Comma 7 2 9 2 2 3" xfId="17551" xr:uid="{702D9F7D-A4AA-4B12-BCEB-5FF52DB666AE}"/>
    <cellStyle name="Comma 7 2 9 2 2 3 2" xfId="41505" xr:uid="{79790AB9-3393-415B-BC88-358D7B4178DC}"/>
    <cellStyle name="Comma 7 2 9 2 2 4" xfId="29618" xr:uid="{177682FF-485F-422E-A456-76DA7FDC2C89}"/>
    <cellStyle name="Comma 7 2 9 2 3" xfId="8662" xr:uid="{1FA8E9B2-483D-4CA1-8DA0-AE66F4C149BA}"/>
    <cellStyle name="Comma 7 2 9 2 3 2" xfId="20545" xr:uid="{8CE731D8-4163-408F-AEB8-94CA8ACACCB7}"/>
    <cellStyle name="Comma 7 2 9 2 3 2 2" xfId="44498" xr:uid="{02A3252A-5F3D-48CA-AAD5-269D72AB2859}"/>
    <cellStyle name="Comma 7 2 9 2 3 3" xfId="32627" xr:uid="{8C0DA3D6-F473-418F-8A69-739D7E482AE9}"/>
    <cellStyle name="Comma 7 2 9 2 4" xfId="14610" xr:uid="{2920587D-56AF-4641-8FC2-19FB14F3E83E}"/>
    <cellStyle name="Comma 7 2 9 2 4 2" xfId="38564" xr:uid="{59F10FE3-182F-426D-821E-82FA05347141}"/>
    <cellStyle name="Comma 7 2 9 2 5" xfId="26670" xr:uid="{27E8DEA3-4293-4EE4-8D3C-3CE33C707146}"/>
    <cellStyle name="Comma 7 2 9 3" xfId="4202" xr:uid="{3AE26238-B565-4FFA-8101-FFCDC0777840}"/>
    <cellStyle name="Comma 7 2 9 3 2" xfId="10184" xr:uid="{9B272C41-CED8-41E9-B2F6-B6125BD765B1}"/>
    <cellStyle name="Comma 7 2 9 3 2 2" xfId="22059" xr:uid="{07A812BB-1EFA-4ED9-8430-BB7AB54C2988}"/>
    <cellStyle name="Comma 7 2 9 3 2 2 2" xfId="46012" xr:uid="{93D2F74D-7B77-4E98-9727-A0DCF60D10D3}"/>
    <cellStyle name="Comma 7 2 9 3 2 3" xfId="34148" xr:uid="{6DB5359A-D2E5-4027-A6B9-1816F041B3AF}"/>
    <cellStyle name="Comma 7 2 9 3 3" xfId="16123" xr:uid="{B3E41D45-8F13-4D0F-A3DF-07753B6B4A75}"/>
    <cellStyle name="Comma 7 2 9 3 3 2" xfId="40077" xr:uid="{B5976182-7971-4B91-8976-5D2D4B907F7F}"/>
    <cellStyle name="Comma 7 2 9 3 4" xfId="28190" xr:uid="{C3B42732-E212-4B62-A9A5-267D1235CEAC}"/>
    <cellStyle name="Comma 7 2 9 4" xfId="7234" xr:uid="{B4AE49C2-5D2B-4E0A-B50B-3EA52F079FB6}"/>
    <cellStyle name="Comma 7 2 9 4 2" xfId="19117" xr:uid="{90D78146-F2F5-4A51-AF94-E7750661142C}"/>
    <cellStyle name="Comma 7 2 9 4 2 2" xfId="43070" xr:uid="{A9A3662D-8A4C-44ED-94F2-B71EAECFE44C}"/>
    <cellStyle name="Comma 7 2 9 4 3" xfId="31199" xr:uid="{0E6C9EC3-A477-41D4-92AE-1508348FC91C}"/>
    <cellStyle name="Comma 7 2 9 5" xfId="13182" xr:uid="{DF0B50A7-64A7-42D1-A483-D0A5EA0EEF73}"/>
    <cellStyle name="Comma 7 2 9 5 2" xfId="37136" xr:uid="{91193A5D-A4AA-4A72-8212-5D23A54E4FF0}"/>
    <cellStyle name="Comma 7 2 9 6" xfId="25242" xr:uid="{537CDD86-21B4-4841-A3EA-52E633FB70E2}"/>
    <cellStyle name="Comma 7 20" xfId="24407" xr:uid="{0E8B5D15-0575-43B5-B55C-CD030F4AE1A5}"/>
    <cellStyle name="Comma 7 3" xfId="171" xr:uid="{CAC857CC-3AC5-49A3-BDA7-DB353C06170C}"/>
    <cellStyle name="Comma 7 3 10" xfId="517" xr:uid="{A1319CE2-2471-4580-B518-73D39FC24A54}"/>
    <cellStyle name="Comma 7 3 10 2" xfId="24580" xr:uid="{7E307835-AE40-42E9-93B1-9244BDEB92DA}"/>
    <cellStyle name="Comma 7 3 11" xfId="24419" xr:uid="{7AA2CA91-A31D-4762-88BE-8CCDECC3EDDF}"/>
    <cellStyle name="Comma 7 3 2" xfId="605" xr:uid="{00FB4D67-31C5-402C-A9BF-4BDEF2005115}"/>
    <cellStyle name="Comma 7 3 2 2" xfId="763" xr:uid="{B2351837-69DD-4BB6-8AFA-3A70E6745A23}"/>
    <cellStyle name="Comma 7 3 2 2 2" xfId="1129" xr:uid="{DA9B2854-D820-4E45-81EA-A8781DCC00EE}"/>
    <cellStyle name="Comma 7 3 2 2 2 2" xfId="1842" xr:uid="{AD6327F9-A287-4EDD-9C4B-687FB761DEB5}"/>
    <cellStyle name="Comma 7 3 2 2 2 2 2" xfId="3270" xr:uid="{41A1BA0B-DD55-4C58-B9A8-E2178FDA44E4}"/>
    <cellStyle name="Comma 7 3 2 2 2 2 2 2" xfId="6260" xr:uid="{D429D7F7-1D32-49CF-9610-A2227C16867D}"/>
    <cellStyle name="Comma 7 3 2 2 2 2 2 2 2" xfId="12242" xr:uid="{6E82519B-ACE8-4391-88B3-B81DA30DC683}"/>
    <cellStyle name="Comma 7 3 2 2 2 2 2 2 2 2" xfId="24117" xr:uid="{B4F01208-3316-4549-9BAC-FAE1D32B0DCE}"/>
    <cellStyle name="Comma 7 3 2 2 2 2 2 2 2 2 2" xfId="48070" xr:uid="{8E8B58B0-DFCB-4E33-86EE-7C828F3E011E}"/>
    <cellStyle name="Comma 7 3 2 2 2 2 2 2 2 3" xfId="36206" xr:uid="{DAD47FD6-C28D-4201-AF03-0210592CF718}"/>
    <cellStyle name="Comma 7 3 2 2 2 2 2 2 3" xfId="18181" xr:uid="{B558A2AA-3E97-4FDB-8684-270E01340F58}"/>
    <cellStyle name="Comma 7 3 2 2 2 2 2 2 3 2" xfId="42135" xr:uid="{351A9506-5174-4208-933A-6CAD583FD199}"/>
    <cellStyle name="Comma 7 3 2 2 2 2 2 2 4" xfId="30248" xr:uid="{F8691777-D5ED-442D-B022-FFFC1403AAB7}"/>
    <cellStyle name="Comma 7 3 2 2 2 2 2 3" xfId="9292" xr:uid="{8EDFAEB7-374A-4E6B-A5FD-A3EFC936B3C2}"/>
    <cellStyle name="Comma 7 3 2 2 2 2 2 3 2" xfId="21175" xr:uid="{8B0A6646-BAF3-456D-8BFE-A9E327A4B95A}"/>
    <cellStyle name="Comma 7 3 2 2 2 2 2 3 2 2" xfId="45128" xr:uid="{A4A56352-A4CB-4C03-BDBA-1042D97310DB}"/>
    <cellStyle name="Comma 7 3 2 2 2 2 2 3 3" xfId="33257" xr:uid="{E3CA52C4-7DD7-48E7-9E22-3CC02DBE592D}"/>
    <cellStyle name="Comma 7 3 2 2 2 2 2 4" xfId="15240" xr:uid="{AB6EBB38-B9F5-46F8-A74B-44E84D62EFEF}"/>
    <cellStyle name="Comma 7 3 2 2 2 2 2 4 2" xfId="39194" xr:uid="{E1B9843F-A0B0-40A3-84AF-4FF53F8FC740}"/>
    <cellStyle name="Comma 7 3 2 2 2 2 2 5" xfId="27300" xr:uid="{734D54F1-7FF6-41B0-86EB-8A83DBE04865}"/>
    <cellStyle name="Comma 7 3 2 2 2 2 3" xfId="4832" xr:uid="{0599FF5C-22FF-4DCC-8376-F4375AE47F35}"/>
    <cellStyle name="Comma 7 3 2 2 2 2 3 2" xfId="10814" xr:uid="{FFC52604-2A36-4565-9106-889B8565882D}"/>
    <cellStyle name="Comma 7 3 2 2 2 2 3 2 2" xfId="22689" xr:uid="{52113204-34AA-414A-BB89-0304600631D5}"/>
    <cellStyle name="Comma 7 3 2 2 2 2 3 2 2 2" xfId="46642" xr:uid="{1B6F033A-8C5D-4E41-8471-F7EC1038DB7F}"/>
    <cellStyle name="Comma 7 3 2 2 2 2 3 2 3" xfId="34778" xr:uid="{8466253E-D4B2-4801-B38F-BAE6763D2FBE}"/>
    <cellStyle name="Comma 7 3 2 2 2 2 3 3" xfId="16753" xr:uid="{B72DC62C-C71F-4F52-AAF9-E5DD1BF3195B}"/>
    <cellStyle name="Comma 7 3 2 2 2 2 3 3 2" xfId="40707" xr:uid="{D97EB8E1-B0AE-4EE5-B740-E3E9576B9BE5}"/>
    <cellStyle name="Comma 7 3 2 2 2 2 3 4" xfId="28820" xr:uid="{E627CCEF-32EA-48F2-9743-315E9935E1BD}"/>
    <cellStyle name="Comma 7 3 2 2 2 2 4" xfId="7864" xr:uid="{4E0DEFCC-6BA8-436F-9088-4DA9EDA0B37A}"/>
    <cellStyle name="Comma 7 3 2 2 2 2 4 2" xfId="19747" xr:uid="{8C406DA2-4090-4E9E-B07D-1FCB9FBDECDB}"/>
    <cellStyle name="Comma 7 3 2 2 2 2 4 2 2" xfId="43700" xr:uid="{06AF4409-4A43-4A70-8671-5A320AF54D18}"/>
    <cellStyle name="Comma 7 3 2 2 2 2 4 3" xfId="31829" xr:uid="{79E53BB8-4A95-4C78-B09A-1630882EDCCC}"/>
    <cellStyle name="Comma 7 3 2 2 2 2 5" xfId="13812" xr:uid="{30A13FD9-3395-492F-BC00-079ED96532BA}"/>
    <cellStyle name="Comma 7 3 2 2 2 2 5 2" xfId="37766" xr:uid="{D1A10E15-6E1F-4C72-A669-2ADA682ECAB5}"/>
    <cellStyle name="Comma 7 3 2 2 2 2 6" xfId="25872" xr:uid="{98DE6B49-3F41-4B3A-9729-8A641D9118B4}"/>
    <cellStyle name="Comma 7 3 2 2 2 3" xfId="2556" xr:uid="{04AB241A-0E68-4A51-A1C1-B35969BF0F3E}"/>
    <cellStyle name="Comma 7 3 2 2 2 3 2" xfId="5546" xr:uid="{2D658DDC-4A1B-4813-8A22-0EFE90A41E1E}"/>
    <cellStyle name="Comma 7 3 2 2 2 3 2 2" xfId="11528" xr:uid="{F3206BEA-57F2-43F0-ABB5-E67FA7C76DFC}"/>
    <cellStyle name="Comma 7 3 2 2 2 3 2 2 2" xfId="23403" xr:uid="{75244029-75C0-4547-A8BB-2B3A9B450B96}"/>
    <cellStyle name="Comma 7 3 2 2 2 3 2 2 2 2" xfId="47356" xr:uid="{B7AF6EDD-B536-4A91-8908-117011314A68}"/>
    <cellStyle name="Comma 7 3 2 2 2 3 2 2 3" xfId="35492" xr:uid="{B191B702-C3AE-46A0-95D8-C95272314BED}"/>
    <cellStyle name="Comma 7 3 2 2 2 3 2 3" xfId="17467" xr:uid="{294A6620-7110-4B86-B973-9FAB8F1CDEF8}"/>
    <cellStyle name="Comma 7 3 2 2 2 3 2 3 2" xfId="41421" xr:uid="{2E9B5BD9-7057-4E32-836F-79D64C0CB289}"/>
    <cellStyle name="Comma 7 3 2 2 2 3 2 4" xfId="29534" xr:uid="{99040EE6-0920-4317-BD53-419D763D30BD}"/>
    <cellStyle name="Comma 7 3 2 2 2 3 3" xfId="8578" xr:uid="{3E68D9B5-7531-4CD6-A16F-2D25F6DBC560}"/>
    <cellStyle name="Comma 7 3 2 2 2 3 3 2" xfId="20461" xr:uid="{A0AFEAE9-1431-4FD2-9180-9A63B3812D9B}"/>
    <cellStyle name="Comma 7 3 2 2 2 3 3 2 2" xfId="44414" xr:uid="{FD36C559-9707-4B2A-8F75-0F699FA80BC3}"/>
    <cellStyle name="Comma 7 3 2 2 2 3 3 3" xfId="32543" xr:uid="{4F9B2DA6-4226-4E22-BBE5-B61638ABC435}"/>
    <cellStyle name="Comma 7 3 2 2 2 3 4" xfId="14526" xr:uid="{8F5FA6E4-46E9-4F5F-9F53-3C57313A5BAF}"/>
    <cellStyle name="Comma 7 3 2 2 2 3 4 2" xfId="38480" xr:uid="{E2D16AA0-B7BA-4DEC-B31E-EEE8FE63DD7D}"/>
    <cellStyle name="Comma 7 3 2 2 2 3 5" xfId="26586" xr:uid="{B979FC29-42CF-4983-8983-F2C7E4CF681B}"/>
    <cellStyle name="Comma 7 3 2 2 2 4" xfId="4118" xr:uid="{306993FE-A290-4662-9E87-EDD0A8C9F79D}"/>
    <cellStyle name="Comma 7 3 2 2 2 4 2" xfId="10100" xr:uid="{263AD5D4-00A9-41E6-AABC-36B2C5965A30}"/>
    <cellStyle name="Comma 7 3 2 2 2 4 2 2" xfId="21975" xr:uid="{0EF28378-3122-4CEA-AF8D-1D3FAF6FFDB6}"/>
    <cellStyle name="Comma 7 3 2 2 2 4 2 2 2" xfId="45928" xr:uid="{9DA99C3B-B035-4E49-B1BE-F71910E28364}"/>
    <cellStyle name="Comma 7 3 2 2 2 4 2 3" xfId="34064" xr:uid="{4DCC6A14-07A1-47FB-9C5A-7DA1D2E9AD8E}"/>
    <cellStyle name="Comma 7 3 2 2 2 4 3" xfId="16039" xr:uid="{AE282EB7-DA4B-4C3E-94F5-494BEF14F859}"/>
    <cellStyle name="Comma 7 3 2 2 2 4 3 2" xfId="39993" xr:uid="{8117557C-4D16-4548-8A45-CD121D9A668F}"/>
    <cellStyle name="Comma 7 3 2 2 2 4 4" xfId="28106" xr:uid="{AB301503-301F-4C82-B472-78078097A1ED}"/>
    <cellStyle name="Comma 7 3 2 2 2 5" xfId="7150" xr:uid="{127630F1-76DA-4197-87FE-A9084724B9BA}"/>
    <cellStyle name="Comma 7 3 2 2 2 5 2" xfId="19033" xr:uid="{5F496005-5BF2-46BB-8206-62AE094A2377}"/>
    <cellStyle name="Comma 7 3 2 2 2 5 2 2" xfId="42986" xr:uid="{0BD8E1BB-E53C-463E-8329-D45B61BC8780}"/>
    <cellStyle name="Comma 7 3 2 2 2 5 3" xfId="31115" xr:uid="{4CDFA00B-8B44-4801-AD77-BB802D05E601}"/>
    <cellStyle name="Comma 7 3 2 2 2 6" xfId="13098" xr:uid="{A306EE53-8F32-431F-9925-0F784C7B5C26}"/>
    <cellStyle name="Comma 7 3 2 2 2 6 2" xfId="37052" xr:uid="{389B0359-81BB-4B88-B1F9-3D1B20E80065}"/>
    <cellStyle name="Comma 7 3 2 2 2 7" xfId="25159" xr:uid="{49CDC73F-77C5-4084-A5BC-4B50BCD37B72}"/>
    <cellStyle name="Comma 7 3 2 2 3" xfId="1500" xr:uid="{E1AFD773-2817-40EB-AED1-E16DB20DEEBC}"/>
    <cellStyle name="Comma 7 3 2 2 3 2" xfId="2928" xr:uid="{4E296E84-A143-4D6B-8D25-D8080B59E529}"/>
    <cellStyle name="Comma 7 3 2 2 3 2 2" xfId="5918" xr:uid="{1DF82F30-69F0-4DD3-AC5D-5AA66F2F7E5D}"/>
    <cellStyle name="Comma 7 3 2 2 3 2 2 2" xfId="11900" xr:uid="{9E23F3A0-8BC4-40DC-99E3-AE010A654C8B}"/>
    <cellStyle name="Comma 7 3 2 2 3 2 2 2 2" xfId="23775" xr:uid="{FACDF757-67A7-4D55-A6A9-23DAD3B1C28A}"/>
    <cellStyle name="Comma 7 3 2 2 3 2 2 2 2 2" xfId="47728" xr:uid="{A0B3345E-A675-4B4B-AA6B-09193E436143}"/>
    <cellStyle name="Comma 7 3 2 2 3 2 2 2 3" xfId="35864" xr:uid="{2510425A-580F-4ADA-B249-BA5BC5340181}"/>
    <cellStyle name="Comma 7 3 2 2 3 2 2 3" xfId="17839" xr:uid="{91EE1AF7-396D-4B6A-8BDD-1A456E8B2532}"/>
    <cellStyle name="Comma 7 3 2 2 3 2 2 3 2" xfId="41793" xr:uid="{A8C9FFAF-E531-4742-89F0-4A91BD8014A6}"/>
    <cellStyle name="Comma 7 3 2 2 3 2 2 4" xfId="29906" xr:uid="{A8A8BA69-9B3D-4659-A0E1-D31BA88FBFEE}"/>
    <cellStyle name="Comma 7 3 2 2 3 2 3" xfId="8950" xr:uid="{EDC2F0BC-A1B7-4900-B87F-86E5D617BCCA}"/>
    <cellStyle name="Comma 7 3 2 2 3 2 3 2" xfId="20833" xr:uid="{7A1B2B25-D0F7-460E-AFC2-230D2CA72F10}"/>
    <cellStyle name="Comma 7 3 2 2 3 2 3 2 2" xfId="44786" xr:uid="{B5B5DE0B-6163-4282-A3AA-C31DDDE950F6}"/>
    <cellStyle name="Comma 7 3 2 2 3 2 3 3" xfId="32915" xr:uid="{8A5DD334-1C17-4C35-9633-CDDF5CD6B3F8}"/>
    <cellStyle name="Comma 7 3 2 2 3 2 4" xfId="14898" xr:uid="{B5D9F08F-4A00-49F4-962D-A37A06C0B8BE}"/>
    <cellStyle name="Comma 7 3 2 2 3 2 4 2" xfId="38852" xr:uid="{0BC7C6A1-DA85-4240-85B3-841D57879FAB}"/>
    <cellStyle name="Comma 7 3 2 2 3 2 5" xfId="26958" xr:uid="{7D16CD19-49B1-41D1-9E83-7068EABA7F5E}"/>
    <cellStyle name="Comma 7 3 2 2 3 3" xfId="4490" xr:uid="{2C6A210C-2801-4F85-AFA2-9892D60009DC}"/>
    <cellStyle name="Comma 7 3 2 2 3 3 2" xfId="10472" xr:uid="{BD3981AD-C111-4B65-A8B1-ABC380ACA609}"/>
    <cellStyle name="Comma 7 3 2 2 3 3 2 2" xfId="22347" xr:uid="{78E4DB32-29A1-44CB-89AF-D4DD1A32237A}"/>
    <cellStyle name="Comma 7 3 2 2 3 3 2 2 2" xfId="46300" xr:uid="{AAEA0C1C-B3DA-4E4C-B824-92CD18901D4F}"/>
    <cellStyle name="Comma 7 3 2 2 3 3 2 3" xfId="34436" xr:uid="{DD3EB005-CBEB-428E-8B3B-BDD6EBC79C12}"/>
    <cellStyle name="Comma 7 3 2 2 3 3 3" xfId="16411" xr:uid="{55B68079-5297-4F85-A14A-EC04826E319D}"/>
    <cellStyle name="Comma 7 3 2 2 3 3 3 2" xfId="40365" xr:uid="{47E69102-3B20-43AE-8028-6AD91604F000}"/>
    <cellStyle name="Comma 7 3 2 2 3 3 4" xfId="28478" xr:uid="{394E3F80-A4DF-4AF1-A8DA-1C4FDDBE06A8}"/>
    <cellStyle name="Comma 7 3 2 2 3 4" xfId="7522" xr:uid="{DDAB8102-97ED-430D-AA4D-A0E1C3CB1407}"/>
    <cellStyle name="Comma 7 3 2 2 3 4 2" xfId="19405" xr:uid="{D96F441C-34C0-47F7-A29C-5D37AAA5A866}"/>
    <cellStyle name="Comma 7 3 2 2 3 4 2 2" xfId="43358" xr:uid="{0009F834-610D-42F0-911F-F65F9D698447}"/>
    <cellStyle name="Comma 7 3 2 2 3 4 3" xfId="31487" xr:uid="{37873A8D-76FD-42DA-A539-B553B0A05FE8}"/>
    <cellStyle name="Comma 7 3 2 2 3 5" xfId="13470" xr:uid="{2A93EE32-4BB1-450A-8214-21D99E547605}"/>
    <cellStyle name="Comma 7 3 2 2 3 5 2" xfId="37424" xr:uid="{6E3CF816-5D74-42E7-966E-9604FD2B023C}"/>
    <cellStyle name="Comma 7 3 2 2 3 6" xfId="25530" xr:uid="{8816A561-304B-4455-9D8C-EC1927FA0093}"/>
    <cellStyle name="Comma 7 3 2 2 4" xfId="2214" xr:uid="{36527A2E-42A9-48D4-8870-A85A50228BA4}"/>
    <cellStyle name="Comma 7 3 2 2 4 2" xfId="5204" xr:uid="{9FC03E85-DEAA-4375-8041-5AE4FBB7C20B}"/>
    <cellStyle name="Comma 7 3 2 2 4 2 2" xfId="11186" xr:uid="{C7BAA610-D50D-4CF3-8009-860DAFBE0BFC}"/>
    <cellStyle name="Comma 7 3 2 2 4 2 2 2" xfId="23061" xr:uid="{4EF06CCA-2F5F-4756-B88F-B88C7FEEB6A7}"/>
    <cellStyle name="Comma 7 3 2 2 4 2 2 2 2" xfId="47014" xr:uid="{05DF5838-6BD6-4697-BF77-02E13F83AFCD}"/>
    <cellStyle name="Comma 7 3 2 2 4 2 2 3" xfId="35150" xr:uid="{E44F7E6C-F656-4885-9E8E-F82227A2FEE7}"/>
    <cellStyle name="Comma 7 3 2 2 4 2 3" xfId="17125" xr:uid="{219CB540-923D-4B35-966A-9929C789F59A}"/>
    <cellStyle name="Comma 7 3 2 2 4 2 3 2" xfId="41079" xr:uid="{30AEA090-D818-404C-BCCD-A8581E5D5B26}"/>
    <cellStyle name="Comma 7 3 2 2 4 2 4" xfId="29192" xr:uid="{50F53A1B-5E20-49A7-B1C5-0B2E47EDA29E}"/>
    <cellStyle name="Comma 7 3 2 2 4 3" xfId="8236" xr:uid="{4F03AC9D-29E3-4820-813B-487E2059E52C}"/>
    <cellStyle name="Comma 7 3 2 2 4 3 2" xfId="20119" xr:uid="{51C83B73-52FF-43BF-999F-F62B2A8BD776}"/>
    <cellStyle name="Comma 7 3 2 2 4 3 2 2" xfId="44072" xr:uid="{1F364295-2D67-48F0-9C2F-91DA6572CA2E}"/>
    <cellStyle name="Comma 7 3 2 2 4 3 3" xfId="32201" xr:uid="{1E99E2DA-C8C0-46A7-832A-592CB4142670}"/>
    <cellStyle name="Comma 7 3 2 2 4 4" xfId="14184" xr:uid="{0DF23D56-CFFD-4C03-84DA-55218A549079}"/>
    <cellStyle name="Comma 7 3 2 2 4 4 2" xfId="38138" xr:uid="{13CA24B1-6B4E-4437-BDEF-0DAF20062F05}"/>
    <cellStyle name="Comma 7 3 2 2 4 5" xfId="26244" xr:uid="{A5E03940-AC0F-4DA4-8109-AD7B5AB7DCB1}"/>
    <cellStyle name="Comma 7 3 2 2 5" xfId="3774" xr:uid="{BD3D3096-083F-4066-BC38-E6CA295AF9C4}"/>
    <cellStyle name="Comma 7 3 2 2 5 2" xfId="9756" xr:uid="{9DC098D6-A778-48E9-B95E-AACE152A6F41}"/>
    <cellStyle name="Comma 7 3 2 2 5 2 2" xfId="21631" xr:uid="{C6FAF3B0-C0DF-4513-BD4E-247F809FFDC7}"/>
    <cellStyle name="Comma 7 3 2 2 5 2 2 2" xfId="45584" xr:uid="{0704335F-5B31-436A-A23D-7047731CA220}"/>
    <cellStyle name="Comma 7 3 2 2 5 2 3" xfId="33720" xr:uid="{1DB6A4AD-C9B5-4EF5-BAB0-DBB372CFCE60}"/>
    <cellStyle name="Comma 7 3 2 2 5 3" xfId="15695" xr:uid="{E3293EE6-4EBF-4879-A0D1-CAED6BC1498C}"/>
    <cellStyle name="Comma 7 3 2 2 5 3 2" xfId="39649" xr:uid="{576877D0-DE20-479C-8962-7C850D252C4D}"/>
    <cellStyle name="Comma 7 3 2 2 5 4" xfId="27762" xr:uid="{8E2EF221-DAF9-4C50-8339-04EAFAD2EA10}"/>
    <cellStyle name="Comma 7 3 2 2 6" xfId="6804" xr:uid="{10CB6348-7F92-4F15-A9F5-849BEA543945}"/>
    <cellStyle name="Comma 7 3 2 2 6 2" xfId="18689" xr:uid="{98540E2F-D084-41DF-B78A-40CEBBCB8E09}"/>
    <cellStyle name="Comma 7 3 2 2 6 2 2" xfId="42642" xr:uid="{3657594A-EF2D-473F-B483-E0BBB6B44D02}"/>
    <cellStyle name="Comma 7 3 2 2 6 3" xfId="30771" xr:uid="{96B1AF57-A435-47FE-84E6-45ACA96888BC}"/>
    <cellStyle name="Comma 7 3 2 2 7" xfId="12754" xr:uid="{4715D859-FB75-4A24-AB07-08E5E6F40586}"/>
    <cellStyle name="Comma 7 3 2 2 7 2" xfId="36708" xr:uid="{60CEF583-4618-48FC-AF94-61B817599674}"/>
    <cellStyle name="Comma 7 3 2 2 8" xfId="24816" xr:uid="{A55CBA4C-3AB2-4C7C-A7BC-6695BF6317A3}"/>
    <cellStyle name="Comma 7 3 2 3" xfId="969" xr:uid="{E14C24F9-BE22-408F-9BDC-16E301FCCAFC}"/>
    <cellStyle name="Comma 7 3 2 3 2" xfId="1682" xr:uid="{BCB64820-5F77-4D2D-ABD7-526362480293}"/>
    <cellStyle name="Comma 7 3 2 3 2 2" xfId="3110" xr:uid="{49839FB8-5C1A-4CBB-96C5-7674F70ACC5C}"/>
    <cellStyle name="Comma 7 3 2 3 2 2 2" xfId="6100" xr:uid="{72677FBC-A2B5-404C-ADB9-806D59EFF592}"/>
    <cellStyle name="Comma 7 3 2 3 2 2 2 2" xfId="12082" xr:uid="{9CB8752E-D051-4C39-B596-1E5059D8B933}"/>
    <cellStyle name="Comma 7 3 2 3 2 2 2 2 2" xfId="23957" xr:uid="{C11F6293-6B84-48D6-AA5E-F3D5648732B2}"/>
    <cellStyle name="Comma 7 3 2 3 2 2 2 2 2 2" xfId="47910" xr:uid="{15F6C194-0576-424E-ACF2-457902FEC4E3}"/>
    <cellStyle name="Comma 7 3 2 3 2 2 2 2 3" xfId="36046" xr:uid="{A66F3E3C-98C2-431E-BB5D-1448171C86BD}"/>
    <cellStyle name="Comma 7 3 2 3 2 2 2 3" xfId="18021" xr:uid="{0A332398-4D40-4378-942F-96BDE834851B}"/>
    <cellStyle name="Comma 7 3 2 3 2 2 2 3 2" xfId="41975" xr:uid="{9422BF8B-3DBC-4F5E-88E0-E746D921E152}"/>
    <cellStyle name="Comma 7 3 2 3 2 2 2 4" xfId="30088" xr:uid="{3A95EDF2-4F84-497B-9752-C38685208074}"/>
    <cellStyle name="Comma 7 3 2 3 2 2 3" xfId="9132" xr:uid="{95E8689C-EFB3-448E-A77D-36852699E763}"/>
    <cellStyle name="Comma 7 3 2 3 2 2 3 2" xfId="21015" xr:uid="{8A7F506E-A33B-4B21-8D04-3D74DC81A57F}"/>
    <cellStyle name="Comma 7 3 2 3 2 2 3 2 2" xfId="44968" xr:uid="{8C48E815-0B48-4997-A957-B392C0F246FC}"/>
    <cellStyle name="Comma 7 3 2 3 2 2 3 3" xfId="33097" xr:uid="{D29D8138-8704-4A43-B917-49D70C297C8E}"/>
    <cellStyle name="Comma 7 3 2 3 2 2 4" xfId="15080" xr:uid="{B3B17DBB-1EED-4289-B745-82AAE88EA48C}"/>
    <cellStyle name="Comma 7 3 2 3 2 2 4 2" xfId="39034" xr:uid="{8663E3D9-3F90-491C-9B57-3B91B55C2CFE}"/>
    <cellStyle name="Comma 7 3 2 3 2 2 5" xfId="27140" xr:uid="{17B5DDA5-63BE-49AD-8E1D-791AF780EAE0}"/>
    <cellStyle name="Comma 7 3 2 3 2 3" xfId="4672" xr:uid="{9418302B-E388-4685-ADEB-EFD6D2D8B42E}"/>
    <cellStyle name="Comma 7 3 2 3 2 3 2" xfId="10654" xr:uid="{C3F49B0E-AF42-4C9D-883E-15E4DBDADCFA}"/>
    <cellStyle name="Comma 7 3 2 3 2 3 2 2" xfId="22529" xr:uid="{1669740A-8AE6-475E-82E7-4B9B1A91FEAA}"/>
    <cellStyle name="Comma 7 3 2 3 2 3 2 2 2" xfId="46482" xr:uid="{0CFDE1ED-9915-462A-B266-8AD8529F8803}"/>
    <cellStyle name="Comma 7 3 2 3 2 3 2 3" xfId="34618" xr:uid="{F2952921-71FB-43F4-ABA8-EBAF5B04A8EC}"/>
    <cellStyle name="Comma 7 3 2 3 2 3 3" xfId="16593" xr:uid="{9F540366-30B6-4798-97E1-445075DE55DF}"/>
    <cellStyle name="Comma 7 3 2 3 2 3 3 2" xfId="40547" xr:uid="{B708C0D8-986F-4823-930E-042F705FAA1B}"/>
    <cellStyle name="Comma 7 3 2 3 2 3 4" xfId="28660" xr:uid="{426313D1-743A-47AA-9390-4FDB200F53E0}"/>
    <cellStyle name="Comma 7 3 2 3 2 4" xfId="7704" xr:uid="{31ADDFD7-02BC-46B9-9947-87FCA4159225}"/>
    <cellStyle name="Comma 7 3 2 3 2 4 2" xfId="19587" xr:uid="{1AC3EC1A-F07D-4FA6-98F5-2F01AB6724D8}"/>
    <cellStyle name="Comma 7 3 2 3 2 4 2 2" xfId="43540" xr:uid="{A79AF198-D30E-404C-9C54-F9E4E3A6DC28}"/>
    <cellStyle name="Comma 7 3 2 3 2 4 3" xfId="31669" xr:uid="{8365185D-AE27-4340-9988-2AC54FE26DD2}"/>
    <cellStyle name="Comma 7 3 2 3 2 5" xfId="13652" xr:uid="{BAF453A1-466C-48C8-8036-DBDAB6B711CE}"/>
    <cellStyle name="Comma 7 3 2 3 2 5 2" xfId="37606" xr:uid="{5CD2C4E0-3551-46C1-B1BE-55B2D9948C11}"/>
    <cellStyle name="Comma 7 3 2 3 2 6" xfId="25712" xr:uid="{449608A9-A0F4-4369-8B4F-1A539C7DF6D8}"/>
    <cellStyle name="Comma 7 3 2 3 3" xfId="2396" xr:uid="{53ED4EEF-E3BF-4979-8518-8724265D78BF}"/>
    <cellStyle name="Comma 7 3 2 3 3 2" xfId="5386" xr:uid="{6965D812-8139-468F-A2CF-D34FF180F958}"/>
    <cellStyle name="Comma 7 3 2 3 3 2 2" xfId="11368" xr:uid="{10F3AA23-DFD7-4058-AAE5-61B92CAC147D}"/>
    <cellStyle name="Comma 7 3 2 3 3 2 2 2" xfId="23243" xr:uid="{73688274-8721-4F53-B13D-5CF18A9ACED2}"/>
    <cellStyle name="Comma 7 3 2 3 3 2 2 2 2" xfId="47196" xr:uid="{B2507493-E365-4379-9920-3B3EE4FFBC5E}"/>
    <cellStyle name="Comma 7 3 2 3 3 2 2 3" xfId="35332" xr:uid="{B4F409C6-2128-4BB2-8113-644D92497ECC}"/>
    <cellStyle name="Comma 7 3 2 3 3 2 3" xfId="17307" xr:uid="{BC758F3E-2D29-46F4-BE11-67720FEFE505}"/>
    <cellStyle name="Comma 7 3 2 3 3 2 3 2" xfId="41261" xr:uid="{2FFCCB8E-DD0F-4E8B-864C-BD88FE38702A}"/>
    <cellStyle name="Comma 7 3 2 3 3 2 4" xfId="29374" xr:uid="{E48B42BD-A1A4-4571-9937-B5FD29D258C1}"/>
    <cellStyle name="Comma 7 3 2 3 3 3" xfId="8418" xr:uid="{CDD6B653-5437-483E-B574-70BFAFBF16A6}"/>
    <cellStyle name="Comma 7 3 2 3 3 3 2" xfId="20301" xr:uid="{E869233C-177C-4DBD-9A7B-5E22EC9A7FB9}"/>
    <cellStyle name="Comma 7 3 2 3 3 3 2 2" xfId="44254" xr:uid="{941908DB-436B-46F4-9D39-0D485FF8FBB9}"/>
    <cellStyle name="Comma 7 3 2 3 3 3 3" xfId="32383" xr:uid="{58D9DBF5-08E2-4386-B0D6-31A9F4B05B3A}"/>
    <cellStyle name="Comma 7 3 2 3 3 4" xfId="14366" xr:uid="{EBB3B81F-CABD-48EE-BB80-91386F1B72C5}"/>
    <cellStyle name="Comma 7 3 2 3 3 4 2" xfId="38320" xr:uid="{700ED3EC-EE7E-43F1-8D79-B6E45CE6523B}"/>
    <cellStyle name="Comma 7 3 2 3 3 5" xfId="26426" xr:uid="{4A6440F8-1AA4-42D7-8DEE-16C24CC3428F}"/>
    <cellStyle name="Comma 7 3 2 3 4" xfId="3958" xr:uid="{5E4B5FF9-EC54-4364-8E46-1F14805F6355}"/>
    <cellStyle name="Comma 7 3 2 3 4 2" xfId="9940" xr:uid="{E566FD6F-5841-4A7A-9BAD-345C72B26B81}"/>
    <cellStyle name="Comma 7 3 2 3 4 2 2" xfId="21815" xr:uid="{B33BD1E4-DCC1-4E0A-979D-8BFB7D2C662A}"/>
    <cellStyle name="Comma 7 3 2 3 4 2 2 2" xfId="45768" xr:uid="{8E90B2CF-09A9-4FFA-AD9B-B47FD3F38FF4}"/>
    <cellStyle name="Comma 7 3 2 3 4 2 3" xfId="33904" xr:uid="{FA897AA1-0D66-4EFA-ADDF-2FC2BEECAF7C}"/>
    <cellStyle name="Comma 7 3 2 3 4 3" xfId="15879" xr:uid="{5C178B05-A46B-4981-BBB6-6FC5308E33E8}"/>
    <cellStyle name="Comma 7 3 2 3 4 3 2" xfId="39833" xr:uid="{FC3D5B16-2F58-42CA-A747-0C266BE9F03A}"/>
    <cellStyle name="Comma 7 3 2 3 4 4" xfId="27946" xr:uid="{56EEA361-1C4C-4F5E-BADB-7D54DF62AF08}"/>
    <cellStyle name="Comma 7 3 2 3 5" xfId="6990" xr:uid="{E132D99C-105E-479D-9EAB-FBA1BFCCBAC5}"/>
    <cellStyle name="Comma 7 3 2 3 5 2" xfId="18873" xr:uid="{0B50C1A7-F610-4ED6-9A14-66AC06F485B0}"/>
    <cellStyle name="Comma 7 3 2 3 5 2 2" xfId="42826" xr:uid="{7D353183-2775-4166-8B66-B8A897E5B2B9}"/>
    <cellStyle name="Comma 7 3 2 3 5 3" xfId="30955" xr:uid="{3BFC59D8-D069-475A-BB7D-0C5B09B73997}"/>
    <cellStyle name="Comma 7 3 2 3 6" xfId="12938" xr:uid="{83FC00D5-CF70-4847-B7B3-96FB29126AB4}"/>
    <cellStyle name="Comma 7 3 2 3 6 2" xfId="36892" xr:uid="{BFED1BA4-ED6D-4982-925F-05F9F51552C4}"/>
    <cellStyle name="Comma 7 3 2 3 7" xfId="24999" xr:uid="{4764686A-5F2C-44A7-B4D0-F9CE2ABB110D}"/>
    <cellStyle name="Comma 7 3 2 4" xfId="1340" xr:uid="{5AD5F761-52F0-49AC-8C9E-574536D9AEC2}"/>
    <cellStyle name="Comma 7 3 2 4 2" xfId="2768" xr:uid="{530EDF0F-8687-474C-961F-B6740693DA37}"/>
    <cellStyle name="Comma 7 3 2 4 2 2" xfId="5758" xr:uid="{112B4179-A43F-4D47-AE5B-632B98EB6454}"/>
    <cellStyle name="Comma 7 3 2 4 2 2 2" xfId="11740" xr:uid="{327CCD6F-6695-4DE3-B691-EE40F82BC2A8}"/>
    <cellStyle name="Comma 7 3 2 4 2 2 2 2" xfId="23615" xr:uid="{21440190-90C8-45F0-8269-C9A9DDD49DD6}"/>
    <cellStyle name="Comma 7 3 2 4 2 2 2 2 2" xfId="47568" xr:uid="{2537DD62-AB74-465B-8F0A-DBB8AC00492C}"/>
    <cellStyle name="Comma 7 3 2 4 2 2 2 3" xfId="35704" xr:uid="{24CFDD9C-9727-4AC2-8C4F-4D1F244ECCA4}"/>
    <cellStyle name="Comma 7 3 2 4 2 2 3" xfId="17679" xr:uid="{C1F92521-0726-4A18-9857-380BE2FD5C3F}"/>
    <cellStyle name="Comma 7 3 2 4 2 2 3 2" xfId="41633" xr:uid="{8F10CBA4-ED15-4319-9433-115F770707F9}"/>
    <cellStyle name="Comma 7 3 2 4 2 2 4" xfId="29746" xr:uid="{9E878125-0731-4FE3-8629-4E21C60EDBD7}"/>
    <cellStyle name="Comma 7 3 2 4 2 3" xfId="8790" xr:uid="{6952AC51-2161-413A-B759-71D4727EB537}"/>
    <cellStyle name="Comma 7 3 2 4 2 3 2" xfId="20673" xr:uid="{4BB7BA59-9AAA-49E3-8229-15467FF16121}"/>
    <cellStyle name="Comma 7 3 2 4 2 3 2 2" xfId="44626" xr:uid="{F4DA49DB-9926-4A63-936E-93B23586F129}"/>
    <cellStyle name="Comma 7 3 2 4 2 3 3" xfId="32755" xr:uid="{A7DDC27B-8ADF-48E9-AC02-99D536BB0B83}"/>
    <cellStyle name="Comma 7 3 2 4 2 4" xfId="14738" xr:uid="{D6F46665-0B94-4873-84FB-DAC87ACED317}"/>
    <cellStyle name="Comma 7 3 2 4 2 4 2" xfId="38692" xr:uid="{FF8C41AE-0C1F-43FD-BB6F-4018EAEC785E}"/>
    <cellStyle name="Comma 7 3 2 4 2 5" xfId="26798" xr:uid="{E0F9262C-F7CE-4ADE-9D49-A93B599EFEA3}"/>
    <cellStyle name="Comma 7 3 2 4 3" xfId="4330" xr:uid="{8861D3B7-B0CB-4427-964B-FECBC65D5FC5}"/>
    <cellStyle name="Comma 7 3 2 4 3 2" xfId="10312" xr:uid="{9724C45D-08E5-49AB-AA54-EE12D6E2097E}"/>
    <cellStyle name="Comma 7 3 2 4 3 2 2" xfId="22187" xr:uid="{BA192536-A339-44B3-B526-9AE5A069C707}"/>
    <cellStyle name="Comma 7 3 2 4 3 2 2 2" xfId="46140" xr:uid="{3E8300EC-B4AD-4360-B36E-969C0806AC5B}"/>
    <cellStyle name="Comma 7 3 2 4 3 2 3" xfId="34276" xr:uid="{0E1BB278-59A9-4B54-A49B-E92A210D62F4}"/>
    <cellStyle name="Comma 7 3 2 4 3 3" xfId="16251" xr:uid="{7B209B09-FCBA-4B29-ADE9-DAC69F3CEAB3}"/>
    <cellStyle name="Comma 7 3 2 4 3 3 2" xfId="40205" xr:uid="{E785D210-A14E-46BB-89AC-06359D10D429}"/>
    <cellStyle name="Comma 7 3 2 4 3 4" xfId="28318" xr:uid="{78B9FFBD-0C4E-43DD-A1C9-153CF5CA2E7F}"/>
    <cellStyle name="Comma 7 3 2 4 4" xfId="7362" xr:uid="{68007DDD-F58B-4A13-8767-B79782FBAC05}"/>
    <cellStyle name="Comma 7 3 2 4 4 2" xfId="19245" xr:uid="{D27A98FD-AA78-490F-90B5-4F5F6471F316}"/>
    <cellStyle name="Comma 7 3 2 4 4 2 2" xfId="43198" xr:uid="{92E0632F-AD00-46A7-913B-7805EF07D734}"/>
    <cellStyle name="Comma 7 3 2 4 4 3" xfId="31327" xr:uid="{880A769B-4C8A-40FB-94D7-260FF23094DF}"/>
    <cellStyle name="Comma 7 3 2 4 5" xfId="13310" xr:uid="{6B389C9D-C1C2-48F2-B970-4EBD7196874C}"/>
    <cellStyle name="Comma 7 3 2 4 5 2" xfId="37264" xr:uid="{17C40088-F400-4FFB-A09C-9FDF0D9AD749}"/>
    <cellStyle name="Comma 7 3 2 4 6" xfId="25370" xr:uid="{5FC53A55-CC2F-4E43-A7E6-D8929FFDBE75}"/>
    <cellStyle name="Comma 7 3 2 5" xfId="2054" xr:uid="{FB703CED-D851-435A-BFBB-93EF21004F54}"/>
    <cellStyle name="Comma 7 3 2 5 2" xfId="5044" xr:uid="{CCC996F9-3192-4578-BAC6-E605D3D34C21}"/>
    <cellStyle name="Comma 7 3 2 5 2 2" xfId="11026" xr:uid="{E3A38974-2148-48AA-BC06-666A100E3326}"/>
    <cellStyle name="Comma 7 3 2 5 2 2 2" xfId="22901" xr:uid="{C9822E75-5861-4835-8DC1-0466F71C50E3}"/>
    <cellStyle name="Comma 7 3 2 5 2 2 2 2" xfId="46854" xr:uid="{5F07AB14-924A-4EEE-88C5-D8F76B8CE60F}"/>
    <cellStyle name="Comma 7 3 2 5 2 2 3" xfId="34990" xr:uid="{DD2251A4-8CF6-449D-A315-E9BFDEED652E}"/>
    <cellStyle name="Comma 7 3 2 5 2 3" xfId="16965" xr:uid="{2B4C032E-4199-4371-A4B1-579F55F2A20D}"/>
    <cellStyle name="Comma 7 3 2 5 2 3 2" xfId="40919" xr:uid="{8B16D902-D2F3-4FCA-82DB-D6F93047775A}"/>
    <cellStyle name="Comma 7 3 2 5 2 4" xfId="29032" xr:uid="{91A31311-DD83-4106-83EB-1C337BDFD415}"/>
    <cellStyle name="Comma 7 3 2 5 3" xfId="8076" xr:uid="{8AC2B0AB-402D-4ED9-9E97-32EA5CD7047E}"/>
    <cellStyle name="Comma 7 3 2 5 3 2" xfId="19959" xr:uid="{CDCAB2DB-701B-4D55-8467-2EB1035976BE}"/>
    <cellStyle name="Comma 7 3 2 5 3 2 2" xfId="43912" xr:uid="{D3D84081-06DE-4DDA-A4BD-13E8F577B8B4}"/>
    <cellStyle name="Comma 7 3 2 5 3 3" xfId="32041" xr:uid="{4BED2F8B-E6BA-4396-A396-8CA113A99C6A}"/>
    <cellStyle name="Comma 7 3 2 5 4" xfId="14024" xr:uid="{6873F9DD-667B-4654-A2B6-9A885E24E4BC}"/>
    <cellStyle name="Comma 7 3 2 5 4 2" xfId="37978" xr:uid="{19DB72B5-DFEE-40EE-AB49-74ACD7CEFC11}"/>
    <cellStyle name="Comma 7 3 2 5 5" xfId="26084" xr:uid="{A604A4C6-0591-4A08-8A9A-37C2FB77B45D}"/>
    <cellStyle name="Comma 7 3 2 6" xfId="3614" xr:uid="{7525EBC6-F055-4F08-8EB0-88E015D6FF4C}"/>
    <cellStyle name="Comma 7 3 2 6 2" xfId="9596" xr:uid="{C327A1EA-5970-4D72-A57C-BB4AEEA3FBB0}"/>
    <cellStyle name="Comma 7 3 2 6 2 2" xfId="21471" xr:uid="{146085CA-7D06-47D7-AE80-C130D002D27F}"/>
    <cellStyle name="Comma 7 3 2 6 2 2 2" xfId="45424" xr:uid="{CE838467-9F89-402F-901F-8EC65F275D86}"/>
    <cellStyle name="Comma 7 3 2 6 2 3" xfId="33560" xr:uid="{3092B0EF-33BD-4632-A348-03AD0167BB46}"/>
    <cellStyle name="Comma 7 3 2 6 3" xfId="15535" xr:uid="{18A2CE29-A728-4084-8B46-AFC653AA62D8}"/>
    <cellStyle name="Comma 7 3 2 6 3 2" xfId="39489" xr:uid="{0925D912-3AB6-41D8-AB98-9C724F75D33B}"/>
    <cellStyle name="Comma 7 3 2 6 4" xfId="27602" xr:uid="{265077C7-2FEB-4E28-B6E9-A39A1163EE30}"/>
    <cellStyle name="Comma 7 3 2 7" xfId="6644" xr:uid="{D594FB67-C38C-48AA-A3E8-BC9A515B440C}"/>
    <cellStyle name="Comma 7 3 2 7 2" xfId="18529" xr:uid="{1873CF75-DE29-4ACB-A158-AA50646F3E16}"/>
    <cellStyle name="Comma 7 3 2 7 2 2" xfId="42482" xr:uid="{39C93084-D3A5-44A9-891A-B7ABBEBC0833}"/>
    <cellStyle name="Comma 7 3 2 7 3" xfId="30611" xr:uid="{B728CFD4-C917-4468-8012-454291E4A131}"/>
    <cellStyle name="Comma 7 3 2 8" xfId="12594" xr:uid="{0E250E0D-A3D9-4BB5-AE1E-BB07CF6F796A}"/>
    <cellStyle name="Comma 7 3 2 8 2" xfId="36548" xr:uid="{36F7E8A3-8307-42BF-801D-5E1215C22A18}"/>
    <cellStyle name="Comma 7 3 2 9" xfId="24659" xr:uid="{BA42CA73-A09D-460D-8EBC-056DC99B3F0E}"/>
    <cellStyle name="Comma 7 3 3" xfId="684" xr:uid="{1B058860-24EF-4E4D-8173-CD6AAEE4422E}"/>
    <cellStyle name="Comma 7 3 3 2" xfId="1048" xr:uid="{F2355D1E-F996-4364-A1E9-759E2730037C}"/>
    <cellStyle name="Comma 7 3 3 2 2" xfId="1761" xr:uid="{913956C3-14F3-42C0-BB89-BF5CBD0AE5C7}"/>
    <cellStyle name="Comma 7 3 3 2 2 2" xfId="3189" xr:uid="{D41506C4-C532-4553-BFD3-944545B8C7E5}"/>
    <cellStyle name="Comma 7 3 3 2 2 2 2" xfId="6179" xr:uid="{FA6AA85C-4A89-44F6-945A-BB6410C8DF5A}"/>
    <cellStyle name="Comma 7 3 3 2 2 2 2 2" xfId="12161" xr:uid="{DE4FA041-5D3B-4E09-83E8-BBAF1C996A03}"/>
    <cellStyle name="Comma 7 3 3 2 2 2 2 2 2" xfId="24036" xr:uid="{07C31870-8344-4A65-B185-AF8EE7DDFFDC}"/>
    <cellStyle name="Comma 7 3 3 2 2 2 2 2 2 2" xfId="47989" xr:uid="{6F2A7E9C-4BA6-4386-8695-75AE067FD8B3}"/>
    <cellStyle name="Comma 7 3 3 2 2 2 2 2 3" xfId="36125" xr:uid="{1E2F9615-D8D3-4C4F-81A6-9C1B82B36CBD}"/>
    <cellStyle name="Comma 7 3 3 2 2 2 2 3" xfId="18100" xr:uid="{6D45CD18-F293-4719-8EA5-F2175B760E08}"/>
    <cellStyle name="Comma 7 3 3 2 2 2 2 3 2" xfId="42054" xr:uid="{172A0E17-03EA-4D91-8B39-415513874378}"/>
    <cellStyle name="Comma 7 3 3 2 2 2 2 4" xfId="30167" xr:uid="{1C379803-D4BC-4346-96EE-6154A2D456FA}"/>
    <cellStyle name="Comma 7 3 3 2 2 2 3" xfId="9211" xr:uid="{EE75A224-9EA2-470A-860B-98E67A5FE587}"/>
    <cellStyle name="Comma 7 3 3 2 2 2 3 2" xfId="21094" xr:uid="{72B26DD8-EF38-43C2-A974-6DE25DDE25AC}"/>
    <cellStyle name="Comma 7 3 3 2 2 2 3 2 2" xfId="45047" xr:uid="{E3ACBC8E-931F-4784-AB3D-58217DDED712}"/>
    <cellStyle name="Comma 7 3 3 2 2 2 3 3" xfId="33176" xr:uid="{B33994FB-EFC2-4C50-92D3-AB05BA15584B}"/>
    <cellStyle name="Comma 7 3 3 2 2 2 4" xfId="15159" xr:uid="{0FA7889F-DF18-44DE-B3B8-AF5D4F75960C}"/>
    <cellStyle name="Comma 7 3 3 2 2 2 4 2" xfId="39113" xr:uid="{08318A59-0D05-492F-BB14-B1DBE4018A8C}"/>
    <cellStyle name="Comma 7 3 3 2 2 2 5" xfId="27219" xr:uid="{5862A52D-241D-454D-B6F4-01E3D582C2B0}"/>
    <cellStyle name="Comma 7 3 3 2 2 3" xfId="4751" xr:uid="{91F77A34-7329-4C28-B35A-817747B78BB4}"/>
    <cellStyle name="Comma 7 3 3 2 2 3 2" xfId="10733" xr:uid="{2295FCC0-9AA7-4D0B-A7BE-CB8439E9DC41}"/>
    <cellStyle name="Comma 7 3 3 2 2 3 2 2" xfId="22608" xr:uid="{FAE8ED9C-BB5E-41C4-B412-2962ECA5BA00}"/>
    <cellStyle name="Comma 7 3 3 2 2 3 2 2 2" xfId="46561" xr:uid="{B50EB40E-51B7-414F-BDFC-F3FDB6248ED4}"/>
    <cellStyle name="Comma 7 3 3 2 2 3 2 3" xfId="34697" xr:uid="{EE4E1205-8162-4809-A10A-73D0457B948B}"/>
    <cellStyle name="Comma 7 3 3 2 2 3 3" xfId="16672" xr:uid="{ECCDD00B-00C4-4596-852F-61FCB641CE83}"/>
    <cellStyle name="Comma 7 3 3 2 2 3 3 2" xfId="40626" xr:uid="{CAA23F5B-343B-4151-9E9B-17354131A772}"/>
    <cellStyle name="Comma 7 3 3 2 2 3 4" xfId="28739" xr:uid="{4C83D9DE-3D9A-4535-AF88-682B355F148D}"/>
    <cellStyle name="Comma 7 3 3 2 2 4" xfId="7783" xr:uid="{204730E0-D4E0-4CCA-9DC9-AE4047C2B225}"/>
    <cellStyle name="Comma 7 3 3 2 2 4 2" xfId="19666" xr:uid="{D72F8B5E-434B-4781-8EA0-009F4F073223}"/>
    <cellStyle name="Comma 7 3 3 2 2 4 2 2" xfId="43619" xr:uid="{2E1C9E42-2AB6-4AE5-967C-A9D67BD27AE3}"/>
    <cellStyle name="Comma 7 3 3 2 2 4 3" xfId="31748" xr:uid="{A2B45583-0F7B-4E7A-8216-F9F976C87060}"/>
    <cellStyle name="Comma 7 3 3 2 2 5" xfId="13731" xr:uid="{BCCE5997-0EEB-495A-B39A-CFB87ABBAA50}"/>
    <cellStyle name="Comma 7 3 3 2 2 5 2" xfId="37685" xr:uid="{D3C10DAD-21ED-4F16-A36D-892E50EA756C}"/>
    <cellStyle name="Comma 7 3 3 2 2 6" xfId="25791" xr:uid="{F21A99C3-BEFC-4D1A-ACFE-8651BAFC75A0}"/>
    <cellStyle name="Comma 7 3 3 2 3" xfId="2475" xr:uid="{D946927F-8456-4C8D-8A74-22DC6ACDD34A}"/>
    <cellStyle name="Comma 7 3 3 2 3 2" xfId="5465" xr:uid="{61761846-037F-42FC-BD6B-CF79998F3A9E}"/>
    <cellStyle name="Comma 7 3 3 2 3 2 2" xfId="11447" xr:uid="{47C5007B-16ED-43A2-B507-878A08E5F4C7}"/>
    <cellStyle name="Comma 7 3 3 2 3 2 2 2" xfId="23322" xr:uid="{1B2735A4-84A8-4BA3-9939-822DADAEA845}"/>
    <cellStyle name="Comma 7 3 3 2 3 2 2 2 2" xfId="47275" xr:uid="{A6DA86AC-180D-42C7-B025-A6AC301A3D4F}"/>
    <cellStyle name="Comma 7 3 3 2 3 2 2 3" xfId="35411" xr:uid="{70417EF3-FC73-42AB-909D-21E360616C8F}"/>
    <cellStyle name="Comma 7 3 3 2 3 2 3" xfId="17386" xr:uid="{4763C87B-94F4-44FC-9DE5-94BAE3C19826}"/>
    <cellStyle name="Comma 7 3 3 2 3 2 3 2" xfId="41340" xr:uid="{E6F7C8F4-65E7-410B-9DA6-858609804FD4}"/>
    <cellStyle name="Comma 7 3 3 2 3 2 4" xfId="29453" xr:uid="{F88AB7EA-8D6A-474A-9BB1-58ECACFC484E}"/>
    <cellStyle name="Comma 7 3 3 2 3 3" xfId="8497" xr:uid="{12876521-DA93-40DD-A445-0425F3F03126}"/>
    <cellStyle name="Comma 7 3 3 2 3 3 2" xfId="20380" xr:uid="{4A2B0AD3-43CE-4406-AC75-240AE3F1777A}"/>
    <cellStyle name="Comma 7 3 3 2 3 3 2 2" xfId="44333" xr:uid="{180CF21F-5377-4C66-B048-342B517A8C73}"/>
    <cellStyle name="Comma 7 3 3 2 3 3 3" xfId="32462" xr:uid="{B17897C0-06A4-41D5-891B-1AA75BD0284E}"/>
    <cellStyle name="Comma 7 3 3 2 3 4" xfId="14445" xr:uid="{D49464AD-1BC3-47E3-A720-4F7D41EEA448}"/>
    <cellStyle name="Comma 7 3 3 2 3 4 2" xfId="38399" xr:uid="{9BA03C1F-236E-4C14-8789-CADFC25C6A51}"/>
    <cellStyle name="Comma 7 3 3 2 3 5" xfId="26505" xr:uid="{21C99CEC-64CF-42E0-B3C3-FCD5912D52B0}"/>
    <cellStyle name="Comma 7 3 3 2 4" xfId="4037" xr:uid="{EA197271-5061-4114-8B14-39F794CF089A}"/>
    <cellStyle name="Comma 7 3 3 2 4 2" xfId="10019" xr:uid="{B653A34B-09C8-4364-9D90-EA0166F8E7EB}"/>
    <cellStyle name="Comma 7 3 3 2 4 2 2" xfId="21894" xr:uid="{F44D1241-A8F1-49D8-B4ED-97197C4B5D9D}"/>
    <cellStyle name="Comma 7 3 3 2 4 2 2 2" xfId="45847" xr:uid="{3C518E92-DA78-4C15-9D78-628D7C67DC18}"/>
    <cellStyle name="Comma 7 3 3 2 4 2 3" xfId="33983" xr:uid="{850F13A1-3B88-4001-BA3C-B991F027A5F9}"/>
    <cellStyle name="Comma 7 3 3 2 4 3" xfId="15958" xr:uid="{35E71AFB-F04E-42BE-A0FF-9E1A86C98C7E}"/>
    <cellStyle name="Comma 7 3 3 2 4 3 2" xfId="39912" xr:uid="{C5CF5DA5-F623-4033-BC10-97CFE6CC7519}"/>
    <cellStyle name="Comma 7 3 3 2 4 4" xfId="28025" xr:uid="{131F8E1B-498B-4B5E-B14A-AE0C5C33D3FD}"/>
    <cellStyle name="Comma 7 3 3 2 5" xfId="7069" xr:uid="{F99CE56F-9B4C-410E-9BC0-6DBDD52C7D2B}"/>
    <cellStyle name="Comma 7 3 3 2 5 2" xfId="18952" xr:uid="{D9EB6866-EDE1-4EE2-A327-0325F4A6E65B}"/>
    <cellStyle name="Comma 7 3 3 2 5 2 2" xfId="42905" xr:uid="{E131AA65-BFA8-4E58-BF46-A4287DEE71D5}"/>
    <cellStyle name="Comma 7 3 3 2 5 3" xfId="31034" xr:uid="{086D2027-4AD4-4BCE-963F-82A66439DB25}"/>
    <cellStyle name="Comma 7 3 3 2 6" xfId="13017" xr:uid="{364D91F0-B02A-4ED6-ABD1-CA3A4F7360F1}"/>
    <cellStyle name="Comma 7 3 3 2 6 2" xfId="36971" xr:uid="{524C3A22-DB91-479B-A4AE-190F67363F4B}"/>
    <cellStyle name="Comma 7 3 3 2 7" xfId="25078" xr:uid="{2CFF7AF1-09E6-4CA7-83A7-E7B9F2C37E69}"/>
    <cellStyle name="Comma 7 3 3 3" xfId="1419" xr:uid="{5B228FBE-E2F8-4A77-B65C-D529F3FFCA93}"/>
    <cellStyle name="Comma 7 3 3 3 2" xfId="2847" xr:uid="{9E998C62-02F7-4C3E-996D-154632B53728}"/>
    <cellStyle name="Comma 7 3 3 3 2 2" xfId="5837" xr:uid="{D6686CB3-083B-444C-BCE1-C313CF948922}"/>
    <cellStyle name="Comma 7 3 3 3 2 2 2" xfId="11819" xr:uid="{7F71B126-7FA4-43CC-BD85-6F2628C88DD0}"/>
    <cellStyle name="Comma 7 3 3 3 2 2 2 2" xfId="23694" xr:uid="{F54905F1-151F-4FEA-8731-9F4CEFCF9D2B}"/>
    <cellStyle name="Comma 7 3 3 3 2 2 2 2 2" xfId="47647" xr:uid="{0BF7669F-D2A9-46C1-B55A-F70E2D0D075F}"/>
    <cellStyle name="Comma 7 3 3 3 2 2 2 3" xfId="35783" xr:uid="{73E7A76B-82DD-44A4-BEB6-708550C240B7}"/>
    <cellStyle name="Comma 7 3 3 3 2 2 3" xfId="17758" xr:uid="{5C294031-1B18-4091-A8A9-6636823C4BE0}"/>
    <cellStyle name="Comma 7 3 3 3 2 2 3 2" xfId="41712" xr:uid="{0D654500-3E7C-48EC-9CE0-D9F5F052787F}"/>
    <cellStyle name="Comma 7 3 3 3 2 2 4" xfId="29825" xr:uid="{C57D0D94-07F7-4CD4-9CF8-600707150250}"/>
    <cellStyle name="Comma 7 3 3 3 2 3" xfId="8869" xr:uid="{7A9A1578-8DEC-41DD-9037-1E98A1927D08}"/>
    <cellStyle name="Comma 7 3 3 3 2 3 2" xfId="20752" xr:uid="{23C266CC-F799-4E8C-9FD4-FAD0EF5AEFD5}"/>
    <cellStyle name="Comma 7 3 3 3 2 3 2 2" xfId="44705" xr:uid="{B461DA50-755C-436A-972E-F813E2931082}"/>
    <cellStyle name="Comma 7 3 3 3 2 3 3" xfId="32834" xr:uid="{A23F5A8A-5D98-462E-9254-DE0AE2833465}"/>
    <cellStyle name="Comma 7 3 3 3 2 4" xfId="14817" xr:uid="{B897AD9E-895F-4216-8990-6A270DB87C8A}"/>
    <cellStyle name="Comma 7 3 3 3 2 4 2" xfId="38771" xr:uid="{8BC48DAE-742B-4728-B889-E7A20BBD6591}"/>
    <cellStyle name="Comma 7 3 3 3 2 5" xfId="26877" xr:uid="{A7323EDA-E2D5-426F-9352-F72575E7B068}"/>
    <cellStyle name="Comma 7 3 3 3 3" xfId="4409" xr:uid="{4FDC9E9A-84DC-458B-B028-C1DDBF41E146}"/>
    <cellStyle name="Comma 7 3 3 3 3 2" xfId="10391" xr:uid="{65671155-A580-440F-AE40-99C557739AC8}"/>
    <cellStyle name="Comma 7 3 3 3 3 2 2" xfId="22266" xr:uid="{375CA7F5-10D1-469C-ABD2-A66F3A70EDDA}"/>
    <cellStyle name="Comma 7 3 3 3 3 2 2 2" xfId="46219" xr:uid="{23D4D894-8EB8-4E06-A082-FAF296FE7F4F}"/>
    <cellStyle name="Comma 7 3 3 3 3 2 3" xfId="34355" xr:uid="{1AA1DD67-2EAF-4EFF-BF88-E0CC5237E2F1}"/>
    <cellStyle name="Comma 7 3 3 3 3 3" xfId="16330" xr:uid="{1B8ABE79-8745-418B-B541-003906C6CEE4}"/>
    <cellStyle name="Comma 7 3 3 3 3 3 2" xfId="40284" xr:uid="{D67C689B-EF40-422E-BACD-A4D6F38DC285}"/>
    <cellStyle name="Comma 7 3 3 3 3 4" xfId="28397" xr:uid="{DBCA5723-CE80-4BEB-AD4A-7AE286168DB6}"/>
    <cellStyle name="Comma 7 3 3 3 4" xfId="7441" xr:uid="{675CA9F8-7268-4C66-A36C-A31FBFD2B5DF}"/>
    <cellStyle name="Comma 7 3 3 3 4 2" xfId="19324" xr:uid="{00645352-A2A3-4FAF-A52E-13000D2440CE}"/>
    <cellStyle name="Comma 7 3 3 3 4 2 2" xfId="43277" xr:uid="{0E5C62BF-0D7A-4B19-866E-DB8C6090B44A}"/>
    <cellStyle name="Comma 7 3 3 3 4 3" xfId="31406" xr:uid="{E4A98EED-B035-41D1-B14F-B3C2FE5CD72C}"/>
    <cellStyle name="Comma 7 3 3 3 5" xfId="13389" xr:uid="{23933B21-146D-4C1A-9AAA-353821E44DCB}"/>
    <cellStyle name="Comma 7 3 3 3 5 2" xfId="37343" xr:uid="{BAE7C197-5729-4DDE-B5E0-C3B6B6857F8A}"/>
    <cellStyle name="Comma 7 3 3 3 6" xfId="25449" xr:uid="{C8026DC1-925E-45CC-9EBD-F9A34C2DBE17}"/>
    <cellStyle name="Comma 7 3 3 4" xfId="2133" xr:uid="{8A689986-D058-414A-B7A9-2F2E7BC5605F}"/>
    <cellStyle name="Comma 7 3 3 4 2" xfId="5123" xr:uid="{F539D992-7073-4AD8-ABF4-D7331782F521}"/>
    <cellStyle name="Comma 7 3 3 4 2 2" xfId="11105" xr:uid="{AF7AB8B5-DB20-4FD1-8ECD-F2B4B5DF9264}"/>
    <cellStyle name="Comma 7 3 3 4 2 2 2" xfId="22980" xr:uid="{BA492CAF-7E1C-4F01-B2F6-2A81B3646BE9}"/>
    <cellStyle name="Comma 7 3 3 4 2 2 2 2" xfId="46933" xr:uid="{D155F159-C964-4C42-823F-C3244720A3E3}"/>
    <cellStyle name="Comma 7 3 3 4 2 2 3" xfId="35069" xr:uid="{F4D2F1D2-3BA4-41F6-844C-5631917BB0BB}"/>
    <cellStyle name="Comma 7 3 3 4 2 3" xfId="17044" xr:uid="{EFF25F98-3BFD-4B9E-ABE4-E5E8FECE87B1}"/>
    <cellStyle name="Comma 7 3 3 4 2 3 2" xfId="40998" xr:uid="{BCB57135-EEC3-4214-892A-6075AE853244}"/>
    <cellStyle name="Comma 7 3 3 4 2 4" xfId="29111" xr:uid="{DD37852E-37B9-4978-82F3-1C01A2C878E4}"/>
    <cellStyle name="Comma 7 3 3 4 3" xfId="8155" xr:uid="{BCA23E07-E5DF-4943-B9A1-41236D6D71D5}"/>
    <cellStyle name="Comma 7 3 3 4 3 2" xfId="20038" xr:uid="{AC3111A4-4C67-453A-BA33-C8EFD3CB0265}"/>
    <cellStyle name="Comma 7 3 3 4 3 2 2" xfId="43991" xr:uid="{0C5E545A-0578-4F5C-B8EF-1C34480D48F7}"/>
    <cellStyle name="Comma 7 3 3 4 3 3" xfId="32120" xr:uid="{1F59E982-4239-455B-BB50-3E3E4F2DDABE}"/>
    <cellStyle name="Comma 7 3 3 4 4" xfId="14103" xr:uid="{3CFA37B5-6E13-499A-BEB2-9FBAD17E042B}"/>
    <cellStyle name="Comma 7 3 3 4 4 2" xfId="38057" xr:uid="{92B423C6-4944-4AAD-9A59-6E4AFE6D6B78}"/>
    <cellStyle name="Comma 7 3 3 4 5" xfId="26163" xr:uid="{2271C814-DE2C-444F-B190-4113623F6207}"/>
    <cellStyle name="Comma 7 3 3 5" xfId="3693" xr:uid="{3B479495-ECB8-41F1-900A-7A19049826B1}"/>
    <cellStyle name="Comma 7 3 3 5 2" xfId="9675" xr:uid="{366C5B46-06BA-40F5-8630-9DE862DCF2F6}"/>
    <cellStyle name="Comma 7 3 3 5 2 2" xfId="21550" xr:uid="{E7778037-4FF5-4568-AF21-2F6C021FFA68}"/>
    <cellStyle name="Comma 7 3 3 5 2 2 2" xfId="45503" xr:uid="{3114E1C1-2157-44CA-97F0-A56E7FD777F5}"/>
    <cellStyle name="Comma 7 3 3 5 2 3" xfId="33639" xr:uid="{0190CBA0-5552-477F-9240-E585C42BCE91}"/>
    <cellStyle name="Comma 7 3 3 5 3" xfId="15614" xr:uid="{7371B5B7-80B2-47D9-ADF3-11CFC7D17A8A}"/>
    <cellStyle name="Comma 7 3 3 5 3 2" xfId="39568" xr:uid="{77ADF50C-8166-420C-911F-7D47E0DF117F}"/>
    <cellStyle name="Comma 7 3 3 5 4" xfId="27681" xr:uid="{17B1E021-77EF-4691-84A0-64F6DF1EF67F}"/>
    <cellStyle name="Comma 7 3 3 6" xfId="6723" xr:uid="{A4F28651-2A49-4E6B-9E65-1D2B78064FDC}"/>
    <cellStyle name="Comma 7 3 3 6 2" xfId="18608" xr:uid="{1477DCA4-5F66-4C29-B21B-DCB17CD28BAA}"/>
    <cellStyle name="Comma 7 3 3 6 2 2" xfId="42561" xr:uid="{B03DAC87-D768-4BBE-AC47-5E29078DE66D}"/>
    <cellStyle name="Comma 7 3 3 6 3" xfId="30690" xr:uid="{852D7E93-744A-448E-BBBA-DD1FEBEA96E5}"/>
    <cellStyle name="Comma 7 3 3 7" xfId="12673" xr:uid="{35A5E103-CFBE-4492-8433-CD32846284A9}"/>
    <cellStyle name="Comma 7 3 3 7 2" xfId="36627" xr:uid="{76AAEA87-C7B1-4389-A794-795696E7F5C4}"/>
    <cellStyle name="Comma 7 3 3 8" xfId="24737" xr:uid="{BBC82E46-40E6-4293-8175-9F7E3031D3B2}"/>
    <cellStyle name="Comma 7 3 4" xfId="889" xr:uid="{12CF5E8C-D14D-4BAD-A001-557F90673A48}"/>
    <cellStyle name="Comma 7 3 4 2" xfId="1602" xr:uid="{A469BF2C-EDB2-42CB-A146-001E0974B257}"/>
    <cellStyle name="Comma 7 3 4 2 2" xfId="3030" xr:uid="{A56AB032-8E99-4BCC-BD24-480A1E1AE13F}"/>
    <cellStyle name="Comma 7 3 4 2 2 2" xfId="6020" xr:uid="{B702A029-F542-465A-B28D-522BC4F65C76}"/>
    <cellStyle name="Comma 7 3 4 2 2 2 2" xfId="12002" xr:uid="{B55FC46C-C07C-434F-9A64-93A721E024DB}"/>
    <cellStyle name="Comma 7 3 4 2 2 2 2 2" xfId="23877" xr:uid="{7A65900C-15B2-4E11-BCA3-1292C4526221}"/>
    <cellStyle name="Comma 7 3 4 2 2 2 2 2 2" xfId="47830" xr:uid="{FF0FE90E-A90A-47C1-ADD2-0E9BD86F0381}"/>
    <cellStyle name="Comma 7 3 4 2 2 2 2 3" xfId="35966" xr:uid="{B4927940-91A7-4301-8B84-C8F6365A6B68}"/>
    <cellStyle name="Comma 7 3 4 2 2 2 3" xfId="17941" xr:uid="{40CA73A9-6A92-4774-B356-B0C6BE1EA64B}"/>
    <cellStyle name="Comma 7 3 4 2 2 2 3 2" xfId="41895" xr:uid="{F2162EA9-3E01-432A-BF3F-5396F9705DBF}"/>
    <cellStyle name="Comma 7 3 4 2 2 2 4" xfId="30008" xr:uid="{A5FEDD0D-DD7D-4625-957A-8D884C305BE7}"/>
    <cellStyle name="Comma 7 3 4 2 2 3" xfId="9052" xr:uid="{0E1A4E39-09CA-42F8-A9B5-049228A9A735}"/>
    <cellStyle name="Comma 7 3 4 2 2 3 2" xfId="20935" xr:uid="{769A905D-2C86-4A46-B08F-A0B9131D3073}"/>
    <cellStyle name="Comma 7 3 4 2 2 3 2 2" xfId="44888" xr:uid="{A2890D6F-4802-4B33-8C5E-3BD0642C9344}"/>
    <cellStyle name="Comma 7 3 4 2 2 3 3" xfId="33017" xr:uid="{424B7C59-9DB7-4639-A950-9D67C935D5D3}"/>
    <cellStyle name="Comma 7 3 4 2 2 4" xfId="15000" xr:uid="{3E91C0A6-DB5E-42EE-A315-976057F01AF6}"/>
    <cellStyle name="Comma 7 3 4 2 2 4 2" xfId="38954" xr:uid="{152C60ED-CD47-42DA-9936-89B85974CBAA}"/>
    <cellStyle name="Comma 7 3 4 2 2 5" xfId="27060" xr:uid="{095A5CFF-887E-4F71-A17C-E7C51701A887}"/>
    <cellStyle name="Comma 7 3 4 2 3" xfId="4592" xr:uid="{157C938A-C0C4-4213-9D9F-D35E0AC4C5D6}"/>
    <cellStyle name="Comma 7 3 4 2 3 2" xfId="10574" xr:uid="{0A546429-1E7A-4130-A0C5-9544A6BBAEC7}"/>
    <cellStyle name="Comma 7 3 4 2 3 2 2" xfId="22449" xr:uid="{FD68DC4C-D7DC-4290-9E2C-A514CDE07A58}"/>
    <cellStyle name="Comma 7 3 4 2 3 2 2 2" xfId="46402" xr:uid="{8AEDA913-25AE-4D45-A8B0-97B2B5A0C90B}"/>
    <cellStyle name="Comma 7 3 4 2 3 2 3" xfId="34538" xr:uid="{AF0FFA5A-FD7C-494C-8D8A-188B2D126AED}"/>
    <cellStyle name="Comma 7 3 4 2 3 3" xfId="16513" xr:uid="{A9AE6BCF-1E6E-4D79-BFE4-A052F4AA7B6E}"/>
    <cellStyle name="Comma 7 3 4 2 3 3 2" xfId="40467" xr:uid="{E59E6314-F25B-41C9-95AA-30403EEDC9BE}"/>
    <cellStyle name="Comma 7 3 4 2 3 4" xfId="28580" xr:uid="{CE863BEB-B617-4BFA-9516-9A7A87ACEFA7}"/>
    <cellStyle name="Comma 7 3 4 2 4" xfId="7624" xr:uid="{4E73F282-4F68-4CF4-AB7D-012BDBA6E4C5}"/>
    <cellStyle name="Comma 7 3 4 2 4 2" xfId="19507" xr:uid="{C3F5812B-B605-4754-85D5-41884392BA70}"/>
    <cellStyle name="Comma 7 3 4 2 4 2 2" xfId="43460" xr:uid="{C257BA18-0EEC-406C-B8CB-BE8F796E63FF}"/>
    <cellStyle name="Comma 7 3 4 2 4 3" xfId="31589" xr:uid="{1C04E72D-4313-41D2-9B6B-E82648A2ACBB}"/>
    <cellStyle name="Comma 7 3 4 2 5" xfId="13572" xr:uid="{A42A00A7-5486-4413-81B8-0662ECF34190}"/>
    <cellStyle name="Comma 7 3 4 2 5 2" xfId="37526" xr:uid="{43898455-6B69-4A7B-A4D9-9CEC3ED0B59B}"/>
    <cellStyle name="Comma 7 3 4 2 6" xfId="25632" xr:uid="{803ABD56-24ED-4EE7-ADE9-82EE103B9133}"/>
    <cellStyle name="Comma 7 3 4 3" xfId="2316" xr:uid="{E812237E-DE16-4CA5-9308-4C6C1A2340DF}"/>
    <cellStyle name="Comma 7 3 4 3 2" xfId="5306" xr:uid="{C6C89250-FEEB-430C-A1F9-CEA915651540}"/>
    <cellStyle name="Comma 7 3 4 3 2 2" xfId="11288" xr:uid="{8F9E3996-F055-492A-84ED-573609850E85}"/>
    <cellStyle name="Comma 7 3 4 3 2 2 2" xfId="23163" xr:uid="{BC4F48D2-A8B1-403A-8B83-CA68FD4622DB}"/>
    <cellStyle name="Comma 7 3 4 3 2 2 2 2" xfId="47116" xr:uid="{32C53FA6-4A41-4C47-BBE9-CC4AD46888E3}"/>
    <cellStyle name="Comma 7 3 4 3 2 2 3" xfId="35252" xr:uid="{44832FAD-C345-47F6-B860-A11A05D7EB6F}"/>
    <cellStyle name="Comma 7 3 4 3 2 3" xfId="17227" xr:uid="{7185BB2E-D5FB-440F-9D04-892B1217AB91}"/>
    <cellStyle name="Comma 7 3 4 3 2 3 2" xfId="41181" xr:uid="{1C57BDF4-445D-4EEC-9D5E-E08912F94F27}"/>
    <cellStyle name="Comma 7 3 4 3 2 4" xfId="29294" xr:uid="{DD8C2FC4-1F81-41D8-AFC9-53764923C35C}"/>
    <cellStyle name="Comma 7 3 4 3 3" xfId="8338" xr:uid="{5519B186-C3A2-4894-9EFB-0B319BC3D6D9}"/>
    <cellStyle name="Comma 7 3 4 3 3 2" xfId="20221" xr:uid="{BD15F36F-3F3F-4BE2-B8A2-DE8F75CD85A7}"/>
    <cellStyle name="Comma 7 3 4 3 3 2 2" xfId="44174" xr:uid="{F4C11A8B-014B-44AC-A0AB-70951CF16EAC}"/>
    <cellStyle name="Comma 7 3 4 3 3 3" xfId="32303" xr:uid="{42E87C4D-EA72-4B56-A629-9698670E52B6}"/>
    <cellStyle name="Comma 7 3 4 3 4" xfId="14286" xr:uid="{A95147D2-3A6E-4299-9D22-EC3E96985DD8}"/>
    <cellStyle name="Comma 7 3 4 3 4 2" xfId="38240" xr:uid="{303DFD52-AC1E-47B5-A002-0FB809CAF2A9}"/>
    <cellStyle name="Comma 7 3 4 3 5" xfId="26346" xr:uid="{D0F1EA65-1AC5-46C9-8D4C-7D60A45B4880}"/>
    <cellStyle name="Comma 7 3 4 4" xfId="3878" xr:uid="{9F09E48C-D8CE-4F65-9E29-811B4E5F2E0F}"/>
    <cellStyle name="Comma 7 3 4 4 2" xfId="9860" xr:uid="{5D360281-3796-4B5D-86F7-725F0AB427B0}"/>
    <cellStyle name="Comma 7 3 4 4 2 2" xfId="21735" xr:uid="{457F7069-0961-4E8F-8A70-1E4D0ED50584}"/>
    <cellStyle name="Comma 7 3 4 4 2 2 2" xfId="45688" xr:uid="{716A2D16-08C6-4271-92E4-35F4521ACD71}"/>
    <cellStyle name="Comma 7 3 4 4 2 3" xfId="33824" xr:uid="{B2F40A3C-0DFE-4F92-9B98-53594007CE6B}"/>
    <cellStyle name="Comma 7 3 4 4 3" xfId="15799" xr:uid="{4FB4EBF8-E47D-4C4C-9B31-735B34A6DF53}"/>
    <cellStyle name="Comma 7 3 4 4 3 2" xfId="39753" xr:uid="{BD32A127-CBF9-4FD9-8C93-EDE0B1F32587}"/>
    <cellStyle name="Comma 7 3 4 4 4" xfId="27866" xr:uid="{5468FD65-1C43-4F3F-B06D-06847F026C90}"/>
    <cellStyle name="Comma 7 3 4 5" xfId="6910" xr:uid="{08F41E70-3090-45D3-A14D-2AC042D1759E}"/>
    <cellStyle name="Comma 7 3 4 5 2" xfId="18793" xr:uid="{9AA47EC6-DE9C-4030-BB6B-70D26998ABC4}"/>
    <cellStyle name="Comma 7 3 4 5 2 2" xfId="42746" xr:uid="{AE8DD800-578F-40E7-BD56-B7079D0E1865}"/>
    <cellStyle name="Comma 7 3 4 5 3" xfId="30875" xr:uid="{B40A0F0F-2805-427E-85E3-3454C3E750B9}"/>
    <cellStyle name="Comma 7 3 4 6" xfId="12858" xr:uid="{FF21CC66-FF8A-4360-8BF5-2553A6E9AEF2}"/>
    <cellStyle name="Comma 7 3 4 6 2" xfId="36812" xr:uid="{E635F0CC-81FC-4504-A656-9713E83DD5AF}"/>
    <cellStyle name="Comma 7 3 4 7" xfId="24919" xr:uid="{3C379429-107D-4EA2-85F4-43C68FEE3B50}"/>
    <cellStyle name="Comma 7 3 5" xfId="1259" xr:uid="{A0FCEF6B-6CCC-4706-A897-92AB83175DF5}"/>
    <cellStyle name="Comma 7 3 5 2" xfId="2687" xr:uid="{A1737FAE-AE78-4F57-BEC0-91E50AD35464}"/>
    <cellStyle name="Comma 7 3 5 2 2" xfId="5677" xr:uid="{1C533135-913F-4ED5-BF54-8DD36202D1BE}"/>
    <cellStyle name="Comma 7 3 5 2 2 2" xfId="11659" xr:uid="{F2CEFAA1-F91D-4405-8830-E8730F6A979F}"/>
    <cellStyle name="Comma 7 3 5 2 2 2 2" xfId="23534" xr:uid="{38558F32-5FCC-4C0B-8399-82A0D07D9A33}"/>
    <cellStyle name="Comma 7 3 5 2 2 2 2 2" xfId="47487" xr:uid="{4865CD40-365F-48D9-9DF5-C40B2A5805E5}"/>
    <cellStyle name="Comma 7 3 5 2 2 2 3" xfId="35623" xr:uid="{DA93EE2D-B7D2-47DE-9C47-15271506CBC8}"/>
    <cellStyle name="Comma 7 3 5 2 2 3" xfId="17598" xr:uid="{A8690579-0894-4E09-AD38-56624C4D4D3A}"/>
    <cellStyle name="Comma 7 3 5 2 2 3 2" xfId="41552" xr:uid="{EBC68916-299D-4A0C-9DBE-68CE91E4E44B}"/>
    <cellStyle name="Comma 7 3 5 2 2 4" xfId="29665" xr:uid="{776BF772-29D2-4A3B-99F4-FFDA72A1F776}"/>
    <cellStyle name="Comma 7 3 5 2 3" xfId="8709" xr:uid="{601BEB7E-E8F0-497B-8435-167D23192A26}"/>
    <cellStyle name="Comma 7 3 5 2 3 2" xfId="20592" xr:uid="{8BBF5B84-BF2A-46F1-A027-45E601ACC602}"/>
    <cellStyle name="Comma 7 3 5 2 3 2 2" xfId="44545" xr:uid="{F1E1147A-7DEA-461B-96F2-7E1EAA70BB26}"/>
    <cellStyle name="Comma 7 3 5 2 3 3" xfId="32674" xr:uid="{18C368DD-671D-4468-BF49-77C7D3581A9B}"/>
    <cellStyle name="Comma 7 3 5 2 4" xfId="14657" xr:uid="{46C6FE64-9417-4D3B-BF2D-F44D7312E419}"/>
    <cellStyle name="Comma 7 3 5 2 4 2" xfId="38611" xr:uid="{C0F9C1C6-6E11-42F5-9A4C-19D24ADAB9C5}"/>
    <cellStyle name="Comma 7 3 5 2 5" xfId="26717" xr:uid="{3DAC8308-CAB1-41B7-A613-07D65BE1A2AA}"/>
    <cellStyle name="Comma 7 3 5 3" xfId="4249" xr:uid="{61640C90-EADE-446F-B035-78DEFCBFA8AD}"/>
    <cellStyle name="Comma 7 3 5 3 2" xfId="10231" xr:uid="{16F4103E-FE29-4C7F-BCE1-2D3B2FDE01A7}"/>
    <cellStyle name="Comma 7 3 5 3 2 2" xfId="22106" xr:uid="{5BC529AD-5BC8-4D29-90E2-24B586D702C1}"/>
    <cellStyle name="Comma 7 3 5 3 2 2 2" xfId="46059" xr:uid="{FB022549-CB20-41C6-A289-663784CF3F0A}"/>
    <cellStyle name="Comma 7 3 5 3 2 3" xfId="34195" xr:uid="{97D4FB09-283B-4E24-A60B-EE71A2A7BA34}"/>
    <cellStyle name="Comma 7 3 5 3 3" xfId="16170" xr:uid="{1ABE5A47-14D2-4B0D-AF1B-E536C91172E8}"/>
    <cellStyle name="Comma 7 3 5 3 3 2" xfId="40124" xr:uid="{A2C2F4B8-283E-4548-B615-20FB9B2D98BD}"/>
    <cellStyle name="Comma 7 3 5 3 4" xfId="28237" xr:uid="{9AA7F420-849E-47B6-BBAF-D89149719871}"/>
    <cellStyle name="Comma 7 3 5 4" xfId="7281" xr:uid="{093BB3D7-D412-43AB-B736-720F9D72E5AD}"/>
    <cellStyle name="Comma 7 3 5 4 2" xfId="19164" xr:uid="{2AA7BC03-87E9-463F-BCF8-B68FA952F63C}"/>
    <cellStyle name="Comma 7 3 5 4 2 2" xfId="43117" xr:uid="{AB67C93E-53D5-442C-96CE-F174AF5728E3}"/>
    <cellStyle name="Comma 7 3 5 4 3" xfId="31246" xr:uid="{74066C8B-8D13-4101-B2E1-C7396E478BB1}"/>
    <cellStyle name="Comma 7 3 5 5" xfId="13229" xr:uid="{E88F98C8-4A67-43AF-8441-AC2F20F3FD75}"/>
    <cellStyle name="Comma 7 3 5 5 2" xfId="37183" xr:uid="{AA458BF9-CA00-4892-8780-7879D65AF129}"/>
    <cellStyle name="Comma 7 3 5 6" xfId="25289" xr:uid="{00ECBCFA-CC92-4886-BB54-6D2FC44879FC}"/>
    <cellStyle name="Comma 7 3 6" xfId="1973" xr:uid="{D9F93CA1-CECD-40DF-9816-63057F58A1BB}"/>
    <cellStyle name="Comma 7 3 6 2" xfId="4963" xr:uid="{990C0A98-C4B3-4765-AC31-17277C257350}"/>
    <cellStyle name="Comma 7 3 6 2 2" xfId="10945" xr:uid="{CED84300-F472-4E8B-B770-84CBDB906072}"/>
    <cellStyle name="Comma 7 3 6 2 2 2" xfId="22820" xr:uid="{9FB99105-5AF0-48AE-8EF8-B7E6E515E547}"/>
    <cellStyle name="Comma 7 3 6 2 2 2 2" xfId="46773" xr:uid="{F6524651-3938-4D53-B8FD-D5E6F51EBD19}"/>
    <cellStyle name="Comma 7 3 6 2 2 3" xfId="34909" xr:uid="{EC030C1C-6B20-44E1-918D-35424B4E8A1D}"/>
    <cellStyle name="Comma 7 3 6 2 3" xfId="16884" xr:uid="{A6E20F83-9EF9-4105-9E9C-DA2873060636}"/>
    <cellStyle name="Comma 7 3 6 2 3 2" xfId="40838" xr:uid="{CAF075DC-825A-405D-95C5-AEADB3E14A8A}"/>
    <cellStyle name="Comma 7 3 6 2 4" xfId="28951" xr:uid="{A53A52CF-7E2E-46CF-BEAC-A281893CC845}"/>
    <cellStyle name="Comma 7 3 6 3" xfId="7995" xr:uid="{A3CE4E94-EE50-4452-93A1-B974321E6EBD}"/>
    <cellStyle name="Comma 7 3 6 3 2" xfId="19878" xr:uid="{449496B4-A5A9-49DE-BF50-DE71CA16285C}"/>
    <cellStyle name="Comma 7 3 6 3 2 2" xfId="43831" xr:uid="{82FC880D-99F2-4AB6-B971-F18E01BA1EA0}"/>
    <cellStyle name="Comma 7 3 6 3 3" xfId="31960" xr:uid="{9E378CB5-49C4-4383-BE2C-1CC6054E31AC}"/>
    <cellStyle name="Comma 7 3 6 4" xfId="13943" xr:uid="{DAE54590-78D2-4681-98FA-EA1DF814D0C0}"/>
    <cellStyle name="Comma 7 3 6 4 2" xfId="37897" xr:uid="{EF2D12B5-CA4E-4A31-B5FB-472C6A7BF642}"/>
    <cellStyle name="Comma 7 3 6 5" xfId="26003" xr:uid="{0B87FA1E-E71B-4229-AB68-E83965376BE0}"/>
    <cellStyle name="Comma 7 3 7" xfId="3533" xr:uid="{27E0367C-F537-4342-BA7C-FB8A672F9A8A}"/>
    <cellStyle name="Comma 7 3 7 2" xfId="9515" xr:uid="{9BCBD56C-5B92-412C-BA44-3E94D89B40C0}"/>
    <cellStyle name="Comma 7 3 7 2 2" xfId="21390" xr:uid="{9899D971-EF2A-47CD-BC87-C233C1E64E2D}"/>
    <cellStyle name="Comma 7 3 7 2 2 2" xfId="45343" xr:uid="{E2F287AC-04F6-472A-8725-30AA16BB7E4B}"/>
    <cellStyle name="Comma 7 3 7 2 3" xfId="33479" xr:uid="{C17FB7D6-78A9-4E8C-9C87-00F8D1D33A57}"/>
    <cellStyle name="Comma 7 3 7 3" xfId="15454" xr:uid="{7DCF5B6C-89A6-474F-89CF-F138E97658AD}"/>
    <cellStyle name="Comma 7 3 7 3 2" xfId="39408" xr:uid="{29AC4C40-DDF7-49F5-B6C9-D1222F7268E2}"/>
    <cellStyle name="Comma 7 3 7 4" xfId="27521" xr:uid="{4628CC8B-32B1-4A16-96F7-53688343518F}"/>
    <cellStyle name="Comma 7 3 8" xfId="6561" xr:uid="{F7E30B51-74CA-4AD4-BFD9-0D03910E1478}"/>
    <cellStyle name="Comma 7 3 8 2" xfId="18449" xr:uid="{975AE5EF-14F6-482E-92C6-150F6DF9AD23}"/>
    <cellStyle name="Comma 7 3 8 2 2" xfId="42402" xr:uid="{E5A8B26A-C89D-4025-A496-9BEFDA2E1C3E}"/>
    <cellStyle name="Comma 7 3 8 3" xfId="30529" xr:uid="{C849C245-D795-410A-BEF7-9B46539065E9}"/>
    <cellStyle name="Comma 7 3 9" xfId="12513" xr:uid="{1E563C89-483E-40C0-B3C2-BCFAA9B8C772}"/>
    <cellStyle name="Comma 7 3 9 2" xfId="36467" xr:uid="{AADED132-1A8C-44C2-8EE6-282227FC83E5}"/>
    <cellStyle name="Comma 7 4" xfId="201" xr:uid="{87D096A9-715C-4855-86C8-7F6DA5512E4B}"/>
    <cellStyle name="Comma 7 4 10" xfId="24445" xr:uid="{7055861E-F317-45AB-8B01-80EE35E6415F}"/>
    <cellStyle name="Comma 7 4 2" xfId="617" xr:uid="{E1EEE947-8E85-43C1-8775-A05651B41DF9}"/>
    <cellStyle name="Comma 7 4 2 2" xfId="774" xr:uid="{F8CCF51D-5FE3-497A-8F05-A9C5B453F542}"/>
    <cellStyle name="Comma 7 4 2 2 2" xfId="1140" xr:uid="{B217370B-4210-47B6-90F3-404CDB0CC033}"/>
    <cellStyle name="Comma 7 4 2 2 2 2" xfId="1854" xr:uid="{62CD9E41-B377-4927-A0AA-0074CFB18B29}"/>
    <cellStyle name="Comma 7 4 2 2 2 2 2" xfId="3282" xr:uid="{95E10D62-0D6D-4B4D-B375-10319AE4A6DE}"/>
    <cellStyle name="Comma 7 4 2 2 2 2 2 2" xfId="6272" xr:uid="{E7E58445-F994-4730-8D7C-6DCD0D76A402}"/>
    <cellStyle name="Comma 7 4 2 2 2 2 2 2 2" xfId="12254" xr:uid="{24320CB5-1B71-4AB3-923E-D514E2C1CC62}"/>
    <cellStyle name="Comma 7 4 2 2 2 2 2 2 2 2" xfId="24129" xr:uid="{EB74E150-8B52-4339-8BFF-29BEE08B95CA}"/>
    <cellStyle name="Comma 7 4 2 2 2 2 2 2 2 2 2" xfId="48082" xr:uid="{4C532914-8DB7-40AF-8C9A-30671260E3CB}"/>
    <cellStyle name="Comma 7 4 2 2 2 2 2 2 2 3" xfId="36218" xr:uid="{5445D920-DBCF-4C27-886B-E3AFCE9451C9}"/>
    <cellStyle name="Comma 7 4 2 2 2 2 2 2 3" xfId="18193" xr:uid="{5992A49A-3495-40F5-B307-2881F93B3158}"/>
    <cellStyle name="Comma 7 4 2 2 2 2 2 2 3 2" xfId="42147" xr:uid="{AA209CA4-4D49-47D9-80BB-4883892D1629}"/>
    <cellStyle name="Comma 7 4 2 2 2 2 2 2 4" xfId="30260" xr:uid="{E779D94A-677A-4C49-9733-AE9DB7654B67}"/>
    <cellStyle name="Comma 7 4 2 2 2 2 2 3" xfId="9304" xr:uid="{BBE7DF72-31F7-417A-8247-C57AA9A305B5}"/>
    <cellStyle name="Comma 7 4 2 2 2 2 2 3 2" xfId="21187" xr:uid="{2DDDD584-B268-4B5B-9A66-6BECA2AFD269}"/>
    <cellStyle name="Comma 7 4 2 2 2 2 2 3 2 2" xfId="45140" xr:uid="{019080D3-88E7-4CF7-94AE-02242298BDBA}"/>
    <cellStyle name="Comma 7 4 2 2 2 2 2 3 3" xfId="33269" xr:uid="{0DE4BB2A-09DB-4A71-AFD5-9B7C941AC5FF}"/>
    <cellStyle name="Comma 7 4 2 2 2 2 2 4" xfId="15252" xr:uid="{E6EC13EC-6A7F-49A9-ACE8-2BAA95780BD4}"/>
    <cellStyle name="Comma 7 4 2 2 2 2 2 4 2" xfId="39206" xr:uid="{2505802C-9994-4F4F-9017-4898E9FF56BF}"/>
    <cellStyle name="Comma 7 4 2 2 2 2 2 5" xfId="27312" xr:uid="{642F4542-B941-4897-AB81-69CA8F874B29}"/>
    <cellStyle name="Comma 7 4 2 2 2 2 3" xfId="4844" xr:uid="{B25EA595-1094-435F-BF57-F2F7609844DE}"/>
    <cellStyle name="Comma 7 4 2 2 2 2 3 2" xfId="10826" xr:uid="{0BE5B30C-9AB1-43F3-8814-821D23D63378}"/>
    <cellStyle name="Comma 7 4 2 2 2 2 3 2 2" xfId="22701" xr:uid="{2BFF982F-DCF8-4CA8-BFC8-F255D4E5A7E6}"/>
    <cellStyle name="Comma 7 4 2 2 2 2 3 2 2 2" xfId="46654" xr:uid="{6DCDF934-AE41-4B41-A6B4-9A33DAA36C06}"/>
    <cellStyle name="Comma 7 4 2 2 2 2 3 2 3" xfId="34790" xr:uid="{6B790C35-9CB3-497C-BDAE-A089CA71BDF8}"/>
    <cellStyle name="Comma 7 4 2 2 2 2 3 3" xfId="16765" xr:uid="{C5209091-D517-4CF9-A537-55B54B9DA07D}"/>
    <cellStyle name="Comma 7 4 2 2 2 2 3 3 2" xfId="40719" xr:uid="{F31CF06E-AC5A-4388-84D0-9F922AD774D9}"/>
    <cellStyle name="Comma 7 4 2 2 2 2 3 4" xfId="28832" xr:uid="{9AB49E73-5D79-473F-9509-9A9CCB4D8E91}"/>
    <cellStyle name="Comma 7 4 2 2 2 2 4" xfId="7876" xr:uid="{8A101600-E0A7-40FB-AF05-AD89226D9177}"/>
    <cellStyle name="Comma 7 4 2 2 2 2 4 2" xfId="19759" xr:uid="{2C55E732-94F1-46A4-8534-BC41B2228A32}"/>
    <cellStyle name="Comma 7 4 2 2 2 2 4 2 2" xfId="43712" xr:uid="{9C0F0B97-BDB1-4ABE-93FA-6A24C2A1F365}"/>
    <cellStyle name="Comma 7 4 2 2 2 2 4 3" xfId="31841" xr:uid="{74431E47-7AB8-4E16-98EF-B24557A9409B}"/>
    <cellStyle name="Comma 7 4 2 2 2 2 5" xfId="13824" xr:uid="{9CD6EB4C-AF90-4593-AE22-7479C71335D4}"/>
    <cellStyle name="Comma 7 4 2 2 2 2 5 2" xfId="37778" xr:uid="{F16E7C6A-AB75-4B9A-9EDC-EEB78DA11155}"/>
    <cellStyle name="Comma 7 4 2 2 2 2 6" xfId="25884" xr:uid="{FE924D56-4610-4D2D-8109-D78A7AC44029}"/>
    <cellStyle name="Comma 7 4 2 2 2 3" xfId="2568" xr:uid="{7EA73D6B-77BF-43D3-B11A-F6BCA05CF19E}"/>
    <cellStyle name="Comma 7 4 2 2 2 3 2" xfId="5558" xr:uid="{457A81E0-3CFC-4DAA-B78E-9EC218A5653D}"/>
    <cellStyle name="Comma 7 4 2 2 2 3 2 2" xfId="11540" xr:uid="{FE5F40CA-7801-4E8F-A40D-B5ED312A6E26}"/>
    <cellStyle name="Comma 7 4 2 2 2 3 2 2 2" xfId="23415" xr:uid="{33A01C54-6AE2-4D0E-9DAF-C1EB5F7CC76B}"/>
    <cellStyle name="Comma 7 4 2 2 2 3 2 2 2 2" xfId="47368" xr:uid="{09EF343E-0A27-4F49-A765-20E6649DADB3}"/>
    <cellStyle name="Comma 7 4 2 2 2 3 2 2 3" xfId="35504" xr:uid="{25B34FF0-4789-4DF5-B4A5-F49288346D3E}"/>
    <cellStyle name="Comma 7 4 2 2 2 3 2 3" xfId="17479" xr:uid="{314177F9-2BC2-4113-A084-4D40832CAA98}"/>
    <cellStyle name="Comma 7 4 2 2 2 3 2 3 2" xfId="41433" xr:uid="{984B6EAF-6AAC-4384-A20B-9CF54FF6ADD1}"/>
    <cellStyle name="Comma 7 4 2 2 2 3 2 4" xfId="29546" xr:uid="{BEF42A72-73DF-419C-8FB9-090760D7E374}"/>
    <cellStyle name="Comma 7 4 2 2 2 3 3" xfId="8590" xr:uid="{1CD7B890-8D15-46C3-AD25-B2C1496F9DEF}"/>
    <cellStyle name="Comma 7 4 2 2 2 3 3 2" xfId="20473" xr:uid="{E9E7F803-461A-41A3-BF7D-124159BFF8D7}"/>
    <cellStyle name="Comma 7 4 2 2 2 3 3 2 2" xfId="44426" xr:uid="{A396D16B-D6DB-40F3-8F7E-E8B8E7315405}"/>
    <cellStyle name="Comma 7 4 2 2 2 3 3 3" xfId="32555" xr:uid="{DF94D969-653C-4917-B179-A88A7387B484}"/>
    <cellStyle name="Comma 7 4 2 2 2 3 4" xfId="14538" xr:uid="{E5164333-38F8-4E98-9DD6-9B7CF5D2ABB0}"/>
    <cellStyle name="Comma 7 4 2 2 2 3 4 2" xfId="38492" xr:uid="{E40377DF-57CB-4A94-A02F-8148B552E02A}"/>
    <cellStyle name="Comma 7 4 2 2 2 3 5" xfId="26598" xr:uid="{BDA786C5-F36B-48AB-B81C-F077E7971CB5}"/>
    <cellStyle name="Comma 7 4 2 2 2 4" xfId="4130" xr:uid="{A61E0A8F-3191-41D9-B665-A55E47959D46}"/>
    <cellStyle name="Comma 7 4 2 2 2 4 2" xfId="10112" xr:uid="{CB941C5B-73B0-48F8-8F11-2E87D1C4F33A}"/>
    <cellStyle name="Comma 7 4 2 2 2 4 2 2" xfId="21987" xr:uid="{E2137AC4-47B8-4263-8C82-0C9D1F3990B9}"/>
    <cellStyle name="Comma 7 4 2 2 2 4 2 2 2" xfId="45940" xr:uid="{9ED417EC-F07D-4CDF-89D7-F989AA1AB738}"/>
    <cellStyle name="Comma 7 4 2 2 2 4 2 3" xfId="34076" xr:uid="{25F0D739-0E87-4534-B43F-64E61770BBBB}"/>
    <cellStyle name="Comma 7 4 2 2 2 4 3" xfId="16051" xr:uid="{0364492D-9E30-4AAB-973F-D85E36FF6292}"/>
    <cellStyle name="Comma 7 4 2 2 2 4 3 2" xfId="40005" xr:uid="{2391CAEA-D323-44EB-9909-CDF7EE30C912}"/>
    <cellStyle name="Comma 7 4 2 2 2 4 4" xfId="28118" xr:uid="{0BA9DC7B-9538-4402-BA78-71A6342E3502}"/>
    <cellStyle name="Comma 7 4 2 2 2 5" xfId="7162" xr:uid="{728AD1D7-A9C8-44C6-89E5-22D884C49E1F}"/>
    <cellStyle name="Comma 7 4 2 2 2 5 2" xfId="19045" xr:uid="{88772516-D964-4DA7-8A66-4F43FF640148}"/>
    <cellStyle name="Comma 7 4 2 2 2 5 2 2" xfId="42998" xr:uid="{B4B76315-4C4D-4EA0-B28D-A719E6A47F5C}"/>
    <cellStyle name="Comma 7 4 2 2 2 5 3" xfId="31127" xr:uid="{F0838521-9953-4A07-97AF-CC191A4848DD}"/>
    <cellStyle name="Comma 7 4 2 2 2 6" xfId="13110" xr:uid="{B287BBE6-2513-42D9-BCD1-D7A9FE9F995A}"/>
    <cellStyle name="Comma 7 4 2 2 2 6 2" xfId="37064" xr:uid="{AB1E2FBB-164F-4DF8-A6AB-3B763D9F5782}"/>
    <cellStyle name="Comma 7 4 2 2 2 7" xfId="25170" xr:uid="{AF87135E-BC7D-4EB1-8B73-C1AF2F77BE05}"/>
    <cellStyle name="Comma 7 4 2 2 3" xfId="1512" xr:uid="{C49AEDB1-915F-424A-96D9-90193C2E123A}"/>
    <cellStyle name="Comma 7 4 2 2 3 2" xfId="2940" xr:uid="{ED9554C8-EF41-4C72-B0DF-867CDE9E520F}"/>
    <cellStyle name="Comma 7 4 2 2 3 2 2" xfId="5930" xr:uid="{170F85A7-D620-4FE2-B6D7-654BCD9741F7}"/>
    <cellStyle name="Comma 7 4 2 2 3 2 2 2" xfId="11912" xr:uid="{1FDB76DF-DF80-4429-8F93-7B16CFABE948}"/>
    <cellStyle name="Comma 7 4 2 2 3 2 2 2 2" xfId="23787" xr:uid="{8E794F1E-7CDA-465A-BA34-5CEFEB4BA249}"/>
    <cellStyle name="Comma 7 4 2 2 3 2 2 2 2 2" xfId="47740" xr:uid="{10591C7D-AE52-4803-A4BF-3FB92CB7EBCF}"/>
    <cellStyle name="Comma 7 4 2 2 3 2 2 2 3" xfId="35876" xr:uid="{E2E8FE0A-E4AF-40CD-ACB3-BE475C85B83E}"/>
    <cellStyle name="Comma 7 4 2 2 3 2 2 3" xfId="17851" xr:uid="{B5FC7CAC-45D6-4952-B98C-64B931A2EC80}"/>
    <cellStyle name="Comma 7 4 2 2 3 2 2 3 2" xfId="41805" xr:uid="{6829E4AB-75A5-4982-8E31-CA953C2ADFC9}"/>
    <cellStyle name="Comma 7 4 2 2 3 2 2 4" xfId="29918" xr:uid="{06C230A1-5C04-4BE6-9B12-4FDF83CF32F0}"/>
    <cellStyle name="Comma 7 4 2 2 3 2 3" xfId="8962" xr:uid="{822A5255-DBF0-4FF3-B750-12D40F85F255}"/>
    <cellStyle name="Comma 7 4 2 2 3 2 3 2" xfId="20845" xr:uid="{09EFA959-6B54-41FD-8FC0-E90601717673}"/>
    <cellStyle name="Comma 7 4 2 2 3 2 3 2 2" xfId="44798" xr:uid="{CE7BA1FA-A77C-4AA9-B118-08A09A7C394A}"/>
    <cellStyle name="Comma 7 4 2 2 3 2 3 3" xfId="32927" xr:uid="{4822DF97-E294-47A2-BC87-707591ECFF3E}"/>
    <cellStyle name="Comma 7 4 2 2 3 2 4" xfId="14910" xr:uid="{E427F86B-4518-4A9A-96C0-6300978A0141}"/>
    <cellStyle name="Comma 7 4 2 2 3 2 4 2" xfId="38864" xr:uid="{0FC453C3-6E8C-4442-A3F6-0088BBBE5C10}"/>
    <cellStyle name="Comma 7 4 2 2 3 2 5" xfId="26970" xr:uid="{F349177E-5A40-42B7-857F-940F8509D1DA}"/>
    <cellStyle name="Comma 7 4 2 2 3 3" xfId="4502" xr:uid="{7AD1CC5F-E123-410C-A131-F24D9D39B2DA}"/>
    <cellStyle name="Comma 7 4 2 2 3 3 2" xfId="10484" xr:uid="{6B83C6F1-6E46-4C69-A968-82293D0833E0}"/>
    <cellStyle name="Comma 7 4 2 2 3 3 2 2" xfId="22359" xr:uid="{6216C82B-16C2-43C5-83EF-9192A83AF568}"/>
    <cellStyle name="Comma 7 4 2 2 3 3 2 2 2" xfId="46312" xr:uid="{46C76C45-704B-4BC6-A3B9-5B64015DEDB6}"/>
    <cellStyle name="Comma 7 4 2 2 3 3 2 3" xfId="34448" xr:uid="{7D044100-93C1-4D62-B88E-562B136B2B8B}"/>
    <cellStyle name="Comma 7 4 2 2 3 3 3" xfId="16423" xr:uid="{B485716E-340E-48B0-AC50-202814853601}"/>
    <cellStyle name="Comma 7 4 2 2 3 3 3 2" xfId="40377" xr:uid="{53F5ED42-8EA8-44BA-95B3-90A30E575B83}"/>
    <cellStyle name="Comma 7 4 2 2 3 3 4" xfId="28490" xr:uid="{606DB550-5905-4E34-95A6-5817B8EC8968}"/>
    <cellStyle name="Comma 7 4 2 2 3 4" xfId="7534" xr:uid="{DD3609A1-FE1F-4121-AA94-5CCF4FF89A38}"/>
    <cellStyle name="Comma 7 4 2 2 3 4 2" xfId="19417" xr:uid="{FB33F5E7-8879-4DF5-AA3C-6D00DE7E244F}"/>
    <cellStyle name="Comma 7 4 2 2 3 4 2 2" xfId="43370" xr:uid="{ADA705C3-AC67-4A81-9D79-EE36ED543145}"/>
    <cellStyle name="Comma 7 4 2 2 3 4 3" xfId="31499" xr:uid="{CB9ACD70-BE1B-4799-B64A-A3AFF8D60EC9}"/>
    <cellStyle name="Comma 7 4 2 2 3 5" xfId="13482" xr:uid="{C781C846-8DC7-4EDB-9DBE-FDA37F010829}"/>
    <cellStyle name="Comma 7 4 2 2 3 5 2" xfId="37436" xr:uid="{7F8C5847-9B25-48DA-80A1-84D53CEE60FE}"/>
    <cellStyle name="Comma 7 4 2 2 3 6" xfId="25542" xr:uid="{FDBF0902-D1F3-4289-B97C-FA556573E847}"/>
    <cellStyle name="Comma 7 4 2 2 4" xfId="2226" xr:uid="{AB58DB5A-F678-4B32-A867-A730B9A918D7}"/>
    <cellStyle name="Comma 7 4 2 2 4 2" xfId="5216" xr:uid="{0BFB3E04-63B4-4756-9542-685766BE3831}"/>
    <cellStyle name="Comma 7 4 2 2 4 2 2" xfId="11198" xr:uid="{51A108B0-319B-45AB-B9B1-5B0473356D38}"/>
    <cellStyle name="Comma 7 4 2 2 4 2 2 2" xfId="23073" xr:uid="{754512CD-51D8-4E24-9A81-6C406A0FC31C}"/>
    <cellStyle name="Comma 7 4 2 2 4 2 2 2 2" xfId="47026" xr:uid="{A9735270-A95B-44B5-8EA1-CCC7D00E5906}"/>
    <cellStyle name="Comma 7 4 2 2 4 2 2 3" xfId="35162" xr:uid="{9B48C131-349B-47C8-8580-3268BDAD14F9}"/>
    <cellStyle name="Comma 7 4 2 2 4 2 3" xfId="17137" xr:uid="{7B8861D5-0444-46C0-820D-439FAD8FCE4A}"/>
    <cellStyle name="Comma 7 4 2 2 4 2 3 2" xfId="41091" xr:uid="{0CBB18D5-9A23-48F2-89E3-D53E30120BF5}"/>
    <cellStyle name="Comma 7 4 2 2 4 2 4" xfId="29204" xr:uid="{757194DB-8EB2-432B-9CA4-D3342F478DBC}"/>
    <cellStyle name="Comma 7 4 2 2 4 3" xfId="8248" xr:uid="{C184FCCF-F644-4250-A4BB-CD29DDAA2CF7}"/>
    <cellStyle name="Comma 7 4 2 2 4 3 2" xfId="20131" xr:uid="{48AD9BD4-525C-400C-B90A-23AEF666DE0D}"/>
    <cellStyle name="Comma 7 4 2 2 4 3 2 2" xfId="44084" xr:uid="{70B4C46F-32FF-477D-9988-61110CE55860}"/>
    <cellStyle name="Comma 7 4 2 2 4 3 3" xfId="32213" xr:uid="{EC585DFD-B85C-4863-A4B2-EF999EF401EC}"/>
    <cellStyle name="Comma 7 4 2 2 4 4" xfId="14196" xr:uid="{4671314F-C7FA-46FA-A0E2-6AC3B9FE1C09}"/>
    <cellStyle name="Comma 7 4 2 2 4 4 2" xfId="38150" xr:uid="{BD3A7696-A732-4990-9390-CB5119A6028D}"/>
    <cellStyle name="Comma 7 4 2 2 4 5" xfId="26256" xr:uid="{A7F3B121-2121-4DE3-A0C5-B9FAD30ECDC2}"/>
    <cellStyle name="Comma 7 4 2 2 5" xfId="3786" xr:uid="{26EB8321-80DE-4782-B56E-78EB5843B987}"/>
    <cellStyle name="Comma 7 4 2 2 5 2" xfId="9768" xr:uid="{12335539-CC12-4C54-9865-AF887E323A15}"/>
    <cellStyle name="Comma 7 4 2 2 5 2 2" xfId="21643" xr:uid="{A891C954-154A-40E2-9CCE-B11FEF3DEF0B}"/>
    <cellStyle name="Comma 7 4 2 2 5 2 2 2" xfId="45596" xr:uid="{7BA69191-6BB2-468E-AE2D-4F9E09DB0A4C}"/>
    <cellStyle name="Comma 7 4 2 2 5 2 3" xfId="33732" xr:uid="{792DBDDC-42AD-4512-89E9-3568E8B13123}"/>
    <cellStyle name="Comma 7 4 2 2 5 3" xfId="15707" xr:uid="{E62F9DD4-98BC-44A3-BCCA-7F6F0FE0D7C2}"/>
    <cellStyle name="Comma 7 4 2 2 5 3 2" xfId="39661" xr:uid="{744E9D37-4D8B-492F-83AF-B9F0BFD080C8}"/>
    <cellStyle name="Comma 7 4 2 2 5 4" xfId="27774" xr:uid="{DB8F71E6-10D8-4A74-BF47-DCF56F658C86}"/>
    <cellStyle name="Comma 7 4 2 2 6" xfId="6816" xr:uid="{B622D444-F199-42A6-BB1B-8472EFB8F2B4}"/>
    <cellStyle name="Comma 7 4 2 2 6 2" xfId="18701" xr:uid="{505377E9-BF90-49B3-B791-5A318F54900B}"/>
    <cellStyle name="Comma 7 4 2 2 6 2 2" xfId="42654" xr:uid="{04306650-3384-4D73-977F-21BCB5E557F1}"/>
    <cellStyle name="Comma 7 4 2 2 6 3" xfId="30783" xr:uid="{B73BBEDA-CF8C-41A1-B4DE-1F643123E1B7}"/>
    <cellStyle name="Comma 7 4 2 2 7" xfId="12766" xr:uid="{E43CF7C1-FEB0-47DB-AF69-7044CB5438B8}"/>
    <cellStyle name="Comma 7 4 2 2 7 2" xfId="36720" xr:uid="{EAAE3F48-0EB1-4E8E-96E6-92D4C0493BBF}"/>
    <cellStyle name="Comma 7 4 2 2 8" xfId="24827" xr:uid="{07F09E3B-1734-4C01-ADE4-7625079D1B0B}"/>
    <cellStyle name="Comma 7 4 2 3" xfId="981" xr:uid="{BCD14477-305E-4C35-98D4-E9133413F5B1}"/>
    <cellStyle name="Comma 7 4 2 3 2" xfId="1694" xr:uid="{B5915841-CC8B-4007-8D75-CDB8F0C4ADFE}"/>
    <cellStyle name="Comma 7 4 2 3 2 2" xfId="3122" xr:uid="{9628047A-63FE-418F-AE3C-36F496E55E79}"/>
    <cellStyle name="Comma 7 4 2 3 2 2 2" xfId="6112" xr:uid="{A3D4187B-6F91-43D6-BC8E-69C83E4D9BD4}"/>
    <cellStyle name="Comma 7 4 2 3 2 2 2 2" xfId="12094" xr:uid="{67B92606-5320-47B2-BDCF-F3D2C0D6B4D9}"/>
    <cellStyle name="Comma 7 4 2 3 2 2 2 2 2" xfId="23969" xr:uid="{9F56786F-4143-4DE6-818C-D2157D296723}"/>
    <cellStyle name="Comma 7 4 2 3 2 2 2 2 2 2" xfId="47922" xr:uid="{67D55301-EE7A-46C7-B1DE-CAC79AC8A443}"/>
    <cellStyle name="Comma 7 4 2 3 2 2 2 2 3" xfId="36058" xr:uid="{774C4D6B-D191-4A27-9246-AE51C32052BC}"/>
    <cellStyle name="Comma 7 4 2 3 2 2 2 3" xfId="18033" xr:uid="{34339FE1-E8BD-4544-9A18-A142DEA8CA4B}"/>
    <cellStyle name="Comma 7 4 2 3 2 2 2 3 2" xfId="41987" xr:uid="{69C9E23A-5EAB-492A-8432-3DBD55713ABF}"/>
    <cellStyle name="Comma 7 4 2 3 2 2 2 4" xfId="30100" xr:uid="{63327D50-63CB-4B46-8021-653F559DC1C5}"/>
    <cellStyle name="Comma 7 4 2 3 2 2 3" xfId="9144" xr:uid="{CD0F5304-3BBA-42CF-85AB-66EE0968A1E7}"/>
    <cellStyle name="Comma 7 4 2 3 2 2 3 2" xfId="21027" xr:uid="{E79C9095-F5F2-414F-B0BD-3679F5519164}"/>
    <cellStyle name="Comma 7 4 2 3 2 2 3 2 2" xfId="44980" xr:uid="{1EA06A37-832E-4BBD-AC23-192DAD18C31D}"/>
    <cellStyle name="Comma 7 4 2 3 2 2 3 3" xfId="33109" xr:uid="{F7C46420-37AF-4AC3-AF8B-7EFCEEF60985}"/>
    <cellStyle name="Comma 7 4 2 3 2 2 4" xfId="15092" xr:uid="{DDFA2181-6EC4-4158-8CE3-BC86AEDE4C90}"/>
    <cellStyle name="Comma 7 4 2 3 2 2 4 2" xfId="39046" xr:uid="{93B562FE-6C55-4394-A804-DD24D8EAB304}"/>
    <cellStyle name="Comma 7 4 2 3 2 2 5" xfId="27152" xr:uid="{9D0C4AAD-99F8-45A3-9951-D65AA8812736}"/>
    <cellStyle name="Comma 7 4 2 3 2 3" xfId="4684" xr:uid="{DB34DED1-47AF-421B-840F-60A00D2E4518}"/>
    <cellStyle name="Comma 7 4 2 3 2 3 2" xfId="10666" xr:uid="{60DBD784-C688-4854-ADB1-59FFDB34CD2B}"/>
    <cellStyle name="Comma 7 4 2 3 2 3 2 2" xfId="22541" xr:uid="{A9CAF2A2-2237-4197-AED7-A0B5591DA13D}"/>
    <cellStyle name="Comma 7 4 2 3 2 3 2 2 2" xfId="46494" xr:uid="{A79010BD-AFB5-4D13-BB44-34097EF8EE7A}"/>
    <cellStyle name="Comma 7 4 2 3 2 3 2 3" xfId="34630" xr:uid="{4F57E430-7EFD-41C5-AD1F-C50CCE8BA8C6}"/>
    <cellStyle name="Comma 7 4 2 3 2 3 3" xfId="16605" xr:uid="{533ECC1B-2AD4-44E1-8C53-BB2F2E7B9FDA}"/>
    <cellStyle name="Comma 7 4 2 3 2 3 3 2" xfId="40559" xr:uid="{987A0CED-FC9B-4381-A7A8-565F5641EE7C}"/>
    <cellStyle name="Comma 7 4 2 3 2 3 4" xfId="28672" xr:uid="{A03FE239-2E97-4AF9-8891-7AB1F4AE125E}"/>
    <cellStyle name="Comma 7 4 2 3 2 4" xfId="7716" xr:uid="{E7ECF116-B679-448E-A96D-C472F05B56A8}"/>
    <cellStyle name="Comma 7 4 2 3 2 4 2" xfId="19599" xr:uid="{32C9A523-BC23-483C-B3A1-74066591848C}"/>
    <cellStyle name="Comma 7 4 2 3 2 4 2 2" xfId="43552" xr:uid="{10F6763D-E841-4390-A24A-F71D67340B60}"/>
    <cellStyle name="Comma 7 4 2 3 2 4 3" xfId="31681" xr:uid="{C514A4FB-DF1B-47A1-9D75-6F8A04410E92}"/>
    <cellStyle name="Comma 7 4 2 3 2 5" xfId="13664" xr:uid="{F0BF2AA3-0FAB-4C26-874A-8D7499FE7769}"/>
    <cellStyle name="Comma 7 4 2 3 2 5 2" xfId="37618" xr:uid="{D37DECC5-F360-458F-A016-E9930EDD866E}"/>
    <cellStyle name="Comma 7 4 2 3 2 6" xfId="25724" xr:uid="{57C962D8-363D-49AD-B60C-E6083490D90F}"/>
    <cellStyle name="Comma 7 4 2 3 3" xfId="2408" xr:uid="{3C48B7DB-BFA8-44AC-AF72-BABE8095BD4B}"/>
    <cellStyle name="Comma 7 4 2 3 3 2" xfId="5398" xr:uid="{7691D510-13A9-4FE9-9DAC-C5DD6A8A4F4F}"/>
    <cellStyle name="Comma 7 4 2 3 3 2 2" xfId="11380" xr:uid="{140503BB-A426-499A-82F1-AC78C2933482}"/>
    <cellStyle name="Comma 7 4 2 3 3 2 2 2" xfId="23255" xr:uid="{A13D4065-4CA7-4338-9DD5-5FB128E623ED}"/>
    <cellStyle name="Comma 7 4 2 3 3 2 2 2 2" xfId="47208" xr:uid="{2D846378-F971-4C31-804B-C6515EF096F6}"/>
    <cellStyle name="Comma 7 4 2 3 3 2 2 3" xfId="35344" xr:uid="{ED6C3D22-05A4-4E0D-BE2F-7B3F3B6D11DB}"/>
    <cellStyle name="Comma 7 4 2 3 3 2 3" xfId="17319" xr:uid="{FE7FDB5B-00D1-4A1A-980B-71BD0E89DDE6}"/>
    <cellStyle name="Comma 7 4 2 3 3 2 3 2" xfId="41273" xr:uid="{9963BDB9-C1AF-4266-829E-083BA2668AEB}"/>
    <cellStyle name="Comma 7 4 2 3 3 2 4" xfId="29386" xr:uid="{5C1D87C5-96C9-4A1C-9F63-BBE75BB22109}"/>
    <cellStyle name="Comma 7 4 2 3 3 3" xfId="8430" xr:uid="{24688B9B-51FC-4116-9574-B017A6F26BA2}"/>
    <cellStyle name="Comma 7 4 2 3 3 3 2" xfId="20313" xr:uid="{028AC214-190B-4AEE-8F8F-09780F4A1F0D}"/>
    <cellStyle name="Comma 7 4 2 3 3 3 2 2" xfId="44266" xr:uid="{D3C8255E-0A34-4249-8065-E34FCD140A1C}"/>
    <cellStyle name="Comma 7 4 2 3 3 3 3" xfId="32395" xr:uid="{66A87FF7-4D3F-4330-87E7-9A78E2E4C3C0}"/>
    <cellStyle name="Comma 7 4 2 3 3 4" xfId="14378" xr:uid="{CE79812C-EB98-4AE0-868A-2609C60E1EC3}"/>
    <cellStyle name="Comma 7 4 2 3 3 4 2" xfId="38332" xr:uid="{5E50A5D4-1967-4049-93A7-7D99700FA585}"/>
    <cellStyle name="Comma 7 4 2 3 3 5" xfId="26438" xr:uid="{41BDD6D0-EFDD-488F-8C6A-66AEBA828B05}"/>
    <cellStyle name="Comma 7 4 2 3 4" xfId="3970" xr:uid="{64C09C73-33A1-427F-9CB5-A5E89CF6356E}"/>
    <cellStyle name="Comma 7 4 2 3 4 2" xfId="9952" xr:uid="{E7BB34AE-4CF8-4CF0-8129-F8E3D9911CFE}"/>
    <cellStyle name="Comma 7 4 2 3 4 2 2" xfId="21827" xr:uid="{01CC2416-667E-4256-B889-582D380AECF0}"/>
    <cellStyle name="Comma 7 4 2 3 4 2 2 2" xfId="45780" xr:uid="{59FA3DB5-19B0-4EE9-9B0A-CBFC7D55237C}"/>
    <cellStyle name="Comma 7 4 2 3 4 2 3" xfId="33916" xr:uid="{04AB138C-DE4A-4CE0-B964-E2F1A6C5FAEC}"/>
    <cellStyle name="Comma 7 4 2 3 4 3" xfId="15891" xr:uid="{2D660DBB-6A36-4214-9941-B98ED6D0B9CA}"/>
    <cellStyle name="Comma 7 4 2 3 4 3 2" xfId="39845" xr:uid="{8FDFABB5-423D-4ED2-9D5B-7ED5FE3E6CE5}"/>
    <cellStyle name="Comma 7 4 2 3 4 4" xfId="27958" xr:uid="{AC6FC646-ECA0-4767-9298-35EC2EFFFEEB}"/>
    <cellStyle name="Comma 7 4 2 3 5" xfId="7002" xr:uid="{3FC71FDD-BEC1-41E1-B843-726897B97284}"/>
    <cellStyle name="Comma 7 4 2 3 5 2" xfId="18885" xr:uid="{6432D370-335A-443C-85C9-AF8C665F4F59}"/>
    <cellStyle name="Comma 7 4 2 3 5 2 2" xfId="42838" xr:uid="{D93DEB37-6F1A-4E6B-ABF1-3AEEECA13331}"/>
    <cellStyle name="Comma 7 4 2 3 5 3" xfId="30967" xr:uid="{7AE67511-9103-4BF7-9C6C-2D32D17CC18C}"/>
    <cellStyle name="Comma 7 4 2 3 6" xfId="12950" xr:uid="{F3116059-765C-4E2A-8B6B-9B62FEBBA4F2}"/>
    <cellStyle name="Comma 7 4 2 3 6 2" xfId="36904" xr:uid="{5E95B72F-D66D-4BF7-80D4-115E83681249}"/>
    <cellStyle name="Comma 7 4 2 3 7" xfId="25011" xr:uid="{8AEA30FF-9F45-4262-B10C-108270FE7EE5}"/>
    <cellStyle name="Comma 7 4 2 4" xfId="1352" xr:uid="{188A7467-47B4-4798-AE21-5F1F15265044}"/>
    <cellStyle name="Comma 7 4 2 4 2" xfId="2780" xr:uid="{DB12DAD6-6B66-417E-91B6-FBBFCBCA96BC}"/>
    <cellStyle name="Comma 7 4 2 4 2 2" xfId="5770" xr:uid="{39520151-56E8-4B1E-A361-D601768E5B65}"/>
    <cellStyle name="Comma 7 4 2 4 2 2 2" xfId="11752" xr:uid="{B32F6985-9C88-4CA6-957F-4D2C4321E141}"/>
    <cellStyle name="Comma 7 4 2 4 2 2 2 2" xfId="23627" xr:uid="{95104DBA-C3F6-4869-9B59-FEA3B8B5A59E}"/>
    <cellStyle name="Comma 7 4 2 4 2 2 2 2 2" xfId="47580" xr:uid="{CD439AB0-F3A2-4790-87F4-D413FB242042}"/>
    <cellStyle name="Comma 7 4 2 4 2 2 2 3" xfId="35716" xr:uid="{042F907D-A8D8-426D-B271-F5128942B116}"/>
    <cellStyle name="Comma 7 4 2 4 2 2 3" xfId="17691" xr:uid="{FFD9A39A-4D10-452B-8EDF-B88A49DD9ED9}"/>
    <cellStyle name="Comma 7 4 2 4 2 2 3 2" xfId="41645" xr:uid="{EE147EFB-3EFA-4259-B436-A534120000FE}"/>
    <cellStyle name="Comma 7 4 2 4 2 2 4" xfId="29758" xr:uid="{F03B3B38-5C16-417D-9CF7-CC032B9F728B}"/>
    <cellStyle name="Comma 7 4 2 4 2 3" xfId="8802" xr:uid="{1B50C098-34DC-4154-B7AF-7E2F4480C8F0}"/>
    <cellStyle name="Comma 7 4 2 4 2 3 2" xfId="20685" xr:uid="{0D673919-BCED-4375-A890-BF1DA66E2863}"/>
    <cellStyle name="Comma 7 4 2 4 2 3 2 2" xfId="44638" xr:uid="{69A971AC-C867-41A5-B35F-95EC97017A7A}"/>
    <cellStyle name="Comma 7 4 2 4 2 3 3" xfId="32767" xr:uid="{5DF26CD5-BFA1-474F-A5A8-0FE2943D3D6A}"/>
    <cellStyle name="Comma 7 4 2 4 2 4" xfId="14750" xr:uid="{B7E56566-005E-4CE3-8DDA-3CC81CA3A0E6}"/>
    <cellStyle name="Comma 7 4 2 4 2 4 2" xfId="38704" xr:uid="{209E1415-7D14-4463-80D2-C59C6297B428}"/>
    <cellStyle name="Comma 7 4 2 4 2 5" xfId="26810" xr:uid="{FED64E64-2438-4A66-96D2-B54194FB86C8}"/>
    <cellStyle name="Comma 7 4 2 4 3" xfId="4342" xr:uid="{CC88263F-639A-4100-85E2-90617C41CCCE}"/>
    <cellStyle name="Comma 7 4 2 4 3 2" xfId="10324" xr:uid="{3743C803-8F19-4CAA-9817-0D946EB88194}"/>
    <cellStyle name="Comma 7 4 2 4 3 2 2" xfId="22199" xr:uid="{BA83F281-6D5C-4921-97D4-E039CDA27EE8}"/>
    <cellStyle name="Comma 7 4 2 4 3 2 2 2" xfId="46152" xr:uid="{F9B1D57B-9822-4F94-ADA3-3DA2AB325D82}"/>
    <cellStyle name="Comma 7 4 2 4 3 2 3" xfId="34288" xr:uid="{6E44F5DD-2706-4538-89D3-8C17AC8A5BD8}"/>
    <cellStyle name="Comma 7 4 2 4 3 3" xfId="16263" xr:uid="{26A499D2-2644-4890-83D9-33BA839F4A65}"/>
    <cellStyle name="Comma 7 4 2 4 3 3 2" xfId="40217" xr:uid="{7ED1A11C-E77B-4C22-B1B8-3DAE9DA7BEB0}"/>
    <cellStyle name="Comma 7 4 2 4 3 4" xfId="28330" xr:uid="{3F103D00-F27C-4168-85D3-A91203FADF25}"/>
    <cellStyle name="Comma 7 4 2 4 4" xfId="7374" xr:uid="{6F52A48C-C1B8-48E8-A3C8-96C71D84FA3F}"/>
    <cellStyle name="Comma 7 4 2 4 4 2" xfId="19257" xr:uid="{7240F73E-7D1C-474D-8CD8-6650136FC628}"/>
    <cellStyle name="Comma 7 4 2 4 4 2 2" xfId="43210" xr:uid="{A4C9EA2A-87CD-4309-8155-AD8695EEBF55}"/>
    <cellStyle name="Comma 7 4 2 4 4 3" xfId="31339" xr:uid="{8820730B-45D3-41D4-847B-D4E1B494388C}"/>
    <cellStyle name="Comma 7 4 2 4 5" xfId="13322" xr:uid="{09A08001-EC96-42D1-9946-90020B376150}"/>
    <cellStyle name="Comma 7 4 2 4 5 2" xfId="37276" xr:uid="{BD467062-FE7B-4CCA-889A-7FF0E433F73E}"/>
    <cellStyle name="Comma 7 4 2 4 6" xfId="25382" xr:uid="{1BD4F24C-50A2-49B4-B04D-E33242BB1E44}"/>
    <cellStyle name="Comma 7 4 2 5" xfId="2066" xr:uid="{4BEF3F18-D7CB-4342-B9DB-107FC10B043C}"/>
    <cellStyle name="Comma 7 4 2 5 2" xfId="5056" xr:uid="{4E364755-FF5F-44B8-B619-9D08CB94DA17}"/>
    <cellStyle name="Comma 7 4 2 5 2 2" xfId="11038" xr:uid="{3AA15D31-7CB0-44CC-A610-B3172BCF0D51}"/>
    <cellStyle name="Comma 7 4 2 5 2 2 2" xfId="22913" xr:uid="{FE6241FE-E427-48F8-B6AB-481239041AC1}"/>
    <cellStyle name="Comma 7 4 2 5 2 2 2 2" xfId="46866" xr:uid="{3AA6B9C3-6B10-4730-8EC8-E40E6FE4CE7C}"/>
    <cellStyle name="Comma 7 4 2 5 2 2 3" xfId="35002" xr:uid="{4A8CF4FA-4EC9-4F84-B46E-5FD295B6E167}"/>
    <cellStyle name="Comma 7 4 2 5 2 3" xfId="16977" xr:uid="{6C48EF63-C70C-4476-9161-3B6C128D2B77}"/>
    <cellStyle name="Comma 7 4 2 5 2 3 2" xfId="40931" xr:uid="{1505B410-8F31-457A-88A1-847759731A67}"/>
    <cellStyle name="Comma 7 4 2 5 2 4" xfId="29044" xr:uid="{BC9DFB97-AD29-442C-B8D3-BFFF2D8E52E5}"/>
    <cellStyle name="Comma 7 4 2 5 3" xfId="8088" xr:uid="{8DEB27D9-8AF4-4DD5-B69B-169BC2ECAD31}"/>
    <cellStyle name="Comma 7 4 2 5 3 2" xfId="19971" xr:uid="{BE49F4BC-4F74-4427-AA85-6646FA92ED87}"/>
    <cellStyle name="Comma 7 4 2 5 3 2 2" xfId="43924" xr:uid="{B267DFA1-85A8-4CBF-B190-B62AAD6A5035}"/>
    <cellStyle name="Comma 7 4 2 5 3 3" xfId="32053" xr:uid="{2B4AC42F-B733-46E5-8B5A-CF5F1FB3058C}"/>
    <cellStyle name="Comma 7 4 2 5 4" xfId="14036" xr:uid="{D8994588-36E2-44B3-8B10-143F4CF8E12E}"/>
    <cellStyle name="Comma 7 4 2 5 4 2" xfId="37990" xr:uid="{D660B68A-10E8-429E-978A-8D77B611599C}"/>
    <cellStyle name="Comma 7 4 2 5 5" xfId="26096" xr:uid="{03404761-8B5F-488D-BBBD-FBC4F9E8062B}"/>
    <cellStyle name="Comma 7 4 2 6" xfId="3626" xr:uid="{93A4A4FC-80DB-4E71-85C0-C1DE0D182829}"/>
    <cellStyle name="Comma 7 4 2 6 2" xfId="9608" xr:uid="{4E2EDF2A-3D04-4A7D-BF2E-B594BA31B229}"/>
    <cellStyle name="Comma 7 4 2 6 2 2" xfId="21483" xr:uid="{8EE84D94-3E33-4D00-B5F9-1BD3AAF9BFE0}"/>
    <cellStyle name="Comma 7 4 2 6 2 2 2" xfId="45436" xr:uid="{4BD91A1C-91C5-4A2C-8323-FCAF5C873862}"/>
    <cellStyle name="Comma 7 4 2 6 2 3" xfId="33572" xr:uid="{30ED5721-331F-4DC3-9C17-20FE33E248A5}"/>
    <cellStyle name="Comma 7 4 2 6 3" xfId="15547" xr:uid="{D79035F7-A4E5-44B1-99F5-2A836CF1094E}"/>
    <cellStyle name="Comma 7 4 2 6 3 2" xfId="39501" xr:uid="{520D4C85-4DE5-453A-A5FC-0EA6F28D7715}"/>
    <cellStyle name="Comma 7 4 2 6 4" xfId="27614" xr:uid="{14CDE6DC-8D9A-4CA8-B0CC-0558D33B8C76}"/>
    <cellStyle name="Comma 7 4 2 7" xfId="6656" xr:uid="{A2D72EAB-86D2-49F4-A9C2-C1BFAC80426E}"/>
    <cellStyle name="Comma 7 4 2 7 2" xfId="18541" xr:uid="{EE5CFC94-FE37-4825-9B4D-88193F119B8E}"/>
    <cellStyle name="Comma 7 4 2 7 2 2" xfId="42494" xr:uid="{71648225-8293-4166-B766-AB6150099295}"/>
    <cellStyle name="Comma 7 4 2 7 3" xfId="30623" xr:uid="{B23E120A-0F64-44D1-9F9B-8504719F7837}"/>
    <cellStyle name="Comma 7 4 2 8" xfId="12606" xr:uid="{331142C1-06C0-4100-92D0-5803CA462FD1}"/>
    <cellStyle name="Comma 7 4 2 8 2" xfId="36560" xr:uid="{463B2E7B-04FE-4086-9BA6-7EBF0AB45536}"/>
    <cellStyle name="Comma 7 4 2 9" xfId="24670" xr:uid="{5E7777DD-3001-4D85-8A7B-8C4A92456587}"/>
    <cellStyle name="Comma 7 4 3" xfId="695" xr:uid="{21BFE59B-BA76-4FC3-9D56-91E35A3EFB73}"/>
    <cellStyle name="Comma 7 4 3 2" xfId="1060" xr:uid="{FF6D238C-8E4C-451B-969A-42C1932C7CFB}"/>
    <cellStyle name="Comma 7 4 3 2 2" xfId="1773" xr:uid="{DC22E0DD-88D2-4942-A26B-9B83681A80FB}"/>
    <cellStyle name="Comma 7 4 3 2 2 2" xfId="3201" xr:uid="{488C0D9D-37FE-44AC-8FC1-0323A8D6D87D}"/>
    <cellStyle name="Comma 7 4 3 2 2 2 2" xfId="6191" xr:uid="{EADCDA4C-178C-4D35-9FC0-EDAD78FC4CC1}"/>
    <cellStyle name="Comma 7 4 3 2 2 2 2 2" xfId="12173" xr:uid="{A54F1351-107A-4CA0-8BDB-FB4B0FB2B8AB}"/>
    <cellStyle name="Comma 7 4 3 2 2 2 2 2 2" xfId="24048" xr:uid="{6201324F-0D36-45CC-919E-A495205D5D83}"/>
    <cellStyle name="Comma 7 4 3 2 2 2 2 2 2 2" xfId="48001" xr:uid="{4F7FB7DD-8DBB-4D94-8AFC-05EE3B1454A4}"/>
    <cellStyle name="Comma 7 4 3 2 2 2 2 2 3" xfId="36137" xr:uid="{EDA43997-8BEA-43A8-9137-56406AB10BF8}"/>
    <cellStyle name="Comma 7 4 3 2 2 2 2 3" xfId="18112" xr:uid="{59DF93C1-3964-41E8-8B64-1730CFB03CB5}"/>
    <cellStyle name="Comma 7 4 3 2 2 2 2 3 2" xfId="42066" xr:uid="{D593935C-EA0A-468C-83D6-3068D221CD75}"/>
    <cellStyle name="Comma 7 4 3 2 2 2 2 4" xfId="30179" xr:uid="{A70560C5-BB53-4A4D-B9D9-5FA2853ECFBE}"/>
    <cellStyle name="Comma 7 4 3 2 2 2 3" xfId="9223" xr:uid="{80ED69E3-539A-4F80-A04F-988A203C8AFD}"/>
    <cellStyle name="Comma 7 4 3 2 2 2 3 2" xfId="21106" xr:uid="{DCB7213F-4802-4281-98BC-AA281FD2EEDC}"/>
    <cellStyle name="Comma 7 4 3 2 2 2 3 2 2" xfId="45059" xr:uid="{FC76D468-B802-46EF-BF63-3DCDDA375C98}"/>
    <cellStyle name="Comma 7 4 3 2 2 2 3 3" xfId="33188" xr:uid="{6C14A5A7-498F-48CB-BB4F-E35655B35BE6}"/>
    <cellStyle name="Comma 7 4 3 2 2 2 4" xfId="15171" xr:uid="{BD8629ED-2EF9-4A8F-8DB3-8E675614ED08}"/>
    <cellStyle name="Comma 7 4 3 2 2 2 4 2" xfId="39125" xr:uid="{08B1F9B3-058F-450B-AF10-9F4486B0DCD9}"/>
    <cellStyle name="Comma 7 4 3 2 2 2 5" xfId="27231" xr:uid="{70EA9D47-92E2-4E22-B8DF-870D970532CA}"/>
    <cellStyle name="Comma 7 4 3 2 2 3" xfId="4763" xr:uid="{3931C2B4-ADE5-4D79-950A-CD82FE4C8D5B}"/>
    <cellStyle name="Comma 7 4 3 2 2 3 2" xfId="10745" xr:uid="{1DABB6B9-5149-4E65-BFAE-6F039878A0E6}"/>
    <cellStyle name="Comma 7 4 3 2 2 3 2 2" xfId="22620" xr:uid="{E09430F4-4144-4B28-85C9-1B4E165B280A}"/>
    <cellStyle name="Comma 7 4 3 2 2 3 2 2 2" xfId="46573" xr:uid="{F0949604-6543-43A4-8C62-F628E4AD9CA0}"/>
    <cellStyle name="Comma 7 4 3 2 2 3 2 3" xfId="34709" xr:uid="{99080395-170A-4491-983B-8BDEA8D2022A}"/>
    <cellStyle name="Comma 7 4 3 2 2 3 3" xfId="16684" xr:uid="{0D3E6112-DA34-4734-883B-E2C4AD1B6025}"/>
    <cellStyle name="Comma 7 4 3 2 2 3 3 2" xfId="40638" xr:uid="{DC45EA88-CF2A-42D1-A49B-95E90535EFEB}"/>
    <cellStyle name="Comma 7 4 3 2 2 3 4" xfId="28751" xr:uid="{CBD05A1B-6B94-4247-955E-89E0E6E1B924}"/>
    <cellStyle name="Comma 7 4 3 2 2 4" xfId="7795" xr:uid="{57DD1576-4C41-46BE-8B93-34200B1A19FF}"/>
    <cellStyle name="Comma 7 4 3 2 2 4 2" xfId="19678" xr:uid="{2E1EA572-E704-4B9F-85A9-12415E15F13D}"/>
    <cellStyle name="Comma 7 4 3 2 2 4 2 2" xfId="43631" xr:uid="{11D0634E-2DDD-45AE-8C5C-18FF641D91A7}"/>
    <cellStyle name="Comma 7 4 3 2 2 4 3" xfId="31760" xr:uid="{CF22E5D9-082F-491C-B538-4CE0A63F9983}"/>
    <cellStyle name="Comma 7 4 3 2 2 5" xfId="13743" xr:uid="{3C52FDB5-0C4E-4E74-BEBF-38D1A9EF7CE9}"/>
    <cellStyle name="Comma 7 4 3 2 2 5 2" xfId="37697" xr:uid="{8E0C296D-EAD8-42ED-9CA1-E7478FA01876}"/>
    <cellStyle name="Comma 7 4 3 2 2 6" xfId="25803" xr:uid="{41FB4747-AEEA-41EB-AD62-46EA26B68CF7}"/>
    <cellStyle name="Comma 7 4 3 2 3" xfId="2487" xr:uid="{79FDD43E-017C-402C-8C09-806F48D89003}"/>
    <cellStyle name="Comma 7 4 3 2 3 2" xfId="5477" xr:uid="{A20F7609-48F3-49E5-8DCD-5915B327BFBA}"/>
    <cellStyle name="Comma 7 4 3 2 3 2 2" xfId="11459" xr:uid="{051B7454-2423-4E71-9EBE-C28F3A0DAA69}"/>
    <cellStyle name="Comma 7 4 3 2 3 2 2 2" xfId="23334" xr:uid="{60FC33C4-ABAD-4E09-8D36-2929D3FCBE8D}"/>
    <cellStyle name="Comma 7 4 3 2 3 2 2 2 2" xfId="47287" xr:uid="{AFDBB7F2-CCB1-46D6-A10A-EDCE8327C2BD}"/>
    <cellStyle name="Comma 7 4 3 2 3 2 2 3" xfId="35423" xr:uid="{0B853708-FE26-44AA-8866-086CD4AAF477}"/>
    <cellStyle name="Comma 7 4 3 2 3 2 3" xfId="17398" xr:uid="{BF35C046-9E4A-4C00-A853-FA104FACBEF2}"/>
    <cellStyle name="Comma 7 4 3 2 3 2 3 2" xfId="41352" xr:uid="{E6BA7305-8548-489B-9F3B-78C9D8BE8A83}"/>
    <cellStyle name="Comma 7 4 3 2 3 2 4" xfId="29465" xr:uid="{105537C0-4567-4CC1-8A37-DA0B26CFCC5A}"/>
    <cellStyle name="Comma 7 4 3 2 3 3" xfId="8509" xr:uid="{2D56ED14-6DC1-4ADC-9982-D8147F5C7573}"/>
    <cellStyle name="Comma 7 4 3 2 3 3 2" xfId="20392" xr:uid="{EC602955-DCA8-4AFA-B90C-26728D7057E4}"/>
    <cellStyle name="Comma 7 4 3 2 3 3 2 2" xfId="44345" xr:uid="{77FB8BC8-28E1-4D5F-808E-CFBE933AD132}"/>
    <cellStyle name="Comma 7 4 3 2 3 3 3" xfId="32474" xr:uid="{7ADF5B03-1A20-4B1E-B707-6C995736F3AC}"/>
    <cellStyle name="Comma 7 4 3 2 3 4" xfId="14457" xr:uid="{2EAD9257-CE0E-49C6-97C2-050202DFE9A6}"/>
    <cellStyle name="Comma 7 4 3 2 3 4 2" xfId="38411" xr:uid="{FEE07EF5-AC8A-430A-B256-867E17C46019}"/>
    <cellStyle name="Comma 7 4 3 2 3 5" xfId="26517" xr:uid="{65C0F14C-C2D0-48B3-BD9F-B4F0259D5916}"/>
    <cellStyle name="Comma 7 4 3 2 4" xfId="4049" xr:uid="{1FF4BD56-65BB-4063-90B5-59A42F50E6C9}"/>
    <cellStyle name="Comma 7 4 3 2 4 2" xfId="10031" xr:uid="{FF9A7E45-7C49-4220-9C65-1C6EEE69B0FB}"/>
    <cellStyle name="Comma 7 4 3 2 4 2 2" xfId="21906" xr:uid="{946B4EB4-8E33-4833-A8DF-20E6E077C5D4}"/>
    <cellStyle name="Comma 7 4 3 2 4 2 2 2" xfId="45859" xr:uid="{960E861B-DFD3-4C91-88EF-B418AF9BF18A}"/>
    <cellStyle name="Comma 7 4 3 2 4 2 3" xfId="33995" xr:uid="{C1ED02BE-7047-4AE0-96F6-2C873A4691D0}"/>
    <cellStyle name="Comma 7 4 3 2 4 3" xfId="15970" xr:uid="{D21104F2-374C-42F3-9B3A-EA4B1EC2381D}"/>
    <cellStyle name="Comma 7 4 3 2 4 3 2" xfId="39924" xr:uid="{9C0D99EA-C6FA-4219-B509-4C9EC7FCFB67}"/>
    <cellStyle name="Comma 7 4 3 2 4 4" xfId="28037" xr:uid="{0D04354E-6B25-40A6-9B9A-6EE43AA8E286}"/>
    <cellStyle name="Comma 7 4 3 2 5" xfId="7081" xr:uid="{A818A2F1-4F78-43A6-8156-5E798D879A40}"/>
    <cellStyle name="Comma 7 4 3 2 5 2" xfId="18964" xr:uid="{6A4C0ED7-0587-4122-B6A0-55C4FB52E4F8}"/>
    <cellStyle name="Comma 7 4 3 2 5 2 2" xfId="42917" xr:uid="{02B76CAD-3F67-4F38-BED5-398623E402B8}"/>
    <cellStyle name="Comma 7 4 3 2 5 3" xfId="31046" xr:uid="{46CF23F0-C049-428F-85E5-97385E39F4E0}"/>
    <cellStyle name="Comma 7 4 3 2 6" xfId="13029" xr:uid="{1BA46310-67C3-4C7E-8E62-D3E06E587E1F}"/>
    <cellStyle name="Comma 7 4 3 2 6 2" xfId="36983" xr:uid="{CA2ED738-58B4-4352-B7F5-A8CEB6DB973F}"/>
    <cellStyle name="Comma 7 4 3 2 7" xfId="25090" xr:uid="{B12C0BBD-7AC0-4B79-B50E-6A2A1FBE784B}"/>
    <cellStyle name="Comma 7 4 3 3" xfId="1431" xr:uid="{7B99FF07-EABD-4CB0-8323-F430A70C456E}"/>
    <cellStyle name="Comma 7 4 3 3 2" xfId="2859" xr:uid="{55F4B860-F857-416C-9CAA-9D281B486D03}"/>
    <cellStyle name="Comma 7 4 3 3 2 2" xfId="5849" xr:uid="{B5DEF1DC-6611-48AC-A042-9597AB915F4D}"/>
    <cellStyle name="Comma 7 4 3 3 2 2 2" xfId="11831" xr:uid="{E6143B42-543B-4688-B494-DC8D7475BABE}"/>
    <cellStyle name="Comma 7 4 3 3 2 2 2 2" xfId="23706" xr:uid="{3DA928E4-6CA4-47DC-872C-E6ACE6CC5603}"/>
    <cellStyle name="Comma 7 4 3 3 2 2 2 2 2" xfId="47659" xr:uid="{CA09563B-2DB4-423E-B8AE-1ADB73E5573C}"/>
    <cellStyle name="Comma 7 4 3 3 2 2 2 3" xfId="35795" xr:uid="{E489482C-AFEA-4404-86D8-13F360233FE8}"/>
    <cellStyle name="Comma 7 4 3 3 2 2 3" xfId="17770" xr:uid="{00CD94BF-76E5-49A6-B005-198049663665}"/>
    <cellStyle name="Comma 7 4 3 3 2 2 3 2" xfId="41724" xr:uid="{9B41BEC9-1D1F-4F15-AAE4-92E53F544571}"/>
    <cellStyle name="Comma 7 4 3 3 2 2 4" xfId="29837" xr:uid="{894ECD1E-65A2-4A71-A24D-4EFFC20E274B}"/>
    <cellStyle name="Comma 7 4 3 3 2 3" xfId="8881" xr:uid="{6F49B0CC-9DF5-4980-875F-2A52C341BB0C}"/>
    <cellStyle name="Comma 7 4 3 3 2 3 2" xfId="20764" xr:uid="{96437484-5813-4698-916D-601920554FF8}"/>
    <cellStyle name="Comma 7 4 3 3 2 3 2 2" xfId="44717" xr:uid="{56E3081B-A79B-41B1-B235-674CAD69493A}"/>
    <cellStyle name="Comma 7 4 3 3 2 3 3" xfId="32846" xr:uid="{1A44F971-7C2F-4D9B-95C0-FECBD8F25DBC}"/>
    <cellStyle name="Comma 7 4 3 3 2 4" xfId="14829" xr:uid="{02B45C38-AD1B-4B9A-A514-5A4F64506B09}"/>
    <cellStyle name="Comma 7 4 3 3 2 4 2" xfId="38783" xr:uid="{AE1E160D-67C2-4D1A-93FB-206798869829}"/>
    <cellStyle name="Comma 7 4 3 3 2 5" xfId="26889" xr:uid="{898FB494-18AC-483B-A44A-50CEFB97C4BB}"/>
    <cellStyle name="Comma 7 4 3 3 3" xfId="4421" xr:uid="{44D31FAE-C044-47FD-803C-5C5F30544EDE}"/>
    <cellStyle name="Comma 7 4 3 3 3 2" xfId="10403" xr:uid="{2916F8B8-1327-410A-B64E-0BDFD86A2C64}"/>
    <cellStyle name="Comma 7 4 3 3 3 2 2" xfId="22278" xr:uid="{163075E0-3643-4651-A1BA-2F1C5163490F}"/>
    <cellStyle name="Comma 7 4 3 3 3 2 2 2" xfId="46231" xr:uid="{B27AD578-7FF7-49A4-A5F5-A4FEE0A14FE4}"/>
    <cellStyle name="Comma 7 4 3 3 3 2 3" xfId="34367" xr:uid="{BF61BFE1-164C-4598-9767-7AF00AAA84EE}"/>
    <cellStyle name="Comma 7 4 3 3 3 3" xfId="16342" xr:uid="{A9D16D59-92F0-4BFF-8F9A-4FFAF80AA489}"/>
    <cellStyle name="Comma 7 4 3 3 3 3 2" xfId="40296" xr:uid="{BF37768B-67BF-41C7-B474-F8FBD8E39023}"/>
    <cellStyle name="Comma 7 4 3 3 3 4" xfId="28409" xr:uid="{59D1FC59-CC25-49F9-B40C-ACD436B7AD66}"/>
    <cellStyle name="Comma 7 4 3 3 4" xfId="7453" xr:uid="{2734ECD4-472C-49C7-8122-BEEF60ACFC7A}"/>
    <cellStyle name="Comma 7 4 3 3 4 2" xfId="19336" xr:uid="{3548F267-B60C-490B-A42B-5DBA108DBA7B}"/>
    <cellStyle name="Comma 7 4 3 3 4 2 2" xfId="43289" xr:uid="{ABB02634-2A6D-4ABB-A9DC-32F801919C13}"/>
    <cellStyle name="Comma 7 4 3 3 4 3" xfId="31418" xr:uid="{F9831F09-B9B8-47D9-B2E4-B7250D90302B}"/>
    <cellStyle name="Comma 7 4 3 3 5" xfId="13401" xr:uid="{7B2DD662-37DC-4E4C-B6B6-9032B93147B5}"/>
    <cellStyle name="Comma 7 4 3 3 5 2" xfId="37355" xr:uid="{E98D25EC-D9CF-4BE0-8490-ECC0373F0EB4}"/>
    <cellStyle name="Comma 7 4 3 3 6" xfId="25461" xr:uid="{4F18DBCD-20B5-4CB6-BE0B-52D7C8DCA10F}"/>
    <cellStyle name="Comma 7 4 3 4" xfId="2145" xr:uid="{38E64EC7-1202-480F-8B15-7A78B1D46700}"/>
    <cellStyle name="Comma 7 4 3 4 2" xfId="5135" xr:uid="{C9870ABA-B6B7-4AF9-8EF0-2D0E4F688280}"/>
    <cellStyle name="Comma 7 4 3 4 2 2" xfId="11117" xr:uid="{5097C4BD-FE94-4F94-8796-88E70B669E5C}"/>
    <cellStyle name="Comma 7 4 3 4 2 2 2" xfId="22992" xr:uid="{4A387313-5F48-4FA7-9845-C9751ADCE855}"/>
    <cellStyle name="Comma 7 4 3 4 2 2 2 2" xfId="46945" xr:uid="{32FA7E9B-1DDC-4341-B05A-6DDF21A716CA}"/>
    <cellStyle name="Comma 7 4 3 4 2 2 3" xfId="35081" xr:uid="{BEF90CD9-6F93-40E2-9237-E8C96D327703}"/>
    <cellStyle name="Comma 7 4 3 4 2 3" xfId="17056" xr:uid="{9FE28B6B-BE29-405C-B894-6C9F9F80CCA0}"/>
    <cellStyle name="Comma 7 4 3 4 2 3 2" xfId="41010" xr:uid="{E68A30B0-4D9E-4F06-BC8A-CF0D05CE041E}"/>
    <cellStyle name="Comma 7 4 3 4 2 4" xfId="29123" xr:uid="{8582D821-6CB2-405C-98D5-9EC9E9314BBB}"/>
    <cellStyle name="Comma 7 4 3 4 3" xfId="8167" xr:uid="{A9DEFEFE-1270-4C33-B8BC-17BD07E300C8}"/>
    <cellStyle name="Comma 7 4 3 4 3 2" xfId="20050" xr:uid="{6C6129EA-024D-4AB0-A029-91B2E010B14F}"/>
    <cellStyle name="Comma 7 4 3 4 3 2 2" xfId="44003" xr:uid="{51352D3B-2CD2-4856-828D-A1D00012F965}"/>
    <cellStyle name="Comma 7 4 3 4 3 3" xfId="32132" xr:uid="{360AA543-C6D8-4B41-AD56-ACDE152599D2}"/>
    <cellStyle name="Comma 7 4 3 4 4" xfId="14115" xr:uid="{F4CD8835-2D7B-4C2C-A9AF-6DD50C9C75F1}"/>
    <cellStyle name="Comma 7 4 3 4 4 2" xfId="38069" xr:uid="{BC94650A-9F71-41EB-BC84-4ECC7A8F7796}"/>
    <cellStyle name="Comma 7 4 3 4 5" xfId="26175" xr:uid="{1F58733C-6F21-40F0-BF56-B38F22DE1A0D}"/>
    <cellStyle name="Comma 7 4 3 5" xfId="3705" xr:uid="{21AEB9D9-982F-4090-84D7-861D7F5EC141}"/>
    <cellStyle name="Comma 7 4 3 5 2" xfId="9687" xr:uid="{436188FE-9A3E-46EA-A045-DAF3B3ADA3D6}"/>
    <cellStyle name="Comma 7 4 3 5 2 2" xfId="21562" xr:uid="{26B0FB3C-8C2E-41C6-8B22-FF7F3A308198}"/>
    <cellStyle name="Comma 7 4 3 5 2 2 2" xfId="45515" xr:uid="{2DABCF75-522A-4F11-A8BC-F72F1FE06CD0}"/>
    <cellStyle name="Comma 7 4 3 5 2 3" xfId="33651" xr:uid="{B17C4F4A-670D-44A4-8A30-E0B2328C5667}"/>
    <cellStyle name="Comma 7 4 3 5 3" xfId="15626" xr:uid="{606D8EFE-E77E-4B33-9A32-EECB37212266}"/>
    <cellStyle name="Comma 7 4 3 5 3 2" xfId="39580" xr:uid="{F62FCDA6-3AF7-4EB2-934B-02058EF2CCF4}"/>
    <cellStyle name="Comma 7 4 3 5 4" xfId="27693" xr:uid="{0B0D0ED6-834F-4106-AAFF-DAD9A15A6391}"/>
    <cellStyle name="Comma 7 4 3 6" xfId="6735" xr:uid="{BD05B381-6C7A-48EA-8CE1-90D8C561F370}"/>
    <cellStyle name="Comma 7 4 3 6 2" xfId="18620" xr:uid="{66F91B07-2E42-47CB-B05D-FFBB1B0CC1C6}"/>
    <cellStyle name="Comma 7 4 3 6 2 2" xfId="42573" xr:uid="{4B733BDE-030C-487E-8852-23EBF1CC9065}"/>
    <cellStyle name="Comma 7 4 3 6 3" xfId="30702" xr:uid="{FAEAAF32-09EA-4421-9089-C402A6E92FBF}"/>
    <cellStyle name="Comma 7 4 3 7" xfId="12685" xr:uid="{57C3B6FB-AF01-4FCE-863F-9C16CE57CDD4}"/>
    <cellStyle name="Comma 7 4 3 7 2" xfId="36639" xr:uid="{3A2FC9AC-4582-49A7-B0B4-398509FDB618}"/>
    <cellStyle name="Comma 7 4 3 8" xfId="24748" xr:uid="{1F14969B-402A-4D18-9506-E1951DD4680F}"/>
    <cellStyle name="Comma 7 4 4" xfId="900" xr:uid="{D21A425D-5FB0-4F2E-9809-45B769940686}"/>
    <cellStyle name="Comma 7 4 4 2" xfId="1613" xr:uid="{1F505551-4970-4CCF-B858-53F7687257B3}"/>
    <cellStyle name="Comma 7 4 4 2 2" xfId="3041" xr:uid="{D08348A1-F263-4F39-AAA5-FCC0F05FA864}"/>
    <cellStyle name="Comma 7 4 4 2 2 2" xfId="6031" xr:uid="{5BF45914-F66F-4CE0-926A-44258696D972}"/>
    <cellStyle name="Comma 7 4 4 2 2 2 2" xfId="12013" xr:uid="{1045B51E-E726-43F9-9E47-6C845F35F1C2}"/>
    <cellStyle name="Comma 7 4 4 2 2 2 2 2" xfId="23888" xr:uid="{2BE49C5E-3FC3-4A57-9B0F-C9A2938883C2}"/>
    <cellStyle name="Comma 7 4 4 2 2 2 2 2 2" xfId="47841" xr:uid="{6ADE7B06-EE4F-4B0D-A3E4-EA80AD67BB7C}"/>
    <cellStyle name="Comma 7 4 4 2 2 2 2 3" xfId="35977" xr:uid="{6C58ABA2-EAF4-4CB8-80E6-8798C2AA44F8}"/>
    <cellStyle name="Comma 7 4 4 2 2 2 3" xfId="17952" xr:uid="{C23B7DA0-7D2C-4D27-B0DF-2E7310619537}"/>
    <cellStyle name="Comma 7 4 4 2 2 2 3 2" xfId="41906" xr:uid="{EA23DDB6-BB6F-4F4C-B2B4-84D8B356423D}"/>
    <cellStyle name="Comma 7 4 4 2 2 2 4" xfId="30019" xr:uid="{215FDAB3-5B6D-44AC-85E0-20FB97B3B59B}"/>
    <cellStyle name="Comma 7 4 4 2 2 3" xfId="9063" xr:uid="{0F672004-2769-42E7-945E-4004373AED1E}"/>
    <cellStyle name="Comma 7 4 4 2 2 3 2" xfId="20946" xr:uid="{7FE519B3-A225-49ED-8F5B-19ADC570518D}"/>
    <cellStyle name="Comma 7 4 4 2 2 3 2 2" xfId="44899" xr:uid="{74905AF0-D20F-4276-8720-40C3AC5A8CEA}"/>
    <cellStyle name="Comma 7 4 4 2 2 3 3" xfId="33028" xr:uid="{C0EE9540-B9BB-446E-980D-B21EAD1E8A4D}"/>
    <cellStyle name="Comma 7 4 4 2 2 4" xfId="15011" xr:uid="{F6816B67-B6BE-4F7F-B381-EF9964CB39EA}"/>
    <cellStyle name="Comma 7 4 4 2 2 4 2" xfId="38965" xr:uid="{7473E160-6BD3-487A-BCFA-7021F70ADB90}"/>
    <cellStyle name="Comma 7 4 4 2 2 5" xfId="27071" xr:uid="{AEED9861-46A4-4DEA-8ED0-0D4AE759ACA8}"/>
    <cellStyle name="Comma 7 4 4 2 3" xfId="4603" xr:uid="{9459BB7B-F34F-4E95-A503-EDC9DA17E1AB}"/>
    <cellStyle name="Comma 7 4 4 2 3 2" xfId="10585" xr:uid="{22CF2E96-8F19-4AA3-A850-D2D7B9B46555}"/>
    <cellStyle name="Comma 7 4 4 2 3 2 2" xfId="22460" xr:uid="{1276CCF5-A9A9-494C-BE83-1694AC7216BE}"/>
    <cellStyle name="Comma 7 4 4 2 3 2 2 2" xfId="46413" xr:uid="{879003AF-1014-4D15-B32A-959E4E24D3F4}"/>
    <cellStyle name="Comma 7 4 4 2 3 2 3" xfId="34549" xr:uid="{1ACA81A9-65E9-43F0-BCB5-014CB3B03D49}"/>
    <cellStyle name="Comma 7 4 4 2 3 3" xfId="16524" xr:uid="{E23D42BF-9D2A-451B-98F1-26ABB3496AB5}"/>
    <cellStyle name="Comma 7 4 4 2 3 3 2" xfId="40478" xr:uid="{95EA2EBD-2DD6-45EA-92C4-C2C3D6BD4D05}"/>
    <cellStyle name="Comma 7 4 4 2 3 4" xfId="28591" xr:uid="{FBCA38E8-C277-4829-BDAB-7F0B39711F58}"/>
    <cellStyle name="Comma 7 4 4 2 4" xfId="7635" xr:uid="{A6DFAFA7-6765-45D3-AF44-639C69F75DCD}"/>
    <cellStyle name="Comma 7 4 4 2 4 2" xfId="19518" xr:uid="{5AAA7492-7E92-4E90-B777-54E1B15DAAB3}"/>
    <cellStyle name="Comma 7 4 4 2 4 2 2" xfId="43471" xr:uid="{42DBD0B1-4140-4A3C-8418-FD3B0FF4D68B}"/>
    <cellStyle name="Comma 7 4 4 2 4 3" xfId="31600" xr:uid="{141A35F5-8C44-4F65-B6CD-ABA0949F5D3A}"/>
    <cellStyle name="Comma 7 4 4 2 5" xfId="13583" xr:uid="{F5A3DC94-B7E5-4B3E-AF8B-0EE01998AD87}"/>
    <cellStyle name="Comma 7 4 4 2 5 2" xfId="37537" xr:uid="{BB623ABE-CDB8-40F8-99CD-FB5ADBFDC758}"/>
    <cellStyle name="Comma 7 4 4 2 6" xfId="25643" xr:uid="{F95809B5-53D6-49B2-AC5B-2B7EA5D5F6CD}"/>
    <cellStyle name="Comma 7 4 4 3" xfId="2327" xr:uid="{003BEC28-87FC-4DF6-A850-D5625C4437D2}"/>
    <cellStyle name="Comma 7 4 4 3 2" xfId="5317" xr:uid="{2892463A-D368-4B73-9AB1-360FA7C5A75B}"/>
    <cellStyle name="Comma 7 4 4 3 2 2" xfId="11299" xr:uid="{F5BEB64A-1D9C-4EFC-A229-B94A0169174A}"/>
    <cellStyle name="Comma 7 4 4 3 2 2 2" xfId="23174" xr:uid="{C0C25411-E228-4B20-9890-4C27FB146725}"/>
    <cellStyle name="Comma 7 4 4 3 2 2 2 2" xfId="47127" xr:uid="{07ABDE2F-33F4-46C8-B4AE-DB35DF2EB726}"/>
    <cellStyle name="Comma 7 4 4 3 2 2 3" xfId="35263" xr:uid="{B53E2ABF-9C69-40CE-95C1-8F34BFC595A7}"/>
    <cellStyle name="Comma 7 4 4 3 2 3" xfId="17238" xr:uid="{CF997A8B-796D-414B-B682-3443434C5058}"/>
    <cellStyle name="Comma 7 4 4 3 2 3 2" xfId="41192" xr:uid="{8EE3C0C5-6C56-42B3-B9C2-4D735AE737A3}"/>
    <cellStyle name="Comma 7 4 4 3 2 4" xfId="29305" xr:uid="{AF6CF7FF-5BA6-4E77-B3B5-2574740C9387}"/>
    <cellStyle name="Comma 7 4 4 3 3" xfId="8349" xr:uid="{228CA3C1-E77B-4AB6-862E-0795526DDDA3}"/>
    <cellStyle name="Comma 7 4 4 3 3 2" xfId="20232" xr:uid="{F7B5E3F6-C707-466C-83D3-9D4007B53B01}"/>
    <cellStyle name="Comma 7 4 4 3 3 2 2" xfId="44185" xr:uid="{755A3DB7-9DF4-4AF5-B67B-B6713E19B596}"/>
    <cellStyle name="Comma 7 4 4 3 3 3" xfId="32314" xr:uid="{4450304D-CDD7-4CB7-A390-2FBB35949D36}"/>
    <cellStyle name="Comma 7 4 4 3 4" xfId="14297" xr:uid="{5203FA5C-894C-494D-8EF9-BDC75E30E553}"/>
    <cellStyle name="Comma 7 4 4 3 4 2" xfId="38251" xr:uid="{3995D9EF-268E-483C-89C6-F4680D58C2E6}"/>
    <cellStyle name="Comma 7 4 4 3 5" xfId="26357" xr:uid="{03D0BBC5-DB29-4A0B-B316-50E02BCA9C94}"/>
    <cellStyle name="Comma 7 4 4 4" xfId="3889" xr:uid="{2220D2E2-855C-4611-BB14-B494FCDEA50A}"/>
    <cellStyle name="Comma 7 4 4 4 2" xfId="9871" xr:uid="{27A4CDB8-C8B9-455C-9BD5-39BE21422CD2}"/>
    <cellStyle name="Comma 7 4 4 4 2 2" xfId="21746" xr:uid="{F13835AF-62D1-4D42-9AC9-B1A48297190E}"/>
    <cellStyle name="Comma 7 4 4 4 2 2 2" xfId="45699" xr:uid="{5A71287C-CAF2-4D89-AEA2-3297EEE92E0B}"/>
    <cellStyle name="Comma 7 4 4 4 2 3" xfId="33835" xr:uid="{41EE031D-5FCD-47B5-B13E-F22C0B5DC81A}"/>
    <cellStyle name="Comma 7 4 4 4 3" xfId="15810" xr:uid="{D63B5EE9-304F-4FFD-B530-64A580E076F8}"/>
    <cellStyle name="Comma 7 4 4 4 3 2" xfId="39764" xr:uid="{6B3C1B04-93C3-460B-A758-5030B6EF85A4}"/>
    <cellStyle name="Comma 7 4 4 4 4" xfId="27877" xr:uid="{A9108975-CE04-4F96-B35F-D9ADAE1F08AD}"/>
    <cellStyle name="Comma 7 4 4 5" xfId="6921" xr:uid="{A50C3C94-543B-4B94-9A5A-2F8451DB0518}"/>
    <cellStyle name="Comma 7 4 4 5 2" xfId="18804" xr:uid="{256BB3FF-AF72-49D2-A519-E17C3859B3E6}"/>
    <cellStyle name="Comma 7 4 4 5 2 2" xfId="42757" xr:uid="{D75EC70B-ED52-4BC7-AE85-6CE6CFA5BE13}"/>
    <cellStyle name="Comma 7 4 4 5 3" xfId="30886" xr:uid="{65E99DFF-A4E7-4E1A-9BE9-F2BE5CA90AD7}"/>
    <cellStyle name="Comma 7 4 4 6" xfId="12869" xr:uid="{791DBA5A-49EC-4F6E-8E9E-AD73D20A9F63}"/>
    <cellStyle name="Comma 7 4 4 6 2" xfId="36823" xr:uid="{064B39DB-5830-417D-B20D-B456611E53D8}"/>
    <cellStyle name="Comma 7 4 4 7" xfId="24930" xr:uid="{8D220104-7DEC-4B07-B4DE-0AC00C1A8EB3}"/>
    <cellStyle name="Comma 7 4 5" xfId="1271" xr:uid="{021ECE68-C0B9-4A75-AE80-C053C62C1E67}"/>
    <cellStyle name="Comma 7 4 5 2" xfId="2699" xr:uid="{6ECA8E5D-6635-45F4-A25C-E4EA4CBB4DCA}"/>
    <cellStyle name="Comma 7 4 5 2 2" xfId="5689" xr:uid="{A6BD0134-9DD8-430D-AF76-9AFC454204D5}"/>
    <cellStyle name="Comma 7 4 5 2 2 2" xfId="11671" xr:uid="{B0EA310E-59E1-4237-9678-04B786DD0486}"/>
    <cellStyle name="Comma 7 4 5 2 2 2 2" xfId="23546" xr:uid="{797FCA1F-4A72-4C68-AAFD-85AF1C43928B}"/>
    <cellStyle name="Comma 7 4 5 2 2 2 2 2" xfId="47499" xr:uid="{1539B839-249F-4C83-A08C-1F9CE638D767}"/>
    <cellStyle name="Comma 7 4 5 2 2 2 3" xfId="35635" xr:uid="{6D3CE2C1-DDC6-4AAB-A2F3-BBC171D07A38}"/>
    <cellStyle name="Comma 7 4 5 2 2 3" xfId="17610" xr:uid="{328E8148-0835-4B30-9C26-C8502D8E38D9}"/>
    <cellStyle name="Comma 7 4 5 2 2 3 2" xfId="41564" xr:uid="{960BFEB3-539C-46C2-91F9-B2628876F8A6}"/>
    <cellStyle name="Comma 7 4 5 2 2 4" xfId="29677" xr:uid="{C3E1520F-A77A-42DB-B64A-57FEAFA1BD18}"/>
    <cellStyle name="Comma 7 4 5 2 3" xfId="8721" xr:uid="{68EE27CA-8A9B-4C29-817C-FD03527F929F}"/>
    <cellStyle name="Comma 7 4 5 2 3 2" xfId="20604" xr:uid="{6C1BDBE2-597A-42CB-B88F-88EB5D85B74E}"/>
    <cellStyle name="Comma 7 4 5 2 3 2 2" xfId="44557" xr:uid="{3AEAE6AE-35E8-4D93-9B6B-1031002A6368}"/>
    <cellStyle name="Comma 7 4 5 2 3 3" xfId="32686" xr:uid="{C62028F0-095C-440A-AEBE-8516FABC44FB}"/>
    <cellStyle name="Comma 7 4 5 2 4" xfId="14669" xr:uid="{5B4489EF-B774-42A4-A3D0-B2F4550D504F}"/>
    <cellStyle name="Comma 7 4 5 2 4 2" xfId="38623" xr:uid="{535C1A52-B706-4861-915C-854692B743CE}"/>
    <cellStyle name="Comma 7 4 5 2 5" xfId="26729" xr:uid="{4D76C08C-10AD-4B8A-81F1-5CD11CBBE7FD}"/>
    <cellStyle name="Comma 7 4 5 3" xfId="4261" xr:uid="{11AEC757-5444-46B2-BCEE-822DAD8B5DAE}"/>
    <cellStyle name="Comma 7 4 5 3 2" xfId="10243" xr:uid="{63F96BA0-6BBF-4F35-B0B2-8D41281F8232}"/>
    <cellStyle name="Comma 7 4 5 3 2 2" xfId="22118" xr:uid="{3F5AEA0C-E4B5-4133-B0E4-DF2DA26ED37D}"/>
    <cellStyle name="Comma 7 4 5 3 2 2 2" xfId="46071" xr:uid="{80FDEFF0-BBFD-49CE-A0FA-2AB2AA8AD85E}"/>
    <cellStyle name="Comma 7 4 5 3 2 3" xfId="34207" xr:uid="{621E6DD3-5204-4E24-9BB2-777FC8A26B07}"/>
    <cellStyle name="Comma 7 4 5 3 3" xfId="16182" xr:uid="{DCA9330A-2726-4657-9D66-7E6DFD35CD41}"/>
    <cellStyle name="Comma 7 4 5 3 3 2" xfId="40136" xr:uid="{DE67BDE9-02F3-42A6-B371-649226A7CE13}"/>
    <cellStyle name="Comma 7 4 5 3 4" xfId="28249" xr:uid="{2FFDBF8B-5BA1-47BA-B367-43CC9237FA76}"/>
    <cellStyle name="Comma 7 4 5 4" xfId="7293" xr:uid="{4151C775-0C70-4B4C-8D22-CA6D0BF0BB1C}"/>
    <cellStyle name="Comma 7 4 5 4 2" xfId="19176" xr:uid="{9729BDBB-6178-4A7B-81F6-4DB0D3456B9D}"/>
    <cellStyle name="Comma 7 4 5 4 2 2" xfId="43129" xr:uid="{5D3D76BA-F2C1-43E1-A6EB-E0863B4170C3}"/>
    <cellStyle name="Comma 7 4 5 4 3" xfId="31258" xr:uid="{CFF59FE2-6A4A-45D0-BFF8-192785C93B50}"/>
    <cellStyle name="Comma 7 4 5 5" xfId="13241" xr:uid="{CD4ABADD-3AB1-40E5-A009-6B45A7D73C48}"/>
    <cellStyle name="Comma 7 4 5 5 2" xfId="37195" xr:uid="{9E8497FB-E02D-439E-975A-3FAFCFC2832B}"/>
    <cellStyle name="Comma 7 4 5 6" xfId="25301" xr:uid="{F62BB383-A171-46C9-B458-90AC467C7577}"/>
    <cellStyle name="Comma 7 4 6" xfId="1985" xr:uid="{5EC66DAC-2DF5-4D9F-BA48-6B6EE1EB328D}"/>
    <cellStyle name="Comma 7 4 6 2" xfId="4975" xr:uid="{E7EFEFD9-BCDB-45F3-9206-79310C56FC0C}"/>
    <cellStyle name="Comma 7 4 6 2 2" xfId="10957" xr:uid="{F61C712C-DABF-4EC4-85A0-6F5A6AF6321A}"/>
    <cellStyle name="Comma 7 4 6 2 2 2" xfId="22832" xr:uid="{73213AC5-2014-4F50-96E8-B9A9FF323EC5}"/>
    <cellStyle name="Comma 7 4 6 2 2 2 2" xfId="46785" xr:uid="{D3915BD0-DFFD-475C-A0EF-8EAD32B18E4F}"/>
    <cellStyle name="Comma 7 4 6 2 2 3" xfId="34921" xr:uid="{0F2B4A30-F976-4643-BF6B-EBAF1BCBB4EF}"/>
    <cellStyle name="Comma 7 4 6 2 3" xfId="16896" xr:uid="{F3B95C4E-0118-496D-A635-62E2E8342BC9}"/>
    <cellStyle name="Comma 7 4 6 2 3 2" xfId="40850" xr:uid="{F88B1D0E-02B1-4D89-82CD-C7D8C590DFA2}"/>
    <cellStyle name="Comma 7 4 6 2 4" xfId="28963" xr:uid="{364D674D-7347-4FE5-A8F0-55ECEE4B806D}"/>
    <cellStyle name="Comma 7 4 6 3" xfId="8007" xr:uid="{4AFCF985-0D41-474E-86A6-AD2C04F4A205}"/>
    <cellStyle name="Comma 7 4 6 3 2" xfId="19890" xr:uid="{A39EE2B7-029D-462D-A0FE-1AE3D9DA982C}"/>
    <cellStyle name="Comma 7 4 6 3 2 2" xfId="43843" xr:uid="{D4285E04-4A68-4F96-9CD7-1E0C98202EED}"/>
    <cellStyle name="Comma 7 4 6 3 3" xfId="31972" xr:uid="{08D88BEF-26A9-45E3-85B8-7D839E868A60}"/>
    <cellStyle name="Comma 7 4 6 4" xfId="13955" xr:uid="{F4B7716A-A439-4C5E-A38F-1367ADCF8340}"/>
    <cellStyle name="Comma 7 4 6 4 2" xfId="37909" xr:uid="{B10D2E07-D751-4751-B1FD-2E5F9E2BA84C}"/>
    <cellStyle name="Comma 7 4 6 5" xfId="26015" xr:uid="{B0B54FB5-5F0A-4484-8918-ADDDB9875488}"/>
    <cellStyle name="Comma 7 4 7" xfId="3545" xr:uid="{942117DA-B765-4FB2-97DA-C09404CC9D3B}"/>
    <cellStyle name="Comma 7 4 7 2" xfId="9527" xr:uid="{99CE60A5-3344-4ADB-83A5-9E28BE4EBBE7}"/>
    <cellStyle name="Comma 7 4 7 2 2" xfId="21402" xr:uid="{FE408992-92F2-4AE4-A98B-E23421C90F7A}"/>
    <cellStyle name="Comma 7 4 7 2 2 2" xfId="45355" xr:uid="{74365D39-36EC-4DEA-B675-E821E9AA59F5}"/>
    <cellStyle name="Comma 7 4 7 2 3" xfId="33491" xr:uid="{97F4879D-B213-43DD-A784-FD139287236A}"/>
    <cellStyle name="Comma 7 4 7 3" xfId="15466" xr:uid="{B32EBC94-B281-43BA-9811-B54785E46318}"/>
    <cellStyle name="Comma 7 4 7 3 2" xfId="39420" xr:uid="{86764C53-4BA1-4DE4-ACA6-0EE6DDE8462F}"/>
    <cellStyle name="Comma 7 4 7 4" xfId="27533" xr:uid="{CECF10C3-81F8-4E22-A411-6A771EF83450}"/>
    <cellStyle name="Comma 7 4 8" xfId="6572" xr:uid="{1F9BB262-F0CC-47E9-8889-3413D558EA71}"/>
    <cellStyle name="Comma 7 4 8 2" xfId="18460" xr:uid="{23CE5A9C-DE0C-4520-8882-F853AF3BCF15}"/>
    <cellStyle name="Comma 7 4 8 2 2" xfId="42413" xr:uid="{F61F03E6-1BE6-4840-BCB6-350DEB6EA64F}"/>
    <cellStyle name="Comma 7 4 8 3" xfId="30540" xr:uid="{098C2AB6-0FD6-4818-A1DB-D932A9D2CC9A}"/>
    <cellStyle name="Comma 7 4 9" xfId="12525" xr:uid="{6C790F40-81DB-466A-B8C6-411E09A37408}"/>
    <cellStyle name="Comma 7 4 9 2" xfId="36479" xr:uid="{F512955F-A97D-4B95-AA90-A4A4BBD491FC}"/>
    <cellStyle name="Comma 7 5" xfId="538" xr:uid="{83853A63-2DDA-419C-BEB8-7AE3A87D1269}"/>
    <cellStyle name="Comma 7 5 10" xfId="24600" xr:uid="{1C64ED4F-AEAC-41E8-91C4-0D1BDE65B1B0}"/>
    <cellStyle name="Comma 7 5 2" xfId="629" xr:uid="{7FDD0642-B12C-40E0-B1D0-668EACC61119}"/>
    <cellStyle name="Comma 7 5 2 2" xfId="786" xr:uid="{68379DA9-ED87-4AAC-AC00-92ABF19B95D8}"/>
    <cellStyle name="Comma 7 5 2 2 2" xfId="1152" xr:uid="{7FB55422-2C13-4CE5-A74C-B0884C0FE9FA}"/>
    <cellStyle name="Comma 7 5 2 2 2 2" xfId="1866" xr:uid="{8C7C8653-C85F-49EB-96BF-DD71F565FE63}"/>
    <cellStyle name="Comma 7 5 2 2 2 2 2" xfId="3294" xr:uid="{BB1BA2D0-630F-478C-88D8-648A0C6029C4}"/>
    <cellStyle name="Comma 7 5 2 2 2 2 2 2" xfId="6284" xr:uid="{54D47776-2367-4EE0-970B-139A91A2BDCE}"/>
    <cellStyle name="Comma 7 5 2 2 2 2 2 2 2" xfId="12266" xr:uid="{E7491D7F-B90D-466D-8932-8BFD997187EC}"/>
    <cellStyle name="Comma 7 5 2 2 2 2 2 2 2 2" xfId="24141" xr:uid="{398AD832-6EA0-4FE8-B6AE-77FC89696C36}"/>
    <cellStyle name="Comma 7 5 2 2 2 2 2 2 2 2 2" xfId="48094" xr:uid="{5EBEC1F2-0052-42D8-A464-831AD5502B84}"/>
    <cellStyle name="Comma 7 5 2 2 2 2 2 2 2 3" xfId="36230" xr:uid="{1A28F7D7-A132-43B6-9CC4-68647F941044}"/>
    <cellStyle name="Comma 7 5 2 2 2 2 2 2 3" xfId="18205" xr:uid="{3C2E4EF3-CB1A-4145-81F9-56CC2AF733BE}"/>
    <cellStyle name="Comma 7 5 2 2 2 2 2 2 3 2" xfId="42159" xr:uid="{DCE722AA-83A0-4870-A2F1-35678B847C0D}"/>
    <cellStyle name="Comma 7 5 2 2 2 2 2 2 4" xfId="30272" xr:uid="{E8A73588-F464-4AFB-9A67-5941056D09CE}"/>
    <cellStyle name="Comma 7 5 2 2 2 2 2 3" xfId="9316" xr:uid="{085FA35C-5637-4C56-A4DF-DAA4A1B1F8EB}"/>
    <cellStyle name="Comma 7 5 2 2 2 2 2 3 2" xfId="21199" xr:uid="{07CC1364-A6CC-47FC-B63E-D51FCCB881F0}"/>
    <cellStyle name="Comma 7 5 2 2 2 2 2 3 2 2" xfId="45152" xr:uid="{37F00F1C-4E23-43BD-A559-741EFF387E3F}"/>
    <cellStyle name="Comma 7 5 2 2 2 2 2 3 3" xfId="33281" xr:uid="{0D354E93-DFC4-4B90-B907-B6CEBFF32CA6}"/>
    <cellStyle name="Comma 7 5 2 2 2 2 2 4" xfId="15264" xr:uid="{4BEB16FD-5CA1-41C0-A4B8-6574F48D8896}"/>
    <cellStyle name="Comma 7 5 2 2 2 2 2 4 2" xfId="39218" xr:uid="{A8265557-E4C6-490D-BFF6-61CFF266CB5B}"/>
    <cellStyle name="Comma 7 5 2 2 2 2 2 5" xfId="27324" xr:uid="{F7A6960E-B5F6-48F8-AE94-BD9C7E9B595A}"/>
    <cellStyle name="Comma 7 5 2 2 2 2 3" xfId="4856" xr:uid="{9182EC3D-879D-4129-89B2-B34CF72BFE5C}"/>
    <cellStyle name="Comma 7 5 2 2 2 2 3 2" xfId="10838" xr:uid="{5CCAAEB9-8AE6-4411-AF4B-5D48250F35C4}"/>
    <cellStyle name="Comma 7 5 2 2 2 2 3 2 2" xfId="22713" xr:uid="{78DD9100-D25D-4EEE-91C7-B8932A856FDE}"/>
    <cellStyle name="Comma 7 5 2 2 2 2 3 2 2 2" xfId="46666" xr:uid="{F65F2D6E-765A-458A-9BE4-19170A14137D}"/>
    <cellStyle name="Comma 7 5 2 2 2 2 3 2 3" xfId="34802" xr:uid="{0BADC4AA-DE39-40E8-9B12-7E61A84CF82B}"/>
    <cellStyle name="Comma 7 5 2 2 2 2 3 3" xfId="16777" xr:uid="{3525C2BE-1A7A-4314-8532-4547EF1DCEA7}"/>
    <cellStyle name="Comma 7 5 2 2 2 2 3 3 2" xfId="40731" xr:uid="{886659EA-52D6-4B3E-BD17-78D692816BC8}"/>
    <cellStyle name="Comma 7 5 2 2 2 2 3 4" xfId="28844" xr:uid="{968F1EEB-A4B7-4647-9EB2-046602E57718}"/>
    <cellStyle name="Comma 7 5 2 2 2 2 4" xfId="7888" xr:uid="{D878F57D-870B-46D2-A812-8788C3AC833C}"/>
    <cellStyle name="Comma 7 5 2 2 2 2 4 2" xfId="19771" xr:uid="{CC571805-B685-4E6F-97C4-712744B86B30}"/>
    <cellStyle name="Comma 7 5 2 2 2 2 4 2 2" xfId="43724" xr:uid="{1369A6C6-4BAD-49EB-B62A-94A64A6C4168}"/>
    <cellStyle name="Comma 7 5 2 2 2 2 4 3" xfId="31853" xr:uid="{DAC721C4-7B85-4225-B3E0-34C2E495F6EB}"/>
    <cellStyle name="Comma 7 5 2 2 2 2 5" xfId="13836" xr:uid="{18109263-104F-46ED-B6D7-3436A39DF1D9}"/>
    <cellStyle name="Comma 7 5 2 2 2 2 5 2" xfId="37790" xr:uid="{6F86F84B-9B73-4F00-A854-0138BEBBB882}"/>
    <cellStyle name="Comma 7 5 2 2 2 2 6" xfId="25896" xr:uid="{A1117B1C-87D2-4686-8ED6-39749311AD8D}"/>
    <cellStyle name="Comma 7 5 2 2 2 3" xfId="2580" xr:uid="{3475A176-1C05-41F0-ACA9-1E5A9A7ABF3C}"/>
    <cellStyle name="Comma 7 5 2 2 2 3 2" xfId="5570" xr:uid="{F96089A8-8162-4448-A1A4-F091C0B7265B}"/>
    <cellStyle name="Comma 7 5 2 2 2 3 2 2" xfId="11552" xr:uid="{FD5C6F69-E205-4DBB-8E98-61052E2EB7E3}"/>
    <cellStyle name="Comma 7 5 2 2 2 3 2 2 2" xfId="23427" xr:uid="{C875BE00-EC13-42EF-9590-BBA538173491}"/>
    <cellStyle name="Comma 7 5 2 2 2 3 2 2 2 2" xfId="47380" xr:uid="{4517D934-4BB3-4BC5-8C8D-D714A0E567BF}"/>
    <cellStyle name="Comma 7 5 2 2 2 3 2 2 3" xfId="35516" xr:uid="{8F8548DF-A92E-4443-8077-46F4DC46E9FA}"/>
    <cellStyle name="Comma 7 5 2 2 2 3 2 3" xfId="17491" xr:uid="{D274AFBF-4FB0-4F1A-9728-6E66D44B56D3}"/>
    <cellStyle name="Comma 7 5 2 2 2 3 2 3 2" xfId="41445" xr:uid="{A1ABE208-453C-4CB7-A74C-2DC6C5A7F360}"/>
    <cellStyle name="Comma 7 5 2 2 2 3 2 4" xfId="29558" xr:uid="{2408B5CC-6793-4BD2-B447-5ED5C733D599}"/>
    <cellStyle name="Comma 7 5 2 2 2 3 3" xfId="8602" xr:uid="{94283F16-1CCD-4B12-BF06-691109D18B18}"/>
    <cellStyle name="Comma 7 5 2 2 2 3 3 2" xfId="20485" xr:uid="{B11C2997-2C19-4B91-910D-9B162C8F6E17}"/>
    <cellStyle name="Comma 7 5 2 2 2 3 3 2 2" xfId="44438" xr:uid="{8D2A77CF-D6CF-4FDD-ACAF-E3567F456908}"/>
    <cellStyle name="Comma 7 5 2 2 2 3 3 3" xfId="32567" xr:uid="{6315FEF6-24E9-4EA3-A81E-7DA74A112EA1}"/>
    <cellStyle name="Comma 7 5 2 2 2 3 4" xfId="14550" xr:uid="{4651FF79-3F37-4E26-B8E5-95FC95575EBC}"/>
    <cellStyle name="Comma 7 5 2 2 2 3 4 2" xfId="38504" xr:uid="{F6742270-5AA0-47CA-A1E1-2C70E2701927}"/>
    <cellStyle name="Comma 7 5 2 2 2 3 5" xfId="26610" xr:uid="{9BC10393-0E8A-4BB3-8CF1-74261B66C450}"/>
    <cellStyle name="Comma 7 5 2 2 2 4" xfId="4142" xr:uid="{54AA365E-C274-417A-83F3-B2B776270319}"/>
    <cellStyle name="Comma 7 5 2 2 2 4 2" xfId="10124" xr:uid="{A711A70D-465D-4131-90ED-2265DFAFE965}"/>
    <cellStyle name="Comma 7 5 2 2 2 4 2 2" xfId="21999" xr:uid="{F0935C12-8F73-431B-BCE5-8B43FC1B5265}"/>
    <cellStyle name="Comma 7 5 2 2 2 4 2 2 2" xfId="45952" xr:uid="{D71B128B-06BF-4E8C-B7F8-E575544375C2}"/>
    <cellStyle name="Comma 7 5 2 2 2 4 2 3" xfId="34088" xr:uid="{73167042-35A1-4152-AD2F-9C32D87AE217}"/>
    <cellStyle name="Comma 7 5 2 2 2 4 3" xfId="16063" xr:uid="{571048CD-38F5-4DD1-BEC2-1BBC630C4EB8}"/>
    <cellStyle name="Comma 7 5 2 2 2 4 3 2" xfId="40017" xr:uid="{44283812-9155-4F8C-B585-24C8CB7BA8CB}"/>
    <cellStyle name="Comma 7 5 2 2 2 4 4" xfId="28130" xr:uid="{DAA7484E-AB89-403C-88EF-457063FFE3BB}"/>
    <cellStyle name="Comma 7 5 2 2 2 5" xfId="7174" xr:uid="{D47260B4-3D8E-4E4C-BF1D-033703F48ED4}"/>
    <cellStyle name="Comma 7 5 2 2 2 5 2" xfId="19057" xr:uid="{F533C676-52F8-4D9E-8324-CFA863E1E52A}"/>
    <cellStyle name="Comma 7 5 2 2 2 5 2 2" xfId="43010" xr:uid="{B701DF12-4562-4D7E-B26A-3DB373396575}"/>
    <cellStyle name="Comma 7 5 2 2 2 5 3" xfId="31139" xr:uid="{643F665A-9AFA-4301-97F0-2E7E7BEDCE26}"/>
    <cellStyle name="Comma 7 5 2 2 2 6" xfId="13122" xr:uid="{B4652A59-2A04-4B37-AAAC-1726C062E5D5}"/>
    <cellStyle name="Comma 7 5 2 2 2 6 2" xfId="37076" xr:uid="{AD5B6F5C-AF5F-468E-9405-64FDC8029559}"/>
    <cellStyle name="Comma 7 5 2 2 2 7" xfId="25182" xr:uid="{DC654077-5C2D-4504-9DBC-B1D217AC2287}"/>
    <cellStyle name="Comma 7 5 2 2 3" xfId="1524" xr:uid="{D55BF40C-D480-49D3-B39F-74A7EA8D9FA8}"/>
    <cellStyle name="Comma 7 5 2 2 3 2" xfId="2952" xr:uid="{5C27F64A-5FAA-4803-A8CB-D9B7D6276A61}"/>
    <cellStyle name="Comma 7 5 2 2 3 2 2" xfId="5942" xr:uid="{1F4D17DC-958E-4AA3-AB74-1D5F379E3908}"/>
    <cellStyle name="Comma 7 5 2 2 3 2 2 2" xfId="11924" xr:uid="{08624CA2-61CB-44CA-922E-D8C53A35B65E}"/>
    <cellStyle name="Comma 7 5 2 2 3 2 2 2 2" xfId="23799" xr:uid="{957BB9E3-7C5A-4DCA-B58B-BA4DE70C680C}"/>
    <cellStyle name="Comma 7 5 2 2 3 2 2 2 2 2" xfId="47752" xr:uid="{A9EAC8FA-E0A3-47E0-AAFD-D2CA454A6611}"/>
    <cellStyle name="Comma 7 5 2 2 3 2 2 2 3" xfId="35888" xr:uid="{D84878A1-7FAC-4FBF-8333-548FAF00037F}"/>
    <cellStyle name="Comma 7 5 2 2 3 2 2 3" xfId="17863" xr:uid="{46C7CFEC-3496-484A-BA6E-AF6D41DB828C}"/>
    <cellStyle name="Comma 7 5 2 2 3 2 2 3 2" xfId="41817" xr:uid="{B1D8E69F-024F-452E-A940-F7CC635D1B95}"/>
    <cellStyle name="Comma 7 5 2 2 3 2 2 4" xfId="29930" xr:uid="{46FBFE35-74E1-4027-8185-2536DF15CED1}"/>
    <cellStyle name="Comma 7 5 2 2 3 2 3" xfId="8974" xr:uid="{E8901BE2-D6A8-4C2A-957D-9C4D1F799D0A}"/>
    <cellStyle name="Comma 7 5 2 2 3 2 3 2" xfId="20857" xr:uid="{88914C3B-C9B9-4CE8-99E5-83D48FCF3E07}"/>
    <cellStyle name="Comma 7 5 2 2 3 2 3 2 2" xfId="44810" xr:uid="{84342308-D788-4034-B1D2-287AA83C0BD0}"/>
    <cellStyle name="Comma 7 5 2 2 3 2 3 3" xfId="32939" xr:uid="{EC25121C-47D5-41E2-ABD3-325AC5ED23EA}"/>
    <cellStyle name="Comma 7 5 2 2 3 2 4" xfId="14922" xr:uid="{2F312DB1-CF40-4263-9D22-4121461F88DA}"/>
    <cellStyle name="Comma 7 5 2 2 3 2 4 2" xfId="38876" xr:uid="{51863A7F-4AB8-4B57-A7C3-140FD344E473}"/>
    <cellStyle name="Comma 7 5 2 2 3 2 5" xfId="26982" xr:uid="{F38AF989-B4F4-46A0-9C45-45363020A0B4}"/>
    <cellStyle name="Comma 7 5 2 2 3 3" xfId="4514" xr:uid="{1F03DD60-3D6B-46F6-920C-B7592036050D}"/>
    <cellStyle name="Comma 7 5 2 2 3 3 2" xfId="10496" xr:uid="{E846E54A-1709-42C0-908F-70FF41BA683A}"/>
    <cellStyle name="Comma 7 5 2 2 3 3 2 2" xfId="22371" xr:uid="{CD7B468F-A019-46F5-A1C2-FE114BCEF1E5}"/>
    <cellStyle name="Comma 7 5 2 2 3 3 2 2 2" xfId="46324" xr:uid="{90F04E3A-E2EE-43D7-A40C-E0F2DCC6507B}"/>
    <cellStyle name="Comma 7 5 2 2 3 3 2 3" xfId="34460" xr:uid="{C032E934-3540-4ED4-AA89-A3F581D3167B}"/>
    <cellStyle name="Comma 7 5 2 2 3 3 3" xfId="16435" xr:uid="{6305C2B4-70EF-4675-9CD4-974453F8C50A}"/>
    <cellStyle name="Comma 7 5 2 2 3 3 3 2" xfId="40389" xr:uid="{B90FCF3C-9BE9-4CCF-9C14-B5915A2E9877}"/>
    <cellStyle name="Comma 7 5 2 2 3 3 4" xfId="28502" xr:uid="{576F030B-D147-487B-94EE-BC1FB1046A06}"/>
    <cellStyle name="Comma 7 5 2 2 3 4" xfId="7546" xr:uid="{524A7049-3DB3-4905-934A-EB914F6CB16C}"/>
    <cellStyle name="Comma 7 5 2 2 3 4 2" xfId="19429" xr:uid="{CE35A32D-A4EC-4B73-A3F2-ED7F6FF8B111}"/>
    <cellStyle name="Comma 7 5 2 2 3 4 2 2" xfId="43382" xr:uid="{CB11CAF3-4235-43BB-88EE-657B3F2AB33B}"/>
    <cellStyle name="Comma 7 5 2 2 3 4 3" xfId="31511" xr:uid="{0D8D56D9-089C-4355-92A6-8412B5183EC4}"/>
    <cellStyle name="Comma 7 5 2 2 3 5" xfId="13494" xr:uid="{C24CB9A8-0249-406E-963A-42135CDDD215}"/>
    <cellStyle name="Comma 7 5 2 2 3 5 2" xfId="37448" xr:uid="{0BD4E2A1-213A-4D3D-A6EC-D15D3D0C4082}"/>
    <cellStyle name="Comma 7 5 2 2 3 6" xfId="25554" xr:uid="{843173B4-B278-42F6-A005-ABF68D9EDD70}"/>
    <cellStyle name="Comma 7 5 2 2 4" xfId="2238" xr:uid="{49C04CC7-8F3E-46AC-B9DA-233D4DBDCA9D}"/>
    <cellStyle name="Comma 7 5 2 2 4 2" xfId="5228" xr:uid="{51DE7DCA-32F6-40CA-8028-0422B1A1F645}"/>
    <cellStyle name="Comma 7 5 2 2 4 2 2" xfId="11210" xr:uid="{DAFB5361-AFC4-443A-AC88-55EB7082255C}"/>
    <cellStyle name="Comma 7 5 2 2 4 2 2 2" xfId="23085" xr:uid="{561A88EF-66A0-4A07-B5D3-2FEF566E6087}"/>
    <cellStyle name="Comma 7 5 2 2 4 2 2 2 2" xfId="47038" xr:uid="{D306FDF1-6D4B-494E-AC55-8109DCF84750}"/>
    <cellStyle name="Comma 7 5 2 2 4 2 2 3" xfId="35174" xr:uid="{5861307A-A91F-4587-A76F-0AD58F1E0F89}"/>
    <cellStyle name="Comma 7 5 2 2 4 2 3" xfId="17149" xr:uid="{2E2F7336-23D0-42AF-A029-4A948571D655}"/>
    <cellStyle name="Comma 7 5 2 2 4 2 3 2" xfId="41103" xr:uid="{6411CA71-2818-4BC1-83E6-738DC4B5C6BE}"/>
    <cellStyle name="Comma 7 5 2 2 4 2 4" xfId="29216" xr:uid="{3A5469D4-A500-4F42-98EB-277AB6616582}"/>
    <cellStyle name="Comma 7 5 2 2 4 3" xfId="8260" xr:uid="{C9A894A8-8266-4D8C-9672-11AF66D04F20}"/>
    <cellStyle name="Comma 7 5 2 2 4 3 2" xfId="20143" xr:uid="{E5202608-36E7-4C81-BC55-6F0ACEF0207D}"/>
    <cellStyle name="Comma 7 5 2 2 4 3 2 2" xfId="44096" xr:uid="{1B7481D1-AFF0-450C-A34E-F31277DD4E4F}"/>
    <cellStyle name="Comma 7 5 2 2 4 3 3" xfId="32225" xr:uid="{03874A99-0D40-40B0-9226-3B154194DFEF}"/>
    <cellStyle name="Comma 7 5 2 2 4 4" xfId="14208" xr:uid="{671FC5EC-40A5-4338-A5EC-188C81370B93}"/>
    <cellStyle name="Comma 7 5 2 2 4 4 2" xfId="38162" xr:uid="{D4853CCD-E643-4EFD-9D2F-8BD15FA938CE}"/>
    <cellStyle name="Comma 7 5 2 2 4 5" xfId="26268" xr:uid="{05D6A39B-169F-4739-91C8-C51C1AEC36B6}"/>
    <cellStyle name="Comma 7 5 2 2 5" xfId="3798" xr:uid="{26BAB965-4A84-4189-8B8C-4286901BC19C}"/>
    <cellStyle name="Comma 7 5 2 2 5 2" xfId="9780" xr:uid="{D6DC2E61-8207-4CC6-AACA-9A38B6964D55}"/>
    <cellStyle name="Comma 7 5 2 2 5 2 2" xfId="21655" xr:uid="{E3682CA0-5456-48BB-A618-7B8D9B500760}"/>
    <cellStyle name="Comma 7 5 2 2 5 2 2 2" xfId="45608" xr:uid="{825BFEB3-CD37-434D-9D1A-52AD69E349BB}"/>
    <cellStyle name="Comma 7 5 2 2 5 2 3" xfId="33744" xr:uid="{997C0BD9-8052-429E-902F-761819772D33}"/>
    <cellStyle name="Comma 7 5 2 2 5 3" xfId="15719" xr:uid="{FD7BB5C4-E781-4B61-9061-4C44A3966544}"/>
    <cellStyle name="Comma 7 5 2 2 5 3 2" xfId="39673" xr:uid="{ED783FA5-2ECC-431A-B888-E71BE7D26856}"/>
    <cellStyle name="Comma 7 5 2 2 5 4" xfId="27786" xr:uid="{D747D0A4-CFF4-45B9-B6E1-A01A2C68DDEF}"/>
    <cellStyle name="Comma 7 5 2 2 6" xfId="6828" xr:uid="{881849A7-BAA4-4BCC-90F0-39D1D3653842}"/>
    <cellStyle name="Comma 7 5 2 2 6 2" xfId="18713" xr:uid="{EC326A73-6B52-45A9-AA14-1B7A0DAC8F96}"/>
    <cellStyle name="Comma 7 5 2 2 6 2 2" xfId="42666" xr:uid="{1C806A01-6BA9-4286-905B-0B92FC8C82BD}"/>
    <cellStyle name="Comma 7 5 2 2 6 3" xfId="30795" xr:uid="{4A8DFE0C-7B9C-4EB8-AB69-BE1AC055AAA6}"/>
    <cellStyle name="Comma 7 5 2 2 7" xfId="12778" xr:uid="{FCDA6BF3-07AC-4BF8-B354-598C119050F6}"/>
    <cellStyle name="Comma 7 5 2 2 7 2" xfId="36732" xr:uid="{4E2B8D6B-04EF-4CD8-B9B4-0DD19FE845A1}"/>
    <cellStyle name="Comma 7 5 2 2 8" xfId="24839" xr:uid="{5EAFB20A-B61C-475C-9624-7DB8AFB52B11}"/>
    <cellStyle name="Comma 7 5 2 3" xfId="993" xr:uid="{9E3521E3-C8FB-44B8-8DEB-547C61293270}"/>
    <cellStyle name="Comma 7 5 2 3 2" xfId="1706" xr:uid="{EA3CB44A-9B39-4785-8314-AC16274B3AFC}"/>
    <cellStyle name="Comma 7 5 2 3 2 2" xfId="3134" xr:uid="{6BC8E218-77A9-479F-AC3F-1DECC9AE311C}"/>
    <cellStyle name="Comma 7 5 2 3 2 2 2" xfId="6124" xr:uid="{DC8C5C5A-516D-4A45-AA4F-F2F6107DE125}"/>
    <cellStyle name="Comma 7 5 2 3 2 2 2 2" xfId="12106" xr:uid="{48D43699-FD6B-4E6E-9D46-185DC55D3706}"/>
    <cellStyle name="Comma 7 5 2 3 2 2 2 2 2" xfId="23981" xr:uid="{0DC9F8E1-C7C8-40F2-9BFC-E9303A597C76}"/>
    <cellStyle name="Comma 7 5 2 3 2 2 2 2 2 2" xfId="47934" xr:uid="{268CF65A-E090-4AD0-BC88-064C108E1AD2}"/>
    <cellStyle name="Comma 7 5 2 3 2 2 2 2 3" xfId="36070" xr:uid="{4D23C90E-7419-447E-904C-21A2B3575795}"/>
    <cellStyle name="Comma 7 5 2 3 2 2 2 3" xfId="18045" xr:uid="{BA18DFE3-E82E-41EE-B13F-7FE59B5018AF}"/>
    <cellStyle name="Comma 7 5 2 3 2 2 2 3 2" xfId="41999" xr:uid="{73F7F1AB-3A3F-435A-831D-0536C740C9A5}"/>
    <cellStyle name="Comma 7 5 2 3 2 2 2 4" xfId="30112" xr:uid="{C66F94B1-1705-4D3C-A2C4-A88CFD533AA7}"/>
    <cellStyle name="Comma 7 5 2 3 2 2 3" xfId="9156" xr:uid="{75CCE29B-3955-4A3E-A2C5-9A6891FE7F73}"/>
    <cellStyle name="Comma 7 5 2 3 2 2 3 2" xfId="21039" xr:uid="{F6E23A4D-F418-4178-AC2D-6A63BEB208B5}"/>
    <cellStyle name="Comma 7 5 2 3 2 2 3 2 2" xfId="44992" xr:uid="{58F2B459-E289-4808-8780-C3652D5B41D0}"/>
    <cellStyle name="Comma 7 5 2 3 2 2 3 3" xfId="33121" xr:uid="{46F5B6D8-28F1-44EB-BBF9-38608657CED0}"/>
    <cellStyle name="Comma 7 5 2 3 2 2 4" xfId="15104" xr:uid="{8E1BFAF9-147D-43D8-9507-9E95ADACA8F1}"/>
    <cellStyle name="Comma 7 5 2 3 2 2 4 2" xfId="39058" xr:uid="{8225FC7B-E07D-474D-AD7C-055F42F66D1C}"/>
    <cellStyle name="Comma 7 5 2 3 2 2 5" xfId="27164" xr:uid="{86457B50-8140-40DD-BB56-2E449DDBD522}"/>
    <cellStyle name="Comma 7 5 2 3 2 3" xfId="4696" xr:uid="{4F5D69EC-6289-4AB5-B6F0-28B92D540F7D}"/>
    <cellStyle name="Comma 7 5 2 3 2 3 2" xfId="10678" xr:uid="{12082082-BF04-4968-875E-B23C0E0E0C43}"/>
    <cellStyle name="Comma 7 5 2 3 2 3 2 2" xfId="22553" xr:uid="{A998A0BA-7138-45D9-A6F8-9C8A05B14311}"/>
    <cellStyle name="Comma 7 5 2 3 2 3 2 2 2" xfId="46506" xr:uid="{A20C19D6-5148-4CE1-99BF-8AC82F0C6219}"/>
    <cellStyle name="Comma 7 5 2 3 2 3 2 3" xfId="34642" xr:uid="{FA2BC1B5-01AB-4269-AC43-A67D5CB45581}"/>
    <cellStyle name="Comma 7 5 2 3 2 3 3" xfId="16617" xr:uid="{E4D247A5-99F5-4445-A07E-B6A31448E9BE}"/>
    <cellStyle name="Comma 7 5 2 3 2 3 3 2" xfId="40571" xr:uid="{0EAABA5E-89E8-4BC4-ACDF-7EDCCC16CD65}"/>
    <cellStyle name="Comma 7 5 2 3 2 3 4" xfId="28684" xr:uid="{1F279914-A237-4EFF-91A0-EC6642A8222D}"/>
    <cellStyle name="Comma 7 5 2 3 2 4" xfId="7728" xr:uid="{FFA442E6-7029-4092-BD01-2D5AF7735864}"/>
    <cellStyle name="Comma 7 5 2 3 2 4 2" xfId="19611" xr:uid="{C8BF6E63-B4E2-47CA-81AD-9A46B28DF1F7}"/>
    <cellStyle name="Comma 7 5 2 3 2 4 2 2" xfId="43564" xr:uid="{85A577D6-D077-4044-BABC-D15D4D871DD2}"/>
    <cellStyle name="Comma 7 5 2 3 2 4 3" xfId="31693" xr:uid="{9EFA93EC-4F71-467F-A58D-57E2E8CA94E7}"/>
    <cellStyle name="Comma 7 5 2 3 2 5" xfId="13676" xr:uid="{6DB666CF-E213-470E-BC66-497A725ED28A}"/>
    <cellStyle name="Comma 7 5 2 3 2 5 2" xfId="37630" xr:uid="{434D0C47-141C-4B86-9B45-235BE0112FA3}"/>
    <cellStyle name="Comma 7 5 2 3 2 6" xfId="25736" xr:uid="{FAAC6130-D208-45D3-AB03-5DF55F2BCB86}"/>
    <cellStyle name="Comma 7 5 2 3 3" xfId="2420" xr:uid="{B6EF9406-3597-434C-B36F-E9A9DB7E3F6A}"/>
    <cellStyle name="Comma 7 5 2 3 3 2" xfId="5410" xr:uid="{89DC0018-E5FD-4471-83CE-046A7C846274}"/>
    <cellStyle name="Comma 7 5 2 3 3 2 2" xfId="11392" xr:uid="{BA3EB102-7FA8-486C-AC0B-A5C14F96C598}"/>
    <cellStyle name="Comma 7 5 2 3 3 2 2 2" xfId="23267" xr:uid="{6A6EBCD6-1BF5-4C43-8BEC-07C0ABD3D782}"/>
    <cellStyle name="Comma 7 5 2 3 3 2 2 2 2" xfId="47220" xr:uid="{1F4C260B-CED3-495C-9DBF-791BD9787373}"/>
    <cellStyle name="Comma 7 5 2 3 3 2 2 3" xfId="35356" xr:uid="{DFF5D1D3-3B6A-468B-A5AD-FBFAE29B4C21}"/>
    <cellStyle name="Comma 7 5 2 3 3 2 3" xfId="17331" xr:uid="{CF3085BD-D878-47B9-B34E-85CFC041A3CD}"/>
    <cellStyle name="Comma 7 5 2 3 3 2 3 2" xfId="41285" xr:uid="{57E247CF-729D-4E01-ADA1-CED671052EE8}"/>
    <cellStyle name="Comma 7 5 2 3 3 2 4" xfId="29398" xr:uid="{36BCEF8B-9E2D-4094-8719-A982BCC902F7}"/>
    <cellStyle name="Comma 7 5 2 3 3 3" xfId="8442" xr:uid="{C15A372A-7959-48A4-BD3F-EBF5857841A1}"/>
    <cellStyle name="Comma 7 5 2 3 3 3 2" xfId="20325" xr:uid="{BF9FD528-445A-4771-BB48-96BDB4974C3E}"/>
    <cellStyle name="Comma 7 5 2 3 3 3 2 2" xfId="44278" xr:uid="{76333836-AB5D-449F-B2C8-F633DDE867E7}"/>
    <cellStyle name="Comma 7 5 2 3 3 3 3" xfId="32407" xr:uid="{9A60C982-26CD-4DC2-B417-CE7E2B15EDB5}"/>
    <cellStyle name="Comma 7 5 2 3 3 4" xfId="14390" xr:uid="{4E81D764-5579-40B2-A336-21ED89182137}"/>
    <cellStyle name="Comma 7 5 2 3 3 4 2" xfId="38344" xr:uid="{47B19510-CE1E-4880-9C0D-C0FC6B550071}"/>
    <cellStyle name="Comma 7 5 2 3 3 5" xfId="26450" xr:uid="{5B7E5304-624C-4F0A-BC22-42714F32236D}"/>
    <cellStyle name="Comma 7 5 2 3 4" xfId="3982" xr:uid="{2EC216CA-4A82-4C73-94E8-DEC066D923A1}"/>
    <cellStyle name="Comma 7 5 2 3 4 2" xfId="9964" xr:uid="{3BE4AFDE-CA90-4036-98F5-4FCB53EDF24B}"/>
    <cellStyle name="Comma 7 5 2 3 4 2 2" xfId="21839" xr:uid="{6C9E144A-8407-42E3-9A97-85FCEF27870C}"/>
    <cellStyle name="Comma 7 5 2 3 4 2 2 2" xfId="45792" xr:uid="{F9155FF2-A723-4C2F-B266-4E4CF08913EA}"/>
    <cellStyle name="Comma 7 5 2 3 4 2 3" xfId="33928" xr:uid="{588EBC6B-8FD1-412A-8EEC-9328CD436AEE}"/>
    <cellStyle name="Comma 7 5 2 3 4 3" xfId="15903" xr:uid="{D3E4DF16-3BFA-49C6-A2B7-5DD37D57BFC8}"/>
    <cellStyle name="Comma 7 5 2 3 4 3 2" xfId="39857" xr:uid="{CA9DEB6A-B25E-47D1-B429-0AFF5C9109AC}"/>
    <cellStyle name="Comma 7 5 2 3 4 4" xfId="27970" xr:uid="{151DC713-98BE-487A-A775-4224D4543A21}"/>
    <cellStyle name="Comma 7 5 2 3 5" xfId="7014" xr:uid="{F572706A-37EF-4FC4-B6DC-E0D7540AE9B4}"/>
    <cellStyle name="Comma 7 5 2 3 5 2" xfId="18897" xr:uid="{C4294972-36E4-475A-ABD8-25DD8017CC11}"/>
    <cellStyle name="Comma 7 5 2 3 5 2 2" xfId="42850" xr:uid="{37552467-E5CE-4068-8F11-843460876D54}"/>
    <cellStyle name="Comma 7 5 2 3 5 3" xfId="30979" xr:uid="{A18394EC-9846-4B35-8406-B3812C3BF2FC}"/>
    <cellStyle name="Comma 7 5 2 3 6" xfId="12962" xr:uid="{C0DF3605-E240-4904-BCFA-FDE0E822F0C9}"/>
    <cellStyle name="Comma 7 5 2 3 6 2" xfId="36916" xr:uid="{3A398485-6538-4D39-8F4F-24A933E5CF93}"/>
    <cellStyle name="Comma 7 5 2 3 7" xfId="25023" xr:uid="{565451E6-B80B-455B-B7C2-E0B182986287}"/>
    <cellStyle name="Comma 7 5 2 4" xfId="1364" xr:uid="{674A5D41-7AC5-4AF0-A425-1A31F6D256F2}"/>
    <cellStyle name="Comma 7 5 2 4 2" xfId="2792" xr:uid="{544D9135-B6B5-4459-B4E2-8A60AF9995EB}"/>
    <cellStyle name="Comma 7 5 2 4 2 2" xfId="5782" xr:uid="{F62BE305-E46A-4C0C-8AA9-D64ED0C0B0A3}"/>
    <cellStyle name="Comma 7 5 2 4 2 2 2" xfId="11764" xr:uid="{609383E7-9C74-4F21-A73E-067F49896E98}"/>
    <cellStyle name="Comma 7 5 2 4 2 2 2 2" xfId="23639" xr:uid="{18D40353-465F-4B5D-BB7C-2F86DF4DA920}"/>
    <cellStyle name="Comma 7 5 2 4 2 2 2 2 2" xfId="47592" xr:uid="{0B30A804-B839-45D6-9331-78780AFFF401}"/>
    <cellStyle name="Comma 7 5 2 4 2 2 2 3" xfId="35728" xr:uid="{79CFA04F-4686-4E1F-8260-D2EB7A2AC6F3}"/>
    <cellStyle name="Comma 7 5 2 4 2 2 3" xfId="17703" xr:uid="{8E729C56-AACE-45E2-A881-EE917C91489D}"/>
    <cellStyle name="Comma 7 5 2 4 2 2 3 2" xfId="41657" xr:uid="{0C5A5393-F594-4A58-BD13-311FC6282A77}"/>
    <cellStyle name="Comma 7 5 2 4 2 2 4" xfId="29770" xr:uid="{959154BE-4D09-492E-A5C9-A4854B13DDF7}"/>
    <cellStyle name="Comma 7 5 2 4 2 3" xfId="8814" xr:uid="{299BA5E0-77EF-4CBE-B79A-7615EA36618E}"/>
    <cellStyle name="Comma 7 5 2 4 2 3 2" xfId="20697" xr:uid="{2BAE81AF-C954-4B2A-BCA4-4ED4EEE32980}"/>
    <cellStyle name="Comma 7 5 2 4 2 3 2 2" xfId="44650" xr:uid="{1417EFC8-1A6A-4099-88DB-0C51D429F73E}"/>
    <cellStyle name="Comma 7 5 2 4 2 3 3" xfId="32779" xr:uid="{A8A92F9F-FC74-4048-BF9D-070B6F5F92BD}"/>
    <cellStyle name="Comma 7 5 2 4 2 4" xfId="14762" xr:uid="{F92137F5-A684-4AD5-B11C-F9C354FEC074}"/>
    <cellStyle name="Comma 7 5 2 4 2 4 2" xfId="38716" xr:uid="{081AD28D-75D3-4D7F-BDCD-673093AC1D83}"/>
    <cellStyle name="Comma 7 5 2 4 2 5" xfId="26822" xr:uid="{ECCFD229-E2B8-4155-9128-CEE64C43B6CD}"/>
    <cellStyle name="Comma 7 5 2 4 3" xfId="4354" xr:uid="{1783D12A-64DC-472D-A103-86CCFD0B2D29}"/>
    <cellStyle name="Comma 7 5 2 4 3 2" xfId="10336" xr:uid="{EEDB320C-0ED2-4D3A-86C8-CD77BD33C5F4}"/>
    <cellStyle name="Comma 7 5 2 4 3 2 2" xfId="22211" xr:uid="{05BA22AE-BA28-4C3D-AF48-96D549AEBD0D}"/>
    <cellStyle name="Comma 7 5 2 4 3 2 2 2" xfId="46164" xr:uid="{9F7D414A-90C5-4FEA-BCC3-8F71E1DA8F51}"/>
    <cellStyle name="Comma 7 5 2 4 3 2 3" xfId="34300" xr:uid="{A488ADDC-4339-4D67-9DFA-AD9644230673}"/>
    <cellStyle name="Comma 7 5 2 4 3 3" xfId="16275" xr:uid="{C5B3B32F-DF72-438A-8A76-7F05AF7A6CB2}"/>
    <cellStyle name="Comma 7 5 2 4 3 3 2" xfId="40229" xr:uid="{ACC69714-D711-47B3-A4B0-09F57A5C88AE}"/>
    <cellStyle name="Comma 7 5 2 4 3 4" xfId="28342" xr:uid="{A7A8FCB8-AB8B-4E62-A3AD-2E0FA01B6483}"/>
    <cellStyle name="Comma 7 5 2 4 4" xfId="7386" xr:uid="{E87B4ECF-8AD2-4889-9AAA-15A047E8CE74}"/>
    <cellStyle name="Comma 7 5 2 4 4 2" xfId="19269" xr:uid="{F22AEFA8-2E6E-4285-ADE3-6597886FD6D8}"/>
    <cellStyle name="Comma 7 5 2 4 4 2 2" xfId="43222" xr:uid="{71A2C521-E009-4D8B-BFE2-FB21A6205473}"/>
    <cellStyle name="Comma 7 5 2 4 4 3" xfId="31351" xr:uid="{E2C705D0-9AAC-4D23-9283-368F1CE05E44}"/>
    <cellStyle name="Comma 7 5 2 4 5" xfId="13334" xr:uid="{55001A88-FF59-47A2-BDCC-496186CEA87F}"/>
    <cellStyle name="Comma 7 5 2 4 5 2" xfId="37288" xr:uid="{EA169F72-DE61-466D-9A83-523E61F06BB9}"/>
    <cellStyle name="Comma 7 5 2 4 6" xfId="25394" xr:uid="{553B937F-5183-401F-9FA3-14B07A97EDD5}"/>
    <cellStyle name="Comma 7 5 2 5" xfId="2078" xr:uid="{2A998398-F625-44F0-85DE-5C1DE0D71CE1}"/>
    <cellStyle name="Comma 7 5 2 5 2" xfId="5068" xr:uid="{D0D60E11-CB9D-432A-9BC4-F004CC3F80CA}"/>
    <cellStyle name="Comma 7 5 2 5 2 2" xfId="11050" xr:uid="{4DA07348-9DBA-44BF-8920-D5948968A353}"/>
    <cellStyle name="Comma 7 5 2 5 2 2 2" xfId="22925" xr:uid="{D3D0BFC1-5450-4B62-ACA9-FA38B5DC792E}"/>
    <cellStyle name="Comma 7 5 2 5 2 2 2 2" xfId="46878" xr:uid="{035950C5-6C58-45B5-9FA2-53230DD33411}"/>
    <cellStyle name="Comma 7 5 2 5 2 2 3" xfId="35014" xr:uid="{9DA3DC65-1A5C-4806-A4C3-EB0054DA04F6}"/>
    <cellStyle name="Comma 7 5 2 5 2 3" xfId="16989" xr:uid="{0190C14A-B544-40DB-BE21-7B6E238F1D48}"/>
    <cellStyle name="Comma 7 5 2 5 2 3 2" xfId="40943" xr:uid="{F55E186E-3116-4884-917A-5F6A0F6990D0}"/>
    <cellStyle name="Comma 7 5 2 5 2 4" xfId="29056" xr:uid="{AC86FF91-ABA4-441F-9C69-BCC128B3ECAF}"/>
    <cellStyle name="Comma 7 5 2 5 3" xfId="8100" xr:uid="{A9E5623C-B4F5-4822-BBAD-BD23581B9CB0}"/>
    <cellStyle name="Comma 7 5 2 5 3 2" xfId="19983" xr:uid="{F16A748A-3CE9-48F0-B035-E570ED3A9602}"/>
    <cellStyle name="Comma 7 5 2 5 3 2 2" xfId="43936" xr:uid="{332F5659-97A1-4017-9503-5F8C19B10D0B}"/>
    <cellStyle name="Comma 7 5 2 5 3 3" xfId="32065" xr:uid="{E6EF0116-4576-44A4-AF57-559BFE67B556}"/>
    <cellStyle name="Comma 7 5 2 5 4" xfId="14048" xr:uid="{CB6F31AC-00E5-4241-8BFE-D89B6F2D0F73}"/>
    <cellStyle name="Comma 7 5 2 5 4 2" xfId="38002" xr:uid="{C80E986C-68E3-4DB6-9975-6D286AB4DE66}"/>
    <cellStyle name="Comma 7 5 2 5 5" xfId="26108" xr:uid="{6D1D9A20-7A67-4B6D-B3E4-431858DB5859}"/>
    <cellStyle name="Comma 7 5 2 6" xfId="3638" xr:uid="{5A3C14E1-8807-4C92-A685-B8C6F2BCF982}"/>
    <cellStyle name="Comma 7 5 2 6 2" xfId="9620" xr:uid="{AA911235-BADA-43FD-B8DC-82FCC76D9EED}"/>
    <cellStyle name="Comma 7 5 2 6 2 2" xfId="21495" xr:uid="{EA62D546-D357-416A-AC0C-9889604F8C6B}"/>
    <cellStyle name="Comma 7 5 2 6 2 2 2" xfId="45448" xr:uid="{6BFC315E-F1BF-4265-A8E1-2BE6F8994797}"/>
    <cellStyle name="Comma 7 5 2 6 2 3" xfId="33584" xr:uid="{BC688318-D418-482B-AB60-6E910D7050DB}"/>
    <cellStyle name="Comma 7 5 2 6 3" xfId="15559" xr:uid="{6261AC13-245D-48A2-A2ED-7685F8AC1C48}"/>
    <cellStyle name="Comma 7 5 2 6 3 2" xfId="39513" xr:uid="{156875D2-7B4B-4107-8198-06A0646A9CF8}"/>
    <cellStyle name="Comma 7 5 2 6 4" xfId="27626" xr:uid="{5C9AE6F3-6771-4A6E-B915-A56B834A62A2}"/>
    <cellStyle name="Comma 7 5 2 7" xfId="6668" xr:uid="{ECBA0622-B372-4F58-A0CC-905126A8AC88}"/>
    <cellStyle name="Comma 7 5 2 7 2" xfId="18553" xr:uid="{10D426B3-2D5D-49C5-84FD-5E8418FE3E7B}"/>
    <cellStyle name="Comma 7 5 2 7 2 2" xfId="42506" xr:uid="{C489E848-4365-4364-97BB-6002463D1636}"/>
    <cellStyle name="Comma 7 5 2 7 3" xfId="30635" xr:uid="{3A04DE1C-A9C6-48EF-AD03-3972EFEDD269}"/>
    <cellStyle name="Comma 7 5 2 8" xfId="12618" xr:uid="{CF393B50-E011-4955-8F03-6DED3502F60E}"/>
    <cellStyle name="Comma 7 5 2 8 2" xfId="36572" xr:uid="{4287AF3F-FDB6-4DB1-9F85-6DD5FD92C474}"/>
    <cellStyle name="Comma 7 5 2 9" xfId="24682" xr:uid="{59BEF059-5CBB-4D4E-83DD-5C5B04399B1A}"/>
    <cellStyle name="Comma 7 5 3" xfId="707" xr:uid="{45C3FF2F-13EE-440A-8D27-793653AB8CBA}"/>
    <cellStyle name="Comma 7 5 3 2" xfId="1072" xr:uid="{6848C164-5667-4829-A4AE-8F2F548E53EB}"/>
    <cellStyle name="Comma 7 5 3 2 2" xfId="1785" xr:uid="{81109839-BAFA-4168-985E-8E0DF5D5B852}"/>
    <cellStyle name="Comma 7 5 3 2 2 2" xfId="3213" xr:uid="{0527879C-FD84-417A-9C3E-684BEEDCA8D9}"/>
    <cellStyle name="Comma 7 5 3 2 2 2 2" xfId="6203" xr:uid="{335910DF-4F33-4CC6-A17B-433CEA28C64C}"/>
    <cellStyle name="Comma 7 5 3 2 2 2 2 2" xfId="12185" xr:uid="{CD7B0471-81E2-44D2-B8A7-28DFF0F2217F}"/>
    <cellStyle name="Comma 7 5 3 2 2 2 2 2 2" xfId="24060" xr:uid="{ECE782CC-A5E2-4B04-9758-9F48B9336342}"/>
    <cellStyle name="Comma 7 5 3 2 2 2 2 2 2 2" xfId="48013" xr:uid="{A735C5DE-418F-4D91-9107-E85C0FE56825}"/>
    <cellStyle name="Comma 7 5 3 2 2 2 2 2 3" xfId="36149" xr:uid="{8A3FDD1A-556C-4057-ACD0-AE86DDB6295E}"/>
    <cellStyle name="Comma 7 5 3 2 2 2 2 3" xfId="18124" xr:uid="{4C8DBEFF-8776-4065-BB6A-097F6E7A7192}"/>
    <cellStyle name="Comma 7 5 3 2 2 2 2 3 2" xfId="42078" xr:uid="{3878F0FE-F4DA-4492-8817-65E58230FBB7}"/>
    <cellStyle name="Comma 7 5 3 2 2 2 2 4" xfId="30191" xr:uid="{B9D556E2-A829-43C3-8BEE-370330C5EAFA}"/>
    <cellStyle name="Comma 7 5 3 2 2 2 3" xfId="9235" xr:uid="{E24A69E1-0CBB-4287-B326-E18BDA76900D}"/>
    <cellStyle name="Comma 7 5 3 2 2 2 3 2" xfId="21118" xr:uid="{F214C641-49C1-499A-95D1-83E15531A8CB}"/>
    <cellStyle name="Comma 7 5 3 2 2 2 3 2 2" xfId="45071" xr:uid="{749C679B-74A9-4EFB-BE24-715713745776}"/>
    <cellStyle name="Comma 7 5 3 2 2 2 3 3" xfId="33200" xr:uid="{B7C16A8A-A2BB-459E-B143-CBA600FAE486}"/>
    <cellStyle name="Comma 7 5 3 2 2 2 4" xfId="15183" xr:uid="{1F5CAA2C-A27D-47D0-BD01-749A6B54C538}"/>
    <cellStyle name="Comma 7 5 3 2 2 2 4 2" xfId="39137" xr:uid="{F5267439-D33F-4D3E-BB27-1E37115A2BEE}"/>
    <cellStyle name="Comma 7 5 3 2 2 2 5" xfId="27243" xr:uid="{DDC27DF0-6114-4360-BCDF-98B48A489107}"/>
    <cellStyle name="Comma 7 5 3 2 2 3" xfId="4775" xr:uid="{51A0F648-0AC9-41D8-BF08-616BD97DC808}"/>
    <cellStyle name="Comma 7 5 3 2 2 3 2" xfId="10757" xr:uid="{ED3B3387-8A79-4BE7-A265-0BB374B10C17}"/>
    <cellStyle name="Comma 7 5 3 2 2 3 2 2" xfId="22632" xr:uid="{67104F19-73B2-4187-BA2F-2D6A742E6A49}"/>
    <cellStyle name="Comma 7 5 3 2 2 3 2 2 2" xfId="46585" xr:uid="{EBA0C4D4-84EF-46A4-B3F8-E336697B462C}"/>
    <cellStyle name="Comma 7 5 3 2 2 3 2 3" xfId="34721" xr:uid="{16393451-2479-49E4-A7C3-C109594618DA}"/>
    <cellStyle name="Comma 7 5 3 2 2 3 3" xfId="16696" xr:uid="{7FC344F4-CDE4-4734-8B24-6F04C125F229}"/>
    <cellStyle name="Comma 7 5 3 2 2 3 3 2" xfId="40650" xr:uid="{D7EDDBC4-C16F-44C5-8A11-FF615E16926B}"/>
    <cellStyle name="Comma 7 5 3 2 2 3 4" xfId="28763" xr:uid="{A59B7D5F-5FC1-48B9-81D5-C42AD3EA27F9}"/>
    <cellStyle name="Comma 7 5 3 2 2 4" xfId="7807" xr:uid="{918676EB-1360-46E7-A7BA-B9264A45B045}"/>
    <cellStyle name="Comma 7 5 3 2 2 4 2" xfId="19690" xr:uid="{E0AB7F50-C0FA-4F8B-B678-5E7C166917CA}"/>
    <cellStyle name="Comma 7 5 3 2 2 4 2 2" xfId="43643" xr:uid="{759F2863-3196-418F-983B-ED161923B099}"/>
    <cellStyle name="Comma 7 5 3 2 2 4 3" xfId="31772" xr:uid="{E99BCED6-B3AB-44B8-AC3B-B7075D78549B}"/>
    <cellStyle name="Comma 7 5 3 2 2 5" xfId="13755" xr:uid="{B9939700-1B60-4855-9727-AE54C2E83B52}"/>
    <cellStyle name="Comma 7 5 3 2 2 5 2" xfId="37709" xr:uid="{1CF7E4A9-7B64-4B6C-A71B-989021FD5C6E}"/>
    <cellStyle name="Comma 7 5 3 2 2 6" xfId="25815" xr:uid="{01850939-662B-469F-9D93-5C1A0665AD37}"/>
    <cellStyle name="Comma 7 5 3 2 3" xfId="2499" xr:uid="{0D3BFCAC-4B96-4E05-A922-1EA189F8A992}"/>
    <cellStyle name="Comma 7 5 3 2 3 2" xfId="5489" xr:uid="{8DB6C72F-DDBA-49A3-873E-295CCEFCE92A}"/>
    <cellStyle name="Comma 7 5 3 2 3 2 2" xfId="11471" xr:uid="{1D87E3EF-3077-4478-A6FA-6A56CAD881F5}"/>
    <cellStyle name="Comma 7 5 3 2 3 2 2 2" xfId="23346" xr:uid="{466C03D0-24C0-4D31-9DB1-87745937AD52}"/>
    <cellStyle name="Comma 7 5 3 2 3 2 2 2 2" xfId="47299" xr:uid="{69A7EDE2-AFDB-41BB-8ADF-9816336640DC}"/>
    <cellStyle name="Comma 7 5 3 2 3 2 2 3" xfId="35435" xr:uid="{CF7A31D7-E717-4E70-8E23-5E0F76DCB4C1}"/>
    <cellStyle name="Comma 7 5 3 2 3 2 3" xfId="17410" xr:uid="{00DCE693-3DE5-49BD-BCAA-0DDC6E3C6ECE}"/>
    <cellStyle name="Comma 7 5 3 2 3 2 3 2" xfId="41364" xr:uid="{E7DA6489-5292-41C1-84C8-3A7EC3F38710}"/>
    <cellStyle name="Comma 7 5 3 2 3 2 4" xfId="29477" xr:uid="{DE3A5F42-A5B3-4891-A5A8-AA5E42665FA7}"/>
    <cellStyle name="Comma 7 5 3 2 3 3" xfId="8521" xr:uid="{5B70E17E-8D4F-4F16-9522-5B4F57D1CEB2}"/>
    <cellStyle name="Comma 7 5 3 2 3 3 2" xfId="20404" xr:uid="{D5B457F2-6A17-45E1-9C98-E6C767B4000A}"/>
    <cellStyle name="Comma 7 5 3 2 3 3 2 2" xfId="44357" xr:uid="{2319F4D8-10EB-49E9-A3A6-B0AB24162301}"/>
    <cellStyle name="Comma 7 5 3 2 3 3 3" xfId="32486" xr:uid="{5C26CCD9-6A94-46DE-B0FE-2D9098A86B33}"/>
    <cellStyle name="Comma 7 5 3 2 3 4" xfId="14469" xr:uid="{1ED8A1C3-34F9-4ED0-A793-358BE9234656}"/>
    <cellStyle name="Comma 7 5 3 2 3 4 2" xfId="38423" xr:uid="{CE19C0B6-F37C-4E3F-8F64-E0D3C7FAB75C}"/>
    <cellStyle name="Comma 7 5 3 2 3 5" xfId="26529" xr:uid="{05FC96BF-B09B-4CAD-93DD-B03479C2C06D}"/>
    <cellStyle name="Comma 7 5 3 2 4" xfId="4061" xr:uid="{2FC325DD-F235-4CA2-B7A4-D108AEBAB4BD}"/>
    <cellStyle name="Comma 7 5 3 2 4 2" xfId="10043" xr:uid="{A9BE8974-A7F3-4927-9216-E67974DC0FF0}"/>
    <cellStyle name="Comma 7 5 3 2 4 2 2" xfId="21918" xr:uid="{5387E08B-8712-4A96-9FCE-3219A2B8AFB3}"/>
    <cellStyle name="Comma 7 5 3 2 4 2 2 2" xfId="45871" xr:uid="{B98AC0D9-2808-4C96-8971-5D07F58D15C9}"/>
    <cellStyle name="Comma 7 5 3 2 4 2 3" xfId="34007" xr:uid="{87BE6CAF-6823-4335-B6D0-D27CAABF1552}"/>
    <cellStyle name="Comma 7 5 3 2 4 3" xfId="15982" xr:uid="{AA5CE800-672D-41B4-B208-870FB46E0DC0}"/>
    <cellStyle name="Comma 7 5 3 2 4 3 2" xfId="39936" xr:uid="{F98311C6-CA29-47D1-93AC-F189A6B55848}"/>
    <cellStyle name="Comma 7 5 3 2 4 4" xfId="28049" xr:uid="{59097EC8-C4D1-40C1-9C9D-E68D5E590BBF}"/>
    <cellStyle name="Comma 7 5 3 2 5" xfId="7093" xr:uid="{45FC9923-5841-4DF2-94CD-19737A6E4C1F}"/>
    <cellStyle name="Comma 7 5 3 2 5 2" xfId="18976" xr:uid="{C269B60A-5E84-4BB7-9964-3410CE3D5A10}"/>
    <cellStyle name="Comma 7 5 3 2 5 2 2" xfId="42929" xr:uid="{5CAAC1EF-339A-43CB-AF34-FF485543B096}"/>
    <cellStyle name="Comma 7 5 3 2 5 3" xfId="31058" xr:uid="{44D1CE21-7DAB-412C-B821-73E3EDB33908}"/>
    <cellStyle name="Comma 7 5 3 2 6" xfId="13041" xr:uid="{90C1E779-F550-4258-B9CD-50E5962FDCEF}"/>
    <cellStyle name="Comma 7 5 3 2 6 2" xfId="36995" xr:uid="{2DB5A690-E675-4EBA-A6A5-4257F836658B}"/>
    <cellStyle name="Comma 7 5 3 2 7" xfId="25102" xr:uid="{13DB50A5-079B-4ED1-8BC1-276D16B4239F}"/>
    <cellStyle name="Comma 7 5 3 3" xfId="1443" xr:uid="{68365419-4955-4EE9-B946-4AE41C97F045}"/>
    <cellStyle name="Comma 7 5 3 3 2" xfId="2871" xr:uid="{B07DD79B-AB91-432A-9767-CB3C26C08F63}"/>
    <cellStyle name="Comma 7 5 3 3 2 2" xfId="5861" xr:uid="{2BE69F61-AE0C-438B-AD56-F76CEB35705C}"/>
    <cellStyle name="Comma 7 5 3 3 2 2 2" xfId="11843" xr:uid="{5F50AFE7-23A9-4D5A-8F3B-A0D37F67D996}"/>
    <cellStyle name="Comma 7 5 3 3 2 2 2 2" xfId="23718" xr:uid="{E4F93DD1-43FA-47FF-A59D-A716ACA5B663}"/>
    <cellStyle name="Comma 7 5 3 3 2 2 2 2 2" xfId="47671" xr:uid="{A639E47C-7664-4579-BB25-DF16DCA949C6}"/>
    <cellStyle name="Comma 7 5 3 3 2 2 2 3" xfId="35807" xr:uid="{C10ACB55-C6C9-4BE4-B6EF-56C6B0D5CEE0}"/>
    <cellStyle name="Comma 7 5 3 3 2 2 3" xfId="17782" xr:uid="{F67D65A7-BC6F-41AB-B222-CAF223FB3846}"/>
    <cellStyle name="Comma 7 5 3 3 2 2 3 2" xfId="41736" xr:uid="{3BF98778-2552-4627-8733-3ACF397FFF00}"/>
    <cellStyle name="Comma 7 5 3 3 2 2 4" xfId="29849" xr:uid="{218C6B56-3253-42B9-A512-463D4CEA0429}"/>
    <cellStyle name="Comma 7 5 3 3 2 3" xfId="8893" xr:uid="{A38A559A-3222-4EB2-B5E3-21E9D6313AAF}"/>
    <cellStyle name="Comma 7 5 3 3 2 3 2" xfId="20776" xr:uid="{CA4BDBCC-EB46-4475-91F1-B68649834BCB}"/>
    <cellStyle name="Comma 7 5 3 3 2 3 2 2" xfId="44729" xr:uid="{6B3FD013-9E77-43C8-AE7F-B796914CAE11}"/>
    <cellStyle name="Comma 7 5 3 3 2 3 3" xfId="32858" xr:uid="{5A198E38-A452-439E-96FE-BCA87342A24F}"/>
    <cellStyle name="Comma 7 5 3 3 2 4" xfId="14841" xr:uid="{311A70DF-D44B-4C69-81DB-809D129D423D}"/>
    <cellStyle name="Comma 7 5 3 3 2 4 2" xfId="38795" xr:uid="{57762664-1191-44A8-93CE-59CF6BE806CF}"/>
    <cellStyle name="Comma 7 5 3 3 2 5" xfId="26901" xr:uid="{A8F457BF-6E84-4DDE-8536-3E713574C937}"/>
    <cellStyle name="Comma 7 5 3 3 3" xfId="4433" xr:uid="{57319FC4-E3EB-46AD-94E5-65A613D4D3B5}"/>
    <cellStyle name="Comma 7 5 3 3 3 2" xfId="10415" xr:uid="{E13328C1-E2BE-4B30-A83E-4492AD0C02C2}"/>
    <cellStyle name="Comma 7 5 3 3 3 2 2" xfId="22290" xr:uid="{430AB201-4CD0-493F-93C7-9E933E34DF07}"/>
    <cellStyle name="Comma 7 5 3 3 3 2 2 2" xfId="46243" xr:uid="{FC3D859F-7178-4D83-AB06-409D82C34F2C}"/>
    <cellStyle name="Comma 7 5 3 3 3 2 3" xfId="34379" xr:uid="{64C1FF31-3840-484B-84C5-D86D3B012A9C}"/>
    <cellStyle name="Comma 7 5 3 3 3 3" xfId="16354" xr:uid="{8F519B76-0E18-4630-993D-64D9F46B86A4}"/>
    <cellStyle name="Comma 7 5 3 3 3 3 2" xfId="40308" xr:uid="{273415EE-7C2A-4612-9D09-C6D25D1E2E50}"/>
    <cellStyle name="Comma 7 5 3 3 3 4" xfId="28421" xr:uid="{4B84D029-91D7-471D-98F3-D5F0D9778E6F}"/>
    <cellStyle name="Comma 7 5 3 3 4" xfId="7465" xr:uid="{58BC7BB1-8BB0-4E01-9EC5-14DDF0ACF8E4}"/>
    <cellStyle name="Comma 7 5 3 3 4 2" xfId="19348" xr:uid="{E4141125-A78A-47D4-A7A5-83B28234ABA5}"/>
    <cellStyle name="Comma 7 5 3 3 4 2 2" xfId="43301" xr:uid="{92C36A72-734F-4BD4-8CF7-9DE90A3144D2}"/>
    <cellStyle name="Comma 7 5 3 3 4 3" xfId="31430" xr:uid="{3A44150B-60E9-4DDD-9E5A-9331204445E4}"/>
    <cellStyle name="Comma 7 5 3 3 5" xfId="13413" xr:uid="{DCC145AC-849B-4CC3-A316-FA5FCEC0D0F4}"/>
    <cellStyle name="Comma 7 5 3 3 5 2" xfId="37367" xr:uid="{B28D6C35-EFAB-4C32-8C18-CCDBDEB42840}"/>
    <cellStyle name="Comma 7 5 3 3 6" xfId="25473" xr:uid="{CB4A3E8E-FBBA-4EE9-8151-0FED2AC2B367}"/>
    <cellStyle name="Comma 7 5 3 4" xfId="2157" xr:uid="{C38DF95B-052C-4DAF-B8A8-07AF13098EB2}"/>
    <cellStyle name="Comma 7 5 3 4 2" xfId="5147" xr:uid="{2939CE37-B6AC-4693-B0DD-4EC2FE476A19}"/>
    <cellStyle name="Comma 7 5 3 4 2 2" xfId="11129" xr:uid="{1C398FF0-9708-4AAB-89FE-6340F1ADDECE}"/>
    <cellStyle name="Comma 7 5 3 4 2 2 2" xfId="23004" xr:uid="{0C8E3210-B677-44A6-A859-E59C175F3A4E}"/>
    <cellStyle name="Comma 7 5 3 4 2 2 2 2" xfId="46957" xr:uid="{F8D9BD96-7A4E-4A58-976E-3EEB84A6B4F9}"/>
    <cellStyle name="Comma 7 5 3 4 2 2 3" xfId="35093" xr:uid="{E006252F-A03D-4332-82EA-E631524F7FCF}"/>
    <cellStyle name="Comma 7 5 3 4 2 3" xfId="17068" xr:uid="{2652D041-E04B-46D4-9D0A-9221782E5C1F}"/>
    <cellStyle name="Comma 7 5 3 4 2 3 2" xfId="41022" xr:uid="{13E2E72A-ADC1-4881-8FDB-C7399040BD51}"/>
    <cellStyle name="Comma 7 5 3 4 2 4" xfId="29135" xr:uid="{6F20B0D0-4570-46EC-BDFF-A7B67C76CFCD}"/>
    <cellStyle name="Comma 7 5 3 4 3" xfId="8179" xr:uid="{11A5E1FF-E9C0-46AA-8299-63E383F96109}"/>
    <cellStyle name="Comma 7 5 3 4 3 2" xfId="20062" xr:uid="{489E1DFE-C23D-434B-8958-6F0BDFC130A1}"/>
    <cellStyle name="Comma 7 5 3 4 3 2 2" xfId="44015" xr:uid="{EB977CFE-847E-420F-B8B7-2DFA6B0EF745}"/>
    <cellStyle name="Comma 7 5 3 4 3 3" xfId="32144" xr:uid="{7643DBED-DD39-4808-8E0C-6F751947E788}"/>
    <cellStyle name="Comma 7 5 3 4 4" xfId="14127" xr:uid="{DFA9AF20-DA94-4916-A0C1-8E9AA67186C8}"/>
    <cellStyle name="Comma 7 5 3 4 4 2" xfId="38081" xr:uid="{E403F12A-B5D2-430C-9CEB-7CE7E77FD31F}"/>
    <cellStyle name="Comma 7 5 3 4 5" xfId="26187" xr:uid="{C0AFF1CA-9A53-43C2-A0B3-AF96FA9AEE11}"/>
    <cellStyle name="Comma 7 5 3 5" xfId="3717" xr:uid="{46B37B1C-D649-41B2-8B97-4991B3B78181}"/>
    <cellStyle name="Comma 7 5 3 5 2" xfId="9699" xr:uid="{0A4DC8F0-1FB9-4DD3-9E69-78B086AE81AA}"/>
    <cellStyle name="Comma 7 5 3 5 2 2" xfId="21574" xr:uid="{03CBA758-A798-4B71-B9DF-8EFC3846B080}"/>
    <cellStyle name="Comma 7 5 3 5 2 2 2" xfId="45527" xr:uid="{73F230C4-D527-4D63-BAD6-12064CFE0B26}"/>
    <cellStyle name="Comma 7 5 3 5 2 3" xfId="33663" xr:uid="{3A85612E-0E75-46AD-A9B3-51B4F401F811}"/>
    <cellStyle name="Comma 7 5 3 5 3" xfId="15638" xr:uid="{FDE50187-7B18-423B-97BF-DC0013AF488F}"/>
    <cellStyle name="Comma 7 5 3 5 3 2" xfId="39592" xr:uid="{D25A95C5-8A86-4680-9978-DD69820134A8}"/>
    <cellStyle name="Comma 7 5 3 5 4" xfId="27705" xr:uid="{B49724CE-5A36-4127-922C-EC7616D887BC}"/>
    <cellStyle name="Comma 7 5 3 6" xfId="6747" xr:uid="{B858DEB8-10B8-450F-A6B8-911008482549}"/>
    <cellStyle name="Comma 7 5 3 6 2" xfId="18632" xr:uid="{B04B042F-B8F5-44D8-BF4A-E272D882B759}"/>
    <cellStyle name="Comma 7 5 3 6 2 2" xfId="42585" xr:uid="{E0F2F7AE-7A27-497B-910F-1778224A3E95}"/>
    <cellStyle name="Comma 7 5 3 6 3" xfId="30714" xr:uid="{CCEB3D29-2AE9-4E5F-ADC2-BA63F5127702}"/>
    <cellStyle name="Comma 7 5 3 7" xfId="12697" xr:uid="{3AFFCEAD-BB34-44D3-A5CA-987A5FBBBCC4}"/>
    <cellStyle name="Comma 7 5 3 7 2" xfId="36651" xr:uid="{2B945976-7B46-47E5-A4E1-335B692FD58C}"/>
    <cellStyle name="Comma 7 5 3 8" xfId="24760" xr:uid="{87A20133-BDB0-4CCD-B30A-D9D2F996734B}"/>
    <cellStyle name="Comma 7 5 4" xfId="912" xr:uid="{035DB99E-59DC-4B1F-ABF1-31D348FC11B8}"/>
    <cellStyle name="Comma 7 5 4 2" xfId="1625" xr:uid="{B3797387-F1E9-4726-B516-96D0B01E8276}"/>
    <cellStyle name="Comma 7 5 4 2 2" xfId="3053" xr:uid="{90F9488D-3EC6-4BE2-9079-8CC54543390F}"/>
    <cellStyle name="Comma 7 5 4 2 2 2" xfId="6043" xr:uid="{DD75EBB8-632E-4F89-8782-1A021C50C1E3}"/>
    <cellStyle name="Comma 7 5 4 2 2 2 2" xfId="12025" xr:uid="{E58E13A8-C21E-4904-9147-8D862FA977DA}"/>
    <cellStyle name="Comma 7 5 4 2 2 2 2 2" xfId="23900" xr:uid="{7F02C541-A86D-4A73-A46C-40309193D036}"/>
    <cellStyle name="Comma 7 5 4 2 2 2 2 2 2" xfId="47853" xr:uid="{D4C64110-0100-4EDA-A9D5-26A3B004C11E}"/>
    <cellStyle name="Comma 7 5 4 2 2 2 2 3" xfId="35989" xr:uid="{46EF2CE6-C195-4A75-AB98-16A7AB89D415}"/>
    <cellStyle name="Comma 7 5 4 2 2 2 3" xfId="17964" xr:uid="{1C2D4428-03F2-4F2E-B896-D47464B4CB55}"/>
    <cellStyle name="Comma 7 5 4 2 2 2 3 2" xfId="41918" xr:uid="{3499D2E0-3DC3-42C7-B093-E89C04EEB434}"/>
    <cellStyle name="Comma 7 5 4 2 2 2 4" xfId="30031" xr:uid="{C55AE5F2-162E-4E9A-820E-1C3940BB274D}"/>
    <cellStyle name="Comma 7 5 4 2 2 3" xfId="9075" xr:uid="{D4B3E497-BEB1-49E0-B0C1-76772C1F755F}"/>
    <cellStyle name="Comma 7 5 4 2 2 3 2" xfId="20958" xr:uid="{BDA58E78-F42F-47BC-B1A0-39BA2858EA63}"/>
    <cellStyle name="Comma 7 5 4 2 2 3 2 2" xfId="44911" xr:uid="{F3C93234-C31E-412B-ADEA-4DF557F7C82F}"/>
    <cellStyle name="Comma 7 5 4 2 2 3 3" xfId="33040" xr:uid="{EC376F86-DE2D-46D0-852A-887ABB7D9670}"/>
    <cellStyle name="Comma 7 5 4 2 2 4" xfId="15023" xr:uid="{2CB95A59-02FB-439E-98D8-7E763CD85A39}"/>
    <cellStyle name="Comma 7 5 4 2 2 4 2" xfId="38977" xr:uid="{3DD5C380-185D-4E15-BE92-940304F618FA}"/>
    <cellStyle name="Comma 7 5 4 2 2 5" xfId="27083" xr:uid="{11790E35-154B-406A-9704-69AC9E35CBE3}"/>
    <cellStyle name="Comma 7 5 4 2 3" xfId="4615" xr:uid="{82F977CC-5513-4E33-9FC3-C0CFFB20CE51}"/>
    <cellStyle name="Comma 7 5 4 2 3 2" xfId="10597" xr:uid="{A7427F0B-EB92-4694-9082-F046CC12B901}"/>
    <cellStyle name="Comma 7 5 4 2 3 2 2" xfId="22472" xr:uid="{13630484-4CD4-4C1A-9864-CB4209060611}"/>
    <cellStyle name="Comma 7 5 4 2 3 2 2 2" xfId="46425" xr:uid="{A9A98A13-EC55-4A93-89A5-74D150F82B3B}"/>
    <cellStyle name="Comma 7 5 4 2 3 2 3" xfId="34561" xr:uid="{2BFD1558-2BC9-42E2-B511-A559CE9F7C2C}"/>
    <cellStyle name="Comma 7 5 4 2 3 3" xfId="16536" xr:uid="{7CB6E34F-369A-426B-9DF1-37419BEF5447}"/>
    <cellStyle name="Comma 7 5 4 2 3 3 2" xfId="40490" xr:uid="{CAF4A7ED-B169-499B-A020-2573195FF9DD}"/>
    <cellStyle name="Comma 7 5 4 2 3 4" xfId="28603" xr:uid="{D70EB7CC-491B-4EB8-81CF-A77FA7BFEF0B}"/>
    <cellStyle name="Comma 7 5 4 2 4" xfId="7647" xr:uid="{2B031E26-D5F0-401B-88A9-455EC4F17F97}"/>
    <cellStyle name="Comma 7 5 4 2 4 2" xfId="19530" xr:uid="{B01D5889-D5D8-4E62-AA35-B34D87FEB739}"/>
    <cellStyle name="Comma 7 5 4 2 4 2 2" xfId="43483" xr:uid="{7F68C0A0-4A8D-4FF4-9502-0D51F0213ED8}"/>
    <cellStyle name="Comma 7 5 4 2 4 3" xfId="31612" xr:uid="{80F8180D-9AA0-43F2-A2AB-E9C70619A462}"/>
    <cellStyle name="Comma 7 5 4 2 5" xfId="13595" xr:uid="{2E7D7E97-848D-47E3-9C2E-2219DF95B080}"/>
    <cellStyle name="Comma 7 5 4 2 5 2" xfId="37549" xr:uid="{BF55B9D1-2204-4BC1-8FC0-E150A21FADC2}"/>
    <cellStyle name="Comma 7 5 4 2 6" xfId="25655" xr:uid="{673E990E-7864-448F-ABD0-CDD6A7CD058C}"/>
    <cellStyle name="Comma 7 5 4 3" xfId="2339" xr:uid="{9E849DCF-694B-48CA-9D3D-A5A9F87B4813}"/>
    <cellStyle name="Comma 7 5 4 3 2" xfId="5329" xr:uid="{BF103E9D-0006-44A2-B47A-2BF0E82A6137}"/>
    <cellStyle name="Comma 7 5 4 3 2 2" xfId="11311" xr:uid="{57117C23-6DF1-4C45-B226-1662FE579F72}"/>
    <cellStyle name="Comma 7 5 4 3 2 2 2" xfId="23186" xr:uid="{A35FB510-AB5E-4620-ACA3-436159FDEE5D}"/>
    <cellStyle name="Comma 7 5 4 3 2 2 2 2" xfId="47139" xr:uid="{865563AB-F1EB-4017-82B6-46344598820B}"/>
    <cellStyle name="Comma 7 5 4 3 2 2 3" xfId="35275" xr:uid="{A7F3B896-5640-41D5-AE4B-D61A53610C54}"/>
    <cellStyle name="Comma 7 5 4 3 2 3" xfId="17250" xr:uid="{8C7FE4B7-76DC-41A4-A968-0C9F76ABAE74}"/>
    <cellStyle name="Comma 7 5 4 3 2 3 2" xfId="41204" xr:uid="{A44BDF80-DD62-4A7E-8EE4-726381E7964F}"/>
    <cellStyle name="Comma 7 5 4 3 2 4" xfId="29317" xr:uid="{0A2DA585-DE43-4BF6-A2A5-A85DB504BA16}"/>
    <cellStyle name="Comma 7 5 4 3 3" xfId="8361" xr:uid="{DEF40E18-7407-49AF-9BD6-21984D817E7A}"/>
    <cellStyle name="Comma 7 5 4 3 3 2" xfId="20244" xr:uid="{BAE3372E-5407-495A-A3D9-47C8E8D9FE51}"/>
    <cellStyle name="Comma 7 5 4 3 3 2 2" xfId="44197" xr:uid="{CCF29463-0366-4CF9-8591-FF87D7AC806A}"/>
    <cellStyle name="Comma 7 5 4 3 3 3" xfId="32326" xr:uid="{76539018-2C28-4CB3-8098-9BE927EFAAE5}"/>
    <cellStyle name="Comma 7 5 4 3 4" xfId="14309" xr:uid="{A2864E78-CB67-4E7A-8005-9ADE371719C5}"/>
    <cellStyle name="Comma 7 5 4 3 4 2" xfId="38263" xr:uid="{1B6EEB76-6B16-4E5C-BC08-09CCE6C28E1F}"/>
    <cellStyle name="Comma 7 5 4 3 5" xfId="26369" xr:uid="{39343AFE-580C-4886-9C6A-67C0CA5E27E2}"/>
    <cellStyle name="Comma 7 5 4 4" xfId="3901" xr:uid="{41579E31-C30F-4125-AE04-6B3A6028D940}"/>
    <cellStyle name="Comma 7 5 4 4 2" xfId="9883" xr:uid="{FB2E2166-86E9-4F86-9351-3BACE2E77AE9}"/>
    <cellStyle name="Comma 7 5 4 4 2 2" xfId="21758" xr:uid="{882ADE3F-C5D8-4AE3-B33C-C97D8899CD87}"/>
    <cellStyle name="Comma 7 5 4 4 2 2 2" xfId="45711" xr:uid="{A5C9BBBD-FEA6-4EF1-B2E6-6E1D98D9F707}"/>
    <cellStyle name="Comma 7 5 4 4 2 3" xfId="33847" xr:uid="{6C0B3250-2A59-4A5C-80BA-DEE55EA2E84F}"/>
    <cellStyle name="Comma 7 5 4 4 3" xfId="15822" xr:uid="{AC2A7520-9542-4CA5-A5A7-5885B2EE409B}"/>
    <cellStyle name="Comma 7 5 4 4 3 2" xfId="39776" xr:uid="{F88110D1-DD13-48AA-83D3-1E4419D7791C}"/>
    <cellStyle name="Comma 7 5 4 4 4" xfId="27889" xr:uid="{8EDA1EF7-7DA5-4307-B21E-9015563C0DFC}"/>
    <cellStyle name="Comma 7 5 4 5" xfId="6933" xr:uid="{E70B029F-884E-46C1-BC29-BE38B241D4ED}"/>
    <cellStyle name="Comma 7 5 4 5 2" xfId="18816" xr:uid="{8F7103C6-6101-4B1C-9A5E-3635971EF5C7}"/>
    <cellStyle name="Comma 7 5 4 5 2 2" xfId="42769" xr:uid="{94AE52FF-6F3E-438D-A745-D3C4A38CC2EA}"/>
    <cellStyle name="Comma 7 5 4 5 3" xfId="30898" xr:uid="{2FC211BB-D916-48DA-A543-C68D29282075}"/>
    <cellStyle name="Comma 7 5 4 6" xfId="12881" xr:uid="{9992E971-B602-4D0C-82B3-B746D2C15E7D}"/>
    <cellStyle name="Comma 7 5 4 6 2" xfId="36835" xr:uid="{FC3B4A97-F6F6-49B5-AB87-7417F23B1981}"/>
    <cellStyle name="Comma 7 5 4 7" xfId="24942" xr:uid="{E30453CC-C1F7-4DF6-A496-1699FC2300B0}"/>
    <cellStyle name="Comma 7 5 5" xfId="1283" xr:uid="{66BB644F-9ACA-4D01-AC20-5A0EB66E0CC3}"/>
    <cellStyle name="Comma 7 5 5 2" xfId="2711" xr:uid="{4D21CD93-338D-471B-BC92-BED1E641E2A3}"/>
    <cellStyle name="Comma 7 5 5 2 2" xfId="5701" xr:uid="{654FFE61-D9E1-4DAA-B7F9-624BA7665344}"/>
    <cellStyle name="Comma 7 5 5 2 2 2" xfId="11683" xr:uid="{BBEFEE1A-36CB-403F-ADC4-44FC3976E978}"/>
    <cellStyle name="Comma 7 5 5 2 2 2 2" xfId="23558" xr:uid="{4D56F1AF-C053-4E3E-B72E-39A15B6BB7C4}"/>
    <cellStyle name="Comma 7 5 5 2 2 2 2 2" xfId="47511" xr:uid="{52DFFEAC-B01A-46E8-8BD3-5E1A612C3DCF}"/>
    <cellStyle name="Comma 7 5 5 2 2 2 3" xfId="35647" xr:uid="{77A96118-BEAD-495C-AF2B-ECB32F8E285F}"/>
    <cellStyle name="Comma 7 5 5 2 2 3" xfId="17622" xr:uid="{BC1E2965-1B6F-4E54-A276-38BEA70EB8CE}"/>
    <cellStyle name="Comma 7 5 5 2 2 3 2" xfId="41576" xr:uid="{D6611484-1119-48DD-AAF1-6B04939A8C60}"/>
    <cellStyle name="Comma 7 5 5 2 2 4" xfId="29689" xr:uid="{56CB7062-04E7-4CEB-8958-238F619CC367}"/>
    <cellStyle name="Comma 7 5 5 2 3" xfId="8733" xr:uid="{A9D340A1-7BAF-4F0E-A629-A579F86B6FD8}"/>
    <cellStyle name="Comma 7 5 5 2 3 2" xfId="20616" xr:uid="{3EDF31D1-2F8B-4950-B105-395966218116}"/>
    <cellStyle name="Comma 7 5 5 2 3 2 2" xfId="44569" xr:uid="{34C25BB5-C3A9-45E8-9472-17A2AFD7037E}"/>
    <cellStyle name="Comma 7 5 5 2 3 3" xfId="32698" xr:uid="{17924973-F6AF-46EF-9A88-A955F9D2F8C9}"/>
    <cellStyle name="Comma 7 5 5 2 4" xfId="14681" xr:uid="{F621B64E-53DD-4019-99AB-F72E01557E77}"/>
    <cellStyle name="Comma 7 5 5 2 4 2" xfId="38635" xr:uid="{9AABFDA7-20E6-4D49-A3F8-78B82DCBCA0B}"/>
    <cellStyle name="Comma 7 5 5 2 5" xfId="26741" xr:uid="{93B3A256-C6E0-42D8-B79F-41FB9826A2EF}"/>
    <cellStyle name="Comma 7 5 5 3" xfId="4273" xr:uid="{3A9928E4-ACC0-48B0-AD89-7BF8C80CA11E}"/>
    <cellStyle name="Comma 7 5 5 3 2" xfId="10255" xr:uid="{9EDA326C-8211-4AED-92BE-AE0BD91A8D15}"/>
    <cellStyle name="Comma 7 5 5 3 2 2" xfId="22130" xr:uid="{8F796994-A0CC-4B48-8940-71975E73D8B4}"/>
    <cellStyle name="Comma 7 5 5 3 2 2 2" xfId="46083" xr:uid="{8C26DFAF-17E3-443A-9C6F-5959E947A026}"/>
    <cellStyle name="Comma 7 5 5 3 2 3" xfId="34219" xr:uid="{0C0E7A79-8087-4FB9-A232-BF45970F03C7}"/>
    <cellStyle name="Comma 7 5 5 3 3" xfId="16194" xr:uid="{A654BCDE-2B37-4683-8092-55DEA09A922C}"/>
    <cellStyle name="Comma 7 5 5 3 3 2" xfId="40148" xr:uid="{F7BC0744-3716-41AC-BD39-F8DE9EFCC49C}"/>
    <cellStyle name="Comma 7 5 5 3 4" xfId="28261" xr:uid="{E18C5D61-F901-4FEA-81CB-2CF6F79DC51F}"/>
    <cellStyle name="Comma 7 5 5 4" xfId="7305" xr:uid="{9342C146-10B8-4CE9-999B-CFF9D2E4E179}"/>
    <cellStyle name="Comma 7 5 5 4 2" xfId="19188" xr:uid="{3F35C137-E145-41AB-8764-453FB1671106}"/>
    <cellStyle name="Comma 7 5 5 4 2 2" xfId="43141" xr:uid="{298A55FB-6162-4C08-B258-E40CDE784AF8}"/>
    <cellStyle name="Comma 7 5 5 4 3" xfId="31270" xr:uid="{81F9F75C-19FA-43D7-87EA-2A2C2D1ED430}"/>
    <cellStyle name="Comma 7 5 5 5" xfId="13253" xr:uid="{FD34C23B-7770-44A0-8B3E-F7D03A65671E}"/>
    <cellStyle name="Comma 7 5 5 5 2" xfId="37207" xr:uid="{1CDE9946-B3E0-4873-B472-88E0BFD4361F}"/>
    <cellStyle name="Comma 7 5 5 6" xfId="25313" xr:uid="{E26A201F-2435-465E-B892-56D8CCB49D7D}"/>
    <cellStyle name="Comma 7 5 6" xfId="1997" xr:uid="{BA29DEE6-209D-4A13-AE72-94C25D85F176}"/>
    <cellStyle name="Comma 7 5 6 2" xfId="4987" xr:uid="{DDF43249-A024-4633-892E-87D1797FCF03}"/>
    <cellStyle name="Comma 7 5 6 2 2" xfId="10969" xr:uid="{556BAB31-961A-430C-94E0-115BDAC53762}"/>
    <cellStyle name="Comma 7 5 6 2 2 2" xfId="22844" xr:uid="{1D4CC697-AE9F-41F5-9ADA-4A6C15235038}"/>
    <cellStyle name="Comma 7 5 6 2 2 2 2" xfId="46797" xr:uid="{C5B04412-952C-45D5-A9AD-B9091D339E1F}"/>
    <cellStyle name="Comma 7 5 6 2 2 3" xfId="34933" xr:uid="{05E5114C-789D-4B59-A431-31C78C891A91}"/>
    <cellStyle name="Comma 7 5 6 2 3" xfId="16908" xr:uid="{4311E849-19E6-4D65-8CBB-730DBF05DE6C}"/>
    <cellStyle name="Comma 7 5 6 2 3 2" xfId="40862" xr:uid="{D19122C1-7FE4-4C80-9CDF-80E435C5CAA1}"/>
    <cellStyle name="Comma 7 5 6 2 4" xfId="28975" xr:uid="{EEACAD7E-BB6F-4F53-A599-93123B76335C}"/>
    <cellStyle name="Comma 7 5 6 3" xfId="8019" xr:uid="{8F799D89-B601-4764-8450-D26640CA5FBE}"/>
    <cellStyle name="Comma 7 5 6 3 2" xfId="19902" xr:uid="{A0B87728-66D3-47B7-B02C-1D6C626FA156}"/>
    <cellStyle name="Comma 7 5 6 3 2 2" xfId="43855" xr:uid="{562CFBE2-4805-4140-8CE9-F89A2F99B69D}"/>
    <cellStyle name="Comma 7 5 6 3 3" xfId="31984" xr:uid="{485FB9D1-CE06-4A82-88FA-A87D0E0A14FE}"/>
    <cellStyle name="Comma 7 5 6 4" xfId="13967" xr:uid="{21DC5C57-9B3F-44DD-8AC8-B5134A52CE9B}"/>
    <cellStyle name="Comma 7 5 6 4 2" xfId="37921" xr:uid="{AD124313-0CC7-444F-BB6B-05C1CE434E64}"/>
    <cellStyle name="Comma 7 5 6 5" xfId="26027" xr:uid="{4FA54835-2015-4316-B5AF-81B1D1F6EA05}"/>
    <cellStyle name="Comma 7 5 7" xfId="3556" xr:uid="{58754D53-DB93-43E7-BDDD-192738C564CE}"/>
    <cellStyle name="Comma 7 5 7 2" xfId="9538" xr:uid="{5C13FC8D-009B-495A-95BB-D5E0C5FFB477}"/>
    <cellStyle name="Comma 7 5 7 2 2" xfId="21413" xr:uid="{0EA22CA6-D068-4D18-A280-E3AEB63F1D4F}"/>
    <cellStyle name="Comma 7 5 7 2 2 2" xfId="45366" xr:uid="{324F7E17-BC65-4502-8022-4C9F22DDD504}"/>
    <cellStyle name="Comma 7 5 7 2 3" xfId="33502" xr:uid="{4EEFD9A1-C186-4584-99CE-DC1CA7498C9D}"/>
    <cellStyle name="Comma 7 5 7 3" xfId="15477" xr:uid="{6613E91B-23E6-4DD9-A9C1-2B0BBD495626}"/>
    <cellStyle name="Comma 7 5 7 3 2" xfId="39431" xr:uid="{3317EE57-CC20-46A2-ACD5-99C80F79ABBE}"/>
    <cellStyle name="Comma 7 5 7 4" xfId="27544" xr:uid="{512A7CAD-FD6B-4B29-971C-A5F43C744915}"/>
    <cellStyle name="Comma 7 5 8" xfId="6583" xr:uid="{9F373109-9506-4D88-8130-5754F607EB7A}"/>
    <cellStyle name="Comma 7 5 8 2" xfId="18471" xr:uid="{42EEFE7C-D0FB-477F-B503-D4A2F6C4E27D}"/>
    <cellStyle name="Comma 7 5 8 2 2" xfId="42424" xr:uid="{3E9902E5-29DD-4034-B559-12CAD6254D6E}"/>
    <cellStyle name="Comma 7 5 8 3" xfId="30551" xr:uid="{9E770EB3-582D-4D01-9075-6CAB8CDBFDEE}"/>
    <cellStyle name="Comma 7 5 9" xfId="12536" xr:uid="{B88310E7-E5D1-40C2-B389-906C89F1B517}"/>
    <cellStyle name="Comma 7 5 9 2" xfId="36490" xr:uid="{5625EC33-CC05-4AE4-8864-281B03402DB1}"/>
    <cellStyle name="Comma 7 6" xfId="559" xr:uid="{65AC6B0D-E2F5-4D4A-BBA9-14ADB762F18B}"/>
    <cellStyle name="Comma 7 6 2" xfId="722" xr:uid="{3EA6BE03-78AC-49B0-9122-0C797AEDAB72}"/>
    <cellStyle name="Comma 7 6 2 2" xfId="1088" xr:uid="{165C2A66-403B-4C15-83EB-49F9F6D2E831}"/>
    <cellStyle name="Comma 7 6 2 2 2" xfId="1801" xr:uid="{29F233FB-40FB-46C1-A83E-78794FC0689B}"/>
    <cellStyle name="Comma 7 6 2 2 2 2" xfId="3229" xr:uid="{7F95F1EF-C313-442B-9F7B-5519C374A413}"/>
    <cellStyle name="Comma 7 6 2 2 2 2 2" xfId="6219" xr:uid="{88A7329D-9A88-4225-8939-9DB2A95B34A9}"/>
    <cellStyle name="Comma 7 6 2 2 2 2 2 2" xfId="12201" xr:uid="{8D6E906A-7701-4DA4-80EB-23A2B251A090}"/>
    <cellStyle name="Comma 7 6 2 2 2 2 2 2 2" xfId="24076" xr:uid="{D5BE40FB-F996-4771-A253-596264912918}"/>
    <cellStyle name="Comma 7 6 2 2 2 2 2 2 2 2" xfId="48029" xr:uid="{8426212C-4A3C-4F0E-A728-C4EE06E33096}"/>
    <cellStyle name="Comma 7 6 2 2 2 2 2 2 3" xfId="36165" xr:uid="{0C1FEE27-79A1-4520-B35A-1B3A2859AC00}"/>
    <cellStyle name="Comma 7 6 2 2 2 2 2 3" xfId="18140" xr:uid="{BBBB6AF6-693D-4639-8645-AC64D4B12671}"/>
    <cellStyle name="Comma 7 6 2 2 2 2 2 3 2" xfId="42094" xr:uid="{15D7BD66-3FA7-4EF2-838B-2AF1AD4C8611}"/>
    <cellStyle name="Comma 7 6 2 2 2 2 2 4" xfId="30207" xr:uid="{F907DE89-8603-4023-9EE0-1811CF2D5495}"/>
    <cellStyle name="Comma 7 6 2 2 2 2 3" xfId="9251" xr:uid="{738BAE11-ACA8-489D-AE2C-F80F57CF4E42}"/>
    <cellStyle name="Comma 7 6 2 2 2 2 3 2" xfId="21134" xr:uid="{6D24D354-B921-4DB0-85A0-79F78EB8408F}"/>
    <cellStyle name="Comma 7 6 2 2 2 2 3 2 2" xfId="45087" xr:uid="{4978B5ED-C7C1-4046-902F-7BD1E43F64AF}"/>
    <cellStyle name="Comma 7 6 2 2 2 2 3 3" xfId="33216" xr:uid="{68D9A8EC-5410-4027-927A-950328FA843C}"/>
    <cellStyle name="Comma 7 6 2 2 2 2 4" xfId="15199" xr:uid="{DD48BF31-0CD8-4B2F-92BF-051421A3ECF0}"/>
    <cellStyle name="Comma 7 6 2 2 2 2 4 2" xfId="39153" xr:uid="{80E09162-CA1A-4A00-B9FF-75395EE42DAC}"/>
    <cellStyle name="Comma 7 6 2 2 2 2 5" xfId="27259" xr:uid="{4438F31D-E685-4F1C-87B7-7D237596399A}"/>
    <cellStyle name="Comma 7 6 2 2 2 3" xfId="4791" xr:uid="{7B99B773-9056-4921-8CD7-4E42B44F4D9E}"/>
    <cellStyle name="Comma 7 6 2 2 2 3 2" xfId="10773" xr:uid="{24A2B38C-44F0-49A5-ACD8-982606455D15}"/>
    <cellStyle name="Comma 7 6 2 2 2 3 2 2" xfId="22648" xr:uid="{DC830257-4989-443C-934D-6A0C98E59CB6}"/>
    <cellStyle name="Comma 7 6 2 2 2 3 2 2 2" xfId="46601" xr:uid="{8BA1B489-A7D8-4687-B2E0-BE0D5B3345C6}"/>
    <cellStyle name="Comma 7 6 2 2 2 3 2 3" xfId="34737" xr:uid="{2A60CA63-CED5-486D-8052-145D3B40449C}"/>
    <cellStyle name="Comma 7 6 2 2 2 3 3" xfId="16712" xr:uid="{A3C9CE04-780F-4B0D-9988-CD5857110246}"/>
    <cellStyle name="Comma 7 6 2 2 2 3 3 2" xfId="40666" xr:uid="{0D467BDC-C385-4485-BAB4-7722BCEB690A}"/>
    <cellStyle name="Comma 7 6 2 2 2 3 4" xfId="28779" xr:uid="{6A110ABD-2B8F-48BD-8A61-050B69A657CE}"/>
    <cellStyle name="Comma 7 6 2 2 2 4" xfId="7823" xr:uid="{C894F641-2301-4941-9949-0C9837F8DBA7}"/>
    <cellStyle name="Comma 7 6 2 2 2 4 2" xfId="19706" xr:uid="{233C8507-6EC8-403E-B8CE-3C60F2EFA0B5}"/>
    <cellStyle name="Comma 7 6 2 2 2 4 2 2" xfId="43659" xr:uid="{3CD1A01A-DF48-49F4-BEEA-5BA7B6AECB45}"/>
    <cellStyle name="Comma 7 6 2 2 2 4 3" xfId="31788" xr:uid="{A8C760E1-3B9E-468E-808F-A59099E4C4E6}"/>
    <cellStyle name="Comma 7 6 2 2 2 5" xfId="13771" xr:uid="{16EC3439-04B6-48EC-8B38-0D185AB980B1}"/>
    <cellStyle name="Comma 7 6 2 2 2 5 2" xfId="37725" xr:uid="{39CA6133-DC63-4BCD-B75B-D603B1353B06}"/>
    <cellStyle name="Comma 7 6 2 2 2 6" xfId="25831" xr:uid="{0C004343-3F06-4E53-AC81-5CA7C32DE1F4}"/>
    <cellStyle name="Comma 7 6 2 2 3" xfId="2515" xr:uid="{587AB4BD-6408-4A7F-AFE7-9371A2E58D2A}"/>
    <cellStyle name="Comma 7 6 2 2 3 2" xfId="5505" xr:uid="{55D4EB0B-6150-47FA-9C7A-D568CEB3665A}"/>
    <cellStyle name="Comma 7 6 2 2 3 2 2" xfId="11487" xr:uid="{4D193FE1-6E14-4345-8AFD-0ABB59EB4319}"/>
    <cellStyle name="Comma 7 6 2 2 3 2 2 2" xfId="23362" xr:uid="{AC748F96-52DF-4A4A-942F-31A93A7B0582}"/>
    <cellStyle name="Comma 7 6 2 2 3 2 2 2 2" xfId="47315" xr:uid="{E939157E-229E-43E7-96F5-21C45136771D}"/>
    <cellStyle name="Comma 7 6 2 2 3 2 2 3" xfId="35451" xr:uid="{FF2890A5-4EDB-4F3A-839E-930BE655522D}"/>
    <cellStyle name="Comma 7 6 2 2 3 2 3" xfId="17426" xr:uid="{72F94B35-DF1C-4F87-8615-8031A5B4A6D9}"/>
    <cellStyle name="Comma 7 6 2 2 3 2 3 2" xfId="41380" xr:uid="{351E2FF2-3B80-48C1-96EF-F3729591CF77}"/>
    <cellStyle name="Comma 7 6 2 2 3 2 4" xfId="29493" xr:uid="{04451020-DFD6-4DA1-B96A-105C301395F6}"/>
    <cellStyle name="Comma 7 6 2 2 3 3" xfId="8537" xr:uid="{E276132A-1F5E-4658-AF40-271988022991}"/>
    <cellStyle name="Comma 7 6 2 2 3 3 2" xfId="20420" xr:uid="{539D1490-2EA6-4E25-A0C0-F4BEB655E084}"/>
    <cellStyle name="Comma 7 6 2 2 3 3 2 2" xfId="44373" xr:uid="{407743D8-3AB5-4EE7-A6D9-20E9B5A79669}"/>
    <cellStyle name="Comma 7 6 2 2 3 3 3" xfId="32502" xr:uid="{908DFCB1-0850-4DC9-906A-0981159C08EF}"/>
    <cellStyle name="Comma 7 6 2 2 3 4" xfId="14485" xr:uid="{2A71897A-0412-4D29-B980-BDEEFE7ED273}"/>
    <cellStyle name="Comma 7 6 2 2 3 4 2" xfId="38439" xr:uid="{3157BB2C-F78D-4C85-ACDD-5F391EEF571F}"/>
    <cellStyle name="Comma 7 6 2 2 3 5" xfId="26545" xr:uid="{DF38280F-51B7-406F-8FBD-66018C8C95AD}"/>
    <cellStyle name="Comma 7 6 2 2 4" xfId="4077" xr:uid="{E8211BBC-EC33-4435-9C4A-E177C85ED6D3}"/>
    <cellStyle name="Comma 7 6 2 2 4 2" xfId="10059" xr:uid="{E89F106E-D499-4520-B7A0-19399F8C8F54}"/>
    <cellStyle name="Comma 7 6 2 2 4 2 2" xfId="21934" xr:uid="{50EED730-9D1C-4700-9705-A4006E429D66}"/>
    <cellStyle name="Comma 7 6 2 2 4 2 2 2" xfId="45887" xr:uid="{8C696F94-D3A4-48E3-87CA-222650A8DC3B}"/>
    <cellStyle name="Comma 7 6 2 2 4 2 3" xfId="34023" xr:uid="{EBDAF1F2-EA00-449D-99A7-857EF03EFF06}"/>
    <cellStyle name="Comma 7 6 2 2 4 3" xfId="15998" xr:uid="{B4DD15C4-04F1-4167-B769-174FB11999FE}"/>
    <cellStyle name="Comma 7 6 2 2 4 3 2" xfId="39952" xr:uid="{CF954ED6-D770-42EF-A4BB-B7CF48881B0C}"/>
    <cellStyle name="Comma 7 6 2 2 4 4" xfId="28065" xr:uid="{48715448-1AAF-46F9-869B-30F166FCEEB0}"/>
    <cellStyle name="Comma 7 6 2 2 5" xfId="7109" xr:uid="{61149C01-EDC2-4F18-98FF-F062F2398332}"/>
    <cellStyle name="Comma 7 6 2 2 5 2" xfId="18992" xr:uid="{B28639EB-E307-4B31-8F06-19274696D2C2}"/>
    <cellStyle name="Comma 7 6 2 2 5 2 2" xfId="42945" xr:uid="{DEF7ACD9-A93E-436D-AA95-638E16083845}"/>
    <cellStyle name="Comma 7 6 2 2 5 3" xfId="31074" xr:uid="{D25A297D-4C0C-4356-9E28-C6F1E12B58D4}"/>
    <cellStyle name="Comma 7 6 2 2 6" xfId="13057" xr:uid="{251A9FD2-EA2A-49E2-B8B2-33C02548AF2D}"/>
    <cellStyle name="Comma 7 6 2 2 6 2" xfId="37011" xr:uid="{06CAD22D-C615-401F-9798-250DB20F9337}"/>
    <cellStyle name="Comma 7 6 2 2 7" xfId="25118" xr:uid="{678798D4-5F14-4464-81C9-3418622967AA}"/>
    <cellStyle name="Comma 7 6 2 3" xfId="1459" xr:uid="{E66A9197-1A53-4E7B-9668-1791327410E5}"/>
    <cellStyle name="Comma 7 6 2 3 2" xfId="2887" xr:uid="{640F0EDC-B37B-465E-8DE1-E5D1CE433B4E}"/>
    <cellStyle name="Comma 7 6 2 3 2 2" xfId="5877" xr:uid="{1A7A1DDC-3C3D-4D47-8732-6069D4FAC4AB}"/>
    <cellStyle name="Comma 7 6 2 3 2 2 2" xfId="11859" xr:uid="{4B398ED5-A377-4AEF-924B-CCA6ECEAA825}"/>
    <cellStyle name="Comma 7 6 2 3 2 2 2 2" xfId="23734" xr:uid="{47BB5DB3-A889-436D-88B9-F8EB9EA6A328}"/>
    <cellStyle name="Comma 7 6 2 3 2 2 2 2 2" xfId="47687" xr:uid="{592B6709-8A2E-423C-B2B4-DF337A0F2E01}"/>
    <cellStyle name="Comma 7 6 2 3 2 2 2 3" xfId="35823" xr:uid="{98EA38A8-11C1-4628-9DFE-F60BEDC663DE}"/>
    <cellStyle name="Comma 7 6 2 3 2 2 3" xfId="17798" xr:uid="{CFDF8447-E571-4898-9E0B-3A908F304FD1}"/>
    <cellStyle name="Comma 7 6 2 3 2 2 3 2" xfId="41752" xr:uid="{8E0CB3BB-590A-43EF-92E0-746024372185}"/>
    <cellStyle name="Comma 7 6 2 3 2 2 4" xfId="29865" xr:uid="{533F1519-0C11-4CD1-8B23-09E220A4A2E6}"/>
    <cellStyle name="Comma 7 6 2 3 2 3" xfId="8909" xr:uid="{1AE22EC6-78A5-41E1-A290-5A072F3C0DB5}"/>
    <cellStyle name="Comma 7 6 2 3 2 3 2" xfId="20792" xr:uid="{5D1A0CCF-6FAD-4BC0-9A0F-DDC433604CE5}"/>
    <cellStyle name="Comma 7 6 2 3 2 3 2 2" xfId="44745" xr:uid="{9AB72391-BA5F-4116-817B-9656763FFD1A}"/>
    <cellStyle name="Comma 7 6 2 3 2 3 3" xfId="32874" xr:uid="{265356AD-12CA-4174-A19F-E6C5F8697E6B}"/>
    <cellStyle name="Comma 7 6 2 3 2 4" xfId="14857" xr:uid="{ACB4C973-18B7-46B4-8B39-3758EADDCD23}"/>
    <cellStyle name="Comma 7 6 2 3 2 4 2" xfId="38811" xr:uid="{CBD0B7F0-C8D2-45B3-8FF2-5D76EFC461AF}"/>
    <cellStyle name="Comma 7 6 2 3 2 5" xfId="26917" xr:uid="{8C16A12D-E7D8-44D1-8B55-2316D5D971D3}"/>
    <cellStyle name="Comma 7 6 2 3 3" xfId="4449" xr:uid="{02B63951-7B03-4A25-B8E3-5A37BADBF83A}"/>
    <cellStyle name="Comma 7 6 2 3 3 2" xfId="10431" xr:uid="{FE9347BC-4F35-45BF-B6AC-19E05652AD83}"/>
    <cellStyle name="Comma 7 6 2 3 3 2 2" xfId="22306" xr:uid="{FC14765A-B12E-4E0D-9BC7-1FCD07B41C52}"/>
    <cellStyle name="Comma 7 6 2 3 3 2 2 2" xfId="46259" xr:uid="{D0607EDA-5D3A-4BFB-84EF-5037AE314349}"/>
    <cellStyle name="Comma 7 6 2 3 3 2 3" xfId="34395" xr:uid="{51A16ABA-ECD3-4FF9-8D3C-46A9B6FDD06C}"/>
    <cellStyle name="Comma 7 6 2 3 3 3" xfId="16370" xr:uid="{67C610D3-737B-437C-81B7-8E1B5026B671}"/>
    <cellStyle name="Comma 7 6 2 3 3 3 2" xfId="40324" xr:uid="{37DC99BE-BED4-4775-A1F2-303F530E6D2F}"/>
    <cellStyle name="Comma 7 6 2 3 3 4" xfId="28437" xr:uid="{C40F88C8-D09E-403D-8BD6-A114C3F12143}"/>
    <cellStyle name="Comma 7 6 2 3 4" xfId="7481" xr:uid="{9C1028A6-59DB-4055-BECD-249599F67C23}"/>
    <cellStyle name="Comma 7 6 2 3 4 2" xfId="19364" xr:uid="{32F08770-F599-4AA2-AEEB-212C18C129E2}"/>
    <cellStyle name="Comma 7 6 2 3 4 2 2" xfId="43317" xr:uid="{232E912E-F1E8-4D80-BBB2-F87D6E0F9E45}"/>
    <cellStyle name="Comma 7 6 2 3 4 3" xfId="31446" xr:uid="{669DCCF6-6B3A-4F2D-B0FC-2C3D368D2E22}"/>
    <cellStyle name="Comma 7 6 2 3 5" xfId="13429" xr:uid="{B6573B1A-DA47-4FA0-A7F5-DC4393D916AE}"/>
    <cellStyle name="Comma 7 6 2 3 5 2" xfId="37383" xr:uid="{99452A55-83A9-404B-B548-E756B843C187}"/>
    <cellStyle name="Comma 7 6 2 3 6" xfId="25489" xr:uid="{6EC0323D-202A-4B08-9AC7-00B1DA2FE41A}"/>
    <cellStyle name="Comma 7 6 2 4" xfId="2173" xr:uid="{D81B780C-9615-4E3F-A692-0141CD1B99BD}"/>
    <cellStyle name="Comma 7 6 2 4 2" xfId="5163" xr:uid="{A976967E-CD38-470A-BF84-31710793AB61}"/>
    <cellStyle name="Comma 7 6 2 4 2 2" xfId="11145" xr:uid="{0297E786-C533-4C14-826E-E9B2D07546EB}"/>
    <cellStyle name="Comma 7 6 2 4 2 2 2" xfId="23020" xr:uid="{C9D68AA3-0D3B-42FD-A0DE-59708DEB23B3}"/>
    <cellStyle name="Comma 7 6 2 4 2 2 2 2" xfId="46973" xr:uid="{BD5A4D22-7F3A-40C4-821C-C300ED261169}"/>
    <cellStyle name="Comma 7 6 2 4 2 2 3" xfId="35109" xr:uid="{6D21AA06-67BF-4828-9B93-DBF521B53A27}"/>
    <cellStyle name="Comma 7 6 2 4 2 3" xfId="17084" xr:uid="{7DCB7DB5-B36F-4D37-BC9F-00CB39C371C9}"/>
    <cellStyle name="Comma 7 6 2 4 2 3 2" xfId="41038" xr:uid="{49E0510D-508F-47DF-BEE2-0C884DAFE762}"/>
    <cellStyle name="Comma 7 6 2 4 2 4" xfId="29151" xr:uid="{B37F9BEA-D9FF-4DA4-8556-6EE68E4E5EEB}"/>
    <cellStyle name="Comma 7 6 2 4 3" xfId="8195" xr:uid="{E6762971-E1E6-4068-8383-56784E5D8E72}"/>
    <cellStyle name="Comma 7 6 2 4 3 2" xfId="20078" xr:uid="{AD36E8EE-C904-4C96-85AB-0946C77B9F2A}"/>
    <cellStyle name="Comma 7 6 2 4 3 2 2" xfId="44031" xr:uid="{597A0CAA-B8C0-4BB3-94C4-E3BADBD49B4C}"/>
    <cellStyle name="Comma 7 6 2 4 3 3" xfId="32160" xr:uid="{7CBA4E9C-0DFE-4668-AF94-79C91EF8B1B2}"/>
    <cellStyle name="Comma 7 6 2 4 4" xfId="14143" xr:uid="{D8413B1F-7CD3-48C2-8001-EE2344392029}"/>
    <cellStyle name="Comma 7 6 2 4 4 2" xfId="38097" xr:uid="{98E82EC5-DFB5-4F52-9E89-6206C59449FF}"/>
    <cellStyle name="Comma 7 6 2 4 5" xfId="26203" xr:uid="{D4BEBAA5-36CB-46D8-BD25-44987E011506}"/>
    <cellStyle name="Comma 7 6 2 5" xfId="3733" xr:uid="{7A49ED99-65CC-4149-9511-AFD905BEA3BA}"/>
    <cellStyle name="Comma 7 6 2 5 2" xfId="9715" xr:uid="{FF1D2A3F-2A4C-415D-A624-74DE4F398236}"/>
    <cellStyle name="Comma 7 6 2 5 2 2" xfId="21590" xr:uid="{3D6B8366-4228-4154-BB5E-27078B3329BD}"/>
    <cellStyle name="Comma 7 6 2 5 2 2 2" xfId="45543" xr:uid="{56B3986F-B433-4F53-926B-B4BD786E7E67}"/>
    <cellStyle name="Comma 7 6 2 5 2 3" xfId="33679" xr:uid="{8699BA7D-3BB4-42F8-BA80-91BA595108A4}"/>
    <cellStyle name="Comma 7 6 2 5 3" xfId="15654" xr:uid="{6A483230-2D50-469E-B193-B64C440BD69C}"/>
    <cellStyle name="Comma 7 6 2 5 3 2" xfId="39608" xr:uid="{8D651649-E53A-4E1F-9BD6-E60E6C5C5E15}"/>
    <cellStyle name="Comma 7 6 2 5 4" xfId="27721" xr:uid="{C52735C2-094B-468A-8491-2441741F5781}"/>
    <cellStyle name="Comma 7 6 2 6" xfId="6763" xr:uid="{5EB44A1D-503F-40C2-9DA9-FC217C209619}"/>
    <cellStyle name="Comma 7 6 2 6 2" xfId="18648" xr:uid="{97B47135-3522-4E3F-ABEB-C86CD47CCD2A}"/>
    <cellStyle name="Comma 7 6 2 6 2 2" xfId="42601" xr:uid="{035B12C2-FDBF-4963-AFE1-42AE2AB09024}"/>
    <cellStyle name="Comma 7 6 2 6 3" xfId="30730" xr:uid="{6DCF6C98-60F3-4B0E-9A2B-0A86FB5250B4}"/>
    <cellStyle name="Comma 7 6 2 7" xfId="12713" xr:uid="{A8BB3772-923D-4C25-8F60-7FE7F310138F}"/>
    <cellStyle name="Comma 7 6 2 7 2" xfId="36667" xr:uid="{D5BFA64B-462B-43D9-AC77-D5270481510B}"/>
    <cellStyle name="Comma 7 6 2 8" xfId="24775" xr:uid="{A2011623-D805-4535-B114-89C72B59914B}"/>
    <cellStyle name="Comma 7 6 3" xfId="928" xr:uid="{7DC23966-116E-45C4-B595-09F520791DD8}"/>
    <cellStyle name="Comma 7 6 3 2" xfId="1641" xr:uid="{BDD27A2F-695F-420B-8B9D-77BB0EC19724}"/>
    <cellStyle name="Comma 7 6 3 2 2" xfId="3069" xr:uid="{F068CB33-58CB-431E-B961-E97199BD89D6}"/>
    <cellStyle name="Comma 7 6 3 2 2 2" xfId="6059" xr:uid="{BCBFCD73-BF36-4ECB-8EBB-4ED5F7D96FA8}"/>
    <cellStyle name="Comma 7 6 3 2 2 2 2" xfId="12041" xr:uid="{6D2EC4A7-3EBA-4EC8-814C-3835B6E0AD86}"/>
    <cellStyle name="Comma 7 6 3 2 2 2 2 2" xfId="23916" xr:uid="{6C2963C6-D8FF-47A6-AC17-A983F1D787B9}"/>
    <cellStyle name="Comma 7 6 3 2 2 2 2 2 2" xfId="47869" xr:uid="{6D933735-CA16-47D2-A460-536B0EF29087}"/>
    <cellStyle name="Comma 7 6 3 2 2 2 2 3" xfId="36005" xr:uid="{060007D4-A836-4B35-BD89-2C826445BF1F}"/>
    <cellStyle name="Comma 7 6 3 2 2 2 3" xfId="17980" xr:uid="{5B976D94-95E8-4C9C-912B-EBCC2F0B79E8}"/>
    <cellStyle name="Comma 7 6 3 2 2 2 3 2" xfId="41934" xr:uid="{5A2A8E5B-8DDE-4E4F-9B15-897CDDD8BDF6}"/>
    <cellStyle name="Comma 7 6 3 2 2 2 4" xfId="30047" xr:uid="{7C2CA041-B97E-4193-84B6-C3155C7A13C6}"/>
    <cellStyle name="Comma 7 6 3 2 2 3" xfId="9091" xr:uid="{6A48DA1D-2843-427A-A69E-BF0080E5E9C6}"/>
    <cellStyle name="Comma 7 6 3 2 2 3 2" xfId="20974" xr:uid="{CD1FE68C-06BF-4843-BE81-B22337C264C0}"/>
    <cellStyle name="Comma 7 6 3 2 2 3 2 2" xfId="44927" xr:uid="{58762146-9DA3-48E5-92C2-B8A2F189E43E}"/>
    <cellStyle name="Comma 7 6 3 2 2 3 3" xfId="33056" xr:uid="{7C9E19FF-A0BC-45F2-AEF9-3FF89FFBF1C5}"/>
    <cellStyle name="Comma 7 6 3 2 2 4" xfId="15039" xr:uid="{667CBBD9-6BFF-41D7-966E-40A9C1C2E2A3}"/>
    <cellStyle name="Comma 7 6 3 2 2 4 2" xfId="38993" xr:uid="{C37ECFAC-1268-4BAD-804F-BA3E877F601C}"/>
    <cellStyle name="Comma 7 6 3 2 2 5" xfId="27099" xr:uid="{BE7F244E-C775-41A4-AAE4-6EE0F858B746}"/>
    <cellStyle name="Comma 7 6 3 2 3" xfId="4631" xr:uid="{26A1A3A3-0F65-4F24-A014-2E29E08DB3CF}"/>
    <cellStyle name="Comma 7 6 3 2 3 2" xfId="10613" xr:uid="{84D920E0-B43A-4F02-B9BD-61E8B21A7240}"/>
    <cellStyle name="Comma 7 6 3 2 3 2 2" xfId="22488" xr:uid="{FF9F9B58-7EDE-452E-BF34-B624509251E2}"/>
    <cellStyle name="Comma 7 6 3 2 3 2 2 2" xfId="46441" xr:uid="{0DC2D6FC-DBCA-44CB-A719-02C1ECB79118}"/>
    <cellStyle name="Comma 7 6 3 2 3 2 3" xfId="34577" xr:uid="{B238DE6E-944D-4364-91F2-528A5F5F8ED0}"/>
    <cellStyle name="Comma 7 6 3 2 3 3" xfId="16552" xr:uid="{524A5E68-23C9-4DE8-B569-42CE21E2E8CB}"/>
    <cellStyle name="Comma 7 6 3 2 3 3 2" xfId="40506" xr:uid="{9F3F35F6-FCA7-4C75-A881-1B5E988923ED}"/>
    <cellStyle name="Comma 7 6 3 2 3 4" xfId="28619" xr:uid="{62B8A8B0-8E8B-41BD-9FDA-DDF46BCC5C72}"/>
    <cellStyle name="Comma 7 6 3 2 4" xfId="7663" xr:uid="{3B9405AE-E895-4F69-B7B5-819519899383}"/>
    <cellStyle name="Comma 7 6 3 2 4 2" xfId="19546" xr:uid="{47CABF4E-27C9-42B7-9CEE-582D382119D5}"/>
    <cellStyle name="Comma 7 6 3 2 4 2 2" xfId="43499" xr:uid="{7998A7A9-91C2-4B6E-BF39-41E1D6F595FA}"/>
    <cellStyle name="Comma 7 6 3 2 4 3" xfId="31628" xr:uid="{2D8B5B9E-1A32-43E2-BB87-0B11C3913463}"/>
    <cellStyle name="Comma 7 6 3 2 5" xfId="13611" xr:uid="{94AA62C0-F720-4B5E-978B-AAC083A57829}"/>
    <cellStyle name="Comma 7 6 3 2 5 2" xfId="37565" xr:uid="{6106A5EE-C34B-4FFD-BCBF-98BEE838915F}"/>
    <cellStyle name="Comma 7 6 3 2 6" xfId="25671" xr:uid="{7EEDF9C5-50B3-45DF-892B-284989C52AEE}"/>
    <cellStyle name="Comma 7 6 3 3" xfId="2355" xr:uid="{54A05B1B-2CF1-448B-BFCC-25FC5A450BA3}"/>
    <cellStyle name="Comma 7 6 3 3 2" xfId="5345" xr:uid="{D6D61C2E-34F9-43A5-A430-49DDB584A856}"/>
    <cellStyle name="Comma 7 6 3 3 2 2" xfId="11327" xr:uid="{278C5DD2-5A51-44E9-B0F8-2B5ABE0728D3}"/>
    <cellStyle name="Comma 7 6 3 3 2 2 2" xfId="23202" xr:uid="{7C47DDA9-EE07-4EB7-82D7-84F159B47EBE}"/>
    <cellStyle name="Comma 7 6 3 3 2 2 2 2" xfId="47155" xr:uid="{F0157731-4207-4EA0-9595-3D9E370A2A11}"/>
    <cellStyle name="Comma 7 6 3 3 2 2 3" xfId="35291" xr:uid="{736AA78D-E5F0-4BB7-B8AD-447E3C22D6BA}"/>
    <cellStyle name="Comma 7 6 3 3 2 3" xfId="17266" xr:uid="{B73C7798-C716-4EBA-9EE1-20D67F5505AD}"/>
    <cellStyle name="Comma 7 6 3 3 2 3 2" xfId="41220" xr:uid="{B92DB485-A11D-4958-A907-BF085AD86B3B}"/>
    <cellStyle name="Comma 7 6 3 3 2 4" xfId="29333" xr:uid="{4DDC048F-100F-4A83-ABAA-122FEA6DEF72}"/>
    <cellStyle name="Comma 7 6 3 3 3" xfId="8377" xr:uid="{9EDB36AB-05D3-4581-B304-23CBFFFB5EA8}"/>
    <cellStyle name="Comma 7 6 3 3 3 2" xfId="20260" xr:uid="{8BACC6C7-E3C2-4B45-B0EB-9D87705E38C3}"/>
    <cellStyle name="Comma 7 6 3 3 3 2 2" xfId="44213" xr:uid="{C01F5916-40E3-44FF-BFD9-EF799E099448}"/>
    <cellStyle name="Comma 7 6 3 3 3 3" xfId="32342" xr:uid="{37B84979-30E0-4042-AAE2-851A9B2F84A3}"/>
    <cellStyle name="Comma 7 6 3 3 4" xfId="14325" xr:uid="{B56DEB2E-086A-4E1C-A60B-42BAA23626BF}"/>
    <cellStyle name="Comma 7 6 3 3 4 2" xfId="38279" xr:uid="{18C427BA-4FB5-4645-9D17-DE872BCF6F68}"/>
    <cellStyle name="Comma 7 6 3 3 5" xfId="26385" xr:uid="{24918F8A-BFF1-41C9-9055-D58FD478E3E9}"/>
    <cellStyle name="Comma 7 6 3 4" xfId="3917" xr:uid="{CB5FD52E-A3E6-4A91-BDCE-9327B1B7B488}"/>
    <cellStyle name="Comma 7 6 3 4 2" xfId="9899" xr:uid="{711E704C-CA4B-4B7B-991A-11E5467B39DC}"/>
    <cellStyle name="Comma 7 6 3 4 2 2" xfId="21774" xr:uid="{7F0021C8-8597-42A2-A042-71B4C07CEBA7}"/>
    <cellStyle name="Comma 7 6 3 4 2 2 2" xfId="45727" xr:uid="{5D4AA80D-0942-44E7-A742-CCA5FCCAB02A}"/>
    <cellStyle name="Comma 7 6 3 4 2 3" xfId="33863" xr:uid="{6D3C086A-2BDA-4B4A-B670-1553F3EF57D9}"/>
    <cellStyle name="Comma 7 6 3 4 3" xfId="15838" xr:uid="{4F2C0DCC-6952-444C-8FA7-A4D93BBEAA06}"/>
    <cellStyle name="Comma 7 6 3 4 3 2" xfId="39792" xr:uid="{44CFD573-5848-4E3B-8837-1D68D7A36EE3}"/>
    <cellStyle name="Comma 7 6 3 4 4" xfId="27905" xr:uid="{7428354C-9FC8-4B08-8C5E-D72E4064AD2D}"/>
    <cellStyle name="Comma 7 6 3 5" xfId="6949" xr:uid="{1B37F177-F0D3-4352-8F0B-6F9CA2543E1F}"/>
    <cellStyle name="Comma 7 6 3 5 2" xfId="18832" xr:uid="{2DA6C99C-F9CD-4FBE-891A-F99B11F5E6C0}"/>
    <cellStyle name="Comma 7 6 3 5 2 2" xfId="42785" xr:uid="{D218FF6D-F7DB-44DA-A2D1-8B86EA511260}"/>
    <cellStyle name="Comma 7 6 3 5 3" xfId="30914" xr:uid="{2A8F117E-AE6F-4F30-9C59-F89BA75152E5}"/>
    <cellStyle name="Comma 7 6 3 6" xfId="12897" xr:uid="{15DC1D4C-3808-4AEB-856D-835E23EDB5CE}"/>
    <cellStyle name="Comma 7 6 3 6 2" xfId="36851" xr:uid="{EE9E5980-E3B0-4074-A84D-4114753230AC}"/>
    <cellStyle name="Comma 7 6 3 7" xfId="24958" xr:uid="{C5E37C79-1552-442E-88DC-0AE04D5C7DD4}"/>
    <cellStyle name="Comma 7 6 4" xfId="1299" xr:uid="{9B2CA322-F95B-45F5-8830-0EA7AAAEBB51}"/>
    <cellStyle name="Comma 7 6 4 2" xfId="2727" xr:uid="{AFA519F0-FD97-4200-B5F1-DC7104733ACD}"/>
    <cellStyle name="Comma 7 6 4 2 2" xfId="5717" xr:uid="{2150EE77-BFE1-452B-8BF6-8785E80484D0}"/>
    <cellStyle name="Comma 7 6 4 2 2 2" xfId="11699" xr:uid="{9047751D-2FD5-4448-A530-46D54994961D}"/>
    <cellStyle name="Comma 7 6 4 2 2 2 2" xfId="23574" xr:uid="{76A04DC9-F09E-48CE-A072-AF77F6A8EA5A}"/>
    <cellStyle name="Comma 7 6 4 2 2 2 2 2" xfId="47527" xr:uid="{C4DAD759-7382-4049-A25F-F565CB0DD4AE}"/>
    <cellStyle name="Comma 7 6 4 2 2 2 3" xfId="35663" xr:uid="{FA308879-9808-44A7-9FE0-0AD4FCDDBC76}"/>
    <cellStyle name="Comma 7 6 4 2 2 3" xfId="17638" xr:uid="{DA03DBB3-5A7A-434F-B8B5-E7ACBA58D577}"/>
    <cellStyle name="Comma 7 6 4 2 2 3 2" xfId="41592" xr:uid="{7283E292-1EC5-4D55-A774-CCBD0316AE53}"/>
    <cellStyle name="Comma 7 6 4 2 2 4" xfId="29705" xr:uid="{0F2D9167-DD68-4239-9DEE-0B31C21CF862}"/>
    <cellStyle name="Comma 7 6 4 2 3" xfId="8749" xr:uid="{AFECF8B5-E3A3-40BA-B232-092BCD37AC0E}"/>
    <cellStyle name="Comma 7 6 4 2 3 2" xfId="20632" xr:uid="{A5911A74-F4F6-4586-B96E-E5C89FDB1DE5}"/>
    <cellStyle name="Comma 7 6 4 2 3 2 2" xfId="44585" xr:uid="{E64B174C-F871-4816-BCC4-0EDDC702485B}"/>
    <cellStyle name="Comma 7 6 4 2 3 3" xfId="32714" xr:uid="{F025ABB7-BB25-4EE6-A9FA-3817C4579C71}"/>
    <cellStyle name="Comma 7 6 4 2 4" xfId="14697" xr:uid="{4210A775-A9A6-4C2F-88BE-99825C5E62EF}"/>
    <cellStyle name="Comma 7 6 4 2 4 2" xfId="38651" xr:uid="{130CAAB6-2D3F-46DE-922C-698820BEF598}"/>
    <cellStyle name="Comma 7 6 4 2 5" xfId="26757" xr:uid="{7EE4EBFE-D2FB-46E3-8722-FCEAD09E57DE}"/>
    <cellStyle name="Comma 7 6 4 3" xfId="4289" xr:uid="{D2DEA7B3-A42A-43AE-8799-BF4AE2F93206}"/>
    <cellStyle name="Comma 7 6 4 3 2" xfId="10271" xr:uid="{CD3416EB-3723-463E-89CF-9C7BB9C5DEE8}"/>
    <cellStyle name="Comma 7 6 4 3 2 2" xfId="22146" xr:uid="{E31C9866-9612-4667-ABB2-0770B98EE58F}"/>
    <cellStyle name="Comma 7 6 4 3 2 2 2" xfId="46099" xr:uid="{9875CF26-3CBB-40A5-8ADE-148D60088D5A}"/>
    <cellStyle name="Comma 7 6 4 3 2 3" xfId="34235" xr:uid="{25379471-B636-4FBB-A3C0-4838CAF33BB7}"/>
    <cellStyle name="Comma 7 6 4 3 3" xfId="16210" xr:uid="{1086B5B2-426B-43B1-B16E-C27020517B93}"/>
    <cellStyle name="Comma 7 6 4 3 3 2" xfId="40164" xr:uid="{E0C2B45A-E364-473A-9C8B-7B6E9E7EC3BE}"/>
    <cellStyle name="Comma 7 6 4 3 4" xfId="28277" xr:uid="{2FD62559-C2A2-44FE-81DD-C39350A21EDE}"/>
    <cellStyle name="Comma 7 6 4 4" xfId="7321" xr:uid="{41E1D903-C982-4B88-BD3D-367D2E641662}"/>
    <cellStyle name="Comma 7 6 4 4 2" xfId="19204" xr:uid="{E7880D20-6A60-4FE0-88B3-99B9EE826FCB}"/>
    <cellStyle name="Comma 7 6 4 4 2 2" xfId="43157" xr:uid="{E8A3695D-0E00-4F7D-82C2-4030E7D95B8D}"/>
    <cellStyle name="Comma 7 6 4 4 3" xfId="31286" xr:uid="{41A9B5CB-7267-4C08-A50F-C81894FF6CBF}"/>
    <cellStyle name="Comma 7 6 4 5" xfId="13269" xr:uid="{CC9D8DC5-0951-49C2-9ED7-0D4D5112618D}"/>
    <cellStyle name="Comma 7 6 4 5 2" xfId="37223" xr:uid="{9A022270-44C5-4D5A-A0A9-C371039B6A82}"/>
    <cellStyle name="Comma 7 6 4 6" xfId="25329" xr:uid="{A45B76B5-C27C-41EF-BA50-5A15E2E217E8}"/>
    <cellStyle name="Comma 7 6 5" xfId="2013" xr:uid="{BB8CDF2C-0D7F-4480-AF9B-1426898D1F9A}"/>
    <cellStyle name="Comma 7 6 5 2" xfId="5003" xr:uid="{808F51B9-3E1C-4902-9ADC-8918AD7D632F}"/>
    <cellStyle name="Comma 7 6 5 2 2" xfId="10985" xr:uid="{820EAF17-01D3-49F7-B272-8F0510CC8714}"/>
    <cellStyle name="Comma 7 6 5 2 2 2" xfId="22860" xr:uid="{8B9894D2-5C29-47DB-B8B9-7FE9C6569980}"/>
    <cellStyle name="Comma 7 6 5 2 2 2 2" xfId="46813" xr:uid="{EC21F94E-88C7-4E4E-A296-E62A29675C04}"/>
    <cellStyle name="Comma 7 6 5 2 2 3" xfId="34949" xr:uid="{5E7E464B-F9AB-4929-9F0D-862BA585F5F6}"/>
    <cellStyle name="Comma 7 6 5 2 3" xfId="16924" xr:uid="{C45F8413-AB59-4E65-AC68-DC5AE5CD5C84}"/>
    <cellStyle name="Comma 7 6 5 2 3 2" xfId="40878" xr:uid="{34DF8708-A615-4E7D-BE44-73906B34184C}"/>
    <cellStyle name="Comma 7 6 5 2 4" xfId="28991" xr:uid="{67860106-4F96-458C-AC0D-8FD7514D8F57}"/>
    <cellStyle name="Comma 7 6 5 3" xfId="8035" xr:uid="{F561478F-D731-486D-8941-54B1771F773B}"/>
    <cellStyle name="Comma 7 6 5 3 2" xfId="19918" xr:uid="{1DE75039-61CF-42AA-BB28-FFFC39F5CD13}"/>
    <cellStyle name="Comma 7 6 5 3 2 2" xfId="43871" xr:uid="{553154CD-8DC0-4735-9CD1-94DBAF5598CB}"/>
    <cellStyle name="Comma 7 6 5 3 3" xfId="32000" xr:uid="{94CC8EE7-4278-4A18-A3E7-275CC0B917C2}"/>
    <cellStyle name="Comma 7 6 5 4" xfId="13983" xr:uid="{AF26B3CC-E807-45A4-8A36-A9DC3371ADD6}"/>
    <cellStyle name="Comma 7 6 5 4 2" xfId="37937" xr:uid="{52973EFD-3408-4C20-8DC9-BE89057A9A12}"/>
    <cellStyle name="Comma 7 6 5 5" xfId="26043" xr:uid="{9B35957B-9862-454F-A3F1-CC8FE58D1734}"/>
    <cellStyle name="Comma 7 6 6" xfId="3573" xr:uid="{A647A0B8-5B24-4625-B602-4DCC024E3983}"/>
    <cellStyle name="Comma 7 6 6 2" xfId="9555" xr:uid="{E8AE0A1F-D9A0-42D3-A950-A9FC489E1FD5}"/>
    <cellStyle name="Comma 7 6 6 2 2" xfId="21430" xr:uid="{3DE92726-2776-402C-B7B2-0D209B36A928}"/>
    <cellStyle name="Comma 7 6 6 2 2 2" xfId="45383" xr:uid="{AD53334F-32D6-41CE-BBD8-5591BCCDBA75}"/>
    <cellStyle name="Comma 7 6 6 2 3" xfId="33519" xr:uid="{DE40DCFE-63D0-4024-96F6-43987D0ED98C}"/>
    <cellStyle name="Comma 7 6 6 3" xfId="15494" xr:uid="{4901AE27-795F-4A53-80F7-314FC04DE7D8}"/>
    <cellStyle name="Comma 7 6 6 3 2" xfId="39448" xr:uid="{72D559EE-2392-47FE-B6A9-4AC04C362190}"/>
    <cellStyle name="Comma 7 6 6 4" xfId="27561" xr:uid="{441C1796-4A6A-4A10-B73D-9FFA25F86516}"/>
    <cellStyle name="Comma 7 6 7" xfId="6601" xr:uid="{5D9BB406-E19D-4D9A-8F81-2FF551B54A57}"/>
    <cellStyle name="Comma 7 6 7 2" xfId="18488" xr:uid="{530D7B38-74F5-4E1E-9322-0A3ABC6A1CC2}"/>
    <cellStyle name="Comma 7 6 7 2 2" xfId="42441" xr:uid="{2E609A69-0822-4C26-A482-7B8612285A84}"/>
    <cellStyle name="Comma 7 6 7 3" xfId="30569" xr:uid="{01A252EF-46D6-4838-BF08-7475E671CA55}"/>
    <cellStyle name="Comma 7 6 8" xfId="12553" xr:uid="{E6E04862-001F-404D-A23C-150F692BC3DA}"/>
    <cellStyle name="Comma 7 6 8 2" xfId="36507" xr:uid="{E1725E62-7976-46B4-8F61-46FF11CFF79A}"/>
    <cellStyle name="Comma 7 6 9" xfId="24617" xr:uid="{71BCFBE4-3D9B-47FD-9A29-7A18138376FD}"/>
    <cellStyle name="Comma 7 7" xfId="643" xr:uid="{5971FBB6-9908-4DEF-8957-2F31D8E90D22}"/>
    <cellStyle name="Comma 7 7 2" xfId="1007" xr:uid="{B82F6A89-A526-49D8-B3BA-C5045CAADAAF}"/>
    <cellStyle name="Comma 7 7 2 2" xfId="1720" xr:uid="{AFD0B8B3-ED60-45F7-BCCB-F008E27DF0DB}"/>
    <cellStyle name="Comma 7 7 2 2 2" xfId="3148" xr:uid="{C6ED50BA-44DF-4BCB-B487-ABC738D00E2C}"/>
    <cellStyle name="Comma 7 7 2 2 2 2" xfId="6138" xr:uid="{48BD3537-B780-4BC4-A41F-50DAC4684BD7}"/>
    <cellStyle name="Comma 7 7 2 2 2 2 2" xfId="12120" xr:uid="{4A2C87F9-E401-438E-AC27-BA970395E248}"/>
    <cellStyle name="Comma 7 7 2 2 2 2 2 2" xfId="23995" xr:uid="{CFAA2AB5-196E-4787-B51E-D23D59675BCA}"/>
    <cellStyle name="Comma 7 7 2 2 2 2 2 2 2" xfId="47948" xr:uid="{26437891-0649-4DB3-8B37-5D6879414C5B}"/>
    <cellStyle name="Comma 7 7 2 2 2 2 2 3" xfId="36084" xr:uid="{3E882FBB-33DC-4F74-8281-CF88B8E3A912}"/>
    <cellStyle name="Comma 7 7 2 2 2 2 3" xfId="18059" xr:uid="{95FDF7F1-86CF-4E5A-90E9-3ABE68E125E3}"/>
    <cellStyle name="Comma 7 7 2 2 2 2 3 2" xfId="42013" xr:uid="{5D978EF6-F8E5-4FCF-987C-6C48C18EDA9E}"/>
    <cellStyle name="Comma 7 7 2 2 2 2 4" xfId="30126" xr:uid="{9A9D6100-69C2-436C-84A8-D4BD1F8F4ABE}"/>
    <cellStyle name="Comma 7 7 2 2 2 3" xfId="9170" xr:uid="{521E2183-F3EE-4591-B42B-8C696717AFFF}"/>
    <cellStyle name="Comma 7 7 2 2 2 3 2" xfId="21053" xr:uid="{B9EA6FEB-570F-4BD3-94F4-6ADA9834EF40}"/>
    <cellStyle name="Comma 7 7 2 2 2 3 2 2" xfId="45006" xr:uid="{36F3AFAE-0D46-4908-9495-44A279D8C2BF}"/>
    <cellStyle name="Comma 7 7 2 2 2 3 3" xfId="33135" xr:uid="{593E247F-233E-4132-8827-E4829CCD9129}"/>
    <cellStyle name="Comma 7 7 2 2 2 4" xfId="15118" xr:uid="{254CAF99-C2F7-417A-BA39-DBAF2E9EDF68}"/>
    <cellStyle name="Comma 7 7 2 2 2 4 2" xfId="39072" xr:uid="{8F401819-6281-4296-BDAE-DDDFEAA63681}"/>
    <cellStyle name="Comma 7 7 2 2 2 5" xfId="27178" xr:uid="{F0CDCF76-FE10-4479-809F-F6D2310FC0B2}"/>
    <cellStyle name="Comma 7 7 2 2 3" xfId="4710" xr:uid="{9B93E1D4-21AC-45B0-AC2A-B12F27C0EEC8}"/>
    <cellStyle name="Comma 7 7 2 2 3 2" xfId="10692" xr:uid="{8EBAE3F3-E60E-436F-89FF-1EDBF04C428A}"/>
    <cellStyle name="Comma 7 7 2 2 3 2 2" xfId="22567" xr:uid="{79173CCE-583A-438C-9A54-24C001BBFDDE}"/>
    <cellStyle name="Comma 7 7 2 2 3 2 2 2" xfId="46520" xr:uid="{34AF3D14-25A4-4017-A27A-EBA0222A416F}"/>
    <cellStyle name="Comma 7 7 2 2 3 2 3" xfId="34656" xr:uid="{2E383765-26BB-48FF-B3B8-22D3DE97CD3B}"/>
    <cellStyle name="Comma 7 7 2 2 3 3" xfId="16631" xr:uid="{EC11C6DD-B5C0-47D0-AC05-A1DD5093B795}"/>
    <cellStyle name="Comma 7 7 2 2 3 3 2" xfId="40585" xr:uid="{75742E8F-796F-403B-A24C-8129F071B90D}"/>
    <cellStyle name="Comma 7 7 2 2 3 4" xfId="28698" xr:uid="{09627F5A-E66F-4C1D-AFF1-B27F905135D4}"/>
    <cellStyle name="Comma 7 7 2 2 4" xfId="7742" xr:uid="{F5393964-3D36-486F-B882-FA9032CEDA07}"/>
    <cellStyle name="Comma 7 7 2 2 4 2" xfId="19625" xr:uid="{8E9E0E81-3A5D-4333-9978-B91A1098871A}"/>
    <cellStyle name="Comma 7 7 2 2 4 2 2" xfId="43578" xr:uid="{364E294A-D930-4AA2-A045-2371167853AE}"/>
    <cellStyle name="Comma 7 7 2 2 4 3" xfId="31707" xr:uid="{3FA4A27B-AF37-43C4-85AD-FB9C5A439DBC}"/>
    <cellStyle name="Comma 7 7 2 2 5" xfId="13690" xr:uid="{50E4FE2D-0ED1-41F6-BC9C-A8D90DDF5F0B}"/>
    <cellStyle name="Comma 7 7 2 2 5 2" xfId="37644" xr:uid="{F6ED5DBE-2E7D-4C30-88DA-3FE45257C04B}"/>
    <cellStyle name="Comma 7 7 2 2 6" xfId="25750" xr:uid="{0AEAAE47-0415-4514-8CB4-E28B820828AF}"/>
    <cellStyle name="Comma 7 7 2 3" xfId="2434" xr:uid="{BEA0CDC0-49EC-4B6B-9CE5-F7BAC6842401}"/>
    <cellStyle name="Comma 7 7 2 3 2" xfId="5424" xr:uid="{2A7B61FD-3DD1-4281-A1D9-18B3009BE358}"/>
    <cellStyle name="Comma 7 7 2 3 2 2" xfId="11406" xr:uid="{F51C5CA7-0456-4765-AB40-D4B1EE47D1AA}"/>
    <cellStyle name="Comma 7 7 2 3 2 2 2" xfId="23281" xr:uid="{319A9D8D-E18B-412A-A26B-D574F54D66DE}"/>
    <cellStyle name="Comma 7 7 2 3 2 2 2 2" xfId="47234" xr:uid="{CCCD4D86-2231-40F2-BA5B-CE025E320805}"/>
    <cellStyle name="Comma 7 7 2 3 2 2 3" xfId="35370" xr:uid="{DFC51EA4-6250-45A4-8829-78C15DC37827}"/>
    <cellStyle name="Comma 7 7 2 3 2 3" xfId="17345" xr:uid="{3022F301-88A0-4699-950F-F79ADB554F15}"/>
    <cellStyle name="Comma 7 7 2 3 2 3 2" xfId="41299" xr:uid="{51677F66-BAFD-4C00-B192-7DE6138E115E}"/>
    <cellStyle name="Comma 7 7 2 3 2 4" xfId="29412" xr:uid="{01033B45-434F-4564-A29A-7D537B4CC625}"/>
    <cellStyle name="Comma 7 7 2 3 3" xfId="8456" xr:uid="{E9A714C1-E365-4EDF-AC72-D7A416391F89}"/>
    <cellStyle name="Comma 7 7 2 3 3 2" xfId="20339" xr:uid="{A41D8E1E-B7A8-4230-A9C3-66EAFC79408C}"/>
    <cellStyle name="Comma 7 7 2 3 3 2 2" xfId="44292" xr:uid="{51E110F5-094D-4033-A4E5-375C02EC086C}"/>
    <cellStyle name="Comma 7 7 2 3 3 3" xfId="32421" xr:uid="{15185A7E-ECC3-4CA3-BCA0-FA74B5F8A4D3}"/>
    <cellStyle name="Comma 7 7 2 3 4" xfId="14404" xr:uid="{F47AA9A4-253F-4B44-8669-50E89594A431}"/>
    <cellStyle name="Comma 7 7 2 3 4 2" xfId="38358" xr:uid="{86FCD8CC-B97D-4823-BDD0-D44756A90833}"/>
    <cellStyle name="Comma 7 7 2 3 5" xfId="26464" xr:uid="{49FB87F6-3E2F-4562-8D00-3A2843D578EA}"/>
    <cellStyle name="Comma 7 7 2 4" xfId="3996" xr:uid="{AA5DBBA2-3D06-4F62-B76B-A7F2B4EC096D}"/>
    <cellStyle name="Comma 7 7 2 4 2" xfId="9978" xr:uid="{EAF28DA4-DF81-420B-9E25-0CE68DED3448}"/>
    <cellStyle name="Comma 7 7 2 4 2 2" xfId="21853" xr:uid="{C16A5BD6-52F2-448E-B808-08E010F4C8B5}"/>
    <cellStyle name="Comma 7 7 2 4 2 2 2" xfId="45806" xr:uid="{DF881F4F-D29D-458C-A1D9-4BF4F9052149}"/>
    <cellStyle name="Comma 7 7 2 4 2 3" xfId="33942" xr:uid="{9E045423-A999-4A33-B0F9-C4E81C7C30F9}"/>
    <cellStyle name="Comma 7 7 2 4 3" xfId="15917" xr:uid="{DD386427-F039-4031-86C4-8CD0A99D8DC3}"/>
    <cellStyle name="Comma 7 7 2 4 3 2" xfId="39871" xr:uid="{EC731EFA-3539-4126-8C16-6C7527AC946F}"/>
    <cellStyle name="Comma 7 7 2 4 4" xfId="27984" xr:uid="{6C0EA6CD-8ECB-4D88-B70B-6BD6723C7CAF}"/>
    <cellStyle name="Comma 7 7 2 5" xfId="7028" xr:uid="{20B4A331-61F4-4584-8C24-E1A794467B14}"/>
    <cellStyle name="Comma 7 7 2 5 2" xfId="18911" xr:uid="{CFD9E855-73C0-4BD4-9DDC-4DA9A8DD2E8C}"/>
    <cellStyle name="Comma 7 7 2 5 2 2" xfId="42864" xr:uid="{AA15799F-6C05-4316-BB21-AF763A5637D0}"/>
    <cellStyle name="Comma 7 7 2 5 3" xfId="30993" xr:uid="{EC4B55E1-B242-4207-8FDA-150CC03460A2}"/>
    <cellStyle name="Comma 7 7 2 6" xfId="12976" xr:uid="{C306047B-1DDD-4ADF-9F20-2CB92A3D10C4}"/>
    <cellStyle name="Comma 7 7 2 6 2" xfId="36930" xr:uid="{B162A28C-E764-4397-A2A4-2E0D66976B31}"/>
    <cellStyle name="Comma 7 7 2 7" xfId="25037" xr:uid="{5309C4D7-B4F4-4D13-8151-EB019B986CD8}"/>
    <cellStyle name="Comma 7 7 3" xfId="1378" xr:uid="{B0EB01A9-A913-45CF-9217-5067174C4CA3}"/>
    <cellStyle name="Comma 7 7 3 2" xfId="2806" xr:uid="{FD6C6923-5081-41C2-8BD1-A93B900F935E}"/>
    <cellStyle name="Comma 7 7 3 2 2" xfId="5796" xr:uid="{B233475B-5D17-4269-A03B-957B9653E533}"/>
    <cellStyle name="Comma 7 7 3 2 2 2" xfId="11778" xr:uid="{7655C359-4A30-4AC5-B56D-7AAC8EC0F6A2}"/>
    <cellStyle name="Comma 7 7 3 2 2 2 2" xfId="23653" xr:uid="{465D71BF-5A04-438A-8DA5-1D12DDFAC0D5}"/>
    <cellStyle name="Comma 7 7 3 2 2 2 2 2" xfId="47606" xr:uid="{3CE748D0-2AD9-4CC3-BBBF-89A790C49FC3}"/>
    <cellStyle name="Comma 7 7 3 2 2 2 3" xfId="35742" xr:uid="{72D516CD-2C1F-47E0-BC7A-A4FFA5C51D2F}"/>
    <cellStyle name="Comma 7 7 3 2 2 3" xfId="17717" xr:uid="{47FED0C3-7B3C-4659-905E-841A9041CB48}"/>
    <cellStyle name="Comma 7 7 3 2 2 3 2" xfId="41671" xr:uid="{E3E0EB88-2A6F-428D-B385-AA9C3097A51F}"/>
    <cellStyle name="Comma 7 7 3 2 2 4" xfId="29784" xr:uid="{887DF5E7-079B-44C5-9EDD-ECBECF731E0F}"/>
    <cellStyle name="Comma 7 7 3 2 3" xfId="8828" xr:uid="{F4771E06-88A8-49A6-BC79-E3B7D16B8726}"/>
    <cellStyle name="Comma 7 7 3 2 3 2" xfId="20711" xr:uid="{B1F2DF25-493D-4444-A6C5-0FDEBE73124E}"/>
    <cellStyle name="Comma 7 7 3 2 3 2 2" xfId="44664" xr:uid="{D7FD1451-78B8-4E11-95CF-E6CEA2FFED85}"/>
    <cellStyle name="Comma 7 7 3 2 3 3" xfId="32793" xr:uid="{E897CB39-0E0D-48B6-B69D-D313258F3245}"/>
    <cellStyle name="Comma 7 7 3 2 4" xfId="14776" xr:uid="{02F81707-B1BA-4E1B-8D24-A9092FD8A3DB}"/>
    <cellStyle name="Comma 7 7 3 2 4 2" xfId="38730" xr:uid="{7ABBB35E-1790-423C-A3AC-1C42D13F8545}"/>
    <cellStyle name="Comma 7 7 3 2 5" xfId="26836" xr:uid="{B3F23A87-256A-4B83-A7F9-EB810A000444}"/>
    <cellStyle name="Comma 7 7 3 3" xfId="4368" xr:uid="{9D634D3A-D81B-45CE-B8F4-5A91AFD88B2F}"/>
    <cellStyle name="Comma 7 7 3 3 2" xfId="10350" xr:uid="{E1482EBC-5F3D-4348-89B1-8576CDE3B694}"/>
    <cellStyle name="Comma 7 7 3 3 2 2" xfId="22225" xr:uid="{1765BEC7-F79E-4316-8929-478DD3F271B9}"/>
    <cellStyle name="Comma 7 7 3 3 2 2 2" xfId="46178" xr:uid="{755909C0-0ECB-41FA-9B8D-4CD580C6F1B6}"/>
    <cellStyle name="Comma 7 7 3 3 2 3" xfId="34314" xr:uid="{043CFA38-57A7-46CE-A2A5-7E3D1302ED54}"/>
    <cellStyle name="Comma 7 7 3 3 3" xfId="16289" xr:uid="{F0C23D09-EB8A-4E43-A460-744325720AD8}"/>
    <cellStyle name="Comma 7 7 3 3 3 2" xfId="40243" xr:uid="{F7884830-F194-4918-A7F3-0F79E05BBB80}"/>
    <cellStyle name="Comma 7 7 3 3 4" xfId="28356" xr:uid="{131AB15B-D4E9-42E9-B0FC-942D49FF91FD}"/>
    <cellStyle name="Comma 7 7 3 4" xfId="7400" xr:uid="{B94CBCD3-5E4A-469F-8874-C6B0472F072A}"/>
    <cellStyle name="Comma 7 7 3 4 2" xfId="19283" xr:uid="{1545DA80-BE3F-45BD-BC73-6E694385F545}"/>
    <cellStyle name="Comma 7 7 3 4 2 2" xfId="43236" xr:uid="{F987C82F-7C0E-4DFA-B8AF-4D726FFBE1F3}"/>
    <cellStyle name="Comma 7 7 3 4 3" xfId="31365" xr:uid="{8A779D10-7B48-4FDC-AA1D-F7EAB00A3210}"/>
    <cellStyle name="Comma 7 7 3 5" xfId="13348" xr:uid="{22F79EA4-167B-4700-A8A1-3C63BD786CC8}"/>
    <cellStyle name="Comma 7 7 3 5 2" xfId="37302" xr:uid="{FA53340E-9A37-4126-852D-078A9E7446A3}"/>
    <cellStyle name="Comma 7 7 3 6" xfId="25408" xr:uid="{82306A30-9EE5-47B6-91E1-7128DD7A7785}"/>
    <cellStyle name="Comma 7 7 4" xfId="2092" xr:uid="{6EDADF27-AE3A-4517-B257-F695C458C1F0}"/>
    <cellStyle name="Comma 7 7 4 2" xfId="5082" xr:uid="{BDF44EDA-406E-4057-B1CF-85DFC7EAE770}"/>
    <cellStyle name="Comma 7 7 4 2 2" xfId="11064" xr:uid="{A7BE9C31-ECE5-4426-AE6C-ADB68160FEB0}"/>
    <cellStyle name="Comma 7 7 4 2 2 2" xfId="22939" xr:uid="{C1EE967D-0BB1-4895-AB9A-CAAB30BBE64B}"/>
    <cellStyle name="Comma 7 7 4 2 2 2 2" xfId="46892" xr:uid="{3254A5CB-8B6C-4771-88A4-2BA2FE8EA3A8}"/>
    <cellStyle name="Comma 7 7 4 2 2 3" xfId="35028" xr:uid="{BB7337AE-6B91-46B6-9E00-4D73C776184C}"/>
    <cellStyle name="Comma 7 7 4 2 3" xfId="17003" xr:uid="{905F5DAA-6596-4A33-8979-828FF6A5EA70}"/>
    <cellStyle name="Comma 7 7 4 2 3 2" xfId="40957" xr:uid="{3CDC1C1A-9D1B-4AFA-AD4C-924ECD12BCE8}"/>
    <cellStyle name="Comma 7 7 4 2 4" xfId="29070" xr:uid="{A05672AA-097A-4B89-82F1-918F8579C3CC}"/>
    <cellStyle name="Comma 7 7 4 3" xfId="8114" xr:uid="{0EA5A79F-E3EC-44AC-BA5A-26A90E4EF93C}"/>
    <cellStyle name="Comma 7 7 4 3 2" xfId="19997" xr:uid="{7C68A93E-4D8E-4FE9-9107-FC03B7503D57}"/>
    <cellStyle name="Comma 7 7 4 3 2 2" xfId="43950" xr:uid="{7656BB35-915F-4016-87B0-5A6DDC3D8D7E}"/>
    <cellStyle name="Comma 7 7 4 3 3" xfId="32079" xr:uid="{71130045-3B11-4B58-8DDE-A9BC87FCCC00}"/>
    <cellStyle name="Comma 7 7 4 4" xfId="14062" xr:uid="{ADFC262B-DB95-4E25-90F4-3B9533BA5C04}"/>
    <cellStyle name="Comma 7 7 4 4 2" xfId="38016" xr:uid="{C5884CFE-DE99-4EF8-B0B6-2FB21B827E3E}"/>
    <cellStyle name="Comma 7 7 4 5" xfId="26122" xr:uid="{A059AC16-01AC-45E6-A6D0-3DCCBC1972AB}"/>
    <cellStyle name="Comma 7 7 5" xfId="3332" xr:uid="{5921F350-ECFE-43CD-9E52-1A7427DDE706}"/>
    <cellStyle name="Comma 7 7 5 2" xfId="6321" xr:uid="{C38962B1-FC29-43C8-ACF5-C90A6CBB287B}"/>
    <cellStyle name="Comma 7 7 5 2 2" xfId="12303" xr:uid="{C90A08A4-9DC8-4F67-90A3-1AFA36879B76}"/>
    <cellStyle name="Comma 7 7 5 2 2 2" xfId="24178" xr:uid="{893BDC29-5ACB-49AB-9644-FB42CAF7E418}"/>
    <cellStyle name="Comma 7 7 5 2 2 2 2" xfId="48131" xr:uid="{01B9F2C2-3F31-47D4-81B3-AF37D6F4ED86}"/>
    <cellStyle name="Comma 7 7 5 2 2 3" xfId="36267" xr:uid="{882AF079-ADC5-4B6E-A8C5-DA960CCCFD01}"/>
    <cellStyle name="Comma 7 7 5 2 3" xfId="18242" xr:uid="{67E86AE0-B43E-4BF7-B1AE-692C82E5E482}"/>
    <cellStyle name="Comma 7 7 5 2 3 2" xfId="42196" xr:uid="{F28810A6-C772-462E-A25E-2D51CA94B741}"/>
    <cellStyle name="Comma 7 7 5 2 4" xfId="30309" xr:uid="{A38BD9AA-5AA2-4877-A667-DEAA5E3B9851}"/>
    <cellStyle name="Comma 7 7 5 3" xfId="9353" xr:uid="{2219DD12-6F7A-459E-90C2-D4FD2B5708F8}"/>
    <cellStyle name="Comma 7 7 5 3 2" xfId="21236" xr:uid="{5561F846-6945-44B5-86BF-3688F95029CE}"/>
    <cellStyle name="Comma 7 7 5 3 2 2" xfId="45189" xr:uid="{25E4BFA4-AAAF-466A-A84A-88B0A9C75EDB}"/>
    <cellStyle name="Comma 7 7 5 3 3" xfId="33318" xr:uid="{0FA6ACAA-7735-4118-B88B-FE3784D00CF3}"/>
    <cellStyle name="Comma 7 7 5 4" xfId="15301" xr:uid="{D53E6E0E-9F93-4C06-ADE2-5505D8DAF33F}"/>
    <cellStyle name="Comma 7 7 5 4 2" xfId="39255" xr:uid="{EF84E5FD-B5D8-4B26-8E4E-E7C4ED71D2A1}"/>
    <cellStyle name="Comma 7 7 5 5" xfId="27361" xr:uid="{72C0C8A8-BC37-42AD-8B38-A95980A8FD9F}"/>
    <cellStyle name="Comma 7 7 6" xfId="3652" xr:uid="{5936C975-80B9-45E2-9648-B19E6559D42D}"/>
    <cellStyle name="Comma 7 7 6 2" xfId="9634" xr:uid="{6C12A098-FCFA-44FF-B0FD-0D2CB588B93C}"/>
    <cellStyle name="Comma 7 7 6 2 2" xfId="21509" xr:uid="{8CA7B53C-9264-47A4-B96B-C4ECC34ECB4F}"/>
    <cellStyle name="Comma 7 7 6 2 2 2" xfId="45462" xr:uid="{9D10BC15-28B6-4184-811F-3D8B31DE6155}"/>
    <cellStyle name="Comma 7 7 6 2 3" xfId="33598" xr:uid="{C83B06AE-7FD4-427B-B995-FFC32A071BCB}"/>
    <cellStyle name="Comma 7 7 6 3" xfId="15573" xr:uid="{5ECEF201-3160-4BB4-B6B9-188ACD0D4C8A}"/>
    <cellStyle name="Comma 7 7 6 3 2" xfId="39527" xr:uid="{A150B0FF-701A-4299-8257-15DE3701A359}"/>
    <cellStyle name="Comma 7 7 6 4" xfId="27640" xr:uid="{E448BB0F-BB1F-4BC2-9EA3-1B3DC113526D}"/>
    <cellStyle name="Comma 7 7 7" xfId="6682" xr:uid="{55654F7D-5E13-42A2-9F55-C3AAADD50FEE}"/>
    <cellStyle name="Comma 7 7 7 2" xfId="18567" xr:uid="{7090CDB2-BD00-44E7-8EEA-D42F9E99B053}"/>
    <cellStyle name="Comma 7 7 7 2 2" xfId="42520" xr:uid="{D82C18DD-D4A1-41E6-9E28-C27F6C8B859A}"/>
    <cellStyle name="Comma 7 7 7 3" xfId="30649" xr:uid="{F67EE77A-641E-4122-90F3-B34A85517653}"/>
    <cellStyle name="Comma 7 7 8" xfId="12632" xr:uid="{1A02ED81-D2A5-4A04-A25A-24A28B05F077}"/>
    <cellStyle name="Comma 7 7 8 2" xfId="36586" xr:uid="{7D9A9EC0-1B16-42E0-A05F-4D608F017649}"/>
    <cellStyle name="Comma 7 7 9" xfId="24696" xr:uid="{42F8F779-14D4-4CBD-B9E1-AF466162EFA3}"/>
    <cellStyle name="Comma 7 8" xfId="852" xr:uid="{B84D121B-83F0-47C4-9000-1497C9036CB9}"/>
    <cellStyle name="Comma 7 8 2" xfId="1566" xr:uid="{6189D749-129B-4A7E-9616-DF7D2B05AFC6}"/>
    <cellStyle name="Comma 7 8 2 2" xfId="2994" xr:uid="{36888010-10AF-4E03-A0FA-23D27096C59C}"/>
    <cellStyle name="Comma 7 8 2 2 2" xfId="5984" xr:uid="{37D1FD27-BEF1-4A87-ACC4-11B66C6D91C7}"/>
    <cellStyle name="Comma 7 8 2 2 2 2" xfId="11966" xr:uid="{EC4B5F94-15F0-4CEB-9660-8974CE845735}"/>
    <cellStyle name="Comma 7 8 2 2 2 2 2" xfId="23841" xr:uid="{E9B4756C-BC27-4608-AA18-8EA208C02DEE}"/>
    <cellStyle name="Comma 7 8 2 2 2 2 2 2" xfId="47794" xr:uid="{4353B950-B928-4ABC-9F5A-8388C550994C}"/>
    <cellStyle name="Comma 7 8 2 2 2 2 3" xfId="35930" xr:uid="{686D4FE4-AA2A-4CD0-96E1-A37171A8C5D9}"/>
    <cellStyle name="Comma 7 8 2 2 2 3" xfId="17905" xr:uid="{487EFAE5-C791-4467-85CC-CFA508CF9FAB}"/>
    <cellStyle name="Comma 7 8 2 2 2 3 2" xfId="41859" xr:uid="{1BEBACF8-2D0F-4650-80B4-7346E265C58F}"/>
    <cellStyle name="Comma 7 8 2 2 2 4" xfId="29972" xr:uid="{C633099B-BF6F-4D52-9C72-FBDD9F75F8AB}"/>
    <cellStyle name="Comma 7 8 2 2 3" xfId="9016" xr:uid="{E303A766-A406-489F-A5D6-08428A1C68AE}"/>
    <cellStyle name="Comma 7 8 2 2 3 2" xfId="20899" xr:uid="{C8DC7393-8E78-49D3-A2EF-58AF99DF1888}"/>
    <cellStyle name="Comma 7 8 2 2 3 2 2" xfId="44852" xr:uid="{3C129959-C3F8-45C4-A475-CD72891372F7}"/>
    <cellStyle name="Comma 7 8 2 2 3 3" xfId="32981" xr:uid="{B34AE18A-3540-41BB-9F80-AF321D553267}"/>
    <cellStyle name="Comma 7 8 2 2 4" xfId="14964" xr:uid="{B512035B-C95D-4608-9BA3-CE3B5B863A26}"/>
    <cellStyle name="Comma 7 8 2 2 4 2" xfId="38918" xr:uid="{229D36DD-DA26-4BD5-8D85-908B934FF251}"/>
    <cellStyle name="Comma 7 8 2 2 5" xfId="27024" xr:uid="{327F189B-B50C-4B99-81BA-8830779C67D8}"/>
    <cellStyle name="Comma 7 8 2 3" xfId="4556" xr:uid="{C1C1F18C-7704-4959-B5A8-D65BE21B115D}"/>
    <cellStyle name="Comma 7 8 2 3 2" xfId="10538" xr:uid="{348D8F33-D99E-4B6B-86D9-D71459785AE4}"/>
    <cellStyle name="Comma 7 8 2 3 2 2" xfId="22413" xr:uid="{E17AB033-B07F-43A0-B0D2-F8F295571333}"/>
    <cellStyle name="Comma 7 8 2 3 2 2 2" xfId="46366" xr:uid="{79868D30-7542-4CF8-BAB8-683EE6DD9B75}"/>
    <cellStyle name="Comma 7 8 2 3 2 3" xfId="34502" xr:uid="{BAE2C9D5-ACEF-4E90-BBD6-32C8A67DCE27}"/>
    <cellStyle name="Comma 7 8 2 3 3" xfId="16477" xr:uid="{CBFBE1A5-9BC1-4CC0-AAE0-9538A55FE051}"/>
    <cellStyle name="Comma 7 8 2 3 3 2" xfId="40431" xr:uid="{7529371F-0CAB-4D69-846E-4F1C2F6B4439}"/>
    <cellStyle name="Comma 7 8 2 3 4" xfId="28544" xr:uid="{CAE2630A-11DF-492E-B37E-7461E1F4B426}"/>
    <cellStyle name="Comma 7 8 2 4" xfId="7588" xr:uid="{9104C177-38D8-4F2E-A596-003BA9B80D87}"/>
    <cellStyle name="Comma 7 8 2 4 2" xfId="19471" xr:uid="{9D64CC29-EC68-4F39-969E-209A75C27CC4}"/>
    <cellStyle name="Comma 7 8 2 4 2 2" xfId="43424" xr:uid="{41AE309F-4DEE-4759-BAF2-1FE540B9C740}"/>
    <cellStyle name="Comma 7 8 2 4 3" xfId="31553" xr:uid="{B55184EB-4C73-4CA9-929F-0B18131DDFE8}"/>
    <cellStyle name="Comma 7 8 2 5" xfId="13536" xr:uid="{DF59C4CC-77BC-4F47-8856-857CBFA9061D}"/>
    <cellStyle name="Comma 7 8 2 5 2" xfId="37490" xr:uid="{37FF6399-8740-4923-BD70-00BEFE4A4D86}"/>
    <cellStyle name="Comma 7 8 2 6" xfId="25596" xr:uid="{C9147CEC-1761-4A64-8E05-18C49E50B722}"/>
    <cellStyle name="Comma 7 8 3" xfId="2280" xr:uid="{7DECA69B-98BD-4328-B506-F2D5244D7AD9}"/>
    <cellStyle name="Comma 7 8 3 2" xfId="5270" xr:uid="{9258DEC6-360B-47F7-9F17-008A86CB0807}"/>
    <cellStyle name="Comma 7 8 3 2 2" xfId="11252" xr:uid="{CA8B9AF7-EE67-483F-AF53-5CF3529C482E}"/>
    <cellStyle name="Comma 7 8 3 2 2 2" xfId="23127" xr:uid="{501A94CB-DE9D-4EC3-9B15-3835EDC6E20D}"/>
    <cellStyle name="Comma 7 8 3 2 2 2 2" xfId="47080" xr:uid="{B6977D35-9F99-4E6B-BFD9-644C2EA5DDDF}"/>
    <cellStyle name="Comma 7 8 3 2 2 3" xfId="35216" xr:uid="{85041AED-EB8D-4DF8-AD20-4EC9C4F5878C}"/>
    <cellStyle name="Comma 7 8 3 2 3" xfId="17191" xr:uid="{D6B9715C-9880-4A07-8AFB-7A6D9B20F515}"/>
    <cellStyle name="Comma 7 8 3 2 3 2" xfId="41145" xr:uid="{393AFCEA-B614-4F1D-8839-E8879268B945}"/>
    <cellStyle name="Comma 7 8 3 2 4" xfId="29258" xr:uid="{7E31E6FC-87C0-4E62-AB7C-2DEDB2868522}"/>
    <cellStyle name="Comma 7 8 3 3" xfId="8302" xr:uid="{042BEF42-B113-40B6-880B-A0E960F2AC21}"/>
    <cellStyle name="Comma 7 8 3 3 2" xfId="20185" xr:uid="{AB4CE755-7301-4A16-91DD-AC1F7D2D5CF0}"/>
    <cellStyle name="Comma 7 8 3 3 2 2" xfId="44138" xr:uid="{01B3578C-43C7-4C2C-93B2-18B8B44081D8}"/>
    <cellStyle name="Comma 7 8 3 3 3" xfId="32267" xr:uid="{673B9441-B3E5-44FB-A1CB-A3966C625F37}"/>
    <cellStyle name="Comma 7 8 3 4" xfId="14250" xr:uid="{EFE7C74D-799B-41F4-BF62-FE5B73E6A19F}"/>
    <cellStyle name="Comma 7 8 3 4 2" xfId="38204" xr:uid="{141D048C-1F6C-4117-9BAA-4FAF1B41E987}"/>
    <cellStyle name="Comma 7 8 3 5" xfId="26310" xr:uid="{57410AAC-A84C-44FA-B02E-1FA2E2D43742}"/>
    <cellStyle name="Comma 7 8 4" xfId="3842" xr:uid="{DFCAEA2E-EDF3-4856-97B1-01F075CAE8FC}"/>
    <cellStyle name="Comma 7 8 4 2" xfId="9824" xr:uid="{4DE21BDE-D32E-4C1E-8C42-C778ED8720EE}"/>
    <cellStyle name="Comma 7 8 4 2 2" xfId="21699" xr:uid="{924ECB80-4C2E-4FBA-B079-6D0C80954E51}"/>
    <cellStyle name="Comma 7 8 4 2 2 2" xfId="45652" xr:uid="{3E3E3BB5-F13C-4A0F-AF09-087AF52B7563}"/>
    <cellStyle name="Comma 7 8 4 2 3" xfId="33788" xr:uid="{750F4C8B-8589-4C7A-8977-AC2731143A5E}"/>
    <cellStyle name="Comma 7 8 4 3" xfId="15763" xr:uid="{6CB21387-4FEA-4096-8FA4-5D52480FCE33}"/>
    <cellStyle name="Comma 7 8 4 3 2" xfId="39717" xr:uid="{5FF3E791-9651-4C29-B82C-52F8570C06FF}"/>
    <cellStyle name="Comma 7 8 4 4" xfId="27830" xr:uid="{005F0D6A-E1FE-4F8D-9E8C-4E9D927862AA}"/>
    <cellStyle name="Comma 7 8 5" xfId="6874" xr:uid="{96BAB370-BF3B-4B68-B7B8-ABC624682725}"/>
    <cellStyle name="Comma 7 8 5 2" xfId="18757" xr:uid="{27AB5813-99DD-4E70-A46D-27E3065C68A7}"/>
    <cellStyle name="Comma 7 8 5 2 2" xfId="42710" xr:uid="{06121539-23C1-4DC7-8126-237ABC6E9870}"/>
    <cellStyle name="Comma 7 8 5 3" xfId="30839" xr:uid="{5E0DA22A-81E5-48BE-B78B-74D0C1A5C830}"/>
    <cellStyle name="Comma 7 8 6" xfId="12822" xr:uid="{00BE7376-1D32-430F-9022-D5AC52D6661C}"/>
    <cellStyle name="Comma 7 8 6 2" xfId="36776" xr:uid="{11CB15AF-C4DF-48BE-B8AE-FF7ECC779B1E}"/>
    <cellStyle name="Comma 7 8 7" xfId="24883" xr:uid="{9D72CF0D-5529-4A66-8465-2589AAE24E9D}"/>
    <cellStyle name="Comma 7 9" xfId="439" xr:uid="{E3250478-B106-46F8-A8DA-EDE421F4973F}"/>
    <cellStyle name="Comma 7 9 2" xfId="1222" xr:uid="{6EA0B2B8-0A51-4273-B9B6-B628F66B4E66}"/>
    <cellStyle name="Comma 7 9 2 2" xfId="2650" xr:uid="{4D25B2BF-E043-4DB6-A15C-194B309A377E}"/>
    <cellStyle name="Comma 7 9 2 2 2" xfId="5640" xr:uid="{012A1EAC-2291-4B93-A347-8DF8980C4A80}"/>
    <cellStyle name="Comma 7 9 2 2 2 2" xfId="11622" xr:uid="{D287CF5C-47DA-4B40-B941-47A79ACF483F}"/>
    <cellStyle name="Comma 7 9 2 2 2 2 2" xfId="23497" xr:uid="{0B9BD933-D78A-45E2-BD4E-0991A22CE9D8}"/>
    <cellStyle name="Comma 7 9 2 2 2 2 2 2" xfId="47450" xr:uid="{2420BFE0-E1CB-4CD7-9B1C-D732D22AF47A}"/>
    <cellStyle name="Comma 7 9 2 2 2 2 3" xfId="35586" xr:uid="{8F66812F-BDED-4F1B-B737-55A2A7B349B0}"/>
    <cellStyle name="Comma 7 9 2 2 2 3" xfId="17561" xr:uid="{289D30E0-9EB7-4EE3-BFBD-B7B2AC657455}"/>
    <cellStyle name="Comma 7 9 2 2 2 3 2" xfId="41515" xr:uid="{703E9CB4-B5E0-4A27-A146-4CA74B13016C}"/>
    <cellStyle name="Comma 7 9 2 2 2 4" xfId="29628" xr:uid="{0CEA76E0-C138-44D2-A9A1-16778DB9F511}"/>
    <cellStyle name="Comma 7 9 2 2 3" xfId="8672" xr:uid="{0A8BBC83-9F07-489B-8533-17C725DE3A8B}"/>
    <cellStyle name="Comma 7 9 2 2 3 2" xfId="20555" xr:uid="{C0E6FF35-A4BB-4663-95E8-BAA4CAB92636}"/>
    <cellStyle name="Comma 7 9 2 2 3 2 2" xfId="44508" xr:uid="{D95C89EA-0A7E-4E7A-9F26-83497248AD8C}"/>
    <cellStyle name="Comma 7 9 2 2 3 3" xfId="32637" xr:uid="{317411BE-CF5D-4E4A-81F8-325926FE0FAB}"/>
    <cellStyle name="Comma 7 9 2 2 4" xfId="14620" xr:uid="{B62C478F-0FF1-4F42-94D0-84661EF57F7D}"/>
    <cellStyle name="Comma 7 9 2 2 4 2" xfId="38574" xr:uid="{F210BC89-5DC4-441C-B0F2-EA94E9531FFF}"/>
    <cellStyle name="Comma 7 9 2 2 5" xfId="26680" xr:uid="{79EDB87D-350E-42F9-ADCA-AD654B35B1E3}"/>
    <cellStyle name="Comma 7 9 2 3" xfId="4212" xr:uid="{78F9FC2A-EA18-419D-BC93-299D5918CFA3}"/>
    <cellStyle name="Comma 7 9 2 3 2" xfId="10194" xr:uid="{5A579362-D449-463C-A951-90D6CFEC8C2E}"/>
    <cellStyle name="Comma 7 9 2 3 2 2" xfId="22069" xr:uid="{732E7C23-2171-4E6E-B4D6-DA1968CB2B6D}"/>
    <cellStyle name="Comma 7 9 2 3 2 2 2" xfId="46022" xr:uid="{46749732-5565-4B18-AADE-B5654F3688C3}"/>
    <cellStyle name="Comma 7 9 2 3 2 3" xfId="34158" xr:uid="{A65AC014-9871-4B70-8E4D-330CFF3480CE}"/>
    <cellStyle name="Comma 7 9 2 3 3" xfId="16133" xr:uid="{1C64220F-14CE-405A-BC99-DBA78FAECBF2}"/>
    <cellStyle name="Comma 7 9 2 3 3 2" xfId="40087" xr:uid="{F83D7EC5-FC71-4B72-95A3-57D736A02EE9}"/>
    <cellStyle name="Comma 7 9 2 3 4" xfId="28200" xr:uid="{5735925A-206A-4BD3-97B3-2F4E64893597}"/>
    <cellStyle name="Comma 7 9 2 4" xfId="7244" xr:uid="{9686041F-EDE1-4124-8D4A-103457F789EB}"/>
    <cellStyle name="Comma 7 9 2 4 2" xfId="19127" xr:uid="{D1387CD2-C343-4EF0-A2CF-A8A27F119A8B}"/>
    <cellStyle name="Comma 7 9 2 4 2 2" xfId="43080" xr:uid="{561DD519-8E5D-4631-8351-C60DBA38ECC3}"/>
    <cellStyle name="Comma 7 9 2 4 3" xfId="31209" xr:uid="{21BB5B50-0CB6-4930-BE3E-650407E33E15}"/>
    <cellStyle name="Comma 7 9 2 5" xfId="13192" xr:uid="{16FF85CE-B3A0-4F06-A024-8FA13A35C9D5}"/>
    <cellStyle name="Comma 7 9 2 5 2" xfId="37146" xr:uid="{6ECBBF75-6D5E-482E-8805-07E5BBD8D81C}"/>
    <cellStyle name="Comma 7 9 2 6" xfId="25252" xr:uid="{B72451E9-7156-4770-91D3-7156171EA699}"/>
    <cellStyle name="Comma 7 9 3" xfId="1936" xr:uid="{23E50771-87E6-40E2-9ED5-3E20DFA7DC1E}"/>
    <cellStyle name="Comma 7 9 3 2" xfId="4926" xr:uid="{A9086006-4739-40E1-994A-BA8DDD95B899}"/>
    <cellStyle name="Comma 7 9 3 2 2" xfId="10908" xr:uid="{30CB73E9-8BE1-4A25-BB6E-4A3419599D4F}"/>
    <cellStyle name="Comma 7 9 3 2 2 2" xfId="22783" xr:uid="{2A149137-E55A-4A6D-B98E-6024A9755853}"/>
    <cellStyle name="Comma 7 9 3 2 2 2 2" xfId="46736" xr:uid="{FF6A0DCC-CADF-4697-A002-D0823243C164}"/>
    <cellStyle name="Comma 7 9 3 2 2 3" xfId="34872" xr:uid="{30B8EA36-E4AC-4D76-B91C-42E362A87C7E}"/>
    <cellStyle name="Comma 7 9 3 2 3" xfId="16847" xr:uid="{C9C61469-EAE7-4EF5-A365-B465C4A13468}"/>
    <cellStyle name="Comma 7 9 3 2 3 2" xfId="40801" xr:uid="{BCFC87AE-0C6D-4720-9C98-96E2443072F4}"/>
    <cellStyle name="Comma 7 9 3 2 4" xfId="28914" xr:uid="{98381F3F-5D32-4E89-A427-E8784C36A171}"/>
    <cellStyle name="Comma 7 9 3 3" xfId="7958" xr:uid="{EE60DBC7-FCF7-4082-8133-8F2C1813147C}"/>
    <cellStyle name="Comma 7 9 3 3 2" xfId="19841" xr:uid="{084A0C4A-B2D7-4077-A960-F34476AA36F8}"/>
    <cellStyle name="Comma 7 9 3 3 2 2" xfId="43794" xr:uid="{5657F099-EEF5-49D0-A81D-5F71CC18328F}"/>
    <cellStyle name="Comma 7 9 3 3 3" xfId="31923" xr:uid="{9F645CE7-09A4-4A7B-8CB9-606B670639C5}"/>
    <cellStyle name="Comma 7 9 3 4" xfId="13906" xr:uid="{623EEC19-E052-43E0-8CFB-D53D906B3369}"/>
    <cellStyle name="Comma 7 9 3 4 2" xfId="37860" xr:uid="{D6DCB0B6-A99E-42A2-8A74-023DBF94DA5F}"/>
    <cellStyle name="Comma 7 9 3 5" xfId="25966" xr:uid="{0A2FBF5A-5132-40EF-9879-A7731FE4C0A7}"/>
    <cellStyle name="Comma 7 9 4" xfId="3492" xr:uid="{515DCF85-12D2-43B8-8003-8BC80A199C52}"/>
    <cellStyle name="Comma 7 9 4 2" xfId="9474" xr:uid="{7073800E-EF0C-4C12-A985-A366D4ABE2ED}"/>
    <cellStyle name="Comma 7 9 4 2 2" xfId="21349" xr:uid="{972BD7F3-B788-4C5E-8AF9-E8969301779E}"/>
    <cellStyle name="Comma 7 9 4 2 2 2" xfId="45302" xr:uid="{EA09D32C-2B16-45C6-BBB1-EEF69BD335C7}"/>
    <cellStyle name="Comma 7 9 4 2 3" xfId="33438" xr:uid="{0786FC58-797C-4B8D-A4FD-834BCB8A497C}"/>
    <cellStyle name="Comma 7 9 4 3" xfId="15413" xr:uid="{7971BCB6-808D-4C4E-8D2C-F553D04F402B}"/>
    <cellStyle name="Comma 7 9 4 3 2" xfId="39367" xr:uid="{CADC61CC-DF60-4ADF-A88B-2E2411A2C73D}"/>
    <cellStyle name="Comma 7 9 4 4" xfId="27480" xr:uid="{9A5234DA-4566-48D5-AD07-71F715084CFE}"/>
    <cellStyle name="Comma 7 9 5" xfId="6519" xr:uid="{24DAE873-18AD-4E47-A6C1-AEADEE8150BD}"/>
    <cellStyle name="Comma 7 9 5 2" xfId="18408" xr:uid="{0AE2525D-D5E5-4C8F-9DEF-C5940B5A3C9D}"/>
    <cellStyle name="Comma 7 9 5 2 2" xfId="42361" xr:uid="{7ECDB1BC-83A0-4D9C-9EC9-C5E94ABA0DE3}"/>
    <cellStyle name="Comma 7 9 5 3" xfId="30488" xr:uid="{50ACFF0C-E89E-45E6-B408-7051D39B6152}"/>
    <cellStyle name="Comma 7 9 6" xfId="12472" xr:uid="{DEE6F1F6-17A4-480C-9532-99FCE57A1FC3}"/>
    <cellStyle name="Comma 7 9 6 2" xfId="36426" xr:uid="{64185CA5-75C6-478E-BE40-F7698C376751}"/>
    <cellStyle name="Comma 7 9 7" xfId="24539" xr:uid="{436D6F0C-C852-4238-BC71-F2A1D3A11CA4}"/>
    <cellStyle name="Comma 8" xfId="172" xr:uid="{66FAEDB3-F396-427B-A2F1-429166F1A812}"/>
    <cellStyle name="Comma 8 10" xfId="6413" xr:uid="{9C7B6CF5-A75D-4D9E-BAFC-DD157D10E554}"/>
    <cellStyle name="Comma 8 10 2" xfId="18320" xr:uid="{3A80D33A-F5A9-4F00-A7C2-E9E12A8430C4}"/>
    <cellStyle name="Comma 8 10 2 2" xfId="42273" xr:uid="{68FCF0F0-AAEF-4675-A900-C293F676EFD5}"/>
    <cellStyle name="Comma 8 10 3" xfId="30393" xr:uid="{6C6225CC-2534-436D-8F6A-24C1688E2D2B}"/>
    <cellStyle name="Comma 8 11" xfId="6496" xr:uid="{0A503924-046F-4F05-A5A9-1843947984BE}"/>
    <cellStyle name="Comma 8 11 2" xfId="18388" xr:uid="{6416C893-0A10-46EF-8E56-C25A1F249B33}"/>
    <cellStyle name="Comma 8 11 2 2" xfId="42341" xr:uid="{295F14F2-93CE-4D69-8FBF-D4998A2CBBC3}"/>
    <cellStyle name="Comma 8 11 3" xfId="30467" xr:uid="{2B95FDF2-3B3A-4CA0-8D6F-929E6F0FD270}"/>
    <cellStyle name="Comma 8 12" xfId="12452" xr:uid="{6CD9B825-8755-4EE4-A732-19969DF7532D}"/>
    <cellStyle name="Comma 8 12 2" xfId="36406" xr:uid="{89EA2844-DA7C-4BF4-9B10-7CF1545B181B}"/>
    <cellStyle name="Comma 8 13" xfId="12378" xr:uid="{E2C7578A-54D2-4747-B3F4-5685E7F9CBFF}"/>
    <cellStyle name="Comma 8 13 2" xfId="36338" xr:uid="{2B31BF9D-C642-4D41-A6D6-2DEE43871ED5}"/>
    <cellStyle name="Comma 8 14" xfId="24326" xr:uid="{6F4549A4-4302-4CAC-97AC-DFB8C8D754DE}"/>
    <cellStyle name="Comma 8 15" xfId="24420" xr:uid="{09AF5EAB-D9CF-47D9-8071-C6FFFCE825A0}"/>
    <cellStyle name="Comma 8 2" xfId="596" xr:uid="{BF89CCF3-7125-4F54-A640-9C86112828E6}"/>
    <cellStyle name="Comma 8 2 10" xfId="24651" xr:uid="{639F8981-3E82-41AC-AF9C-D99778D220CF}"/>
    <cellStyle name="Comma 8 2 2" xfId="756" xr:uid="{6191842A-E7D0-45D2-943A-628E16BCFB76}"/>
    <cellStyle name="Comma 8 2 2 2" xfId="1122" xr:uid="{B38B546A-AC2A-4B5F-B61F-B11B90D0E394}"/>
    <cellStyle name="Comma 8 2 2 2 2" xfId="1835" xr:uid="{18E984FE-09BD-4061-9989-448906895E96}"/>
    <cellStyle name="Comma 8 2 2 2 2 2" xfId="3263" xr:uid="{04929B20-42DE-4E46-8ECA-4D0AA0AC8C7C}"/>
    <cellStyle name="Comma 8 2 2 2 2 2 2" xfId="6253" xr:uid="{1F367F3B-0A7F-45F9-90B2-55A2ADB254B5}"/>
    <cellStyle name="Comma 8 2 2 2 2 2 2 2" xfId="12235" xr:uid="{5B4DFBE6-07D5-432E-A5F2-231572ED8A74}"/>
    <cellStyle name="Comma 8 2 2 2 2 2 2 2 2" xfId="24110" xr:uid="{929F1764-EF0C-4356-B6E9-2C298BBE595C}"/>
    <cellStyle name="Comma 8 2 2 2 2 2 2 2 2 2" xfId="48063" xr:uid="{1EB6D944-6E6A-4E14-9EEC-D4EDD6B0E545}"/>
    <cellStyle name="Comma 8 2 2 2 2 2 2 2 3" xfId="36199" xr:uid="{BFBF12F9-6B3D-4F16-B47A-45F198FA9B42}"/>
    <cellStyle name="Comma 8 2 2 2 2 2 2 3" xfId="18174" xr:uid="{669A6CCB-722C-48EE-9CB5-854A518A6AE5}"/>
    <cellStyle name="Comma 8 2 2 2 2 2 2 3 2" xfId="42128" xr:uid="{3795B7BA-4AA3-4312-85AE-707497EAB584}"/>
    <cellStyle name="Comma 8 2 2 2 2 2 2 4" xfId="30241" xr:uid="{656A9946-5788-4089-BDF8-2B07BBB7B792}"/>
    <cellStyle name="Comma 8 2 2 2 2 2 3" xfId="9285" xr:uid="{873ED2AA-DBCC-433B-847E-A1DB4421FDB2}"/>
    <cellStyle name="Comma 8 2 2 2 2 2 3 2" xfId="21168" xr:uid="{57CB430E-B590-43F8-BB47-4AE54D50DEDC}"/>
    <cellStyle name="Comma 8 2 2 2 2 2 3 2 2" xfId="45121" xr:uid="{C0B3D1FF-2BC1-4EF7-A22D-09E1A91568CF}"/>
    <cellStyle name="Comma 8 2 2 2 2 2 3 3" xfId="33250" xr:uid="{82FFB46A-77F8-4AC2-BEA9-CDBA1A79C3EE}"/>
    <cellStyle name="Comma 8 2 2 2 2 2 4" xfId="15233" xr:uid="{A11B5056-271A-4270-8101-F514B7BAB901}"/>
    <cellStyle name="Comma 8 2 2 2 2 2 4 2" xfId="39187" xr:uid="{C55DB515-45C6-4C4B-A022-EEEF00B26F6E}"/>
    <cellStyle name="Comma 8 2 2 2 2 2 5" xfId="27293" xr:uid="{F9B63AF4-F3CC-402D-96F8-A79290F20B62}"/>
    <cellStyle name="Comma 8 2 2 2 2 3" xfId="4825" xr:uid="{7ED11E3D-A0E0-4C63-BEB0-67866C9A7785}"/>
    <cellStyle name="Comma 8 2 2 2 2 3 2" xfId="10807" xr:uid="{514AEADC-2EAB-46AC-A76E-2954CFB33E98}"/>
    <cellStyle name="Comma 8 2 2 2 2 3 2 2" xfId="22682" xr:uid="{4CF78BCB-D354-4072-94F4-544A2FA78611}"/>
    <cellStyle name="Comma 8 2 2 2 2 3 2 2 2" xfId="46635" xr:uid="{A57C70C7-4C97-4824-9615-426F39EE1022}"/>
    <cellStyle name="Comma 8 2 2 2 2 3 2 3" xfId="34771" xr:uid="{F841F2B4-89BF-4C6A-8CD6-66B334C7B3F6}"/>
    <cellStyle name="Comma 8 2 2 2 2 3 3" xfId="16746" xr:uid="{36E0DF5A-B744-4936-87D5-6B5C97D8D495}"/>
    <cellStyle name="Comma 8 2 2 2 2 3 3 2" xfId="40700" xr:uid="{9D357FDB-61C3-4CB8-A207-98F78F874DD8}"/>
    <cellStyle name="Comma 8 2 2 2 2 3 4" xfId="28813" xr:uid="{C9F0B38B-3E9F-42CC-B59F-F3AE0A66C067}"/>
    <cellStyle name="Comma 8 2 2 2 2 4" xfId="7857" xr:uid="{7349E2EC-4071-44E4-968E-E906369B7AB6}"/>
    <cellStyle name="Comma 8 2 2 2 2 4 2" xfId="19740" xr:uid="{CCFC7323-93BF-4A2C-A44A-8C31E2959C7F}"/>
    <cellStyle name="Comma 8 2 2 2 2 4 2 2" xfId="43693" xr:uid="{B2841308-7CBA-4B2E-9779-C5ECB5E09228}"/>
    <cellStyle name="Comma 8 2 2 2 2 4 3" xfId="31822" xr:uid="{80AF29DE-CF84-465F-8AD2-511922A066F9}"/>
    <cellStyle name="Comma 8 2 2 2 2 5" xfId="13805" xr:uid="{EB6C9645-5B1B-4A2D-A687-51F38650775D}"/>
    <cellStyle name="Comma 8 2 2 2 2 5 2" xfId="37759" xr:uid="{2BCCC15D-7A8A-441A-A7A7-9FFED7CFAC84}"/>
    <cellStyle name="Comma 8 2 2 2 2 6" xfId="25865" xr:uid="{D5A3632B-8E5F-498B-A0E0-0F98EE9B5AFF}"/>
    <cellStyle name="Comma 8 2 2 2 3" xfId="2549" xr:uid="{79B000AE-EF82-4748-B3D5-CA57745D1036}"/>
    <cellStyle name="Comma 8 2 2 2 3 2" xfId="5539" xr:uid="{416844E2-B3A2-458C-BA10-C63E8EF008BD}"/>
    <cellStyle name="Comma 8 2 2 2 3 2 2" xfId="11521" xr:uid="{8CAD7B00-2A71-4649-B9AB-00636C4BBBD0}"/>
    <cellStyle name="Comma 8 2 2 2 3 2 2 2" xfId="23396" xr:uid="{DBE8D4F2-6BB1-4018-B5DD-DE6AEAE0768F}"/>
    <cellStyle name="Comma 8 2 2 2 3 2 2 2 2" xfId="47349" xr:uid="{17939AC9-C671-4C89-BBDC-8B81A752A98E}"/>
    <cellStyle name="Comma 8 2 2 2 3 2 2 3" xfId="35485" xr:uid="{1559ECC8-DF54-4766-A798-071CCD32D689}"/>
    <cellStyle name="Comma 8 2 2 2 3 2 3" xfId="17460" xr:uid="{9DBBBA26-4718-40B1-A0CD-FC531EAEEAFC}"/>
    <cellStyle name="Comma 8 2 2 2 3 2 3 2" xfId="41414" xr:uid="{B82578B0-D300-487D-A688-C715F9FCFFA5}"/>
    <cellStyle name="Comma 8 2 2 2 3 2 4" xfId="29527" xr:uid="{33177F25-638D-4C5B-A89B-DFF6A8290EB2}"/>
    <cellStyle name="Comma 8 2 2 2 3 3" xfId="8571" xr:uid="{ED1B52EE-70C6-4D29-817F-00DB14573141}"/>
    <cellStyle name="Comma 8 2 2 2 3 3 2" xfId="20454" xr:uid="{4B1A37FB-E9BC-4442-ADBC-765E67B775CB}"/>
    <cellStyle name="Comma 8 2 2 2 3 3 2 2" xfId="44407" xr:uid="{E4EAFD3F-2D13-49E9-ADA8-44D42153427C}"/>
    <cellStyle name="Comma 8 2 2 2 3 3 3" xfId="32536" xr:uid="{290DA2C6-2D2E-4F62-8435-E03DDB017A1D}"/>
    <cellStyle name="Comma 8 2 2 2 3 4" xfId="14519" xr:uid="{D615E3C9-B6C4-4986-8079-FF71D8DFF96B}"/>
    <cellStyle name="Comma 8 2 2 2 3 4 2" xfId="38473" xr:uid="{7C3AB989-472A-4452-825E-943879967768}"/>
    <cellStyle name="Comma 8 2 2 2 3 5" xfId="26579" xr:uid="{AEE5D47E-7C7A-4E27-AD56-0CBFD8C2DCE5}"/>
    <cellStyle name="Comma 8 2 2 2 4" xfId="4111" xr:uid="{68577930-47EE-4088-AF9B-E8401CCAB67C}"/>
    <cellStyle name="Comma 8 2 2 2 4 2" xfId="10093" xr:uid="{A16BE663-272C-4568-8F97-C51DEA571FA1}"/>
    <cellStyle name="Comma 8 2 2 2 4 2 2" xfId="21968" xr:uid="{6EF8D0B2-8044-44EC-A0CD-0D5EDA987D40}"/>
    <cellStyle name="Comma 8 2 2 2 4 2 2 2" xfId="45921" xr:uid="{2494E69A-3469-42AC-B445-00ECD43E306B}"/>
    <cellStyle name="Comma 8 2 2 2 4 2 3" xfId="34057" xr:uid="{7B441F88-EBBE-4194-8EBF-259D8A42A00C}"/>
    <cellStyle name="Comma 8 2 2 2 4 3" xfId="16032" xr:uid="{842BDEA5-56D4-4A75-A4BF-0D533EFA192E}"/>
    <cellStyle name="Comma 8 2 2 2 4 3 2" xfId="39986" xr:uid="{0ABBFEB0-E9FB-43DF-9DD1-950521119940}"/>
    <cellStyle name="Comma 8 2 2 2 4 4" xfId="28099" xr:uid="{C133C2E7-75A5-4E0B-ADD4-E38B381E6D21}"/>
    <cellStyle name="Comma 8 2 2 2 5" xfId="7143" xr:uid="{95171498-CACE-4586-88E2-0917B8DBF830}"/>
    <cellStyle name="Comma 8 2 2 2 5 2" xfId="19026" xr:uid="{23F226AA-4D9F-49B2-9DE2-0440A0C8F149}"/>
    <cellStyle name="Comma 8 2 2 2 5 2 2" xfId="42979" xr:uid="{85E6BF72-46B7-431D-864A-4FE48DABB07D}"/>
    <cellStyle name="Comma 8 2 2 2 5 3" xfId="31108" xr:uid="{1CED80F1-27B7-4C5A-9159-88EA1C532E32}"/>
    <cellStyle name="Comma 8 2 2 2 6" xfId="13091" xr:uid="{D2A8F0EA-9C4F-4D42-88C1-CDE426612815}"/>
    <cellStyle name="Comma 8 2 2 2 6 2" xfId="37045" xr:uid="{050FB91F-BDF5-4C0C-931B-0742D6CF3101}"/>
    <cellStyle name="Comma 8 2 2 2 7" xfId="25152" xr:uid="{3FCBEBC2-DB25-49CC-B438-ADF326AF4E39}"/>
    <cellStyle name="Comma 8 2 2 3" xfId="1493" xr:uid="{9CFD2DAB-04F9-4690-92E2-858D3A82C9BD}"/>
    <cellStyle name="Comma 8 2 2 3 2" xfId="2921" xr:uid="{D016573B-8B13-45E3-A199-5C5832ECDAD0}"/>
    <cellStyle name="Comma 8 2 2 3 2 2" xfId="5911" xr:uid="{1BF86F8A-739B-473D-AB8D-586E15B800BA}"/>
    <cellStyle name="Comma 8 2 2 3 2 2 2" xfId="11893" xr:uid="{F87BD809-86BB-42DE-9709-004D064DF249}"/>
    <cellStyle name="Comma 8 2 2 3 2 2 2 2" xfId="23768" xr:uid="{AC89F5E6-2A15-43FE-A31E-6BF322C650E9}"/>
    <cellStyle name="Comma 8 2 2 3 2 2 2 2 2" xfId="47721" xr:uid="{FBF4EDA4-353F-4ABB-953A-592107AD3503}"/>
    <cellStyle name="Comma 8 2 2 3 2 2 2 3" xfId="35857" xr:uid="{DECD8B2C-814D-4E3F-8525-F5CA47099E8D}"/>
    <cellStyle name="Comma 8 2 2 3 2 2 3" xfId="17832" xr:uid="{B496DCD3-5FBE-4CC4-A7F1-3A7545F92AA3}"/>
    <cellStyle name="Comma 8 2 2 3 2 2 3 2" xfId="41786" xr:uid="{86DAE096-09BA-43D6-9C6B-868315F5AA0A}"/>
    <cellStyle name="Comma 8 2 2 3 2 2 4" xfId="29899" xr:uid="{517C9614-5864-4B22-9688-95585A397A28}"/>
    <cellStyle name="Comma 8 2 2 3 2 3" xfId="8943" xr:uid="{70DB0F8D-6D33-41C4-AB71-905AB3DBCE3F}"/>
    <cellStyle name="Comma 8 2 2 3 2 3 2" xfId="20826" xr:uid="{9B7D56EB-C6A8-4BCD-B920-FF90D0305519}"/>
    <cellStyle name="Comma 8 2 2 3 2 3 2 2" xfId="44779" xr:uid="{801AB757-A09D-4BFA-BC17-F952D78CA44C}"/>
    <cellStyle name="Comma 8 2 2 3 2 3 3" xfId="32908" xr:uid="{24D377AC-CB36-42AD-BF42-11CCEC13829A}"/>
    <cellStyle name="Comma 8 2 2 3 2 4" xfId="14891" xr:uid="{79AB35DF-97AE-45BE-8D83-161F5E3F9F88}"/>
    <cellStyle name="Comma 8 2 2 3 2 4 2" xfId="38845" xr:uid="{450E8B3B-A531-4047-AAEA-2C8A64CB9C5C}"/>
    <cellStyle name="Comma 8 2 2 3 2 5" xfId="26951" xr:uid="{EF180532-0A41-487C-B316-8D7574FF2D55}"/>
    <cellStyle name="Comma 8 2 2 3 3" xfId="4483" xr:uid="{F77A9EE2-4017-4278-A9ED-A6C14E7D0EA4}"/>
    <cellStyle name="Comma 8 2 2 3 3 2" xfId="10465" xr:uid="{C9972AD8-2E0D-4BBB-8AD6-A337D4F585C8}"/>
    <cellStyle name="Comma 8 2 2 3 3 2 2" xfId="22340" xr:uid="{60621907-F13A-44B1-BB11-15D1BC79DF5F}"/>
    <cellStyle name="Comma 8 2 2 3 3 2 2 2" xfId="46293" xr:uid="{72DACA9D-2D56-40CE-82DA-4BDF3F8EF899}"/>
    <cellStyle name="Comma 8 2 2 3 3 2 3" xfId="34429" xr:uid="{EB6F2D9C-47AD-4DF1-A12F-43D057BC8270}"/>
    <cellStyle name="Comma 8 2 2 3 3 3" xfId="16404" xr:uid="{059D3BFB-85DF-4A91-9EAA-40650C3398FA}"/>
    <cellStyle name="Comma 8 2 2 3 3 3 2" xfId="40358" xr:uid="{F7B5A00A-7375-42D3-91C3-C5359684E09C}"/>
    <cellStyle name="Comma 8 2 2 3 3 4" xfId="28471" xr:uid="{DE565D43-689E-49E7-B165-6AB2FC82E734}"/>
    <cellStyle name="Comma 8 2 2 3 4" xfId="7515" xr:uid="{E4A6CF1D-7C5C-460A-8F14-A1979DA091B1}"/>
    <cellStyle name="Comma 8 2 2 3 4 2" xfId="19398" xr:uid="{3B8CF920-0834-4210-AB1F-4CC620CC9FC3}"/>
    <cellStyle name="Comma 8 2 2 3 4 2 2" xfId="43351" xr:uid="{87F29040-4422-45C8-8FA9-95DB62BD8C33}"/>
    <cellStyle name="Comma 8 2 2 3 4 3" xfId="31480" xr:uid="{EE4E4B60-EBBC-4037-BA47-2B949A5898BF}"/>
    <cellStyle name="Comma 8 2 2 3 5" xfId="13463" xr:uid="{E4920BE7-4E90-41A4-965C-9CC478663C07}"/>
    <cellStyle name="Comma 8 2 2 3 5 2" xfId="37417" xr:uid="{3AD07819-775C-4CFE-AA21-FFBB1436CECE}"/>
    <cellStyle name="Comma 8 2 2 3 6" xfId="25523" xr:uid="{2AE5FA34-0DF7-4115-821C-DCDDEB2B02BF}"/>
    <cellStyle name="Comma 8 2 2 4" xfId="2207" xr:uid="{46DDB23F-DE44-4F83-A4AE-B6DD423FA3CB}"/>
    <cellStyle name="Comma 8 2 2 4 2" xfId="5197" xr:uid="{B2C845A1-685A-4F97-B5F8-30624CF725C4}"/>
    <cellStyle name="Comma 8 2 2 4 2 2" xfId="11179" xr:uid="{B84B93DE-C08C-4DD8-8EEF-3739697574B0}"/>
    <cellStyle name="Comma 8 2 2 4 2 2 2" xfId="23054" xr:uid="{9962A333-62AA-4789-AFD0-36ABEE81E3FA}"/>
    <cellStyle name="Comma 8 2 2 4 2 2 2 2" xfId="47007" xr:uid="{20B08CC7-3D23-44B1-88E4-82D663214798}"/>
    <cellStyle name="Comma 8 2 2 4 2 2 3" xfId="35143" xr:uid="{9C3063C8-EEFB-46A9-B889-C844934D83DF}"/>
    <cellStyle name="Comma 8 2 2 4 2 3" xfId="17118" xr:uid="{510C7D72-882F-4964-8FE8-11C297F9976C}"/>
    <cellStyle name="Comma 8 2 2 4 2 3 2" xfId="41072" xr:uid="{5918C8EC-3786-4353-AFB4-AC2E98F345B2}"/>
    <cellStyle name="Comma 8 2 2 4 2 4" xfId="29185" xr:uid="{2D097822-CDDE-4F83-A861-3EEB4B3E79A6}"/>
    <cellStyle name="Comma 8 2 2 4 3" xfId="8229" xr:uid="{FFFF8FA0-4A2A-4708-9F38-E4E9CDB75642}"/>
    <cellStyle name="Comma 8 2 2 4 3 2" xfId="20112" xr:uid="{93F06623-8FE3-4ABF-80E7-D42EDE10075A}"/>
    <cellStyle name="Comma 8 2 2 4 3 2 2" xfId="44065" xr:uid="{921A1D3E-2DBB-44CE-B91E-E4DA28812660}"/>
    <cellStyle name="Comma 8 2 2 4 3 3" xfId="32194" xr:uid="{02B4F26A-6EFD-4209-8EEA-9A9C0C19863A}"/>
    <cellStyle name="Comma 8 2 2 4 4" xfId="14177" xr:uid="{CBF9D9D2-1CAE-4144-8270-91E6A663CC64}"/>
    <cellStyle name="Comma 8 2 2 4 4 2" xfId="38131" xr:uid="{FD37A8AB-7E99-422F-B5B3-A12E742178AC}"/>
    <cellStyle name="Comma 8 2 2 4 5" xfId="26237" xr:uid="{17AE3055-F09D-403D-A3CE-0EEE0EC50B10}"/>
    <cellStyle name="Comma 8 2 2 5" xfId="3767" xr:uid="{9202C3DC-F14D-44C0-B830-419905A1E50E}"/>
    <cellStyle name="Comma 8 2 2 5 2" xfId="9749" xr:uid="{108FA736-BD54-496C-95AB-DF6B4C9A38BA}"/>
    <cellStyle name="Comma 8 2 2 5 2 2" xfId="21624" xr:uid="{972ADB90-35EE-4A35-A88F-CD620751E982}"/>
    <cellStyle name="Comma 8 2 2 5 2 2 2" xfId="45577" xr:uid="{ECB4C4A0-96F6-4CAF-8C59-DE7CCBEB1ED9}"/>
    <cellStyle name="Comma 8 2 2 5 2 3" xfId="33713" xr:uid="{8D176538-CFE9-492C-BEFF-0403C72DA751}"/>
    <cellStyle name="Comma 8 2 2 5 3" xfId="15688" xr:uid="{96E1B2CC-1967-4B26-810E-E1401CE11BC0}"/>
    <cellStyle name="Comma 8 2 2 5 3 2" xfId="39642" xr:uid="{8DC309C2-35AC-4763-ABBA-2EF519C8D425}"/>
    <cellStyle name="Comma 8 2 2 5 4" xfId="27755" xr:uid="{7FBC34C1-CF73-42F7-99DB-C4BEB0B2D59C}"/>
    <cellStyle name="Comma 8 2 2 6" xfId="6797" xr:uid="{2A53A913-C712-4F0F-82C9-B59C8E1EE320}"/>
    <cellStyle name="Comma 8 2 2 6 2" xfId="18682" xr:uid="{18815C2D-B419-492F-A14B-88998669D992}"/>
    <cellStyle name="Comma 8 2 2 6 2 2" xfId="42635" xr:uid="{43345403-2CDD-4FE2-9246-4483E3302497}"/>
    <cellStyle name="Comma 8 2 2 6 3" xfId="30764" xr:uid="{389A62EE-D4DB-4514-A49B-6FA1059F03FE}"/>
    <cellStyle name="Comma 8 2 2 7" xfId="12747" xr:uid="{8F60E8C9-443E-47B3-A013-91DA5ADC8AFC}"/>
    <cellStyle name="Comma 8 2 2 7 2" xfId="36701" xr:uid="{40E2739E-17C7-41B9-8A25-ECFA01BC991D}"/>
    <cellStyle name="Comma 8 2 2 8" xfId="24809" xr:uid="{4D3F9B14-4CE2-4173-94E0-F86C55DFF1A8}"/>
    <cellStyle name="Comma 8 2 3" xfId="677" xr:uid="{5BE9D6FA-C8FA-4B6D-BDE5-EA804B40EAAF}"/>
    <cellStyle name="Comma 8 2 3 2" xfId="1041" xr:uid="{F785BB23-C5C7-4CF7-A130-447F305BD22A}"/>
    <cellStyle name="Comma 8 2 3 2 2" xfId="1754" xr:uid="{51E2ADCD-E7DC-4589-BA9C-BAE399FBB97B}"/>
    <cellStyle name="Comma 8 2 3 2 2 2" xfId="3182" xr:uid="{22FB09B8-50C2-4905-9B3B-497A72CED8DE}"/>
    <cellStyle name="Comma 8 2 3 2 2 2 2" xfId="6172" xr:uid="{2EC3357B-9C77-4890-A18B-6FF064123265}"/>
    <cellStyle name="Comma 8 2 3 2 2 2 2 2" xfId="12154" xr:uid="{18BA74FA-639F-4ECF-BF6E-88C9AFB40AD9}"/>
    <cellStyle name="Comma 8 2 3 2 2 2 2 2 2" xfId="24029" xr:uid="{C54EF5E9-C79C-40A8-BAF3-94026DCE3ED5}"/>
    <cellStyle name="Comma 8 2 3 2 2 2 2 2 2 2" xfId="47982" xr:uid="{78F52F45-0052-44DD-A744-19F5ADC60139}"/>
    <cellStyle name="Comma 8 2 3 2 2 2 2 2 3" xfId="36118" xr:uid="{60C6ECC8-B4AC-4FA6-A640-9B5757C8A390}"/>
    <cellStyle name="Comma 8 2 3 2 2 2 2 3" xfId="18093" xr:uid="{1EBAE01F-B9CE-4021-A96A-872FC2F55B81}"/>
    <cellStyle name="Comma 8 2 3 2 2 2 2 3 2" xfId="42047" xr:uid="{DD44D0E6-956A-484C-BF6D-63CB4B0200BD}"/>
    <cellStyle name="Comma 8 2 3 2 2 2 2 4" xfId="30160" xr:uid="{4652FCA8-3A52-439D-8F2E-074CFE87BA6D}"/>
    <cellStyle name="Comma 8 2 3 2 2 2 3" xfId="9204" xr:uid="{46130538-0032-444D-BF76-16806D459597}"/>
    <cellStyle name="Comma 8 2 3 2 2 2 3 2" xfId="21087" xr:uid="{AD97B84E-3C7F-40EE-9018-63EAA5BDBA10}"/>
    <cellStyle name="Comma 8 2 3 2 2 2 3 2 2" xfId="45040" xr:uid="{CA95A666-1AC1-4A53-8255-30DFCE39C4A5}"/>
    <cellStyle name="Comma 8 2 3 2 2 2 3 3" xfId="33169" xr:uid="{7C847966-6081-4CD3-BDBB-3B13A7D0D516}"/>
    <cellStyle name="Comma 8 2 3 2 2 2 4" xfId="15152" xr:uid="{450A06EE-567D-4493-B187-FC2AACAB76CC}"/>
    <cellStyle name="Comma 8 2 3 2 2 2 4 2" xfId="39106" xr:uid="{7B7F5AC7-FCCC-4354-B730-DF90AA06AA52}"/>
    <cellStyle name="Comma 8 2 3 2 2 2 5" xfId="27212" xr:uid="{C0A8CE45-628E-43CF-ACE2-BF471DEE538A}"/>
    <cellStyle name="Comma 8 2 3 2 2 3" xfId="4744" xr:uid="{1579F151-9872-415F-B937-5AC1136E39CD}"/>
    <cellStyle name="Comma 8 2 3 2 2 3 2" xfId="10726" xr:uid="{F7B58BDA-CC0B-4813-A10F-81E8A3679414}"/>
    <cellStyle name="Comma 8 2 3 2 2 3 2 2" xfId="22601" xr:uid="{FB8DDF91-ED40-4EDF-8B7B-680DF2C2BE4B}"/>
    <cellStyle name="Comma 8 2 3 2 2 3 2 2 2" xfId="46554" xr:uid="{C4CEBA33-376A-4665-A491-2B645F8CE461}"/>
    <cellStyle name="Comma 8 2 3 2 2 3 2 3" xfId="34690" xr:uid="{09C52116-E6F9-4892-AC46-72BB38A85091}"/>
    <cellStyle name="Comma 8 2 3 2 2 3 3" xfId="16665" xr:uid="{90433928-1D66-4E62-97B9-CAAC7F986060}"/>
    <cellStyle name="Comma 8 2 3 2 2 3 3 2" xfId="40619" xr:uid="{9FAA202A-1D81-4569-B85B-385CCAFDEF22}"/>
    <cellStyle name="Comma 8 2 3 2 2 3 4" xfId="28732" xr:uid="{BA513E26-F2E0-4BAD-AC53-803736DB61E9}"/>
    <cellStyle name="Comma 8 2 3 2 2 4" xfId="7776" xr:uid="{A5F4DE2E-7AB9-4426-82CF-728E5820DE23}"/>
    <cellStyle name="Comma 8 2 3 2 2 4 2" xfId="19659" xr:uid="{6C6B6265-C13D-48F7-9F14-075E5FD46B7E}"/>
    <cellStyle name="Comma 8 2 3 2 2 4 2 2" xfId="43612" xr:uid="{41E092F0-D341-45A7-82A5-436EF0F749C4}"/>
    <cellStyle name="Comma 8 2 3 2 2 4 3" xfId="31741" xr:uid="{F3A12F48-8262-4A12-9136-6815496C9793}"/>
    <cellStyle name="Comma 8 2 3 2 2 5" xfId="13724" xr:uid="{B7585BD1-7D05-4CE3-BA6F-02D30A445106}"/>
    <cellStyle name="Comma 8 2 3 2 2 5 2" xfId="37678" xr:uid="{EB0CE747-D4DA-4000-A46D-3300DBC26197}"/>
    <cellStyle name="Comma 8 2 3 2 2 6" xfId="25784" xr:uid="{644E0BAC-3A1A-454D-8317-24023A24BEC7}"/>
    <cellStyle name="Comma 8 2 3 2 3" xfId="2468" xr:uid="{E026857B-A4F0-4217-9908-D8E03FDE82AB}"/>
    <cellStyle name="Comma 8 2 3 2 3 2" xfId="5458" xr:uid="{AE1977DF-6D80-480C-A41C-C2F6A9B8455F}"/>
    <cellStyle name="Comma 8 2 3 2 3 2 2" xfId="11440" xr:uid="{CA110845-8458-4563-A0A8-E02E2A5177AE}"/>
    <cellStyle name="Comma 8 2 3 2 3 2 2 2" xfId="23315" xr:uid="{4DAD51AD-3281-41C4-8F2C-037872576C90}"/>
    <cellStyle name="Comma 8 2 3 2 3 2 2 2 2" xfId="47268" xr:uid="{87BBE6A2-74CF-43B7-9CA8-CE0A9CEAACD4}"/>
    <cellStyle name="Comma 8 2 3 2 3 2 2 3" xfId="35404" xr:uid="{3886A1ED-CEE3-4173-A16C-A933E21EC611}"/>
    <cellStyle name="Comma 8 2 3 2 3 2 3" xfId="17379" xr:uid="{E1C9F7D2-D0D0-4FF0-838D-ED7C4A2CF2DB}"/>
    <cellStyle name="Comma 8 2 3 2 3 2 3 2" xfId="41333" xr:uid="{F931B27E-5CF1-4CA9-94DE-4D71049F6043}"/>
    <cellStyle name="Comma 8 2 3 2 3 2 4" xfId="29446" xr:uid="{C10D7B38-BD2B-4986-83F4-48B6AC6595C9}"/>
    <cellStyle name="Comma 8 2 3 2 3 3" xfId="8490" xr:uid="{71F1D3D0-4625-40D3-8435-55DED289071A}"/>
    <cellStyle name="Comma 8 2 3 2 3 3 2" xfId="20373" xr:uid="{ECB1489A-A95B-4E55-A38E-6ED71E728695}"/>
    <cellStyle name="Comma 8 2 3 2 3 3 2 2" xfId="44326" xr:uid="{4325C51A-64E3-49DD-BC36-924225665ED2}"/>
    <cellStyle name="Comma 8 2 3 2 3 3 3" xfId="32455" xr:uid="{B8D8F652-99E8-4744-B374-2E80C8105CA5}"/>
    <cellStyle name="Comma 8 2 3 2 3 4" xfId="14438" xr:uid="{871CD1F5-FC79-41A0-BC88-18A83D7C3A60}"/>
    <cellStyle name="Comma 8 2 3 2 3 4 2" xfId="38392" xr:uid="{F83BF0F3-20C8-4603-9D20-14409A870621}"/>
    <cellStyle name="Comma 8 2 3 2 3 5" xfId="26498" xr:uid="{D0F1879B-26B4-45CD-8E37-AABC1F9A33F4}"/>
    <cellStyle name="Comma 8 2 3 2 4" xfId="4030" xr:uid="{36FDB15B-1D4C-49A0-A184-E14196DD196F}"/>
    <cellStyle name="Comma 8 2 3 2 4 2" xfId="10012" xr:uid="{DA635F5C-20F1-4EE3-BF5F-481A7201253F}"/>
    <cellStyle name="Comma 8 2 3 2 4 2 2" xfId="21887" xr:uid="{D29FDD1B-2C4A-4655-822A-DA3B5525257E}"/>
    <cellStyle name="Comma 8 2 3 2 4 2 2 2" xfId="45840" xr:uid="{9DEF2AED-20BC-4DB4-BD58-949B1A6C263D}"/>
    <cellStyle name="Comma 8 2 3 2 4 2 3" xfId="33976" xr:uid="{27332CEB-89DE-46F2-8141-074C2F8C6869}"/>
    <cellStyle name="Comma 8 2 3 2 4 3" xfId="15951" xr:uid="{5CDF1DD2-880E-4BB5-A77D-A0530C329EAF}"/>
    <cellStyle name="Comma 8 2 3 2 4 3 2" xfId="39905" xr:uid="{9312E212-29A3-4E10-BC8B-A36567978315}"/>
    <cellStyle name="Comma 8 2 3 2 4 4" xfId="28018" xr:uid="{BD582F9D-3011-4D6C-A685-FC9634B4685F}"/>
    <cellStyle name="Comma 8 2 3 2 5" xfId="7062" xr:uid="{02B22C3A-EEF2-428C-8648-B371B3EBCCC1}"/>
    <cellStyle name="Comma 8 2 3 2 5 2" xfId="18945" xr:uid="{C45CADA4-2699-43B7-8FFF-8234266947BE}"/>
    <cellStyle name="Comma 8 2 3 2 5 2 2" xfId="42898" xr:uid="{8A287E54-664E-426A-BF76-A510B47D4B27}"/>
    <cellStyle name="Comma 8 2 3 2 5 3" xfId="31027" xr:uid="{059470AF-DE39-4140-94DB-F52206C95FD5}"/>
    <cellStyle name="Comma 8 2 3 2 6" xfId="13010" xr:uid="{5327F352-BC59-4C93-AD46-B2A58FCCD6A9}"/>
    <cellStyle name="Comma 8 2 3 2 6 2" xfId="36964" xr:uid="{C4F5E320-9DBB-427C-8596-68D51EAEB267}"/>
    <cellStyle name="Comma 8 2 3 2 7" xfId="25071" xr:uid="{DC41D82E-29DA-48A9-AEBC-D10DC72D02AA}"/>
    <cellStyle name="Comma 8 2 3 3" xfId="1412" xr:uid="{53CFFD04-9745-4ED8-9E0B-806340A06FE0}"/>
    <cellStyle name="Comma 8 2 3 3 2" xfId="2840" xr:uid="{27A38608-40AA-46F8-B4C4-A1765222B9FF}"/>
    <cellStyle name="Comma 8 2 3 3 2 2" xfId="5830" xr:uid="{27F255B8-3440-4263-8A50-EF15ADBCDD0F}"/>
    <cellStyle name="Comma 8 2 3 3 2 2 2" xfId="11812" xr:uid="{025901C8-C8F9-4ECB-B211-FFA47763C823}"/>
    <cellStyle name="Comma 8 2 3 3 2 2 2 2" xfId="23687" xr:uid="{AED765DF-CCC3-4C15-9ECF-E3A7D0591CAF}"/>
    <cellStyle name="Comma 8 2 3 3 2 2 2 2 2" xfId="47640" xr:uid="{A4111EB5-9614-4A72-933C-BECC4634DD11}"/>
    <cellStyle name="Comma 8 2 3 3 2 2 2 3" xfId="35776" xr:uid="{55F24800-7898-4A4C-BF9A-11C481890A5F}"/>
    <cellStyle name="Comma 8 2 3 3 2 2 3" xfId="17751" xr:uid="{CE8BBC34-19CC-4AFC-922D-3A649F26A5D9}"/>
    <cellStyle name="Comma 8 2 3 3 2 2 3 2" xfId="41705" xr:uid="{E7A4F960-5BEF-49F4-A487-3C931BF1A44C}"/>
    <cellStyle name="Comma 8 2 3 3 2 2 4" xfId="29818" xr:uid="{6678443A-2F34-47A5-B65C-4254DFB5EF55}"/>
    <cellStyle name="Comma 8 2 3 3 2 3" xfId="8862" xr:uid="{FB563634-C3A0-4CD9-A60C-A5FCE847FD50}"/>
    <cellStyle name="Comma 8 2 3 3 2 3 2" xfId="20745" xr:uid="{7670295D-890E-407E-A51B-9CED0A8E5797}"/>
    <cellStyle name="Comma 8 2 3 3 2 3 2 2" xfId="44698" xr:uid="{A3B89B01-B226-482C-96AB-3E2E3B02335C}"/>
    <cellStyle name="Comma 8 2 3 3 2 3 3" xfId="32827" xr:uid="{60A65271-F2AF-45AD-BBE0-16F56A1CE2FE}"/>
    <cellStyle name="Comma 8 2 3 3 2 4" xfId="14810" xr:uid="{41CA4234-8AB5-4A2D-A760-2ED6B55F0F33}"/>
    <cellStyle name="Comma 8 2 3 3 2 4 2" xfId="38764" xr:uid="{1EAFAE28-33A2-4BA5-AF8B-88859A73AD35}"/>
    <cellStyle name="Comma 8 2 3 3 2 5" xfId="26870" xr:uid="{1D453C9C-0091-4B0C-AC01-BB215AE42934}"/>
    <cellStyle name="Comma 8 2 3 3 3" xfId="4402" xr:uid="{5CF21A4D-59EE-43DC-8B0F-6682EC8B7093}"/>
    <cellStyle name="Comma 8 2 3 3 3 2" xfId="10384" xr:uid="{F5A1CBA4-3FF0-4694-B382-D2CA92A637EA}"/>
    <cellStyle name="Comma 8 2 3 3 3 2 2" xfId="22259" xr:uid="{7C793C88-D8ED-4DE1-A702-9187C3F55D2F}"/>
    <cellStyle name="Comma 8 2 3 3 3 2 2 2" xfId="46212" xr:uid="{0CAA40B4-6AC3-4B12-93C2-4E3DE5DAFFEE}"/>
    <cellStyle name="Comma 8 2 3 3 3 2 3" xfId="34348" xr:uid="{C176056B-F99C-4293-8C16-4DD3E060BFFB}"/>
    <cellStyle name="Comma 8 2 3 3 3 3" xfId="16323" xr:uid="{C7F581F9-E671-41C9-8F62-3CB61B24F3E1}"/>
    <cellStyle name="Comma 8 2 3 3 3 3 2" xfId="40277" xr:uid="{500C9718-4591-49D2-AAA0-6811E1FECFEE}"/>
    <cellStyle name="Comma 8 2 3 3 3 4" xfId="28390" xr:uid="{E2140C64-6DBC-4CE1-93D5-9A2A90E897BC}"/>
    <cellStyle name="Comma 8 2 3 3 4" xfId="7434" xr:uid="{5F74F95C-06EA-4FC4-88CD-02063903439F}"/>
    <cellStyle name="Comma 8 2 3 3 4 2" xfId="19317" xr:uid="{F182B16C-E874-415B-AF58-83B3F2190D81}"/>
    <cellStyle name="Comma 8 2 3 3 4 2 2" xfId="43270" xr:uid="{DEB27227-AD20-49BD-92E0-ABD439D2ED4D}"/>
    <cellStyle name="Comma 8 2 3 3 4 3" xfId="31399" xr:uid="{4AAB2648-177B-443D-BB39-033D1C03A5F0}"/>
    <cellStyle name="Comma 8 2 3 3 5" xfId="13382" xr:uid="{B21CDFE9-8F00-4049-86AE-6209983B509B}"/>
    <cellStyle name="Comma 8 2 3 3 5 2" xfId="37336" xr:uid="{B16F0916-A8FC-409C-8BB9-64627ABD51C9}"/>
    <cellStyle name="Comma 8 2 3 3 6" xfId="25442" xr:uid="{396F5192-9831-480B-BFB0-E4A4C2178753}"/>
    <cellStyle name="Comma 8 2 3 4" xfId="2126" xr:uid="{C5E92073-572B-408E-B31D-415966D2A93A}"/>
    <cellStyle name="Comma 8 2 3 4 2" xfId="5116" xr:uid="{D18F867B-D353-433C-808A-F3AD160A876F}"/>
    <cellStyle name="Comma 8 2 3 4 2 2" xfId="11098" xr:uid="{E5D8AB92-AAF9-4EBB-B267-CE4FA84F8250}"/>
    <cellStyle name="Comma 8 2 3 4 2 2 2" xfId="22973" xr:uid="{E90019C8-A96C-4366-9028-B2BBAF20C624}"/>
    <cellStyle name="Comma 8 2 3 4 2 2 2 2" xfId="46926" xr:uid="{AE94A9F3-93BC-4E0B-B47C-8C38E773B87B}"/>
    <cellStyle name="Comma 8 2 3 4 2 2 3" xfId="35062" xr:uid="{2C88A311-8E4B-4A89-9DA4-58DE5CB39BF1}"/>
    <cellStyle name="Comma 8 2 3 4 2 3" xfId="17037" xr:uid="{B6319DB5-9CCD-4FA9-BB84-BA04A5813E18}"/>
    <cellStyle name="Comma 8 2 3 4 2 3 2" xfId="40991" xr:uid="{08BE7602-4371-4A6A-A746-4E6B56E1FE7A}"/>
    <cellStyle name="Comma 8 2 3 4 2 4" xfId="29104" xr:uid="{D0FBFA3B-08FE-4FA7-9CEF-00404B4CB789}"/>
    <cellStyle name="Comma 8 2 3 4 3" xfId="8148" xr:uid="{79A555C7-749D-46C2-945B-9C22AB8C2AE2}"/>
    <cellStyle name="Comma 8 2 3 4 3 2" xfId="20031" xr:uid="{1CD85F02-EADA-413A-98DD-C49721F7C038}"/>
    <cellStyle name="Comma 8 2 3 4 3 2 2" xfId="43984" xr:uid="{673BE1A9-55F9-4909-A1DD-0906680E9160}"/>
    <cellStyle name="Comma 8 2 3 4 3 3" xfId="32113" xr:uid="{2FB88685-62EB-4EFC-B3FF-1C74FED447FA}"/>
    <cellStyle name="Comma 8 2 3 4 4" xfId="14096" xr:uid="{5509479C-9514-4388-8E23-CF43B68B95DF}"/>
    <cellStyle name="Comma 8 2 3 4 4 2" xfId="38050" xr:uid="{9CBED4C6-7E47-490F-9151-2EBE56B4B2A1}"/>
    <cellStyle name="Comma 8 2 3 4 5" xfId="26156" xr:uid="{C9BC5796-6E06-47EF-B0F7-F75E500DFE6D}"/>
    <cellStyle name="Comma 8 2 3 5" xfId="3686" xr:uid="{980B3C8B-C723-42F5-90BC-3148D8ACA5D1}"/>
    <cellStyle name="Comma 8 2 3 5 2" xfId="9668" xr:uid="{76622BB7-D7F7-4A24-A2A3-82D7DC443DF6}"/>
    <cellStyle name="Comma 8 2 3 5 2 2" xfId="21543" xr:uid="{ABCFC016-5DF7-4E73-8245-8DB7579FBC34}"/>
    <cellStyle name="Comma 8 2 3 5 2 2 2" xfId="45496" xr:uid="{96D17AD8-D73A-4279-B685-7F5C3B49DE36}"/>
    <cellStyle name="Comma 8 2 3 5 2 3" xfId="33632" xr:uid="{F3D1FB89-8039-4397-A81B-E051595CD146}"/>
    <cellStyle name="Comma 8 2 3 5 3" xfId="15607" xr:uid="{2A3CEE49-552B-4EE8-84C7-4233FEAF2784}"/>
    <cellStyle name="Comma 8 2 3 5 3 2" xfId="39561" xr:uid="{984E404A-6A50-433A-974A-FD30D506AF97}"/>
    <cellStyle name="Comma 8 2 3 5 4" xfId="27674" xr:uid="{0DB5686C-32AF-42A4-9BE1-AE10C737A467}"/>
    <cellStyle name="Comma 8 2 3 6" xfId="6716" xr:uid="{7748DC91-02DD-475B-80B3-3C341F4E3D8D}"/>
    <cellStyle name="Comma 8 2 3 6 2" xfId="18601" xr:uid="{F0141D74-37B2-4685-831C-67D5E893907D}"/>
    <cellStyle name="Comma 8 2 3 6 2 2" xfId="42554" xr:uid="{65965A66-8F66-4483-A688-9D750C9486D7}"/>
    <cellStyle name="Comma 8 2 3 6 3" xfId="30683" xr:uid="{228A3EC6-07DC-4140-91A6-18BCDE2DD17B}"/>
    <cellStyle name="Comma 8 2 3 7" xfId="12666" xr:uid="{D8E458D6-C050-45B8-B7FA-8C8690496096}"/>
    <cellStyle name="Comma 8 2 3 7 2" xfId="36620" xr:uid="{0F9358CB-0631-463C-9E21-A1796B393113}"/>
    <cellStyle name="Comma 8 2 3 8" xfId="24730" xr:uid="{9EC50DE5-FEE4-47AD-96C9-00511253479E}"/>
    <cellStyle name="Comma 8 2 4" xfId="962" xr:uid="{B1E4A02F-DEF3-41CC-9896-C958FE68ECA3}"/>
    <cellStyle name="Comma 8 2 4 2" xfId="1675" xr:uid="{BEAF88BC-69A5-42CE-BB64-68E13A73074C}"/>
    <cellStyle name="Comma 8 2 4 2 2" xfId="3103" xr:uid="{AC17A9F8-0238-4C46-9141-001E14DBAEC9}"/>
    <cellStyle name="Comma 8 2 4 2 2 2" xfId="6093" xr:uid="{13B369B4-C1C7-4CE3-A716-D656407D512D}"/>
    <cellStyle name="Comma 8 2 4 2 2 2 2" xfId="12075" xr:uid="{5E899442-A581-4EB3-ACA3-2F4700DEF48A}"/>
    <cellStyle name="Comma 8 2 4 2 2 2 2 2" xfId="23950" xr:uid="{38F05333-A4B3-4153-87C0-BBF7577DF4A3}"/>
    <cellStyle name="Comma 8 2 4 2 2 2 2 2 2" xfId="47903" xr:uid="{C943F7A0-0AE4-4BED-BE22-2DC8BED7CB02}"/>
    <cellStyle name="Comma 8 2 4 2 2 2 2 3" xfId="36039" xr:uid="{D55FFAA2-F9BB-460C-B28A-6D8624FAEAEA}"/>
    <cellStyle name="Comma 8 2 4 2 2 2 3" xfId="18014" xr:uid="{4060FE48-5EB6-4DAF-A283-4E9C80EC95C7}"/>
    <cellStyle name="Comma 8 2 4 2 2 2 3 2" xfId="41968" xr:uid="{6946D280-D86C-4073-8D4D-E5D5C492EE86}"/>
    <cellStyle name="Comma 8 2 4 2 2 2 4" xfId="30081" xr:uid="{5FD98353-E664-4EE5-8BCF-885E92E7B8BD}"/>
    <cellStyle name="Comma 8 2 4 2 2 3" xfId="9125" xr:uid="{EBAFC588-0C0A-48FE-B753-ACB5945DBD1C}"/>
    <cellStyle name="Comma 8 2 4 2 2 3 2" xfId="21008" xr:uid="{BFCA72F0-2C10-469B-965E-2E09F1882E78}"/>
    <cellStyle name="Comma 8 2 4 2 2 3 2 2" xfId="44961" xr:uid="{D96A5736-BE54-4C89-8030-7EBC69789500}"/>
    <cellStyle name="Comma 8 2 4 2 2 3 3" xfId="33090" xr:uid="{38FA7C80-953B-48A4-8826-317773C977C0}"/>
    <cellStyle name="Comma 8 2 4 2 2 4" xfId="15073" xr:uid="{1F304F60-583F-4932-B118-62A783663F9E}"/>
    <cellStyle name="Comma 8 2 4 2 2 4 2" xfId="39027" xr:uid="{3D59ACEB-A210-4EE9-B951-4E2A6BA28C33}"/>
    <cellStyle name="Comma 8 2 4 2 2 5" xfId="27133" xr:uid="{5275E138-6ACE-4028-9DE5-A8FD129438DD}"/>
    <cellStyle name="Comma 8 2 4 2 3" xfId="4665" xr:uid="{156D4D15-A80C-41C9-8D0B-6A1A9B23D36C}"/>
    <cellStyle name="Comma 8 2 4 2 3 2" xfId="10647" xr:uid="{635DA6D6-8329-4D16-AF34-BC86B6BFA315}"/>
    <cellStyle name="Comma 8 2 4 2 3 2 2" xfId="22522" xr:uid="{12995E40-DE6F-4CF7-9416-2D4F809A8C88}"/>
    <cellStyle name="Comma 8 2 4 2 3 2 2 2" xfId="46475" xr:uid="{CF90329F-018E-435C-9FC2-94FA37EDD53C}"/>
    <cellStyle name="Comma 8 2 4 2 3 2 3" xfId="34611" xr:uid="{2BE81842-04DB-4D63-97D5-264B74084802}"/>
    <cellStyle name="Comma 8 2 4 2 3 3" xfId="16586" xr:uid="{7CEB85A0-5660-4DD4-9DD5-95057DB4DAB9}"/>
    <cellStyle name="Comma 8 2 4 2 3 3 2" xfId="40540" xr:uid="{EBAA047F-55EE-417C-9764-7DEA297D28DB}"/>
    <cellStyle name="Comma 8 2 4 2 3 4" xfId="28653" xr:uid="{5367F913-BBB0-4E82-8511-DA6A517290D6}"/>
    <cellStyle name="Comma 8 2 4 2 4" xfId="7697" xr:uid="{E07BD0BD-0A24-4E2E-BC38-C6FEB75721A0}"/>
    <cellStyle name="Comma 8 2 4 2 4 2" xfId="19580" xr:uid="{43E69B92-8803-4631-8BCF-D266B9FC5BBF}"/>
    <cellStyle name="Comma 8 2 4 2 4 2 2" xfId="43533" xr:uid="{57B1D0E9-0C51-4FF8-92F5-086218D61CAD}"/>
    <cellStyle name="Comma 8 2 4 2 4 3" xfId="31662" xr:uid="{0B8882B0-8238-4FD9-97EC-AA8F7125F42F}"/>
    <cellStyle name="Comma 8 2 4 2 5" xfId="13645" xr:uid="{7B33DB22-BB58-49D4-BA59-18E429957B46}"/>
    <cellStyle name="Comma 8 2 4 2 5 2" xfId="37599" xr:uid="{8D06FB9B-1CD9-47E5-99CE-41E460701F0E}"/>
    <cellStyle name="Comma 8 2 4 2 6" xfId="25705" xr:uid="{243D6B25-128B-4ECF-AC02-2BD6342B00D9}"/>
    <cellStyle name="Comma 8 2 4 3" xfId="2389" xr:uid="{2FF19FD7-4BC4-470F-96A4-3F5479F7A299}"/>
    <cellStyle name="Comma 8 2 4 3 2" xfId="5379" xr:uid="{1348DE2F-6555-4BB1-8CE8-B7CB808F62B9}"/>
    <cellStyle name="Comma 8 2 4 3 2 2" xfId="11361" xr:uid="{278D9F5B-DA46-4D82-98CE-3AFF1154E977}"/>
    <cellStyle name="Comma 8 2 4 3 2 2 2" xfId="23236" xr:uid="{0A154E27-B60C-45D6-A211-F8C0E81B87C6}"/>
    <cellStyle name="Comma 8 2 4 3 2 2 2 2" xfId="47189" xr:uid="{DEA4C6E1-0982-4C24-BEFD-132E63F1D3BD}"/>
    <cellStyle name="Comma 8 2 4 3 2 2 3" xfId="35325" xr:uid="{CAAAACFA-8F7F-493C-9CA7-1EDD0916CA6F}"/>
    <cellStyle name="Comma 8 2 4 3 2 3" xfId="17300" xr:uid="{F0179A34-8A50-434B-8AE8-03249321F88B}"/>
    <cellStyle name="Comma 8 2 4 3 2 3 2" xfId="41254" xr:uid="{61AA46A8-CAFF-4849-8C79-232FABA348A9}"/>
    <cellStyle name="Comma 8 2 4 3 2 4" xfId="29367" xr:uid="{D0CCDA3B-98D6-43F9-A740-BC2F56E3EE24}"/>
    <cellStyle name="Comma 8 2 4 3 3" xfId="8411" xr:uid="{BC80C935-8A40-4AF1-85CE-B01BD165345D}"/>
    <cellStyle name="Comma 8 2 4 3 3 2" xfId="20294" xr:uid="{98D77EBA-E617-4C68-B431-2AA83D0AD46E}"/>
    <cellStyle name="Comma 8 2 4 3 3 2 2" xfId="44247" xr:uid="{CC9D971D-81DC-44B7-A910-00F7431747F8}"/>
    <cellStyle name="Comma 8 2 4 3 3 3" xfId="32376" xr:uid="{FBE4EFF5-7697-402D-8A66-5C87C8AD8F56}"/>
    <cellStyle name="Comma 8 2 4 3 4" xfId="14359" xr:uid="{2F92956F-10D4-47AE-B831-12C78826C173}"/>
    <cellStyle name="Comma 8 2 4 3 4 2" xfId="38313" xr:uid="{FB8B8418-DCC8-4FBA-BF3F-3633DBE4DFE6}"/>
    <cellStyle name="Comma 8 2 4 3 5" xfId="26419" xr:uid="{585E72CB-6422-4280-AD11-A65CC54A7EE4}"/>
    <cellStyle name="Comma 8 2 4 4" xfId="3951" xr:uid="{2A5A33FC-0BF2-4AF7-873E-310B6FE41388}"/>
    <cellStyle name="Comma 8 2 4 4 2" xfId="9933" xr:uid="{973B4687-A6AC-4729-BB0F-6EEAB41EFD5A}"/>
    <cellStyle name="Comma 8 2 4 4 2 2" xfId="21808" xr:uid="{294EB6F9-8CCE-403E-B771-42C5431CED92}"/>
    <cellStyle name="Comma 8 2 4 4 2 2 2" xfId="45761" xr:uid="{B8FFEB57-E58F-4DA2-8D88-0FB9B8868721}"/>
    <cellStyle name="Comma 8 2 4 4 2 3" xfId="33897" xr:uid="{D0723B82-EE7E-4E05-B56A-4DA77EDEE89D}"/>
    <cellStyle name="Comma 8 2 4 4 3" xfId="15872" xr:uid="{9C5AEC50-B2B3-464E-9CB1-5D26819FFF59}"/>
    <cellStyle name="Comma 8 2 4 4 3 2" xfId="39826" xr:uid="{0F5830BF-43FA-44B2-A218-EE008198BD56}"/>
    <cellStyle name="Comma 8 2 4 4 4" xfId="27939" xr:uid="{B8F30EC9-84CF-4FBE-9235-110688AAB21E}"/>
    <cellStyle name="Comma 8 2 4 5" xfId="6983" xr:uid="{13FB6A2A-D7C5-47BF-A905-A0EC3F70B52E}"/>
    <cellStyle name="Comma 8 2 4 5 2" xfId="18866" xr:uid="{17913BD1-26E5-480D-8D28-DD7D6E715D57}"/>
    <cellStyle name="Comma 8 2 4 5 2 2" xfId="42819" xr:uid="{8B6B34D0-43A0-4393-8E9E-5333623FC4D7}"/>
    <cellStyle name="Comma 8 2 4 5 3" xfId="30948" xr:uid="{69684E0A-1DDF-41D4-9B01-F58A47B0261E}"/>
    <cellStyle name="Comma 8 2 4 6" xfId="12931" xr:uid="{5E1ACA6A-1AFA-458A-AAF8-FE3B7451B1C0}"/>
    <cellStyle name="Comma 8 2 4 6 2" xfId="36885" xr:uid="{3C05EA3F-2315-4448-8BFE-8FE8B368B549}"/>
    <cellStyle name="Comma 8 2 4 7" xfId="24992" xr:uid="{C80A7208-8E5F-48E2-B104-64EA6FED019A}"/>
    <cellStyle name="Comma 8 2 5" xfId="1333" xr:uid="{AFF499E2-E928-4C49-8636-550A945DCEE8}"/>
    <cellStyle name="Comma 8 2 5 2" xfId="2761" xr:uid="{ECCF23CF-6D3A-4A64-BB27-F015A3D56BC1}"/>
    <cellStyle name="Comma 8 2 5 2 2" xfId="5751" xr:uid="{99441E9E-B7E6-47DA-A251-1F73352E9D8C}"/>
    <cellStyle name="Comma 8 2 5 2 2 2" xfId="11733" xr:uid="{822AE483-DDD9-4435-B61C-1570B32F50F1}"/>
    <cellStyle name="Comma 8 2 5 2 2 2 2" xfId="23608" xr:uid="{EF37B007-EB9E-431B-B5B4-201323096AFB}"/>
    <cellStyle name="Comma 8 2 5 2 2 2 2 2" xfId="47561" xr:uid="{115AA7CD-26C8-455A-AA02-42E43DE8003D}"/>
    <cellStyle name="Comma 8 2 5 2 2 2 3" xfId="35697" xr:uid="{60B8330A-4495-4657-94B7-FF810A30E9DE}"/>
    <cellStyle name="Comma 8 2 5 2 2 3" xfId="17672" xr:uid="{FBE6ADD0-8842-4387-AF88-AA00172FFC7D}"/>
    <cellStyle name="Comma 8 2 5 2 2 3 2" xfId="41626" xr:uid="{0558425D-79A6-448C-900E-0BCC1A0EBC1C}"/>
    <cellStyle name="Comma 8 2 5 2 2 4" xfId="29739" xr:uid="{CCCF33F9-43BB-41CD-971F-BA1BAE5D57F8}"/>
    <cellStyle name="Comma 8 2 5 2 3" xfId="8783" xr:uid="{56082DDB-56BD-44C9-8808-2B39214F7E8B}"/>
    <cellStyle name="Comma 8 2 5 2 3 2" xfId="20666" xr:uid="{2BE1580C-C0C3-4DC7-A2FF-AD0602FA6D6E}"/>
    <cellStyle name="Comma 8 2 5 2 3 2 2" xfId="44619" xr:uid="{031ED64A-0B3B-4F58-8736-BD1ED02B7FF6}"/>
    <cellStyle name="Comma 8 2 5 2 3 3" xfId="32748" xr:uid="{85782107-5C8A-4D63-8ABF-1442586FB95C}"/>
    <cellStyle name="Comma 8 2 5 2 4" xfId="14731" xr:uid="{CE0960C3-9DCA-4CC4-B34E-FF6CA1EE8D9E}"/>
    <cellStyle name="Comma 8 2 5 2 4 2" xfId="38685" xr:uid="{8096EC55-146A-4816-9263-F2071806B9BD}"/>
    <cellStyle name="Comma 8 2 5 2 5" xfId="26791" xr:uid="{39F75247-5FF0-474F-AA7A-971B5BF2D961}"/>
    <cellStyle name="Comma 8 2 5 3" xfId="4323" xr:uid="{CA38E287-CC64-4F29-9D35-12AA6D70F191}"/>
    <cellStyle name="Comma 8 2 5 3 2" xfId="10305" xr:uid="{50CBDBC3-BA34-44C4-9864-3429FCB2D938}"/>
    <cellStyle name="Comma 8 2 5 3 2 2" xfId="22180" xr:uid="{46F434A2-6498-4AA2-8A38-DC7C64B0FE40}"/>
    <cellStyle name="Comma 8 2 5 3 2 2 2" xfId="46133" xr:uid="{C8255047-5D93-46C3-93BD-A3B5B29678CB}"/>
    <cellStyle name="Comma 8 2 5 3 2 3" xfId="34269" xr:uid="{C6C751FA-C5FB-46E2-BB99-67FE796196F6}"/>
    <cellStyle name="Comma 8 2 5 3 3" xfId="16244" xr:uid="{2E4DB077-4BDB-4AE2-B1ED-B482E59130DC}"/>
    <cellStyle name="Comma 8 2 5 3 3 2" xfId="40198" xr:uid="{F5A48B37-9EBB-4E6E-8685-6F9FECD764E4}"/>
    <cellStyle name="Comma 8 2 5 3 4" xfId="28311" xr:uid="{932CBB90-F615-4D5C-A43A-37246859A0AB}"/>
    <cellStyle name="Comma 8 2 5 4" xfId="7355" xr:uid="{EACD6408-1798-4F6F-B607-26B318DCE2F7}"/>
    <cellStyle name="Comma 8 2 5 4 2" xfId="19238" xr:uid="{B17AD5DC-01FE-40A9-8305-965EA347BCD3}"/>
    <cellStyle name="Comma 8 2 5 4 2 2" xfId="43191" xr:uid="{A43C29A6-B757-4B0F-BCC9-936CCF2281FC}"/>
    <cellStyle name="Comma 8 2 5 4 3" xfId="31320" xr:uid="{FFC97546-DD6C-43CD-9654-A286E36B0D83}"/>
    <cellStyle name="Comma 8 2 5 5" xfId="13303" xr:uid="{7933D693-3327-4105-AE18-047CF7432D1E}"/>
    <cellStyle name="Comma 8 2 5 5 2" xfId="37257" xr:uid="{B385B5D2-FAB7-44FD-8CDE-BF2B50D1105F}"/>
    <cellStyle name="Comma 8 2 5 6" xfId="25363" xr:uid="{0B4F75DA-C114-4824-B09D-FD31EDE48C6C}"/>
    <cellStyle name="Comma 8 2 6" xfId="2047" xr:uid="{A7BDEA39-50F0-4F19-8972-ADBD510554FC}"/>
    <cellStyle name="Comma 8 2 6 2" xfId="5037" xr:uid="{7AE6DCFD-0D54-42C9-B9E4-C3CED5163201}"/>
    <cellStyle name="Comma 8 2 6 2 2" xfId="11019" xr:uid="{7785083A-72F3-4CCA-B080-50083F194288}"/>
    <cellStyle name="Comma 8 2 6 2 2 2" xfId="22894" xr:uid="{8B9CB09B-E336-483A-8CB9-95A68C1739D2}"/>
    <cellStyle name="Comma 8 2 6 2 2 2 2" xfId="46847" xr:uid="{C9E9B247-425D-40EB-A7EB-806ED378E17F}"/>
    <cellStyle name="Comma 8 2 6 2 2 3" xfId="34983" xr:uid="{C3F42379-60EA-4758-BC1A-A3FBF4AAB879}"/>
    <cellStyle name="Comma 8 2 6 2 3" xfId="16958" xr:uid="{53DABEF5-0674-4DEB-9A4E-8FF543B729F2}"/>
    <cellStyle name="Comma 8 2 6 2 3 2" xfId="40912" xr:uid="{BA6E548B-EA9F-4A05-8D6E-5E1701EB4387}"/>
    <cellStyle name="Comma 8 2 6 2 4" xfId="29025" xr:uid="{A1B9FCF2-7794-4980-81E5-89248E6938D8}"/>
    <cellStyle name="Comma 8 2 6 3" xfId="8069" xr:uid="{98BAB279-D3DB-4399-9E58-A7C76EBDA37A}"/>
    <cellStyle name="Comma 8 2 6 3 2" xfId="19952" xr:uid="{52110DE7-DD48-4623-B9D4-5CF3961D800E}"/>
    <cellStyle name="Comma 8 2 6 3 2 2" xfId="43905" xr:uid="{BA527619-6299-40E4-ACBA-8B82D1808CEE}"/>
    <cellStyle name="Comma 8 2 6 3 3" xfId="32034" xr:uid="{E4865FAF-8604-40CD-B793-297CB8931724}"/>
    <cellStyle name="Comma 8 2 6 4" xfId="14017" xr:uid="{E5C58263-2E09-4DF0-9B40-598D6DD83FF7}"/>
    <cellStyle name="Comma 8 2 6 4 2" xfId="37971" xr:uid="{9F4EFD1A-A04F-442C-A777-678B74B4D1AC}"/>
    <cellStyle name="Comma 8 2 6 5" xfId="26077" xr:uid="{20FED850-7CA7-4B74-8904-5B7C86E536AA}"/>
    <cellStyle name="Comma 8 2 7" xfId="3607" xr:uid="{3B5F1FD1-98F7-479A-89A9-82C4979F9C57}"/>
    <cellStyle name="Comma 8 2 7 2" xfId="9589" xr:uid="{EAF6F166-1765-4705-9E8A-C29CFC2AC759}"/>
    <cellStyle name="Comma 8 2 7 2 2" xfId="21464" xr:uid="{EFC37C91-D883-44DA-B735-B070189FE0D5}"/>
    <cellStyle name="Comma 8 2 7 2 2 2" xfId="45417" xr:uid="{52C1A866-6FB5-4488-81EC-3A76EE8198B1}"/>
    <cellStyle name="Comma 8 2 7 2 3" xfId="33553" xr:uid="{74EBD8F7-968F-4208-819F-4141871541C8}"/>
    <cellStyle name="Comma 8 2 7 3" xfId="15528" xr:uid="{AE59FCF4-881B-4577-87D4-63A274580A68}"/>
    <cellStyle name="Comma 8 2 7 3 2" xfId="39482" xr:uid="{98232078-0F36-45B4-9E20-46D2A8B2D66D}"/>
    <cellStyle name="Comma 8 2 7 4" xfId="27595" xr:uid="{75298743-6D19-4387-8B4C-682681157E89}"/>
    <cellStyle name="Comma 8 2 8" xfId="6636" xr:uid="{6811EEAE-4C1E-4030-9D00-B5C3570806E4}"/>
    <cellStyle name="Comma 8 2 8 2" xfId="18522" xr:uid="{FBC61A5D-8E19-4447-833F-428386DA46A5}"/>
    <cellStyle name="Comma 8 2 8 2 2" xfId="42475" xr:uid="{EE9635E4-10D5-4B37-9585-2C6AEC45761D}"/>
    <cellStyle name="Comma 8 2 8 3" xfId="30603" xr:uid="{B3672388-AA40-4E18-B62C-A15B99A75670}"/>
    <cellStyle name="Comma 8 2 9" xfId="12587" xr:uid="{A973C405-B7B9-4F31-AF2E-B02DB556E1A3}"/>
    <cellStyle name="Comma 8 2 9 2" xfId="36541" xr:uid="{03B15711-283C-4685-ADE7-426D2419C6B0}"/>
    <cellStyle name="Comma 8 3" xfId="594" xr:uid="{979C1839-8691-4EB5-B59D-407D37F0EC39}"/>
    <cellStyle name="Comma 8 3 2" xfId="755" xr:uid="{22238836-6039-461E-BF82-BB5FC7A1FE0A}"/>
    <cellStyle name="Comma 8 3 2 2" xfId="1121" xr:uid="{49D064D8-F812-4C42-A0CF-A7BFC4522195}"/>
    <cellStyle name="Comma 8 3 2 2 2" xfId="1834" xr:uid="{F1E3F496-920C-455E-AA04-E323E268EBEC}"/>
    <cellStyle name="Comma 8 3 2 2 2 2" xfId="3262" xr:uid="{CB5CDA36-1DF9-4416-9197-A8E6AE010414}"/>
    <cellStyle name="Comma 8 3 2 2 2 2 2" xfId="6252" xr:uid="{9F3C16C2-8526-4C49-B9CD-41B8C993F64C}"/>
    <cellStyle name="Comma 8 3 2 2 2 2 2 2" xfId="12234" xr:uid="{D41B1B93-FC6C-40D3-BC6C-76719873ED22}"/>
    <cellStyle name="Comma 8 3 2 2 2 2 2 2 2" xfId="24109" xr:uid="{24E49549-B5C6-4E42-A7DF-41109C8E9232}"/>
    <cellStyle name="Comma 8 3 2 2 2 2 2 2 2 2" xfId="48062" xr:uid="{B2F5A89C-79A1-455C-904E-89F430B2877D}"/>
    <cellStyle name="Comma 8 3 2 2 2 2 2 2 3" xfId="36198" xr:uid="{9995BA15-DA6F-47F1-8E65-07FABA9A6032}"/>
    <cellStyle name="Comma 8 3 2 2 2 2 2 3" xfId="18173" xr:uid="{5886DE62-089F-4B37-9166-0AE2671C5885}"/>
    <cellStyle name="Comma 8 3 2 2 2 2 2 3 2" xfId="42127" xr:uid="{8B90BBAF-78CD-4B80-8CE4-60EE35EBAC38}"/>
    <cellStyle name="Comma 8 3 2 2 2 2 2 4" xfId="30240" xr:uid="{EF438FEF-1C49-4894-811A-EE105E84F33A}"/>
    <cellStyle name="Comma 8 3 2 2 2 2 3" xfId="9284" xr:uid="{A13D0E81-D354-44DD-8501-9FE1C2E6DF22}"/>
    <cellStyle name="Comma 8 3 2 2 2 2 3 2" xfId="21167" xr:uid="{A16CA235-FBB1-41E8-A0E3-46D5CF446504}"/>
    <cellStyle name="Comma 8 3 2 2 2 2 3 2 2" xfId="45120" xr:uid="{9B900F16-C227-48A0-9D1F-E1F653164F15}"/>
    <cellStyle name="Comma 8 3 2 2 2 2 3 3" xfId="33249" xr:uid="{38055948-BB51-4836-A562-16B7C9844DAA}"/>
    <cellStyle name="Comma 8 3 2 2 2 2 4" xfId="15232" xr:uid="{1EEB6085-34AD-4608-AFC2-65E420BE8C26}"/>
    <cellStyle name="Comma 8 3 2 2 2 2 4 2" xfId="39186" xr:uid="{9AF7482C-FA02-4188-8F2B-6E056BB80385}"/>
    <cellStyle name="Comma 8 3 2 2 2 2 5" xfId="27292" xr:uid="{BD1408F5-661A-4C6D-837F-C283A1FC7594}"/>
    <cellStyle name="Comma 8 3 2 2 2 3" xfId="4824" xr:uid="{3A0F7C62-FB9E-460C-8AAF-145826584B17}"/>
    <cellStyle name="Comma 8 3 2 2 2 3 2" xfId="10806" xr:uid="{2A584F24-C02C-469D-A631-8087EFA5CAE6}"/>
    <cellStyle name="Comma 8 3 2 2 2 3 2 2" xfId="22681" xr:uid="{64D36442-5713-47BD-A3A1-F3E6F2BD35F9}"/>
    <cellStyle name="Comma 8 3 2 2 2 3 2 2 2" xfId="46634" xr:uid="{C62C7447-6C02-4334-8FC6-1946327191B3}"/>
    <cellStyle name="Comma 8 3 2 2 2 3 2 3" xfId="34770" xr:uid="{8F873C90-C63A-43BE-804C-16C42B48338D}"/>
    <cellStyle name="Comma 8 3 2 2 2 3 3" xfId="16745" xr:uid="{DD86E327-A631-482B-B580-18A1C6480868}"/>
    <cellStyle name="Comma 8 3 2 2 2 3 3 2" xfId="40699" xr:uid="{5DE13EC7-FC1D-4C66-A857-E5011F62CAFB}"/>
    <cellStyle name="Comma 8 3 2 2 2 3 4" xfId="28812" xr:uid="{647ABF69-8E41-40FD-B149-7A4C5915DA06}"/>
    <cellStyle name="Comma 8 3 2 2 2 4" xfId="7856" xr:uid="{CA59E06B-3732-4E6E-A431-4266DB8FCF91}"/>
    <cellStyle name="Comma 8 3 2 2 2 4 2" xfId="19739" xr:uid="{F50C7F33-BED9-417B-AAA5-7408053C997C}"/>
    <cellStyle name="Comma 8 3 2 2 2 4 2 2" xfId="43692" xr:uid="{F000A6C3-595E-4FD5-8149-940B07B324DC}"/>
    <cellStyle name="Comma 8 3 2 2 2 4 3" xfId="31821" xr:uid="{FDA60C1E-0B27-4687-9804-661E56745817}"/>
    <cellStyle name="Comma 8 3 2 2 2 5" xfId="13804" xr:uid="{9594A7BD-CDED-4671-8E41-3E62DDE89B9D}"/>
    <cellStyle name="Comma 8 3 2 2 2 5 2" xfId="37758" xr:uid="{671F1768-3A8E-4676-B2DD-B054E811EFD0}"/>
    <cellStyle name="Comma 8 3 2 2 2 6" xfId="25864" xr:uid="{FAED4EE1-E515-45A0-B495-38F91059CC2A}"/>
    <cellStyle name="Comma 8 3 2 2 3" xfId="2548" xr:uid="{0595421F-0885-4DF1-8BBE-D3FF8D60DEFC}"/>
    <cellStyle name="Comma 8 3 2 2 3 2" xfId="5538" xr:uid="{3E390280-152C-4487-AB43-A4E36CD72569}"/>
    <cellStyle name="Comma 8 3 2 2 3 2 2" xfId="11520" xr:uid="{AD7EAE18-1144-4A97-A6A6-6BE658B8A72A}"/>
    <cellStyle name="Comma 8 3 2 2 3 2 2 2" xfId="23395" xr:uid="{57CC4335-28F2-4C9F-A494-5B13313FA6CE}"/>
    <cellStyle name="Comma 8 3 2 2 3 2 2 2 2" xfId="47348" xr:uid="{9C68DADA-22B0-44E4-9860-E49FA4C94835}"/>
    <cellStyle name="Comma 8 3 2 2 3 2 2 3" xfId="35484" xr:uid="{A55F5159-21A4-442E-93FD-AEDB0924CF3F}"/>
    <cellStyle name="Comma 8 3 2 2 3 2 3" xfId="17459" xr:uid="{F0CBE94D-6BA3-41D2-B29F-53271AF38208}"/>
    <cellStyle name="Comma 8 3 2 2 3 2 3 2" xfId="41413" xr:uid="{E791D18E-327B-4252-9661-3F913F2EC534}"/>
    <cellStyle name="Comma 8 3 2 2 3 2 4" xfId="29526" xr:uid="{6E1AF2CF-1903-493C-A5F5-9D19386BBC5E}"/>
    <cellStyle name="Comma 8 3 2 2 3 3" xfId="8570" xr:uid="{0A346734-D71A-423D-98F6-E6B3582CF2F6}"/>
    <cellStyle name="Comma 8 3 2 2 3 3 2" xfId="20453" xr:uid="{41CBC5AD-A3F8-455F-B5F0-44FAB7F99271}"/>
    <cellStyle name="Comma 8 3 2 2 3 3 2 2" xfId="44406" xr:uid="{B81C681B-F16F-40B3-92A1-FFE0A5384524}"/>
    <cellStyle name="Comma 8 3 2 2 3 3 3" xfId="32535" xr:uid="{0E43931A-6232-4689-BD00-06D285995500}"/>
    <cellStyle name="Comma 8 3 2 2 3 4" xfId="14518" xr:uid="{F9805B94-E6CC-453A-9032-532E1FFD6EC1}"/>
    <cellStyle name="Comma 8 3 2 2 3 4 2" xfId="38472" xr:uid="{38064F52-56C0-43FF-9C6C-777E7339694A}"/>
    <cellStyle name="Comma 8 3 2 2 3 5" xfId="26578" xr:uid="{25F8770C-DE64-464D-9B52-B54AB19BF2FF}"/>
    <cellStyle name="Comma 8 3 2 2 4" xfId="4110" xr:uid="{559AB875-D3A7-446B-BD1E-462B59935A2E}"/>
    <cellStyle name="Comma 8 3 2 2 4 2" xfId="10092" xr:uid="{C12D3E56-F642-4A70-8521-99E622C0997F}"/>
    <cellStyle name="Comma 8 3 2 2 4 2 2" xfId="21967" xr:uid="{402649FD-1DA7-4426-86D6-68C438BA3629}"/>
    <cellStyle name="Comma 8 3 2 2 4 2 2 2" xfId="45920" xr:uid="{F4B083C4-043D-4E94-8B69-FA6CF4B491D0}"/>
    <cellStyle name="Comma 8 3 2 2 4 2 3" xfId="34056" xr:uid="{5E8B982D-B034-4FFC-BA0E-AD7E74581898}"/>
    <cellStyle name="Comma 8 3 2 2 4 3" xfId="16031" xr:uid="{186A3F23-AB6F-4C6F-BBF5-890EC6C2CA00}"/>
    <cellStyle name="Comma 8 3 2 2 4 3 2" xfId="39985" xr:uid="{29BBF1A5-0A00-45E0-94A9-8F2F1BD751CC}"/>
    <cellStyle name="Comma 8 3 2 2 4 4" xfId="28098" xr:uid="{6A6E0376-55F9-4CBD-BF4A-62F7C4E68923}"/>
    <cellStyle name="Comma 8 3 2 2 5" xfId="7142" xr:uid="{F8002625-5D99-4557-8B86-BD5484BE919B}"/>
    <cellStyle name="Comma 8 3 2 2 5 2" xfId="19025" xr:uid="{7ED84D78-9F47-4FFA-88CA-CB6D1DB75291}"/>
    <cellStyle name="Comma 8 3 2 2 5 2 2" xfId="42978" xr:uid="{EC9CA407-E3A5-426C-BF88-243DF2B58A3E}"/>
    <cellStyle name="Comma 8 3 2 2 5 3" xfId="31107" xr:uid="{DAFA8963-1D7F-46DA-A264-4AAF37F42199}"/>
    <cellStyle name="Comma 8 3 2 2 6" xfId="13090" xr:uid="{0E5CC2BB-8828-4A53-B5D7-5B544248298A}"/>
    <cellStyle name="Comma 8 3 2 2 6 2" xfId="37044" xr:uid="{7918989D-D21B-44A6-96ED-6BEF3181A68E}"/>
    <cellStyle name="Comma 8 3 2 2 7" xfId="25151" xr:uid="{097A069E-F8FB-4372-8DC2-C74AE10314FD}"/>
    <cellStyle name="Comma 8 3 2 3" xfId="1492" xr:uid="{41117DA6-CD63-49C5-A1DF-7DAEF96A801D}"/>
    <cellStyle name="Comma 8 3 2 3 2" xfId="2920" xr:uid="{34E3C9F1-966D-483B-9732-5A41B1AB4EE8}"/>
    <cellStyle name="Comma 8 3 2 3 2 2" xfId="5910" xr:uid="{3A3DF214-C255-42E1-A7C8-4C17962CB0B6}"/>
    <cellStyle name="Comma 8 3 2 3 2 2 2" xfId="11892" xr:uid="{6E136A32-DA68-4629-92BC-ECE021078529}"/>
    <cellStyle name="Comma 8 3 2 3 2 2 2 2" xfId="23767" xr:uid="{2A00E4A2-32B2-46CB-974B-79CF78F6FFCE}"/>
    <cellStyle name="Comma 8 3 2 3 2 2 2 2 2" xfId="47720" xr:uid="{ABE2BFEB-A5A6-4BA5-BF37-211D446A7093}"/>
    <cellStyle name="Comma 8 3 2 3 2 2 2 3" xfId="35856" xr:uid="{262FF236-6AFC-4BD6-9175-BCC49F119C9F}"/>
    <cellStyle name="Comma 8 3 2 3 2 2 3" xfId="17831" xr:uid="{0911C0E6-305E-4FAA-BA22-C9B3DFB1E5EF}"/>
    <cellStyle name="Comma 8 3 2 3 2 2 3 2" xfId="41785" xr:uid="{A1707D1E-5BC5-470C-83E1-1974EF85E729}"/>
    <cellStyle name="Comma 8 3 2 3 2 2 4" xfId="29898" xr:uid="{DA06C239-B7D3-491F-BD89-CDB8A95AEE5E}"/>
    <cellStyle name="Comma 8 3 2 3 2 3" xfId="8942" xr:uid="{CA71ADF9-B3A4-4333-8E65-4E7A404F5389}"/>
    <cellStyle name="Comma 8 3 2 3 2 3 2" xfId="20825" xr:uid="{5236F1E0-1E65-4C58-AD89-25D7453D7AD5}"/>
    <cellStyle name="Comma 8 3 2 3 2 3 2 2" xfId="44778" xr:uid="{38347FCD-AB1C-4577-A7E1-DFA097859860}"/>
    <cellStyle name="Comma 8 3 2 3 2 3 3" xfId="32907" xr:uid="{58202171-B0A5-4783-9342-8B048AD8DC74}"/>
    <cellStyle name="Comma 8 3 2 3 2 4" xfId="14890" xr:uid="{DF5DE2B2-C8AE-4A41-8388-515C3D4A4765}"/>
    <cellStyle name="Comma 8 3 2 3 2 4 2" xfId="38844" xr:uid="{7389C8EE-F276-4E37-A0F9-A65E056CD46F}"/>
    <cellStyle name="Comma 8 3 2 3 2 5" xfId="26950" xr:uid="{8B79F52F-0CD4-4B06-9B10-15D42CF9BC65}"/>
    <cellStyle name="Comma 8 3 2 3 3" xfId="4482" xr:uid="{49B170C0-2043-44ED-B608-5448D7F864D9}"/>
    <cellStyle name="Comma 8 3 2 3 3 2" xfId="10464" xr:uid="{9513CC8D-A5C7-4E38-B57F-1F4031D00D74}"/>
    <cellStyle name="Comma 8 3 2 3 3 2 2" xfId="22339" xr:uid="{2DA4A4E2-FB8C-4302-B15D-8C9F03B51C6A}"/>
    <cellStyle name="Comma 8 3 2 3 3 2 2 2" xfId="46292" xr:uid="{26FFEE25-C440-4716-A77C-376F09014A8A}"/>
    <cellStyle name="Comma 8 3 2 3 3 2 3" xfId="34428" xr:uid="{557BC384-00FC-4CC6-9BD7-45F3910CFB5E}"/>
    <cellStyle name="Comma 8 3 2 3 3 3" xfId="16403" xr:uid="{672EE6B5-AC21-4C44-A1A8-DCE362C6F19D}"/>
    <cellStyle name="Comma 8 3 2 3 3 3 2" xfId="40357" xr:uid="{4718D193-C08B-4216-BADE-837428DB3FC5}"/>
    <cellStyle name="Comma 8 3 2 3 3 4" xfId="28470" xr:uid="{E2F56A59-C64B-4A8A-B5EA-798718B33725}"/>
    <cellStyle name="Comma 8 3 2 3 4" xfId="7514" xr:uid="{521BFEDA-B2D0-4B5D-A8CB-4EF87CA36EF4}"/>
    <cellStyle name="Comma 8 3 2 3 4 2" xfId="19397" xr:uid="{3E31CF1B-190C-4787-8CF0-C665375FC008}"/>
    <cellStyle name="Comma 8 3 2 3 4 2 2" xfId="43350" xr:uid="{C995F7E7-FF67-4690-8CAF-707617F0A9ED}"/>
    <cellStyle name="Comma 8 3 2 3 4 3" xfId="31479" xr:uid="{3C3ECC48-8B89-4D10-9408-5D7F3D406818}"/>
    <cellStyle name="Comma 8 3 2 3 5" xfId="13462" xr:uid="{953E49C6-513F-43B0-9E31-D75DB71A1479}"/>
    <cellStyle name="Comma 8 3 2 3 5 2" xfId="37416" xr:uid="{B2DF0B86-9C1E-4337-A5BA-68023EBC6322}"/>
    <cellStyle name="Comma 8 3 2 3 6" xfId="25522" xr:uid="{1283D1A3-956E-4AE5-90DE-4C8B292E67B4}"/>
    <cellStyle name="Comma 8 3 2 4" xfId="2206" xr:uid="{9876E5FB-D987-4B13-BAD7-0F40DBC8E73A}"/>
    <cellStyle name="Comma 8 3 2 4 2" xfId="5196" xr:uid="{AB2C1C06-CAFF-4091-8468-865438D837BC}"/>
    <cellStyle name="Comma 8 3 2 4 2 2" xfId="11178" xr:uid="{D66316E5-DFDB-4389-9310-FA2A8E31FB5E}"/>
    <cellStyle name="Comma 8 3 2 4 2 2 2" xfId="23053" xr:uid="{FF4F5A1C-D061-4408-8F39-6404E49A8248}"/>
    <cellStyle name="Comma 8 3 2 4 2 2 2 2" xfId="47006" xr:uid="{47E0D920-53A0-45D3-BE0C-49F550977BEB}"/>
    <cellStyle name="Comma 8 3 2 4 2 2 3" xfId="35142" xr:uid="{C1BC132C-0531-444F-8538-29EEE06D854C}"/>
    <cellStyle name="Comma 8 3 2 4 2 3" xfId="17117" xr:uid="{B2419E0B-F631-4500-A891-9B36C226CDBC}"/>
    <cellStyle name="Comma 8 3 2 4 2 3 2" xfId="41071" xr:uid="{E2BA799C-75DF-46F7-A178-5E7E1A2A7C28}"/>
    <cellStyle name="Comma 8 3 2 4 2 4" xfId="29184" xr:uid="{88B43B5B-7894-4985-BC38-5C75F58DC5DE}"/>
    <cellStyle name="Comma 8 3 2 4 3" xfId="8228" xr:uid="{16289720-4AE1-42BA-8907-5293F91BD541}"/>
    <cellStyle name="Comma 8 3 2 4 3 2" xfId="20111" xr:uid="{08888524-3511-4158-9648-EDAA938B2D0D}"/>
    <cellStyle name="Comma 8 3 2 4 3 2 2" xfId="44064" xr:uid="{2CFFCDB5-AD93-45BA-98FC-E57DAE5DA897}"/>
    <cellStyle name="Comma 8 3 2 4 3 3" xfId="32193" xr:uid="{264DD9BB-3A18-46D5-BE60-FF90FAB87F49}"/>
    <cellStyle name="Comma 8 3 2 4 4" xfId="14176" xr:uid="{5DD56930-4F1A-4682-88FC-BBF7348299F0}"/>
    <cellStyle name="Comma 8 3 2 4 4 2" xfId="38130" xr:uid="{60CA85EE-1B38-4ECE-96AE-5D22BB75E62D}"/>
    <cellStyle name="Comma 8 3 2 4 5" xfId="26236" xr:uid="{AD5CC573-20EF-4B5A-822B-27C3E8850793}"/>
    <cellStyle name="Comma 8 3 2 5" xfId="3766" xr:uid="{409C7C8C-3832-42EC-9F8E-51F780E3C7F0}"/>
    <cellStyle name="Comma 8 3 2 5 2" xfId="9748" xr:uid="{0DC1EFF0-FDBE-4291-88D9-F26A654D9362}"/>
    <cellStyle name="Comma 8 3 2 5 2 2" xfId="21623" xr:uid="{98744122-E142-4CA1-A507-A6D4FF8F9334}"/>
    <cellStyle name="Comma 8 3 2 5 2 2 2" xfId="45576" xr:uid="{D522ED28-1BFD-4D2A-A4BA-345D2D9DB9C3}"/>
    <cellStyle name="Comma 8 3 2 5 2 3" xfId="33712" xr:uid="{659A9A92-6D7A-4E4F-AA69-ACA921826B27}"/>
    <cellStyle name="Comma 8 3 2 5 3" xfId="15687" xr:uid="{05AC7EFA-0AAC-469B-A922-9B60D8340B1B}"/>
    <cellStyle name="Comma 8 3 2 5 3 2" xfId="39641" xr:uid="{D7F7F39F-83D9-4CD4-AD34-A3C2B1ADB041}"/>
    <cellStyle name="Comma 8 3 2 5 4" xfId="27754" xr:uid="{00697046-6D6B-4FD7-9D2B-E918D42B5BFF}"/>
    <cellStyle name="Comma 8 3 2 6" xfId="6796" xr:uid="{661B5A6C-49D3-473D-A64C-8190B84EEF20}"/>
    <cellStyle name="Comma 8 3 2 6 2" xfId="18681" xr:uid="{6776D512-03ED-4BB6-83A9-EE00D0E6D795}"/>
    <cellStyle name="Comma 8 3 2 6 2 2" xfId="42634" xr:uid="{957EFC16-FE94-44F6-BAC1-F6CEAD1ABF9D}"/>
    <cellStyle name="Comma 8 3 2 6 3" xfId="30763" xr:uid="{74A66973-6BF0-454B-B594-49391FCF199A}"/>
    <cellStyle name="Comma 8 3 2 7" xfId="12746" xr:uid="{37D15EB3-F659-453A-8DE4-F10A4A395D70}"/>
    <cellStyle name="Comma 8 3 2 7 2" xfId="36700" xr:uid="{D0F06E43-90E4-4C34-8B94-7507BDE617FB}"/>
    <cellStyle name="Comma 8 3 2 8" xfId="24808" xr:uid="{C7D478C4-D639-4ADB-89DD-E2097A3FF969}"/>
    <cellStyle name="Comma 8 3 3" xfId="961" xr:uid="{78AD10DC-0EEB-4BD2-BA22-4A9770E9E750}"/>
    <cellStyle name="Comma 8 3 3 2" xfId="1674" xr:uid="{8F605394-FE81-4389-A319-DC068458DD5E}"/>
    <cellStyle name="Comma 8 3 3 2 2" xfId="3102" xr:uid="{4DBF5ACB-15C7-4D67-AEC3-7D47C0440AB4}"/>
    <cellStyle name="Comma 8 3 3 2 2 2" xfId="6092" xr:uid="{74250176-094B-4404-ACAF-CEB4D1EA49F9}"/>
    <cellStyle name="Comma 8 3 3 2 2 2 2" xfId="12074" xr:uid="{007BAFEC-4663-47C7-B3DA-CF1A262DDF1E}"/>
    <cellStyle name="Comma 8 3 3 2 2 2 2 2" xfId="23949" xr:uid="{09843C16-95C9-4C7C-9096-048DEF093112}"/>
    <cellStyle name="Comma 8 3 3 2 2 2 2 2 2" xfId="47902" xr:uid="{716BFDD3-D83F-48E0-B165-5D4DAB3CE4A7}"/>
    <cellStyle name="Comma 8 3 3 2 2 2 2 3" xfId="36038" xr:uid="{3C8444D0-9448-43C4-A442-6070E680F997}"/>
    <cellStyle name="Comma 8 3 3 2 2 2 3" xfId="18013" xr:uid="{7AB5DD88-4B76-4655-8699-7BFDE94FEAFB}"/>
    <cellStyle name="Comma 8 3 3 2 2 2 3 2" xfId="41967" xr:uid="{9E84919B-ADD2-4452-A85E-BBAEE63E8A9E}"/>
    <cellStyle name="Comma 8 3 3 2 2 2 4" xfId="30080" xr:uid="{F4A5FD9F-F3C4-4BBB-BEBD-AE4BFC01F782}"/>
    <cellStyle name="Comma 8 3 3 2 2 3" xfId="9124" xr:uid="{70D1E643-652C-4935-8094-0D73363631B6}"/>
    <cellStyle name="Comma 8 3 3 2 2 3 2" xfId="21007" xr:uid="{998991B2-62ED-4329-AF62-B3C938F044BE}"/>
    <cellStyle name="Comma 8 3 3 2 2 3 2 2" xfId="44960" xr:uid="{29D9DDE9-1EA1-4E41-8B7B-B03ACB3E1524}"/>
    <cellStyle name="Comma 8 3 3 2 2 3 3" xfId="33089" xr:uid="{6A364045-0300-4D95-9A6E-D8A99863F63E}"/>
    <cellStyle name="Comma 8 3 3 2 2 4" xfId="15072" xr:uid="{25FEABED-056D-4298-8292-CCF864D1FA70}"/>
    <cellStyle name="Comma 8 3 3 2 2 4 2" xfId="39026" xr:uid="{E1B5612F-03FC-40F1-831A-BA562AD1BD99}"/>
    <cellStyle name="Comma 8 3 3 2 2 5" xfId="27132" xr:uid="{F4E89A7C-1930-4420-AE05-446165DAA4B2}"/>
    <cellStyle name="Comma 8 3 3 2 3" xfId="4664" xr:uid="{1C61B394-C0A1-4D8A-9EA4-95CB8C2541CC}"/>
    <cellStyle name="Comma 8 3 3 2 3 2" xfId="10646" xr:uid="{B4A191BA-193A-4549-BA52-8B1879F1AC31}"/>
    <cellStyle name="Comma 8 3 3 2 3 2 2" xfId="22521" xr:uid="{F6B090BC-576F-405B-98CE-C49AEF427CFB}"/>
    <cellStyle name="Comma 8 3 3 2 3 2 2 2" xfId="46474" xr:uid="{AAA587DD-AFAE-4F42-B8EF-2E8AADAC2DEF}"/>
    <cellStyle name="Comma 8 3 3 2 3 2 3" xfId="34610" xr:uid="{6172CB63-5856-410A-A26C-CA1DA87EC0F6}"/>
    <cellStyle name="Comma 8 3 3 2 3 3" xfId="16585" xr:uid="{E543820C-FA0F-45DE-A122-FED87BBCF9BD}"/>
    <cellStyle name="Comma 8 3 3 2 3 3 2" xfId="40539" xr:uid="{A4B7F07C-A2FC-415E-968F-E55884AD64A9}"/>
    <cellStyle name="Comma 8 3 3 2 3 4" xfId="28652" xr:uid="{FF9658C4-FB71-43B0-AD3C-B3D1BD1B5DB6}"/>
    <cellStyle name="Comma 8 3 3 2 4" xfId="7696" xr:uid="{4E50758E-62C7-4A11-8E0F-C7C7A150141D}"/>
    <cellStyle name="Comma 8 3 3 2 4 2" xfId="19579" xr:uid="{DE236DAC-1122-4DE1-A62D-6C54A548FE92}"/>
    <cellStyle name="Comma 8 3 3 2 4 2 2" xfId="43532" xr:uid="{64CC8C14-4592-4818-ADDF-D59D9A45A53A}"/>
    <cellStyle name="Comma 8 3 3 2 4 3" xfId="31661" xr:uid="{F3B64160-3BD5-48DD-8D23-4F9C28C57446}"/>
    <cellStyle name="Comma 8 3 3 2 5" xfId="13644" xr:uid="{CB7C60BF-A483-40FB-811E-B852F10FD2E8}"/>
    <cellStyle name="Comma 8 3 3 2 5 2" xfId="37598" xr:uid="{EFE88233-AF75-4DD4-9EFC-5174106A1A83}"/>
    <cellStyle name="Comma 8 3 3 2 6" xfId="25704" xr:uid="{812F0296-B4E8-4AAC-A0C9-9B40EFEF7E6E}"/>
    <cellStyle name="Comma 8 3 3 3" xfId="2388" xr:uid="{DD73B53B-F05E-4F26-BD41-2DA530A77CEE}"/>
    <cellStyle name="Comma 8 3 3 3 2" xfId="5378" xr:uid="{302E8ED2-7EFE-4475-B017-2FE9CDFDD051}"/>
    <cellStyle name="Comma 8 3 3 3 2 2" xfId="11360" xr:uid="{E0840BF4-1C6B-4082-9E65-19B44B88E73B}"/>
    <cellStyle name="Comma 8 3 3 3 2 2 2" xfId="23235" xr:uid="{DC6AA3C1-9334-4724-9EBE-8314358EC802}"/>
    <cellStyle name="Comma 8 3 3 3 2 2 2 2" xfId="47188" xr:uid="{19393F7F-A681-495D-84B7-7003F1EE50E3}"/>
    <cellStyle name="Comma 8 3 3 3 2 2 3" xfId="35324" xr:uid="{F8DFC611-892D-451E-B772-A0CB225C0B33}"/>
    <cellStyle name="Comma 8 3 3 3 2 3" xfId="17299" xr:uid="{EB55F5C0-10E6-4D3B-B3BE-931E66216FB7}"/>
    <cellStyle name="Comma 8 3 3 3 2 3 2" xfId="41253" xr:uid="{1194C440-E869-4E24-BB9D-125F8AB27715}"/>
    <cellStyle name="Comma 8 3 3 3 2 4" xfId="29366" xr:uid="{3FB720B5-90B9-4E47-8AC8-B2999BEAB5DC}"/>
    <cellStyle name="Comma 8 3 3 3 3" xfId="8410" xr:uid="{F4C29211-A6D6-42DD-B4BB-FB12A3E02ECC}"/>
    <cellStyle name="Comma 8 3 3 3 3 2" xfId="20293" xr:uid="{E1428C69-F82F-4540-9086-A02F7929EBAA}"/>
    <cellStyle name="Comma 8 3 3 3 3 2 2" xfId="44246" xr:uid="{B8FAE3D9-12D6-42F3-B4B9-02F6CC5E49A0}"/>
    <cellStyle name="Comma 8 3 3 3 3 3" xfId="32375" xr:uid="{307116C4-B994-4008-829D-A9AF100A743D}"/>
    <cellStyle name="Comma 8 3 3 3 4" xfId="14358" xr:uid="{0B4827CA-3F12-4FDB-AD5D-5E1A19F7B68F}"/>
    <cellStyle name="Comma 8 3 3 3 4 2" xfId="38312" xr:uid="{091D0C84-BC46-48DE-8D1A-F4A487AE727F}"/>
    <cellStyle name="Comma 8 3 3 3 5" xfId="26418" xr:uid="{81FDDE4F-8BA0-4C8B-A891-234A3600D53B}"/>
    <cellStyle name="Comma 8 3 3 4" xfId="3950" xr:uid="{0E9EC036-FB73-4FC2-8E88-26E8AE6E99E3}"/>
    <cellStyle name="Comma 8 3 3 4 2" xfId="9932" xr:uid="{738D3AFA-AA3A-46BB-9A96-072D340AD1FC}"/>
    <cellStyle name="Comma 8 3 3 4 2 2" xfId="21807" xr:uid="{A93CB4EF-F451-4B71-8CD7-53A7F485C074}"/>
    <cellStyle name="Comma 8 3 3 4 2 2 2" xfId="45760" xr:uid="{249F6FF2-3E9F-4111-B338-02DB3217BDF6}"/>
    <cellStyle name="Comma 8 3 3 4 2 3" xfId="33896" xr:uid="{620DE5E0-C2F0-42CA-B271-0B9A3C629D26}"/>
    <cellStyle name="Comma 8 3 3 4 3" xfId="15871" xr:uid="{B9625F1D-3B05-4F84-AA97-91252322E0BD}"/>
    <cellStyle name="Comma 8 3 3 4 3 2" xfId="39825" xr:uid="{291B2C86-0930-48DB-974D-8C41869CD34D}"/>
    <cellStyle name="Comma 8 3 3 4 4" xfId="27938" xr:uid="{4ECE9FD3-3B34-4C7F-8163-56E69015F202}"/>
    <cellStyle name="Comma 8 3 3 5" xfId="6982" xr:uid="{C68D144A-A5FB-49A5-AB9D-23C0FE7025E3}"/>
    <cellStyle name="Comma 8 3 3 5 2" xfId="18865" xr:uid="{30B3B894-A71E-472E-9FAF-00C2449016DB}"/>
    <cellStyle name="Comma 8 3 3 5 2 2" xfId="42818" xr:uid="{A57CCBD0-747D-4704-B3CC-99D2C483E253}"/>
    <cellStyle name="Comma 8 3 3 5 3" xfId="30947" xr:uid="{5E428171-B55A-4873-9396-558BC546CE87}"/>
    <cellStyle name="Comma 8 3 3 6" xfId="12930" xr:uid="{989BC376-AC30-4AF6-88D9-A8AD70CEDDFC}"/>
    <cellStyle name="Comma 8 3 3 6 2" xfId="36884" xr:uid="{9F7C19A2-6743-4981-8DCA-862D6A609940}"/>
    <cellStyle name="Comma 8 3 3 7" xfId="24991" xr:uid="{00F58518-4629-4C4C-BE86-DB0D3C67C88D}"/>
    <cellStyle name="Comma 8 3 4" xfId="1332" xr:uid="{691F1789-24B2-4AE9-B32B-1EEE9BC054C7}"/>
    <cellStyle name="Comma 8 3 4 2" xfId="2760" xr:uid="{4B47FAED-5B00-499F-9CA9-8EDF4BAEFFC0}"/>
    <cellStyle name="Comma 8 3 4 2 2" xfId="5750" xr:uid="{624876EE-0AEB-4189-8159-89E2694985F7}"/>
    <cellStyle name="Comma 8 3 4 2 2 2" xfId="11732" xr:uid="{FB49148F-4BAE-4CD2-9469-04B31F80C256}"/>
    <cellStyle name="Comma 8 3 4 2 2 2 2" xfId="23607" xr:uid="{1D983A64-1549-475B-B09B-8D63F801838A}"/>
    <cellStyle name="Comma 8 3 4 2 2 2 2 2" xfId="47560" xr:uid="{A8A18487-8D81-40DD-83C1-FBFF0D02778D}"/>
    <cellStyle name="Comma 8 3 4 2 2 2 3" xfId="35696" xr:uid="{8BBA0DFD-E02E-4581-97B3-CA16AD457A2F}"/>
    <cellStyle name="Comma 8 3 4 2 2 3" xfId="17671" xr:uid="{E8C5E68D-A869-43EF-835E-AA8FD84A3F8C}"/>
    <cellStyle name="Comma 8 3 4 2 2 3 2" xfId="41625" xr:uid="{C2748A46-B8E7-4787-9335-13DA9CE57C39}"/>
    <cellStyle name="Comma 8 3 4 2 2 4" xfId="29738" xr:uid="{760E20D8-7790-4BA6-9EA3-2BE959D9AD91}"/>
    <cellStyle name="Comma 8 3 4 2 3" xfId="8782" xr:uid="{655B43D8-5F7C-441D-9C74-8A723333F1F1}"/>
    <cellStyle name="Comma 8 3 4 2 3 2" xfId="20665" xr:uid="{20ADA191-C8B6-4A02-B57E-4E198C44AADB}"/>
    <cellStyle name="Comma 8 3 4 2 3 2 2" xfId="44618" xr:uid="{FA43192E-0CAC-48CF-9C1D-91E3B095E850}"/>
    <cellStyle name="Comma 8 3 4 2 3 3" xfId="32747" xr:uid="{86DF41F8-D8B6-4463-8FA5-CD43EF660568}"/>
    <cellStyle name="Comma 8 3 4 2 4" xfId="14730" xr:uid="{E2291D8A-EBDF-4D60-9B91-071614D660BD}"/>
    <cellStyle name="Comma 8 3 4 2 4 2" xfId="38684" xr:uid="{80001186-39DB-4383-BEFC-7F1DB72298EF}"/>
    <cellStyle name="Comma 8 3 4 2 5" xfId="26790" xr:uid="{42DA1C10-1320-4ED9-AEA2-A2DBEEE3A084}"/>
    <cellStyle name="Comma 8 3 4 3" xfId="4322" xr:uid="{960470FD-D091-45D6-9D5F-6FE7DE4BC8E9}"/>
    <cellStyle name="Comma 8 3 4 3 2" xfId="10304" xr:uid="{8787DDD8-3A51-419B-94AA-5D6F39D646C1}"/>
    <cellStyle name="Comma 8 3 4 3 2 2" xfId="22179" xr:uid="{452A8FFB-3402-4140-AA54-4C9C1CBB06F4}"/>
    <cellStyle name="Comma 8 3 4 3 2 2 2" xfId="46132" xr:uid="{64CA0DF0-5DCB-43C2-97F0-9E6DFFF764EB}"/>
    <cellStyle name="Comma 8 3 4 3 2 3" xfId="34268" xr:uid="{D8F5CD28-219B-41F9-860E-2DBFB35B1E95}"/>
    <cellStyle name="Comma 8 3 4 3 3" xfId="16243" xr:uid="{46B8927C-DE92-4A75-B4D2-3A631DD79E11}"/>
    <cellStyle name="Comma 8 3 4 3 3 2" xfId="40197" xr:uid="{3441462E-EF0D-430C-9432-F2E47EF5CD1E}"/>
    <cellStyle name="Comma 8 3 4 3 4" xfId="28310" xr:uid="{88CAE70C-EB34-4CDB-B7C5-A8F6FD4F7474}"/>
    <cellStyle name="Comma 8 3 4 4" xfId="7354" xr:uid="{BA2B156A-BA7A-4688-8D85-92D19F6C9757}"/>
    <cellStyle name="Comma 8 3 4 4 2" xfId="19237" xr:uid="{481C1AC6-ECE3-4CDB-8749-958ACE4B18E8}"/>
    <cellStyle name="Comma 8 3 4 4 2 2" xfId="43190" xr:uid="{3D01082F-9475-456B-B6D9-CF0673417987}"/>
    <cellStyle name="Comma 8 3 4 4 3" xfId="31319" xr:uid="{93C5C577-91DD-43A3-B09C-8FED585BC5D2}"/>
    <cellStyle name="Comma 8 3 4 5" xfId="13302" xr:uid="{8097D853-A4E3-492B-B796-E20AD4E56C31}"/>
    <cellStyle name="Comma 8 3 4 5 2" xfId="37256" xr:uid="{C8B213F1-0B3B-4EC6-8083-C9C1F6872D85}"/>
    <cellStyle name="Comma 8 3 4 6" xfId="25362" xr:uid="{8E465563-127D-45FF-96CB-01E339ABD8F5}"/>
    <cellStyle name="Comma 8 3 5" xfId="2046" xr:uid="{4E6E534F-33B1-4B77-A701-05E68B38B8A2}"/>
    <cellStyle name="Comma 8 3 5 2" xfId="5036" xr:uid="{839C5A7A-CA9B-4314-A3F8-6E2B83FE49FD}"/>
    <cellStyle name="Comma 8 3 5 2 2" xfId="11018" xr:uid="{0E0AFCC4-4699-4706-BFF7-09F05D8E32FD}"/>
    <cellStyle name="Comma 8 3 5 2 2 2" xfId="22893" xr:uid="{1D48A5FB-D825-48AF-9CD6-B1A3565B454A}"/>
    <cellStyle name="Comma 8 3 5 2 2 2 2" xfId="46846" xr:uid="{49787AA7-D1B4-45FD-ACCC-2C53100EC4A8}"/>
    <cellStyle name="Comma 8 3 5 2 2 3" xfId="34982" xr:uid="{8B4DC79B-9D96-4C11-82E0-AF2B9B29431D}"/>
    <cellStyle name="Comma 8 3 5 2 3" xfId="16957" xr:uid="{F864D4FD-EA69-4592-BD0C-E0043227DF40}"/>
    <cellStyle name="Comma 8 3 5 2 3 2" xfId="40911" xr:uid="{01F38855-68BB-4F5C-B7E1-4A4A24844036}"/>
    <cellStyle name="Comma 8 3 5 2 4" xfId="29024" xr:uid="{DE84A02C-ABE2-4E9E-908C-3EEE5F9688B9}"/>
    <cellStyle name="Comma 8 3 5 3" xfId="8068" xr:uid="{6DDC88A3-FA21-4C54-9F39-320054D1C0DD}"/>
    <cellStyle name="Comma 8 3 5 3 2" xfId="19951" xr:uid="{09D6E878-38DC-4DE5-B621-B4C5681357BA}"/>
    <cellStyle name="Comma 8 3 5 3 2 2" xfId="43904" xr:uid="{6802871B-DC63-4613-8E97-42EED2AE500B}"/>
    <cellStyle name="Comma 8 3 5 3 3" xfId="32033" xr:uid="{CB9771DD-EFD1-462D-89DF-AF04F8195A27}"/>
    <cellStyle name="Comma 8 3 5 4" xfId="14016" xr:uid="{F943F14C-2BDA-475C-9E0E-17510F7D8BA9}"/>
    <cellStyle name="Comma 8 3 5 4 2" xfId="37970" xr:uid="{3E8ABB57-523F-458A-8858-181E6AFC00D7}"/>
    <cellStyle name="Comma 8 3 5 5" xfId="26076" xr:uid="{4F0BDB84-79C1-406B-98E4-AB73829EE02C}"/>
    <cellStyle name="Comma 8 3 6" xfId="3606" xr:uid="{F613EFB4-C9D5-4F73-8B67-8EBBDF8B8283}"/>
    <cellStyle name="Comma 8 3 6 2" xfId="9588" xr:uid="{A25E32F8-6ABB-469A-A7E1-08391E84FE23}"/>
    <cellStyle name="Comma 8 3 6 2 2" xfId="21463" xr:uid="{361AF190-63B2-4970-B7E5-2A8C68B637FF}"/>
    <cellStyle name="Comma 8 3 6 2 2 2" xfId="45416" xr:uid="{175B86DF-59C8-4915-A3D3-4C1D75EDBC48}"/>
    <cellStyle name="Comma 8 3 6 2 3" xfId="33552" xr:uid="{A6E412F8-2228-4B97-AE3E-7AB36D8D8ACB}"/>
    <cellStyle name="Comma 8 3 6 3" xfId="15527" xr:uid="{025EF1F3-D29D-4C92-A7E0-3FBBA9F6274D}"/>
    <cellStyle name="Comma 8 3 6 3 2" xfId="39481" xr:uid="{E677FBD9-2E23-439E-BB60-761FD3CEAFBF}"/>
    <cellStyle name="Comma 8 3 6 4" xfId="27594" xr:uid="{AFF895A4-03ED-489A-BFD3-F258007CC8E7}"/>
    <cellStyle name="Comma 8 3 7" xfId="6635" xr:uid="{D5C287A1-67F1-4EF8-96DD-C61B5A76198C}"/>
    <cellStyle name="Comma 8 3 7 2" xfId="18521" xr:uid="{95CC6587-3C98-455E-BF5E-BE63DCCC9FBC}"/>
    <cellStyle name="Comma 8 3 7 2 2" xfId="42474" xr:uid="{BC6319E8-7F29-4C9C-8527-CC0E2F0EE090}"/>
    <cellStyle name="Comma 8 3 7 3" xfId="30602" xr:uid="{2A732B34-D690-43A4-97B9-4D8552A4BB84}"/>
    <cellStyle name="Comma 8 3 8" xfId="12586" xr:uid="{1D89E4E9-BEFD-4FD7-887B-46CCE6F38D78}"/>
    <cellStyle name="Comma 8 3 8 2" xfId="36540" xr:uid="{9638BBE9-4C69-47D3-A0E4-CAEA8D145C10}"/>
    <cellStyle name="Comma 8 3 9" xfId="24650" xr:uid="{2EECFFB7-8EC7-44ED-B7C3-0A3BFFDCB3FE}"/>
    <cellStyle name="Comma 8 4" xfId="676" xr:uid="{C2F2A769-E397-4FEA-BC59-BC901BDCB667}"/>
    <cellStyle name="Comma 8 4 2" xfId="1040" xr:uid="{F0B9DA7D-C15D-46C7-9894-3C0A7C3FA983}"/>
    <cellStyle name="Comma 8 4 2 2" xfId="1753" xr:uid="{E6390DE9-0343-4923-BA3A-9B62526400BA}"/>
    <cellStyle name="Comma 8 4 2 2 2" xfId="3181" xr:uid="{5BC24A3A-DE94-4D2C-921E-588CA18B867B}"/>
    <cellStyle name="Comma 8 4 2 2 2 2" xfId="6171" xr:uid="{DCF8FFBD-FBFA-4EE8-ABEF-65C1466F6CC7}"/>
    <cellStyle name="Comma 8 4 2 2 2 2 2" xfId="12153" xr:uid="{32935100-332D-4435-9A48-5C65EB30857F}"/>
    <cellStyle name="Comma 8 4 2 2 2 2 2 2" xfId="24028" xr:uid="{45520150-9723-473A-8EF2-A6E1F67AED0B}"/>
    <cellStyle name="Comma 8 4 2 2 2 2 2 2 2" xfId="47981" xr:uid="{54B48D59-EDBD-4DE3-BEE5-069EF58F2616}"/>
    <cellStyle name="Comma 8 4 2 2 2 2 2 3" xfId="36117" xr:uid="{3E54AE49-B7AE-4EA3-B917-ACFFCD56674F}"/>
    <cellStyle name="Comma 8 4 2 2 2 2 3" xfId="18092" xr:uid="{2241BD5F-53FB-407C-8899-955075D6AC47}"/>
    <cellStyle name="Comma 8 4 2 2 2 2 3 2" xfId="42046" xr:uid="{3C21D662-7F30-426D-826B-8703AB9851DC}"/>
    <cellStyle name="Comma 8 4 2 2 2 2 4" xfId="30159" xr:uid="{F7F7A29E-6450-45C7-8674-3D144C1744BD}"/>
    <cellStyle name="Comma 8 4 2 2 2 3" xfId="9203" xr:uid="{AE3A8946-0523-4BFA-AF31-8D38B52C7798}"/>
    <cellStyle name="Comma 8 4 2 2 2 3 2" xfId="21086" xr:uid="{59832C20-E7E8-49B2-BA5C-47F679F4B28F}"/>
    <cellStyle name="Comma 8 4 2 2 2 3 2 2" xfId="45039" xr:uid="{2776161A-AFFA-44EE-93BA-2AD23355402F}"/>
    <cellStyle name="Comma 8 4 2 2 2 3 3" xfId="33168" xr:uid="{CB70985C-53DD-4A61-AE04-773F7AA531AE}"/>
    <cellStyle name="Comma 8 4 2 2 2 4" xfId="15151" xr:uid="{C9221C91-0EF7-48FD-BF7D-95198623FE25}"/>
    <cellStyle name="Comma 8 4 2 2 2 4 2" xfId="39105" xr:uid="{45EF95F5-73DE-4AFA-8197-19F39A3419C5}"/>
    <cellStyle name="Comma 8 4 2 2 2 5" xfId="27211" xr:uid="{E1984F54-1414-4B37-B0E1-000C67998D4F}"/>
    <cellStyle name="Comma 8 4 2 2 3" xfId="4743" xr:uid="{CD9A2CF7-21F7-492F-85C2-E86DEBAE7649}"/>
    <cellStyle name="Comma 8 4 2 2 3 2" xfId="10725" xr:uid="{ABA6E964-C179-4A98-915D-AE4483EAFDA8}"/>
    <cellStyle name="Comma 8 4 2 2 3 2 2" xfId="22600" xr:uid="{FC5AB0C2-B5DC-45CB-B619-ACA0B6E3054F}"/>
    <cellStyle name="Comma 8 4 2 2 3 2 2 2" xfId="46553" xr:uid="{331A0D0C-5A36-4439-A951-FF029D4E95E9}"/>
    <cellStyle name="Comma 8 4 2 2 3 2 3" xfId="34689" xr:uid="{A2AFD29A-5D19-404F-AFE2-3875AF0D90BD}"/>
    <cellStyle name="Comma 8 4 2 2 3 3" xfId="16664" xr:uid="{FEC66779-5266-46AD-83A5-B195A5ACE338}"/>
    <cellStyle name="Comma 8 4 2 2 3 3 2" xfId="40618" xr:uid="{E56A2C05-98BD-406F-B206-D975287D6339}"/>
    <cellStyle name="Comma 8 4 2 2 3 4" xfId="28731" xr:uid="{C5D75FDC-DFFD-4971-B85B-A07E8498BA07}"/>
    <cellStyle name="Comma 8 4 2 2 4" xfId="7775" xr:uid="{EAD6703B-AA14-463C-9ED8-9BEEB728350E}"/>
    <cellStyle name="Comma 8 4 2 2 4 2" xfId="19658" xr:uid="{99442FA3-2975-4052-A818-5E638DA7FC7D}"/>
    <cellStyle name="Comma 8 4 2 2 4 2 2" xfId="43611" xr:uid="{5EDB896E-1E33-407D-B323-20B3BAE0C844}"/>
    <cellStyle name="Comma 8 4 2 2 4 3" xfId="31740" xr:uid="{87CAE1C5-008D-4BF5-92E9-D2DA33070EF2}"/>
    <cellStyle name="Comma 8 4 2 2 5" xfId="13723" xr:uid="{AC6100D6-892A-45EF-95A3-5B7FE992558B}"/>
    <cellStyle name="Comma 8 4 2 2 5 2" xfId="37677" xr:uid="{56A0064B-C68B-4B00-9F68-40387DB67996}"/>
    <cellStyle name="Comma 8 4 2 2 6" xfId="25783" xr:uid="{5601C031-62BE-4918-96F4-6163764E9F3C}"/>
    <cellStyle name="Comma 8 4 2 3" xfId="2467" xr:uid="{F80F6FAC-D858-4FE1-B310-1D4166A09B7E}"/>
    <cellStyle name="Comma 8 4 2 3 2" xfId="5457" xr:uid="{50C3549C-6B55-4E70-9154-E9E1C0DAE539}"/>
    <cellStyle name="Comma 8 4 2 3 2 2" xfId="11439" xr:uid="{8E0902D6-53D0-42EE-96FB-B533FFF1807C}"/>
    <cellStyle name="Comma 8 4 2 3 2 2 2" xfId="23314" xr:uid="{2BBD56DA-6256-4281-99CD-FB6464AE1C15}"/>
    <cellStyle name="Comma 8 4 2 3 2 2 2 2" xfId="47267" xr:uid="{BB3260B2-112E-4CE5-8A14-CA3DEF43969C}"/>
    <cellStyle name="Comma 8 4 2 3 2 2 3" xfId="35403" xr:uid="{3F8041A3-6D1D-4BF7-BE56-8B63B8D0BD58}"/>
    <cellStyle name="Comma 8 4 2 3 2 3" xfId="17378" xr:uid="{1E08EB12-7AEC-4C0B-ABCF-A95DE486DF93}"/>
    <cellStyle name="Comma 8 4 2 3 2 3 2" xfId="41332" xr:uid="{D0E3C75A-2831-42FE-ACB7-8998C8C12255}"/>
    <cellStyle name="Comma 8 4 2 3 2 4" xfId="29445" xr:uid="{0A89F160-4EFA-4871-B52A-86BEA7084123}"/>
    <cellStyle name="Comma 8 4 2 3 3" xfId="8489" xr:uid="{C57C7480-B03D-400C-8E3B-4E26AA4E44F7}"/>
    <cellStyle name="Comma 8 4 2 3 3 2" xfId="20372" xr:uid="{1303709B-B761-4E2C-B782-C11D49C43BEC}"/>
    <cellStyle name="Comma 8 4 2 3 3 2 2" xfId="44325" xr:uid="{B78E9427-DCC4-43B5-B200-F0C6674F732B}"/>
    <cellStyle name="Comma 8 4 2 3 3 3" xfId="32454" xr:uid="{4BD20075-CBD5-40FD-A326-1322C87B0DF3}"/>
    <cellStyle name="Comma 8 4 2 3 4" xfId="14437" xr:uid="{40715DC7-967F-44A6-9AF8-AA3C30E865E4}"/>
    <cellStyle name="Comma 8 4 2 3 4 2" xfId="38391" xr:uid="{AFB82ECC-330F-4DFF-AA4D-A0DBDF0712AB}"/>
    <cellStyle name="Comma 8 4 2 3 5" xfId="26497" xr:uid="{B03FEFA8-3159-4361-A7B1-EC6EB2D6F9B1}"/>
    <cellStyle name="Comma 8 4 2 4" xfId="4029" xr:uid="{645AAB15-F2CD-4E3A-9B07-B87D2D0F924B}"/>
    <cellStyle name="Comma 8 4 2 4 2" xfId="10011" xr:uid="{8B2BAB5C-BBEA-4256-92D0-526A2FE21620}"/>
    <cellStyle name="Comma 8 4 2 4 2 2" xfId="21886" xr:uid="{3ABB07DE-0559-4FE8-AFBA-5F6DC3D4DACD}"/>
    <cellStyle name="Comma 8 4 2 4 2 2 2" xfId="45839" xr:uid="{AB8A13E0-4E98-4285-9040-D7388B054A64}"/>
    <cellStyle name="Comma 8 4 2 4 2 3" xfId="33975" xr:uid="{2DB91225-A584-4D2E-8352-54CF411E5EE0}"/>
    <cellStyle name="Comma 8 4 2 4 3" xfId="15950" xr:uid="{646C4C18-CCDB-466A-A676-7C87509370C2}"/>
    <cellStyle name="Comma 8 4 2 4 3 2" xfId="39904" xr:uid="{60C1766E-82F7-4D71-8E08-BF4AE158F5BA}"/>
    <cellStyle name="Comma 8 4 2 4 4" xfId="28017" xr:uid="{340D3A38-A3B6-44FD-8598-C3187131B937}"/>
    <cellStyle name="Comma 8 4 2 5" xfId="7061" xr:uid="{202B9051-8DCB-4763-8AEF-BD7868FA6037}"/>
    <cellStyle name="Comma 8 4 2 5 2" xfId="18944" xr:uid="{C5ED1C61-0869-4A59-9CE2-64B7D62DE63B}"/>
    <cellStyle name="Comma 8 4 2 5 2 2" xfId="42897" xr:uid="{0F8EDBD8-B1DE-403F-B33E-F9FA0E696036}"/>
    <cellStyle name="Comma 8 4 2 5 3" xfId="31026" xr:uid="{0BBD34DE-DE7E-43B5-AF19-48750193F464}"/>
    <cellStyle name="Comma 8 4 2 6" xfId="13009" xr:uid="{770E69DC-167C-4E3E-A101-434A71D51338}"/>
    <cellStyle name="Comma 8 4 2 6 2" xfId="36963" xr:uid="{E07E3E42-71B3-4957-8B13-8F4A6A5DF98C}"/>
    <cellStyle name="Comma 8 4 2 7" xfId="25070" xr:uid="{47AFC633-25A9-4610-BC7F-F262737BD784}"/>
    <cellStyle name="Comma 8 4 3" xfId="1411" xr:uid="{4043D724-A1B6-4EC5-9207-7FB1F73DF2F2}"/>
    <cellStyle name="Comma 8 4 3 2" xfId="2839" xr:uid="{89CABC20-3F6B-458A-B79B-B602C9DC8C5C}"/>
    <cellStyle name="Comma 8 4 3 2 2" xfId="5829" xr:uid="{C9CB8F31-CCE5-48AC-8BBD-4E2D80021718}"/>
    <cellStyle name="Comma 8 4 3 2 2 2" xfId="11811" xr:uid="{E9E21B32-8A0A-4B9E-B8DC-479D176C7942}"/>
    <cellStyle name="Comma 8 4 3 2 2 2 2" xfId="23686" xr:uid="{EFDA1D7B-3EEC-4716-B6D7-1BD18473F4F6}"/>
    <cellStyle name="Comma 8 4 3 2 2 2 2 2" xfId="47639" xr:uid="{08BAD22C-4EE9-4485-B1DE-E81755AC159F}"/>
    <cellStyle name="Comma 8 4 3 2 2 2 3" xfId="35775" xr:uid="{ABFC0172-8E33-42EF-BD55-A1FDDA9329C4}"/>
    <cellStyle name="Comma 8 4 3 2 2 3" xfId="17750" xr:uid="{689081DB-7D9A-4441-A794-0A0BD2356C32}"/>
    <cellStyle name="Comma 8 4 3 2 2 3 2" xfId="41704" xr:uid="{3323D1DC-F49F-4E14-9F18-4AA6271F743E}"/>
    <cellStyle name="Comma 8 4 3 2 2 4" xfId="29817" xr:uid="{0F7833BB-30FF-4EC2-AB84-85A7247F3AC9}"/>
    <cellStyle name="Comma 8 4 3 2 3" xfId="8861" xr:uid="{CDA2A8E4-FDFE-4F9D-97E6-B8434BEAE457}"/>
    <cellStyle name="Comma 8 4 3 2 3 2" xfId="20744" xr:uid="{F4063243-D990-4D20-AEA1-D8595E6E4FAD}"/>
    <cellStyle name="Comma 8 4 3 2 3 2 2" xfId="44697" xr:uid="{E269276C-DD01-4F7A-B3B9-8F285034C350}"/>
    <cellStyle name="Comma 8 4 3 2 3 3" xfId="32826" xr:uid="{13ACA47C-B41B-4823-BA97-2B91C71E3871}"/>
    <cellStyle name="Comma 8 4 3 2 4" xfId="14809" xr:uid="{C2E5EAB8-398E-462E-B15B-DF04CCA090B5}"/>
    <cellStyle name="Comma 8 4 3 2 4 2" xfId="38763" xr:uid="{3FAD5F70-359C-48B0-BA6E-819B8AB8B731}"/>
    <cellStyle name="Comma 8 4 3 2 5" xfId="26869" xr:uid="{088E78A8-7974-4B69-A690-4DFBA02FF0E3}"/>
    <cellStyle name="Comma 8 4 3 3" xfId="4401" xr:uid="{3E8771DB-AE0F-4DC8-894C-5F7BAAD97C52}"/>
    <cellStyle name="Comma 8 4 3 3 2" xfId="10383" xr:uid="{FA8B9CBE-1C3C-4D90-A020-B686613EF750}"/>
    <cellStyle name="Comma 8 4 3 3 2 2" xfId="22258" xr:uid="{BA9175FD-C4CF-48D1-8D1C-1E53B4C0FE42}"/>
    <cellStyle name="Comma 8 4 3 3 2 2 2" xfId="46211" xr:uid="{25532250-E775-40FD-8029-1377DB044146}"/>
    <cellStyle name="Comma 8 4 3 3 2 3" xfId="34347" xr:uid="{88A78D12-3392-4C4E-A48A-E462DDEE7C17}"/>
    <cellStyle name="Comma 8 4 3 3 3" xfId="16322" xr:uid="{3D4B5E06-E1E2-456B-8101-9BCEEAA0A2A0}"/>
    <cellStyle name="Comma 8 4 3 3 3 2" xfId="40276" xr:uid="{D0DBB577-3DCC-4746-98F9-4569CA14AB85}"/>
    <cellStyle name="Comma 8 4 3 3 4" xfId="28389" xr:uid="{0301B4AE-3F00-4595-9598-2253157F6320}"/>
    <cellStyle name="Comma 8 4 3 4" xfId="7433" xr:uid="{3BA9FCD9-6CA0-4C6D-900B-3D0BD52B8FD3}"/>
    <cellStyle name="Comma 8 4 3 4 2" xfId="19316" xr:uid="{3B2EB258-699E-46D9-B0D3-B01C0AF29D14}"/>
    <cellStyle name="Comma 8 4 3 4 2 2" xfId="43269" xr:uid="{BCB224E7-33A8-4A47-BD47-50E12AA6525F}"/>
    <cellStyle name="Comma 8 4 3 4 3" xfId="31398" xr:uid="{91C8F4D3-D544-4B53-9D59-BB65524C674E}"/>
    <cellStyle name="Comma 8 4 3 5" xfId="13381" xr:uid="{5374044F-FF9A-45AB-9BDB-4E825CEB9C40}"/>
    <cellStyle name="Comma 8 4 3 5 2" xfId="37335" xr:uid="{C0C498AF-148D-4749-9B26-59EB5A621658}"/>
    <cellStyle name="Comma 8 4 3 6" xfId="25441" xr:uid="{794824D6-FC8E-4B4F-B45E-411086334F45}"/>
    <cellStyle name="Comma 8 4 4" xfId="2125" xr:uid="{C87A926F-5480-4931-A9DC-30D0F4FC1553}"/>
    <cellStyle name="Comma 8 4 4 2" xfId="5115" xr:uid="{CDDCB18A-5B5C-4606-AECD-0E6E2BF77E21}"/>
    <cellStyle name="Comma 8 4 4 2 2" xfId="11097" xr:uid="{985274B6-BA70-41FC-9436-912E13777FE1}"/>
    <cellStyle name="Comma 8 4 4 2 2 2" xfId="22972" xr:uid="{29AB71E7-DCAB-4B7B-B6C2-3A8B2FEA5C3E}"/>
    <cellStyle name="Comma 8 4 4 2 2 2 2" xfId="46925" xr:uid="{B4D87FF0-6178-4C53-9D3C-E2EAD0789246}"/>
    <cellStyle name="Comma 8 4 4 2 2 3" xfId="35061" xr:uid="{A7EF5F18-6DC3-4C5D-9FF8-03940664A457}"/>
    <cellStyle name="Comma 8 4 4 2 3" xfId="17036" xr:uid="{39CB3A64-975D-4C41-B4F6-AD570870FA7E}"/>
    <cellStyle name="Comma 8 4 4 2 3 2" xfId="40990" xr:uid="{17FBD3A2-4785-4245-A6C7-7242F70E34FC}"/>
    <cellStyle name="Comma 8 4 4 2 4" xfId="29103" xr:uid="{027B45AA-05A3-455F-9D66-08564B90D822}"/>
    <cellStyle name="Comma 8 4 4 3" xfId="8147" xr:uid="{906BA19F-F240-4D41-A38A-EF77B3969BE9}"/>
    <cellStyle name="Comma 8 4 4 3 2" xfId="20030" xr:uid="{C47F13E4-2F4E-4C45-A034-F21BA462D6E4}"/>
    <cellStyle name="Comma 8 4 4 3 2 2" xfId="43983" xr:uid="{CA39CAE7-D16F-4BD3-843F-ECE3BC1F8E04}"/>
    <cellStyle name="Comma 8 4 4 3 3" xfId="32112" xr:uid="{5F2D49B0-A731-420C-8470-5A66AFF3F041}"/>
    <cellStyle name="Comma 8 4 4 4" xfId="14095" xr:uid="{B1CD6FC4-3058-435A-A1B7-FB665488E6E6}"/>
    <cellStyle name="Comma 8 4 4 4 2" xfId="38049" xr:uid="{978D56F2-E8D1-4441-93C9-92C5322860AE}"/>
    <cellStyle name="Comma 8 4 4 5" xfId="26155" xr:uid="{CF5B91D1-8CA1-4DFA-B4A3-FD0630FBB3EC}"/>
    <cellStyle name="Comma 8 4 5" xfId="3685" xr:uid="{2F6D145B-C1E0-47BE-A30F-65C6989398B1}"/>
    <cellStyle name="Comma 8 4 5 2" xfId="9667" xr:uid="{31AAD62F-77FC-4107-BA14-0AE3F049E4E1}"/>
    <cellStyle name="Comma 8 4 5 2 2" xfId="21542" xr:uid="{65E30B8E-DF03-44A4-8AA0-3DDF2C591CC2}"/>
    <cellStyle name="Comma 8 4 5 2 2 2" xfId="45495" xr:uid="{D9E79034-1B15-4A9D-8286-59DF4C823BB4}"/>
    <cellStyle name="Comma 8 4 5 2 3" xfId="33631" xr:uid="{C4A1AD9A-4E2D-4594-BEA6-04299B37983C}"/>
    <cellStyle name="Comma 8 4 5 3" xfId="15606" xr:uid="{34AF45A7-3697-44DE-B102-3F7D6B8E5FC3}"/>
    <cellStyle name="Comma 8 4 5 3 2" xfId="39560" xr:uid="{75C08175-11D5-482A-81C6-1F931BD524A8}"/>
    <cellStyle name="Comma 8 4 5 4" xfId="27673" xr:uid="{6052D8B4-4129-4F62-84EB-FEDCAA652205}"/>
    <cellStyle name="Comma 8 4 6" xfId="6715" xr:uid="{5D055FD0-0230-4A7C-9B15-0D8AAAD6B56A}"/>
    <cellStyle name="Comma 8 4 6 2" xfId="18600" xr:uid="{A918E6FC-4867-4159-82F3-36D753032F99}"/>
    <cellStyle name="Comma 8 4 6 2 2" xfId="42553" xr:uid="{52125BC8-4961-4395-9BBA-428463BD5944}"/>
    <cellStyle name="Comma 8 4 6 3" xfId="30682" xr:uid="{BFFDD371-3455-4493-AEB3-362C91964AF8}"/>
    <cellStyle name="Comma 8 4 7" xfId="12665" xr:uid="{C2F41176-0FC8-4688-9656-98CFEC392D6F}"/>
    <cellStyle name="Comma 8 4 7 2" xfId="36619" xr:uid="{88512D61-FB3F-4065-B31D-13A07BE6ABFC}"/>
    <cellStyle name="Comma 8 4 8" xfId="24729" xr:uid="{3524751C-CC37-4E8C-A290-A831A5072BE0}"/>
    <cellStyle name="Comma 8 5" xfId="882" xr:uid="{C4D36D1D-E00A-491E-BC61-4573EC82D680}"/>
    <cellStyle name="Comma 8 5 2" xfId="1595" xr:uid="{15F32A70-9956-47B5-BB0A-F90631EAEEA5}"/>
    <cellStyle name="Comma 8 5 2 2" xfId="3023" xr:uid="{97F4D2B0-1B2D-43E1-BBE6-8F6B5875B2E8}"/>
    <cellStyle name="Comma 8 5 2 2 2" xfId="6013" xr:uid="{2021855D-98C8-4C67-882C-DF36039716EB}"/>
    <cellStyle name="Comma 8 5 2 2 2 2" xfId="11995" xr:uid="{50AAC8FD-69A5-4E12-BA07-D2A72DF09780}"/>
    <cellStyle name="Comma 8 5 2 2 2 2 2" xfId="23870" xr:uid="{4B36D9E4-6246-42E8-BEDD-85BE49B57944}"/>
    <cellStyle name="Comma 8 5 2 2 2 2 2 2" xfId="47823" xr:uid="{B7FAE667-14EF-4D8F-AB11-D933929D60B8}"/>
    <cellStyle name="Comma 8 5 2 2 2 2 3" xfId="35959" xr:uid="{6C322024-CA37-428C-B38C-88F9332FF19A}"/>
    <cellStyle name="Comma 8 5 2 2 2 3" xfId="17934" xr:uid="{8037CC47-D04E-44CE-91AB-815919B7B6A5}"/>
    <cellStyle name="Comma 8 5 2 2 2 3 2" xfId="41888" xr:uid="{4DECB3C9-2FF7-4AB9-97F0-5A717BC4583F}"/>
    <cellStyle name="Comma 8 5 2 2 2 4" xfId="30001" xr:uid="{4C422F8D-0C91-49FD-A407-8A236FD43B58}"/>
    <cellStyle name="Comma 8 5 2 2 3" xfId="9045" xr:uid="{A50B419A-363F-47CF-A603-1C7F411B95E1}"/>
    <cellStyle name="Comma 8 5 2 2 3 2" xfId="20928" xr:uid="{C32D29F2-638E-450F-8120-A81AE0AA7340}"/>
    <cellStyle name="Comma 8 5 2 2 3 2 2" xfId="44881" xr:uid="{EDA9C4BD-BBD3-4283-BE26-8133FF120611}"/>
    <cellStyle name="Comma 8 5 2 2 3 3" xfId="33010" xr:uid="{1C7C2147-D254-45AD-BFEF-302E801B4CB3}"/>
    <cellStyle name="Comma 8 5 2 2 4" xfId="14993" xr:uid="{0D68B2C3-0F23-4D70-BA13-7B6C78A179A7}"/>
    <cellStyle name="Comma 8 5 2 2 4 2" xfId="38947" xr:uid="{5CCF85A0-31D9-49ED-9DE9-B19893C2D5F3}"/>
    <cellStyle name="Comma 8 5 2 2 5" xfId="27053" xr:uid="{53DA7ECC-B563-4792-959B-9CEE3B5F50FE}"/>
    <cellStyle name="Comma 8 5 2 3" xfId="4585" xr:uid="{3822A950-11F3-47C1-849E-C6FAD9B08E36}"/>
    <cellStyle name="Comma 8 5 2 3 2" xfId="10567" xr:uid="{A4867EA5-98AD-4A96-B3DE-5867048B60C5}"/>
    <cellStyle name="Comma 8 5 2 3 2 2" xfId="22442" xr:uid="{F9365642-C3FB-45E5-89AE-04B70D7DF794}"/>
    <cellStyle name="Comma 8 5 2 3 2 2 2" xfId="46395" xr:uid="{A917A480-AA4E-4044-BF91-6D33F4F04098}"/>
    <cellStyle name="Comma 8 5 2 3 2 3" xfId="34531" xr:uid="{8A097BBE-DC23-4AB6-828B-976FE075C7AF}"/>
    <cellStyle name="Comma 8 5 2 3 3" xfId="16506" xr:uid="{0E5DDD85-8A54-4220-99CB-77844E0751EE}"/>
    <cellStyle name="Comma 8 5 2 3 3 2" xfId="40460" xr:uid="{E9E76EB8-92D7-4C9D-99BA-5EA3D7051D4B}"/>
    <cellStyle name="Comma 8 5 2 3 4" xfId="28573" xr:uid="{14465B4F-3C75-4D4E-A739-263D1B25CB7E}"/>
    <cellStyle name="Comma 8 5 2 4" xfId="7617" xr:uid="{271B1D3F-F039-41DD-944A-304F5C58357E}"/>
    <cellStyle name="Comma 8 5 2 4 2" xfId="19500" xr:uid="{185F400A-FFF0-4D3E-9FC3-3F2DF515B3E1}"/>
    <cellStyle name="Comma 8 5 2 4 2 2" xfId="43453" xr:uid="{EC5E478E-6272-4AD3-9BD9-E6C38E68E196}"/>
    <cellStyle name="Comma 8 5 2 4 3" xfId="31582" xr:uid="{2CCE8875-28CE-4516-B9A3-9AF6586BC874}"/>
    <cellStyle name="Comma 8 5 2 5" xfId="13565" xr:uid="{38C2862F-087D-459B-B0E6-E79150F27782}"/>
    <cellStyle name="Comma 8 5 2 5 2" xfId="37519" xr:uid="{3CAF973C-0DFA-46F9-84A6-E764C4E03798}"/>
    <cellStyle name="Comma 8 5 2 6" xfId="25625" xr:uid="{D093F2D1-AE94-4C54-B39B-DA60D8E199E9}"/>
    <cellStyle name="Comma 8 5 3" xfId="2309" xr:uid="{ED0EF5C1-4508-4726-865F-CD8705699E15}"/>
    <cellStyle name="Comma 8 5 3 2" xfId="5299" xr:uid="{DA07A97E-DDFE-4D58-A174-1E65E2FF17C5}"/>
    <cellStyle name="Comma 8 5 3 2 2" xfId="11281" xr:uid="{91A4F675-7E80-4B5E-81E0-43BEA47535D2}"/>
    <cellStyle name="Comma 8 5 3 2 2 2" xfId="23156" xr:uid="{235201CB-ADDA-428E-A8EE-8193D730D579}"/>
    <cellStyle name="Comma 8 5 3 2 2 2 2" xfId="47109" xr:uid="{174F00C8-45FA-4155-BE07-6660BF4157AC}"/>
    <cellStyle name="Comma 8 5 3 2 2 3" xfId="35245" xr:uid="{3E4EEEA1-6133-44CC-A058-498A7C2910CF}"/>
    <cellStyle name="Comma 8 5 3 2 3" xfId="17220" xr:uid="{920F4FB2-5ACD-477E-A240-742D868E4473}"/>
    <cellStyle name="Comma 8 5 3 2 3 2" xfId="41174" xr:uid="{7823B69E-39A0-4A8C-A73C-D12FF5B91F2A}"/>
    <cellStyle name="Comma 8 5 3 2 4" xfId="29287" xr:uid="{D8C15B19-DFC2-46AB-93B9-FF16973BA947}"/>
    <cellStyle name="Comma 8 5 3 3" xfId="8331" xr:uid="{A6C530E4-A65E-48F2-B1D7-9A6E01E49416}"/>
    <cellStyle name="Comma 8 5 3 3 2" xfId="20214" xr:uid="{1E8B2D94-490F-4F0A-9E71-3750C5063663}"/>
    <cellStyle name="Comma 8 5 3 3 2 2" xfId="44167" xr:uid="{EC1D5BB7-BD2F-4442-A972-175D0D70D6B9}"/>
    <cellStyle name="Comma 8 5 3 3 3" xfId="32296" xr:uid="{D9AC8229-84E2-491D-9311-70A06D682C7D}"/>
    <cellStyle name="Comma 8 5 3 4" xfId="14279" xr:uid="{288C076C-0846-4590-AC9B-AB627048D92A}"/>
    <cellStyle name="Comma 8 5 3 4 2" xfId="38233" xr:uid="{07123DDC-9269-4F4F-B10B-8F1DA3EA931E}"/>
    <cellStyle name="Comma 8 5 3 5" xfId="26339" xr:uid="{D597CCC5-802C-4583-B9AD-0463095B409F}"/>
    <cellStyle name="Comma 8 5 4" xfId="3871" xr:uid="{8326805E-76B3-4098-B91A-2FD2B5E8ECF7}"/>
    <cellStyle name="Comma 8 5 4 2" xfId="9853" xr:uid="{CF1BD600-49DB-4F8B-B843-0B2A7CF8B1B6}"/>
    <cellStyle name="Comma 8 5 4 2 2" xfId="21728" xr:uid="{C1CFBD73-FD48-4EA9-B587-65C2171E1734}"/>
    <cellStyle name="Comma 8 5 4 2 2 2" xfId="45681" xr:uid="{C6AB7678-3698-4A18-BC2C-8D1D4882805E}"/>
    <cellStyle name="Comma 8 5 4 2 3" xfId="33817" xr:uid="{B7D2042B-C510-41C0-A771-17FB2D0AA8D3}"/>
    <cellStyle name="Comma 8 5 4 3" xfId="15792" xr:uid="{5EA05366-C90F-4696-A82F-E74436A273BB}"/>
    <cellStyle name="Comma 8 5 4 3 2" xfId="39746" xr:uid="{2C7F5026-50E9-4CB5-A32D-083E23228280}"/>
    <cellStyle name="Comma 8 5 4 4" xfId="27859" xr:uid="{592603D6-E503-4608-BC61-7AC2EC08C9A8}"/>
    <cellStyle name="Comma 8 5 5" xfId="6903" xr:uid="{EE0C4109-84F6-4E6D-98B5-43112EE203BF}"/>
    <cellStyle name="Comma 8 5 5 2" xfId="18786" xr:uid="{4C6D09E9-5EB7-4ECA-A399-7431B40ACA3D}"/>
    <cellStyle name="Comma 8 5 5 2 2" xfId="42739" xr:uid="{A6AB14D3-D08C-4D40-8C7C-3A0C740F91BC}"/>
    <cellStyle name="Comma 8 5 5 3" xfId="30868" xr:uid="{8C5B08AB-29A7-497C-8231-19F5FC1DA4C5}"/>
    <cellStyle name="Comma 8 5 6" xfId="12851" xr:uid="{380C1E9A-C2D2-4E3F-88F4-234E02BA1C5E}"/>
    <cellStyle name="Comma 8 5 6 2" xfId="36805" xr:uid="{E80D6ADE-5094-401A-83FB-424AA7DBC122}"/>
    <cellStyle name="Comma 8 5 7" xfId="24912" xr:uid="{DA7D2B0E-52B1-4EDA-91AE-A5DAF8A67653}"/>
    <cellStyle name="Comma 8 6" xfId="506" xr:uid="{CCD885ED-E8CE-4DBB-AC27-A19FC9DEC8C2}"/>
    <cellStyle name="Comma 8 6 2" xfId="1252" xr:uid="{57E1C2EE-EAEE-4492-8045-1CC717CF521A}"/>
    <cellStyle name="Comma 8 6 2 2" xfId="2680" xr:uid="{C236C4D1-ED8E-4007-B04D-2E303ABBCC67}"/>
    <cellStyle name="Comma 8 6 2 2 2" xfId="5670" xr:uid="{D8951462-C61E-480A-96F3-96A21C91A9D8}"/>
    <cellStyle name="Comma 8 6 2 2 2 2" xfId="11652" xr:uid="{FD873F64-29C3-4687-9A7D-7BEFB047BADE}"/>
    <cellStyle name="Comma 8 6 2 2 2 2 2" xfId="23527" xr:uid="{66A47AE5-9B07-43D0-A550-C6DCAA7F2388}"/>
    <cellStyle name="Comma 8 6 2 2 2 2 2 2" xfId="47480" xr:uid="{BF77C79C-E85F-4283-990A-AB15C9D3E51F}"/>
    <cellStyle name="Comma 8 6 2 2 2 2 3" xfId="35616" xr:uid="{064CA88C-4F7B-4BBC-85A3-C786560768AA}"/>
    <cellStyle name="Comma 8 6 2 2 2 3" xfId="17591" xr:uid="{4FC3F4C8-5089-40C4-9B37-9F5BEA7C2A98}"/>
    <cellStyle name="Comma 8 6 2 2 2 3 2" xfId="41545" xr:uid="{967CFF0E-7B35-4F56-B268-18ACFFE4B5B5}"/>
    <cellStyle name="Comma 8 6 2 2 2 4" xfId="29658" xr:uid="{D556F8E7-86C0-41E6-B08A-DD745FB88DB1}"/>
    <cellStyle name="Comma 8 6 2 2 3" xfId="8702" xr:uid="{96CBD7C8-650D-4041-9645-E719958B0204}"/>
    <cellStyle name="Comma 8 6 2 2 3 2" xfId="20585" xr:uid="{2AC670CA-6211-4AB8-9AA6-94B20983B93B}"/>
    <cellStyle name="Comma 8 6 2 2 3 2 2" xfId="44538" xr:uid="{473F70C3-15AE-4A90-BB06-AB16D1DF1DB1}"/>
    <cellStyle name="Comma 8 6 2 2 3 3" xfId="32667" xr:uid="{FC67C5D8-B700-4427-8A4F-9A48778C4350}"/>
    <cellStyle name="Comma 8 6 2 2 4" xfId="14650" xr:uid="{B9982B2C-F569-414D-A82F-BE823DB5B519}"/>
    <cellStyle name="Comma 8 6 2 2 4 2" xfId="38604" xr:uid="{231FA62E-5617-4076-A54D-B75BC9B5B4B4}"/>
    <cellStyle name="Comma 8 6 2 2 5" xfId="26710" xr:uid="{A6943FDA-B6E1-436B-A94A-A5D8C5DBEB0B}"/>
    <cellStyle name="Comma 8 6 2 3" xfId="4242" xr:uid="{D58FF5F6-8D8A-4E62-8111-362DD3B21A52}"/>
    <cellStyle name="Comma 8 6 2 3 2" xfId="10224" xr:uid="{E5729309-ECE5-4450-BC53-67029B38F8A3}"/>
    <cellStyle name="Comma 8 6 2 3 2 2" xfId="22099" xr:uid="{75542BDD-4CEA-425E-AFEE-B3287A800E97}"/>
    <cellStyle name="Comma 8 6 2 3 2 2 2" xfId="46052" xr:uid="{C435793A-CD44-4B23-ADA8-DB10FB207C42}"/>
    <cellStyle name="Comma 8 6 2 3 2 3" xfId="34188" xr:uid="{6C2E6752-9FE1-438F-B041-02C78471897F}"/>
    <cellStyle name="Comma 8 6 2 3 3" xfId="16163" xr:uid="{52BFD96F-DD00-4954-AFF6-8E7D42626EF7}"/>
    <cellStyle name="Comma 8 6 2 3 3 2" xfId="40117" xr:uid="{0B285570-E42B-4BCB-92C2-5D4B7653A169}"/>
    <cellStyle name="Comma 8 6 2 3 4" xfId="28230" xr:uid="{9B3CDC61-4D7C-4317-8858-4E5F350C8008}"/>
    <cellStyle name="Comma 8 6 2 4" xfId="7274" xr:uid="{966EF3D1-7A77-4AE5-A164-E65D4F303126}"/>
    <cellStyle name="Comma 8 6 2 4 2" xfId="19157" xr:uid="{53A63B72-E267-44C8-AC0D-CEC3B0F32FB6}"/>
    <cellStyle name="Comma 8 6 2 4 2 2" xfId="43110" xr:uid="{A3DBD6EF-D9E6-4242-8F3A-A816508C0861}"/>
    <cellStyle name="Comma 8 6 2 4 3" xfId="31239" xr:uid="{41DA27EF-50F7-4CB5-AF54-E024C505999A}"/>
    <cellStyle name="Comma 8 6 2 5" xfId="13222" xr:uid="{FCA9AF96-BD42-4684-B094-341D8902B9BE}"/>
    <cellStyle name="Comma 8 6 2 5 2" xfId="37176" xr:uid="{B75C10A0-D0D5-4DA9-A84B-1F0FB254A9F4}"/>
    <cellStyle name="Comma 8 6 2 6" xfId="25282" xr:uid="{3A9DF6F2-3960-4A49-994D-0B7D8372F76A}"/>
    <cellStyle name="Comma 8 6 3" xfId="1966" xr:uid="{4C0A9B8B-BCA4-4B9D-AD6B-8D783A954267}"/>
    <cellStyle name="Comma 8 6 3 2" xfId="4956" xr:uid="{6E8C0E98-2113-40ED-979C-935B5E69EA58}"/>
    <cellStyle name="Comma 8 6 3 2 2" xfId="10938" xr:uid="{67D86AFD-0C76-4FAE-9640-BB3B6AC930C6}"/>
    <cellStyle name="Comma 8 6 3 2 2 2" xfId="22813" xr:uid="{512A819C-FA83-41F2-A92F-23285DDC8B4F}"/>
    <cellStyle name="Comma 8 6 3 2 2 2 2" xfId="46766" xr:uid="{8AE17B2D-5693-46C8-AE05-F058A97C87C7}"/>
    <cellStyle name="Comma 8 6 3 2 2 3" xfId="34902" xr:uid="{900926F1-8AC3-422F-8966-4FBF2CE5B5E7}"/>
    <cellStyle name="Comma 8 6 3 2 3" xfId="16877" xr:uid="{596D0DE7-CAAC-40B6-B62A-C2B1C5DD8B19}"/>
    <cellStyle name="Comma 8 6 3 2 3 2" xfId="40831" xr:uid="{D230BBBE-9D53-4AB5-991E-791639DB11B2}"/>
    <cellStyle name="Comma 8 6 3 2 4" xfId="28944" xr:uid="{5775917E-77EA-444A-BC37-EB2309BE7CB5}"/>
    <cellStyle name="Comma 8 6 3 3" xfId="7988" xr:uid="{D0CE1D87-5549-4941-85FE-A073FAB44430}"/>
    <cellStyle name="Comma 8 6 3 3 2" xfId="19871" xr:uid="{A5E5A4E2-05ED-45AB-A919-F3EC6AC8C2CC}"/>
    <cellStyle name="Comma 8 6 3 3 2 2" xfId="43824" xr:uid="{B9BC63A3-8952-4583-84D4-BB41916A18E9}"/>
    <cellStyle name="Comma 8 6 3 3 3" xfId="31953" xr:uid="{22CAB077-F253-499D-AF1D-A31747E03E67}"/>
    <cellStyle name="Comma 8 6 3 4" xfId="13936" xr:uid="{0C5FEAD1-6B2C-4474-907C-12958C66E165}"/>
    <cellStyle name="Comma 8 6 3 4 2" xfId="37890" xr:uid="{0F52873A-A11C-4B5D-B966-95098DE0CE14}"/>
    <cellStyle name="Comma 8 6 3 5" xfId="25996" xr:uid="{CC9B563B-08C1-4026-8942-57FD9D96324D}"/>
    <cellStyle name="Comma 8 6 4" xfId="3526" xr:uid="{F1F803BE-B03E-4BFC-A00C-AC9A0B948D8F}"/>
    <cellStyle name="Comma 8 6 4 2" xfId="9508" xr:uid="{F37618A1-DEAD-4393-817A-75BC530CE621}"/>
    <cellStyle name="Comma 8 6 4 2 2" xfId="21383" xr:uid="{3CC8D2F0-41AD-463F-9C2A-758F02ECC034}"/>
    <cellStyle name="Comma 8 6 4 2 2 2" xfId="45336" xr:uid="{0686C1C3-685C-4C10-AD23-06C37BFEC06E}"/>
    <cellStyle name="Comma 8 6 4 2 3" xfId="33472" xr:uid="{D07FCC67-7A17-4793-A7BD-51776B0763A1}"/>
    <cellStyle name="Comma 8 6 4 3" xfId="15447" xr:uid="{974F6095-1853-4750-A34E-05DDB5FDEA47}"/>
    <cellStyle name="Comma 8 6 4 3 2" xfId="39401" xr:uid="{A200E9D7-E5CA-431B-ADBC-EE04EBA04E2B}"/>
    <cellStyle name="Comma 8 6 4 4" xfId="27514" xr:uid="{1CD5B129-6AC1-4771-873F-6B1C578B1613}"/>
    <cellStyle name="Comma 8 6 5" xfId="6554" xr:uid="{6306AC36-406E-47B5-937C-34D5DEF62E6F}"/>
    <cellStyle name="Comma 8 6 5 2" xfId="18442" xr:uid="{F7D94264-4122-4E90-BA71-D4274704F94A}"/>
    <cellStyle name="Comma 8 6 5 2 2" xfId="42395" xr:uid="{6512A6C0-6CC1-469A-BBE1-330E85CA536E}"/>
    <cellStyle name="Comma 8 6 5 3" xfId="30522" xr:uid="{95122AA1-E571-49DF-AD8F-401DC1C00607}"/>
    <cellStyle name="Comma 8 6 6" xfId="12506" xr:uid="{AF1F9442-B9F6-42C5-BB00-09D577C955BA}"/>
    <cellStyle name="Comma 8 6 6 2" xfId="36460" xr:uid="{C5754F28-8B3A-4EA8-8899-3EF67979330A}"/>
    <cellStyle name="Comma 8 6 7" xfId="24573" xr:uid="{1A107051-7E4F-4372-9A1F-A8B7F3763EE4}"/>
    <cellStyle name="Comma 8 7" xfId="1201" xr:uid="{E3C3C9D1-8D86-4909-B0E2-A4A805B4EAB3}"/>
    <cellStyle name="Comma 8 7 2" xfId="2629" xr:uid="{A95585C0-00B5-49DB-A8F5-5D2587FDD4A2}"/>
    <cellStyle name="Comma 8 7 2 2" xfId="5619" xr:uid="{1F03F9B6-A60D-4A97-B0B9-B061FBE14AA4}"/>
    <cellStyle name="Comma 8 7 2 2 2" xfId="11601" xr:uid="{E4E38288-54BC-4937-8DCC-06F5A9BA5476}"/>
    <cellStyle name="Comma 8 7 2 2 2 2" xfId="23476" xr:uid="{C5A9F005-1D95-4B7A-B6C6-CD091EC1DAD4}"/>
    <cellStyle name="Comma 8 7 2 2 2 2 2" xfId="47429" xr:uid="{0F2803A8-0927-4B8A-BD7B-1BB9ADCFF609}"/>
    <cellStyle name="Comma 8 7 2 2 2 3" xfId="35565" xr:uid="{63CE2D4F-1135-4964-8C80-0A3D131F92F8}"/>
    <cellStyle name="Comma 8 7 2 2 3" xfId="17540" xr:uid="{83925393-D1A3-4096-99EA-EE4936A41CA9}"/>
    <cellStyle name="Comma 8 7 2 2 3 2" xfId="41494" xr:uid="{F0B373A1-7B0C-45DB-A357-9C9438D11CE2}"/>
    <cellStyle name="Comma 8 7 2 2 4" xfId="29607" xr:uid="{8A03F0B5-BEB3-481A-BE4A-6AC1DB30E153}"/>
    <cellStyle name="Comma 8 7 2 3" xfId="8651" xr:uid="{E9091322-5903-47FF-8118-792457DF4A8B}"/>
    <cellStyle name="Comma 8 7 2 3 2" xfId="20534" xr:uid="{98EF3A9F-4D8C-44D1-A7CA-75EDF2E29EB6}"/>
    <cellStyle name="Comma 8 7 2 3 2 2" xfId="44487" xr:uid="{205600A5-E7C1-4990-8D20-E2DE2D1F1F78}"/>
    <cellStyle name="Comma 8 7 2 3 3" xfId="32616" xr:uid="{58119DCF-5E2F-4151-9476-7B4CC6E323D9}"/>
    <cellStyle name="Comma 8 7 2 4" xfId="14599" xr:uid="{83E2CF17-9317-4E94-9999-516C2E4B53E9}"/>
    <cellStyle name="Comma 8 7 2 4 2" xfId="38553" xr:uid="{9C95E7BE-9BBB-4E29-BE16-3AF4A5077A27}"/>
    <cellStyle name="Comma 8 7 2 5" xfId="26659" xr:uid="{86681774-0BB3-4CAC-B596-02469208923F}"/>
    <cellStyle name="Comma 8 7 3" xfId="4191" xr:uid="{DE637580-7F49-4AED-90BD-A1FA8F8FBDB4}"/>
    <cellStyle name="Comma 8 7 3 2" xfId="10173" xr:uid="{695A5A44-B3F1-462E-A4CC-C3C8ECD6128E}"/>
    <cellStyle name="Comma 8 7 3 2 2" xfId="22048" xr:uid="{E95C8A0B-0400-4FAA-80CF-50998C72CB22}"/>
    <cellStyle name="Comma 8 7 3 2 2 2" xfId="46001" xr:uid="{D6F1D6A1-FDCF-499C-A511-79AC279F3B65}"/>
    <cellStyle name="Comma 8 7 3 2 3" xfId="34137" xr:uid="{A29B5823-035B-4DC2-9920-9688C22F81EC}"/>
    <cellStyle name="Comma 8 7 3 3" xfId="16112" xr:uid="{13CA84B6-E6F2-4D57-85B5-69F60EED6F4E}"/>
    <cellStyle name="Comma 8 7 3 3 2" xfId="40066" xr:uid="{47E09467-0685-473B-89FF-E7FF5F428161}"/>
    <cellStyle name="Comma 8 7 3 4" xfId="28179" xr:uid="{D9D9A817-C3BE-4B40-A132-9BF6BE8EE8F7}"/>
    <cellStyle name="Comma 8 7 4" xfId="7223" xr:uid="{AB597138-A2F8-4943-BF4D-FDDC72610A3B}"/>
    <cellStyle name="Comma 8 7 4 2" xfId="19106" xr:uid="{7628D2F6-1E9C-4F1E-AF88-B551746FE4DA}"/>
    <cellStyle name="Comma 8 7 4 2 2" xfId="43059" xr:uid="{96DB407B-E2FE-42B0-9346-AFDDDB4B765A}"/>
    <cellStyle name="Comma 8 7 4 3" xfId="31188" xr:uid="{6DD6E8A6-048A-4DE6-8C86-3F40A5B3538E}"/>
    <cellStyle name="Comma 8 7 5" xfId="13171" xr:uid="{AC4A19F3-B539-43C9-A22B-0693BBBC8061}"/>
    <cellStyle name="Comma 8 7 5 2" xfId="37125" xr:uid="{DC332D6C-E180-48BC-9235-CC1A94C41627}"/>
    <cellStyle name="Comma 8 7 6" xfId="25231" xr:uid="{9E62C5DF-91FF-4002-808F-05BE005F1542}"/>
    <cellStyle name="Comma 8 8" xfId="1915" xr:uid="{046DB052-730A-42FE-8960-EC83E26D138F}"/>
    <cellStyle name="Comma 8 8 2" xfId="4905" xr:uid="{1C725E85-BA0F-4C1E-93E3-FE166EA80C98}"/>
    <cellStyle name="Comma 8 8 2 2" xfId="10887" xr:uid="{8688FC7E-3CE8-4103-8426-9AA1B8F14E04}"/>
    <cellStyle name="Comma 8 8 2 2 2" xfId="22762" xr:uid="{91669C84-7B46-47AD-9E75-1B87D3374C76}"/>
    <cellStyle name="Comma 8 8 2 2 2 2" xfId="46715" xr:uid="{810E4CFE-396C-4465-8AD5-7F7256D475B2}"/>
    <cellStyle name="Comma 8 8 2 2 3" xfId="34851" xr:uid="{7BCCAD89-9889-4F6B-A986-91779D2BCAC9}"/>
    <cellStyle name="Comma 8 8 2 3" xfId="16826" xr:uid="{0E4E1582-7B53-4508-A580-FA82F093609C}"/>
    <cellStyle name="Comma 8 8 2 3 2" xfId="40780" xr:uid="{9DA44FAE-D7A7-4EDB-989C-2143F1C11CC9}"/>
    <cellStyle name="Comma 8 8 2 4" xfId="28893" xr:uid="{08D09ACF-432C-4AE1-8A4F-CEA54FC410D0}"/>
    <cellStyle name="Comma 8 8 3" xfId="7937" xr:uid="{6A258907-FEB7-4F96-9ADC-E437EF11A737}"/>
    <cellStyle name="Comma 8 8 3 2" xfId="19820" xr:uid="{19A498E4-919E-4EB6-85D4-C5901542A3DD}"/>
    <cellStyle name="Comma 8 8 3 2 2" xfId="43773" xr:uid="{CA27D533-AD8C-40A2-9169-697B8E2A5120}"/>
    <cellStyle name="Comma 8 8 3 3" xfId="31902" xr:uid="{8F0D9379-0301-4AF9-BB0F-065F049B4625}"/>
    <cellStyle name="Comma 8 8 4" xfId="13885" xr:uid="{C462D841-8C8A-4369-AB6A-E0642AB886AD}"/>
    <cellStyle name="Comma 8 8 4 2" xfId="37839" xr:uid="{558B6004-7DC6-487B-80E6-D67021A13894}"/>
    <cellStyle name="Comma 8 8 5" xfId="25945" xr:uid="{EEE522D8-1CFF-4BC1-A2AC-E6C06B3465A7}"/>
    <cellStyle name="Comma 8 9" xfId="3472" xr:uid="{9373B927-0EDB-4E59-8DB1-14ADC34B518C}"/>
    <cellStyle name="Comma 8 9 2" xfId="9454" xr:uid="{A7DC68CB-3593-4076-BD24-EE102AF4A47F}"/>
    <cellStyle name="Comma 8 9 2 2" xfId="21329" xr:uid="{7F922D49-5035-40C3-A7ED-67B7B2489988}"/>
    <cellStyle name="Comma 8 9 2 2 2" xfId="45282" xr:uid="{A5CB4DB2-9964-46E6-B397-BA15D4972E92}"/>
    <cellStyle name="Comma 8 9 2 3" xfId="33418" xr:uid="{5336E0E8-F13B-4578-8E3A-361B5CB43FAF}"/>
    <cellStyle name="Comma 8 9 3" xfId="15393" xr:uid="{60DE4123-FEF9-4976-95D4-D2DF0201F265}"/>
    <cellStyle name="Comma 8 9 3 2" xfId="39347" xr:uid="{D9F5C55F-71AF-4EC2-A06B-A9B480753BC8}"/>
    <cellStyle name="Comma 8 9 4" xfId="27460" xr:uid="{CFA2E578-5BB9-4CE5-92E2-E66C04CC6CA1}"/>
    <cellStyle name="Comma 9" xfId="175" xr:uid="{9992304D-8FDA-4906-A8F3-C986E704F3D3}"/>
    <cellStyle name="Comma 9 10" xfId="12518" xr:uid="{9799145B-31A3-4A21-9846-E61CD4BBF036}"/>
    <cellStyle name="Comma 9 10 2" xfId="36472" xr:uid="{9BB43042-7BA1-4548-AD01-D58EC8663FEB}"/>
    <cellStyle name="Comma 9 11" xfId="24423" xr:uid="{91784327-E29D-4671-A1A7-DF0683F67EDC}"/>
    <cellStyle name="Comma 9 2" xfId="610" xr:uid="{9AE86381-0A17-4B7C-9133-7B6965C3C4F8}"/>
    <cellStyle name="Comma 9 2 2" xfId="767" xr:uid="{B0BDE5E3-8AB6-4CA2-88C5-1FF1C5D942B1}"/>
    <cellStyle name="Comma 9 2 2 2" xfId="1133" xr:uid="{8668501B-6A6C-4C3A-8718-91BE7C77F750}"/>
    <cellStyle name="Comma 9 2 2 2 2" xfId="1847" xr:uid="{A3F435A6-44B3-403E-B695-386BEA1D5649}"/>
    <cellStyle name="Comma 9 2 2 2 2 2" xfId="3275" xr:uid="{0E9B92D0-5C7F-4E82-A817-1E3D24A971E4}"/>
    <cellStyle name="Comma 9 2 2 2 2 2 2" xfId="6265" xr:uid="{80C70983-9B50-4438-8124-C58771E62931}"/>
    <cellStyle name="Comma 9 2 2 2 2 2 2 2" xfId="12247" xr:uid="{3D915467-CC63-4C44-BA3A-0F6E25FCE9AA}"/>
    <cellStyle name="Comma 9 2 2 2 2 2 2 2 2" xfId="24122" xr:uid="{B21D330A-5312-475D-9BAB-646B19A4B439}"/>
    <cellStyle name="Comma 9 2 2 2 2 2 2 2 2 2" xfId="48075" xr:uid="{8BA488B0-DC63-41AC-8BD3-29D8DEC0E084}"/>
    <cellStyle name="Comma 9 2 2 2 2 2 2 2 3" xfId="36211" xr:uid="{9B64098A-CED7-4F83-A80F-3EF84B789AF4}"/>
    <cellStyle name="Comma 9 2 2 2 2 2 2 3" xfId="18186" xr:uid="{1333BF4A-A0BE-4D57-9893-E664FF5765D4}"/>
    <cellStyle name="Comma 9 2 2 2 2 2 2 3 2" xfId="42140" xr:uid="{98D15813-C1AE-4B79-8944-6885BEC921E7}"/>
    <cellStyle name="Comma 9 2 2 2 2 2 2 4" xfId="30253" xr:uid="{09820C59-2411-4C08-8FB7-E2A40C7337C3}"/>
    <cellStyle name="Comma 9 2 2 2 2 2 3" xfId="9297" xr:uid="{719F7A29-917E-4535-A04F-DADDD4260DB8}"/>
    <cellStyle name="Comma 9 2 2 2 2 2 3 2" xfId="21180" xr:uid="{251556B9-5256-40A7-8B10-3F74CC865232}"/>
    <cellStyle name="Comma 9 2 2 2 2 2 3 2 2" xfId="45133" xr:uid="{792FAC09-FEB8-4AA2-B1C8-0A91DFB56243}"/>
    <cellStyle name="Comma 9 2 2 2 2 2 3 3" xfId="33262" xr:uid="{76A34C9B-5D29-4D3B-9088-EE72301B0939}"/>
    <cellStyle name="Comma 9 2 2 2 2 2 4" xfId="15245" xr:uid="{42846E57-8347-47DE-B331-403D48491CEA}"/>
    <cellStyle name="Comma 9 2 2 2 2 2 4 2" xfId="39199" xr:uid="{F6AF5659-8F0B-46D4-AF0B-945567C96B51}"/>
    <cellStyle name="Comma 9 2 2 2 2 2 5" xfId="27305" xr:uid="{16DF9B21-DDC8-472B-8A96-BCEF1D73E72E}"/>
    <cellStyle name="Comma 9 2 2 2 2 3" xfId="4837" xr:uid="{A84CFE9C-3FFF-4D20-8246-E8DD5BAD8EA0}"/>
    <cellStyle name="Comma 9 2 2 2 2 3 2" xfId="10819" xr:uid="{7047B567-927F-45E5-B45D-08D381C43CFE}"/>
    <cellStyle name="Comma 9 2 2 2 2 3 2 2" xfId="22694" xr:uid="{13149ACC-DE6D-4468-8B99-D0398B39FE23}"/>
    <cellStyle name="Comma 9 2 2 2 2 3 2 2 2" xfId="46647" xr:uid="{6ACF0638-6626-485B-8B22-C5E2A493D952}"/>
    <cellStyle name="Comma 9 2 2 2 2 3 2 3" xfId="34783" xr:uid="{BD57B2AB-C3DD-42AD-B695-C4C262ECD72F}"/>
    <cellStyle name="Comma 9 2 2 2 2 3 3" xfId="16758" xr:uid="{AC90C29F-EC2A-44CB-8345-306C52DD6AB9}"/>
    <cellStyle name="Comma 9 2 2 2 2 3 3 2" xfId="40712" xr:uid="{2250681E-EB55-4D7B-8CBD-435745AF1C65}"/>
    <cellStyle name="Comma 9 2 2 2 2 3 4" xfId="28825" xr:uid="{B9662B0A-EF5E-46B5-A612-2D1C1D46470C}"/>
    <cellStyle name="Comma 9 2 2 2 2 4" xfId="7869" xr:uid="{657C29A0-EDE7-4B6F-868C-ED8D6665C411}"/>
    <cellStyle name="Comma 9 2 2 2 2 4 2" xfId="19752" xr:uid="{8A66BA45-8054-4D54-9E8D-AB7F3298D144}"/>
    <cellStyle name="Comma 9 2 2 2 2 4 2 2" xfId="43705" xr:uid="{4A66E27E-11E2-40F6-BF64-553BC4990FDD}"/>
    <cellStyle name="Comma 9 2 2 2 2 4 3" xfId="31834" xr:uid="{1536D08A-AF81-4F2E-B3B7-3FA2C66ED49B}"/>
    <cellStyle name="Comma 9 2 2 2 2 5" xfId="13817" xr:uid="{B10292AB-26F4-4B6F-814C-D1CEFF42998B}"/>
    <cellStyle name="Comma 9 2 2 2 2 5 2" xfId="37771" xr:uid="{54E657A1-D937-48CE-A66F-3FA8ED3D929F}"/>
    <cellStyle name="Comma 9 2 2 2 2 6" xfId="25877" xr:uid="{5199B24D-427D-47F4-BB5E-65BD7879A1DA}"/>
    <cellStyle name="Comma 9 2 2 2 3" xfId="2561" xr:uid="{F4287B38-137D-4543-A567-7188312265B2}"/>
    <cellStyle name="Comma 9 2 2 2 3 2" xfId="5551" xr:uid="{CF06C929-1D0C-4D98-A644-4EA6F738824A}"/>
    <cellStyle name="Comma 9 2 2 2 3 2 2" xfId="11533" xr:uid="{50D96799-EA48-484B-AE3C-C5CC6B627A5F}"/>
    <cellStyle name="Comma 9 2 2 2 3 2 2 2" xfId="23408" xr:uid="{99492832-D371-4852-ADEB-7F52D6CA10CD}"/>
    <cellStyle name="Comma 9 2 2 2 3 2 2 2 2" xfId="47361" xr:uid="{D8F71E8B-70B0-4777-B690-CA54A7B57A6C}"/>
    <cellStyle name="Comma 9 2 2 2 3 2 2 3" xfId="35497" xr:uid="{E371AC14-AE54-4564-8549-24256D08BA6C}"/>
    <cellStyle name="Comma 9 2 2 2 3 2 3" xfId="17472" xr:uid="{DE5CF4F8-0F1A-407A-98B2-FDFBC5098084}"/>
    <cellStyle name="Comma 9 2 2 2 3 2 3 2" xfId="41426" xr:uid="{72937512-2F81-42AD-84C0-9A54A656E91C}"/>
    <cellStyle name="Comma 9 2 2 2 3 2 4" xfId="29539" xr:uid="{9E36862B-BB3D-483E-BBD5-A8CAEF705812}"/>
    <cellStyle name="Comma 9 2 2 2 3 3" xfId="8583" xr:uid="{1C9A7E23-E746-40B1-8A24-346AE5A11BDF}"/>
    <cellStyle name="Comma 9 2 2 2 3 3 2" xfId="20466" xr:uid="{4EE3F733-B8CF-4B36-84C6-8C61110F9F69}"/>
    <cellStyle name="Comma 9 2 2 2 3 3 2 2" xfId="44419" xr:uid="{9D8CDE12-4D30-474B-B1A6-893EB21C173C}"/>
    <cellStyle name="Comma 9 2 2 2 3 3 3" xfId="32548" xr:uid="{DFE71341-B6C1-4DB9-824E-5A8700D8ADFE}"/>
    <cellStyle name="Comma 9 2 2 2 3 4" xfId="14531" xr:uid="{6C7E35A0-6280-4F57-BC11-2586F49FBA9E}"/>
    <cellStyle name="Comma 9 2 2 2 3 4 2" xfId="38485" xr:uid="{B5E8ED59-E7A6-4982-B4C1-59C36630CA88}"/>
    <cellStyle name="Comma 9 2 2 2 3 5" xfId="26591" xr:uid="{AF5DB311-77F9-4A4F-B9A0-46764A60EDBD}"/>
    <cellStyle name="Comma 9 2 2 2 4" xfId="4123" xr:uid="{CF2583E8-29A2-42EC-9A32-2069C7DEE2EF}"/>
    <cellStyle name="Comma 9 2 2 2 4 2" xfId="10105" xr:uid="{32968350-48EB-43DB-9982-36B374BF20E0}"/>
    <cellStyle name="Comma 9 2 2 2 4 2 2" xfId="21980" xr:uid="{1CAD5774-631B-4BE9-A0AA-1CB60ED11155}"/>
    <cellStyle name="Comma 9 2 2 2 4 2 2 2" xfId="45933" xr:uid="{9F4EB061-4BA2-4A1B-A6E5-CD6122F6D9B3}"/>
    <cellStyle name="Comma 9 2 2 2 4 2 3" xfId="34069" xr:uid="{DA944326-E354-462E-B92D-2671781E505F}"/>
    <cellStyle name="Comma 9 2 2 2 4 3" xfId="16044" xr:uid="{2F8333FA-2C84-4256-A3F5-8E56822D70B1}"/>
    <cellStyle name="Comma 9 2 2 2 4 3 2" xfId="39998" xr:uid="{CDE5A418-D3E6-4466-A45F-90BF1232A70B}"/>
    <cellStyle name="Comma 9 2 2 2 4 4" xfId="28111" xr:uid="{BE22EC22-EAC6-4BB3-BA3F-6B860439A8F9}"/>
    <cellStyle name="Comma 9 2 2 2 5" xfId="7155" xr:uid="{1825CDAE-FEA5-44AF-8A8F-726CE5FFBD28}"/>
    <cellStyle name="Comma 9 2 2 2 5 2" xfId="19038" xr:uid="{D15C9B69-40B8-4800-88D0-6E567611AA60}"/>
    <cellStyle name="Comma 9 2 2 2 5 2 2" xfId="42991" xr:uid="{ECAEFE4A-A5D7-4EB2-9AA9-BBDDB6E277F7}"/>
    <cellStyle name="Comma 9 2 2 2 5 3" xfId="31120" xr:uid="{7DF2A5A0-BA6B-45AE-A159-8E961DA6BFCE}"/>
    <cellStyle name="Comma 9 2 2 2 6" xfId="13103" xr:uid="{041A3E3E-FAAF-4B24-8466-A60985C3F6CA}"/>
    <cellStyle name="Comma 9 2 2 2 6 2" xfId="37057" xr:uid="{F7F6AFA9-7AE8-4049-9A82-5A2ED4E45002}"/>
    <cellStyle name="Comma 9 2 2 2 7" xfId="25163" xr:uid="{CDE5B3B4-68E1-4620-8249-248D616E3184}"/>
    <cellStyle name="Comma 9 2 2 3" xfId="1505" xr:uid="{A90677D2-3219-43B4-A4F6-F0035ACBB50C}"/>
    <cellStyle name="Comma 9 2 2 3 2" xfId="2933" xr:uid="{BD7A7F8C-8CE8-4BE5-8C75-4E84C8751BA2}"/>
    <cellStyle name="Comma 9 2 2 3 2 2" xfId="5923" xr:uid="{471DD64F-2002-4292-830A-30DB456421F9}"/>
    <cellStyle name="Comma 9 2 2 3 2 2 2" xfId="11905" xr:uid="{57A5F806-B2B1-46F1-A2FB-1FB31B80EDA0}"/>
    <cellStyle name="Comma 9 2 2 3 2 2 2 2" xfId="23780" xr:uid="{F81656DD-9EE9-4098-B29D-DDB617F01953}"/>
    <cellStyle name="Comma 9 2 2 3 2 2 2 2 2" xfId="47733" xr:uid="{B6EA8FA3-5939-4A74-AF3C-215511008315}"/>
    <cellStyle name="Comma 9 2 2 3 2 2 2 3" xfId="35869" xr:uid="{BD4F063A-E223-46B2-BEC6-E43AFDF63D4F}"/>
    <cellStyle name="Comma 9 2 2 3 2 2 3" xfId="17844" xr:uid="{BE6799AD-2C29-4421-928E-0A718CC71C48}"/>
    <cellStyle name="Comma 9 2 2 3 2 2 3 2" xfId="41798" xr:uid="{3DC92672-E316-4B7F-B686-05326A97F675}"/>
    <cellStyle name="Comma 9 2 2 3 2 2 4" xfId="29911" xr:uid="{2307CA85-6032-4991-B551-B5D64E6FA9D5}"/>
    <cellStyle name="Comma 9 2 2 3 2 3" xfId="8955" xr:uid="{F4FB113F-EAAA-467B-A336-8FBBDDB01EF4}"/>
    <cellStyle name="Comma 9 2 2 3 2 3 2" xfId="20838" xr:uid="{A3FAA40D-2ED4-46AD-9F89-4E0296EDCD2F}"/>
    <cellStyle name="Comma 9 2 2 3 2 3 2 2" xfId="44791" xr:uid="{20347FEA-A466-402B-93F8-00326CB73CD8}"/>
    <cellStyle name="Comma 9 2 2 3 2 3 3" xfId="32920" xr:uid="{9406E535-2A9A-434A-AAA9-094C17E02511}"/>
    <cellStyle name="Comma 9 2 2 3 2 4" xfId="14903" xr:uid="{58C105E4-E092-49AB-B0F7-84C326A8A9C9}"/>
    <cellStyle name="Comma 9 2 2 3 2 4 2" xfId="38857" xr:uid="{AA53F106-20FD-4B26-99AF-1473ADF81E0D}"/>
    <cellStyle name="Comma 9 2 2 3 2 5" xfId="26963" xr:uid="{20D0E78E-C547-453D-BE1D-36FF16332B11}"/>
    <cellStyle name="Comma 9 2 2 3 3" xfId="4495" xr:uid="{3A31B6A5-C780-47BE-8A90-D4A1CE9028A7}"/>
    <cellStyle name="Comma 9 2 2 3 3 2" xfId="10477" xr:uid="{C3C560F2-23D1-432B-BDC5-5AEABD9BB87F}"/>
    <cellStyle name="Comma 9 2 2 3 3 2 2" xfId="22352" xr:uid="{DCD6DF82-75D0-4F64-A736-6157B89E5101}"/>
    <cellStyle name="Comma 9 2 2 3 3 2 2 2" xfId="46305" xr:uid="{CB841079-259C-43B2-83B6-E1C7127C59C0}"/>
    <cellStyle name="Comma 9 2 2 3 3 2 3" xfId="34441" xr:uid="{43316531-F8D9-4148-8D69-B6779E31DBCC}"/>
    <cellStyle name="Comma 9 2 2 3 3 3" xfId="16416" xr:uid="{D340220D-D0D2-4998-B58B-4B84319921CF}"/>
    <cellStyle name="Comma 9 2 2 3 3 3 2" xfId="40370" xr:uid="{D600FB4A-7315-4806-876D-B77BC82E3DF2}"/>
    <cellStyle name="Comma 9 2 2 3 3 4" xfId="28483" xr:uid="{4C3A0261-E17B-4C8A-A4C3-9ECF5486F1C5}"/>
    <cellStyle name="Comma 9 2 2 3 4" xfId="7527" xr:uid="{4EAF8F9B-1CFE-4867-9A00-E265D61637AD}"/>
    <cellStyle name="Comma 9 2 2 3 4 2" xfId="19410" xr:uid="{7BBD6F71-7AAA-4731-8F54-DABA6426EE81}"/>
    <cellStyle name="Comma 9 2 2 3 4 2 2" xfId="43363" xr:uid="{C7306D7F-7655-45A4-A645-A902F90D2F9D}"/>
    <cellStyle name="Comma 9 2 2 3 4 3" xfId="31492" xr:uid="{7F399310-3CE4-4074-824C-C66B3FF2754A}"/>
    <cellStyle name="Comma 9 2 2 3 5" xfId="13475" xr:uid="{459F7BA5-E707-49A0-9160-76F1213000DA}"/>
    <cellStyle name="Comma 9 2 2 3 5 2" xfId="37429" xr:uid="{CBDE5FD0-9737-41D4-BDE4-4ADEA2BD93ED}"/>
    <cellStyle name="Comma 9 2 2 3 6" xfId="25535" xr:uid="{93421EB8-94FD-495B-A5E8-FE9A4E04DA98}"/>
    <cellStyle name="Comma 9 2 2 4" xfId="2219" xr:uid="{C634F160-C900-491E-8BB4-60DFA75A988A}"/>
    <cellStyle name="Comma 9 2 2 4 2" xfId="5209" xr:uid="{A48637A0-EE13-468B-B328-C037CE5D78CC}"/>
    <cellStyle name="Comma 9 2 2 4 2 2" xfId="11191" xr:uid="{9BCE5067-D94A-445D-8229-8CE88F397176}"/>
    <cellStyle name="Comma 9 2 2 4 2 2 2" xfId="23066" xr:uid="{99FC4B4B-0864-4D5F-B492-47195017140C}"/>
    <cellStyle name="Comma 9 2 2 4 2 2 2 2" xfId="47019" xr:uid="{0A32EA1A-0958-43A6-BE79-EB7C098A5AF7}"/>
    <cellStyle name="Comma 9 2 2 4 2 2 3" xfId="35155" xr:uid="{0D8CC1BE-0B55-4321-B295-7443C1DCEFA6}"/>
    <cellStyle name="Comma 9 2 2 4 2 3" xfId="17130" xr:uid="{B3D3BA29-068C-431A-8C96-00B11B5BF7D3}"/>
    <cellStyle name="Comma 9 2 2 4 2 3 2" xfId="41084" xr:uid="{52191DB4-3536-4440-B100-7B27897C7816}"/>
    <cellStyle name="Comma 9 2 2 4 2 4" xfId="29197" xr:uid="{6CA38A08-C6F8-40AF-A500-AB9F2482DF56}"/>
    <cellStyle name="Comma 9 2 2 4 3" xfId="8241" xr:uid="{81460605-C25A-4304-B8A4-1A65A97F630E}"/>
    <cellStyle name="Comma 9 2 2 4 3 2" xfId="20124" xr:uid="{5BD9AFB7-E1C2-4006-BE50-563BE12BE10A}"/>
    <cellStyle name="Comma 9 2 2 4 3 2 2" xfId="44077" xr:uid="{A2AED4EA-8C59-4E8D-A3CB-A3CA07B62F7A}"/>
    <cellStyle name="Comma 9 2 2 4 3 3" xfId="32206" xr:uid="{B884D4A5-0795-4B80-B2EA-2B89FE4B389E}"/>
    <cellStyle name="Comma 9 2 2 4 4" xfId="14189" xr:uid="{769ACB3A-57C4-4553-BCFE-775AFFAD03E2}"/>
    <cellStyle name="Comma 9 2 2 4 4 2" xfId="38143" xr:uid="{5DD020D7-AC65-4B88-9784-D3DF703997E7}"/>
    <cellStyle name="Comma 9 2 2 4 5" xfId="26249" xr:uid="{B1DB378E-A8C8-4B00-9EDC-8CE76D0D1681}"/>
    <cellStyle name="Comma 9 2 2 5" xfId="3779" xr:uid="{1772866F-5E7B-48C6-A83B-4B7B6604B913}"/>
    <cellStyle name="Comma 9 2 2 5 2" xfId="9761" xr:uid="{E010BCDD-BB34-4F31-8326-A62059ED5E3F}"/>
    <cellStyle name="Comma 9 2 2 5 2 2" xfId="21636" xr:uid="{CC9DE46F-07D6-4962-A4FD-51214048485A}"/>
    <cellStyle name="Comma 9 2 2 5 2 2 2" xfId="45589" xr:uid="{533305B0-E433-4659-81BF-BF7D5246AABF}"/>
    <cellStyle name="Comma 9 2 2 5 2 3" xfId="33725" xr:uid="{C2EAB8EF-CC5F-48C8-9EF1-FE551ECBBF84}"/>
    <cellStyle name="Comma 9 2 2 5 3" xfId="15700" xr:uid="{AEA0859C-6165-40B2-BB1B-E4FD6AB4D430}"/>
    <cellStyle name="Comma 9 2 2 5 3 2" xfId="39654" xr:uid="{1E7D480E-CC94-4182-B222-2472A9552251}"/>
    <cellStyle name="Comma 9 2 2 5 4" xfId="27767" xr:uid="{3BD31449-1846-453B-BD17-46C5B1CB1BF8}"/>
    <cellStyle name="Comma 9 2 2 6" xfId="6809" xr:uid="{6E7D38F3-07B9-430F-82DD-381E36AF1A67}"/>
    <cellStyle name="Comma 9 2 2 6 2" xfId="18694" xr:uid="{1988B5A7-C2D0-45A5-88C5-2EE40F623494}"/>
    <cellStyle name="Comma 9 2 2 6 2 2" xfId="42647" xr:uid="{B3F33762-8D13-4790-B2F9-4B0ED06B3644}"/>
    <cellStyle name="Comma 9 2 2 6 3" xfId="30776" xr:uid="{AC6EB394-7EF9-4869-8674-717D94E9C5CA}"/>
    <cellStyle name="Comma 9 2 2 7" xfId="12759" xr:uid="{DC38C860-9FEE-4701-B383-8FA5F6CD616B}"/>
    <cellStyle name="Comma 9 2 2 7 2" xfId="36713" xr:uid="{05E08ADF-0815-4B60-B751-278118F2F6A7}"/>
    <cellStyle name="Comma 9 2 2 8" xfId="24820" xr:uid="{A7366EE1-5921-48F0-BD0B-FDA77A05A88A}"/>
    <cellStyle name="Comma 9 2 3" xfId="974" xr:uid="{F47BB1A7-8AE8-489C-87AD-5D098F51779A}"/>
    <cellStyle name="Comma 9 2 3 2" xfId="1687" xr:uid="{5C8F2D86-B996-460D-8A2C-7C7090E5A651}"/>
    <cellStyle name="Comma 9 2 3 2 2" xfId="3115" xr:uid="{10FDB80A-5046-44B6-BFA5-EACB8D8E4A4D}"/>
    <cellStyle name="Comma 9 2 3 2 2 2" xfId="6105" xr:uid="{5135BF2F-80A6-4DA2-B417-7F2D5CA04051}"/>
    <cellStyle name="Comma 9 2 3 2 2 2 2" xfId="12087" xr:uid="{6F14F7BE-3564-4D8A-9630-1C01863ACF30}"/>
    <cellStyle name="Comma 9 2 3 2 2 2 2 2" xfId="23962" xr:uid="{39807730-7BA3-41FA-BB39-A182BE30C143}"/>
    <cellStyle name="Comma 9 2 3 2 2 2 2 2 2" xfId="47915" xr:uid="{5FD3BC87-D96F-40CF-99EE-BCBADDE4DAF1}"/>
    <cellStyle name="Comma 9 2 3 2 2 2 2 3" xfId="36051" xr:uid="{990CDB5B-F7CB-4EBB-A0AD-CDD551C55E71}"/>
    <cellStyle name="Comma 9 2 3 2 2 2 3" xfId="18026" xr:uid="{A836A88B-6242-4BF8-BDDE-8D6C453B4136}"/>
    <cellStyle name="Comma 9 2 3 2 2 2 3 2" xfId="41980" xr:uid="{AA2399AF-4C60-44CE-A072-4000DD6A6CF5}"/>
    <cellStyle name="Comma 9 2 3 2 2 2 4" xfId="30093" xr:uid="{F53F6DE8-8803-442E-BEC6-991F770AFA03}"/>
    <cellStyle name="Comma 9 2 3 2 2 3" xfId="9137" xr:uid="{40E9293D-D491-429D-88E5-3405B9D0B6C4}"/>
    <cellStyle name="Comma 9 2 3 2 2 3 2" xfId="21020" xr:uid="{95860FDE-50B3-453A-B3F5-98C01DD7404D}"/>
    <cellStyle name="Comma 9 2 3 2 2 3 2 2" xfId="44973" xr:uid="{7CBFDF62-12D2-4DDD-93A9-6F888A4E0A5B}"/>
    <cellStyle name="Comma 9 2 3 2 2 3 3" xfId="33102" xr:uid="{7EB11E32-5EFD-480F-A3F9-1D2C93B891B9}"/>
    <cellStyle name="Comma 9 2 3 2 2 4" xfId="15085" xr:uid="{88447921-69C2-4BC1-94E7-50C0F8C7F5F6}"/>
    <cellStyle name="Comma 9 2 3 2 2 4 2" xfId="39039" xr:uid="{3F6E494C-50B5-4859-9351-F8E8A5A2E365}"/>
    <cellStyle name="Comma 9 2 3 2 2 5" xfId="27145" xr:uid="{ADB3ADB7-5705-414C-817B-C0C8C29A1CF2}"/>
    <cellStyle name="Comma 9 2 3 2 3" xfId="4677" xr:uid="{3C4BE859-43A2-4E83-9354-37EBD6CBA723}"/>
    <cellStyle name="Comma 9 2 3 2 3 2" xfId="10659" xr:uid="{A99D06ED-D69B-4707-9084-3B682EF958FD}"/>
    <cellStyle name="Comma 9 2 3 2 3 2 2" xfId="22534" xr:uid="{AEFE121C-40E1-4907-936A-2F345943F8A0}"/>
    <cellStyle name="Comma 9 2 3 2 3 2 2 2" xfId="46487" xr:uid="{FA3F7CD3-5396-42EB-BD43-8CF284C65B38}"/>
    <cellStyle name="Comma 9 2 3 2 3 2 3" xfId="34623" xr:uid="{FB8CFAB9-322B-45FB-B96F-91094E469074}"/>
    <cellStyle name="Comma 9 2 3 2 3 3" xfId="16598" xr:uid="{2ECFABC9-D2D8-4358-B7AF-07C3FBDF9C93}"/>
    <cellStyle name="Comma 9 2 3 2 3 3 2" xfId="40552" xr:uid="{5DA9D6E2-B230-4F8D-87AD-A8B8D031D4B9}"/>
    <cellStyle name="Comma 9 2 3 2 3 4" xfId="28665" xr:uid="{B3C9D558-6990-4943-9F62-20E520383152}"/>
    <cellStyle name="Comma 9 2 3 2 4" xfId="7709" xr:uid="{BC0A179C-5766-4056-971E-234475334216}"/>
    <cellStyle name="Comma 9 2 3 2 4 2" xfId="19592" xr:uid="{7DF76DF1-F4E6-4C02-A7B5-ABCE6DF9281D}"/>
    <cellStyle name="Comma 9 2 3 2 4 2 2" xfId="43545" xr:uid="{BA9F9503-C107-495C-AB63-7FC6192E6E80}"/>
    <cellStyle name="Comma 9 2 3 2 4 3" xfId="31674" xr:uid="{8B8610F6-DAE7-43E4-9B4A-70CEC3A68791}"/>
    <cellStyle name="Comma 9 2 3 2 5" xfId="13657" xr:uid="{2571D095-A32D-4E8A-B3BC-BA12BE257FA7}"/>
    <cellStyle name="Comma 9 2 3 2 5 2" xfId="37611" xr:uid="{DB9AA6AF-6B0A-4B29-8C15-262011BCB998}"/>
    <cellStyle name="Comma 9 2 3 2 6" xfId="25717" xr:uid="{31D4A988-6048-4E86-A9C0-D5D27FBA1155}"/>
    <cellStyle name="Comma 9 2 3 3" xfId="2401" xr:uid="{79140B99-D6A2-435D-B4AB-04ED6A5542B0}"/>
    <cellStyle name="Comma 9 2 3 3 2" xfId="5391" xr:uid="{29A22A27-B2BE-4B18-A0C4-B8DEE8A3E649}"/>
    <cellStyle name="Comma 9 2 3 3 2 2" xfId="11373" xr:uid="{D2F29FDD-9988-4190-8B30-1A07C9767E0E}"/>
    <cellStyle name="Comma 9 2 3 3 2 2 2" xfId="23248" xr:uid="{9D2291F0-6E1A-4AAE-9430-99D25868D083}"/>
    <cellStyle name="Comma 9 2 3 3 2 2 2 2" xfId="47201" xr:uid="{42AB44C3-7DCA-4FC4-B837-6AD6EECD55C0}"/>
    <cellStyle name="Comma 9 2 3 3 2 2 3" xfId="35337" xr:uid="{7EF3A502-6DAE-42F9-A2B7-94630E89BFB2}"/>
    <cellStyle name="Comma 9 2 3 3 2 3" xfId="17312" xr:uid="{0754F61F-3802-444D-BDD8-981653136A66}"/>
    <cellStyle name="Comma 9 2 3 3 2 3 2" xfId="41266" xr:uid="{2462FD50-02B1-4633-A5F3-C852362D8E6F}"/>
    <cellStyle name="Comma 9 2 3 3 2 4" xfId="29379" xr:uid="{90C9680C-A9BC-4B10-9B74-AB3C3750D51C}"/>
    <cellStyle name="Comma 9 2 3 3 3" xfId="8423" xr:uid="{6C545FB0-D221-4FAC-AEE0-E5D368DFE5BD}"/>
    <cellStyle name="Comma 9 2 3 3 3 2" xfId="20306" xr:uid="{90592E40-2EFE-47D7-B260-26B292AF6BE5}"/>
    <cellStyle name="Comma 9 2 3 3 3 2 2" xfId="44259" xr:uid="{BB0A33E8-E2B6-4966-91AA-3BF5A9F45D6D}"/>
    <cellStyle name="Comma 9 2 3 3 3 3" xfId="32388" xr:uid="{CDEC08AF-7B70-430A-9B73-6F0F5747E38C}"/>
    <cellStyle name="Comma 9 2 3 3 4" xfId="14371" xr:uid="{D621608A-8C1E-49D0-8197-8C1B488AD454}"/>
    <cellStyle name="Comma 9 2 3 3 4 2" xfId="38325" xr:uid="{8DFB3348-EE35-499E-9353-446C0968D22D}"/>
    <cellStyle name="Comma 9 2 3 3 5" xfId="26431" xr:uid="{DB2A0050-73F0-4841-B8AE-D799C2236462}"/>
    <cellStyle name="Comma 9 2 3 4" xfId="3963" xr:uid="{FADECB9D-2E18-4A0E-8F74-DBA74990A53D}"/>
    <cellStyle name="Comma 9 2 3 4 2" xfId="9945" xr:uid="{E5729D2A-154A-45B2-B97C-80CFFA5E2FA0}"/>
    <cellStyle name="Comma 9 2 3 4 2 2" xfId="21820" xr:uid="{DD68FD7C-9D09-4C65-B4AE-D7BD02693B01}"/>
    <cellStyle name="Comma 9 2 3 4 2 2 2" xfId="45773" xr:uid="{A5D6C0A5-9038-45E7-9CA0-7A78393A4D53}"/>
    <cellStyle name="Comma 9 2 3 4 2 3" xfId="33909" xr:uid="{3891B2B4-DDEB-4516-BED9-65F640C679F1}"/>
    <cellStyle name="Comma 9 2 3 4 3" xfId="15884" xr:uid="{1D4E5D3B-61DB-4C3F-8913-824D3ABA11F3}"/>
    <cellStyle name="Comma 9 2 3 4 3 2" xfId="39838" xr:uid="{BE0FE7AA-F010-4041-A470-8857A1569817}"/>
    <cellStyle name="Comma 9 2 3 4 4" xfId="27951" xr:uid="{2D9D9A79-853B-4ACD-B3C6-5A2E3F914CD2}"/>
    <cellStyle name="Comma 9 2 3 5" xfId="6995" xr:uid="{DE5E89E4-1283-4C41-A06A-B14EDCF62618}"/>
    <cellStyle name="Comma 9 2 3 5 2" xfId="18878" xr:uid="{813C982C-B434-4BF5-976B-99FB3A356AE2}"/>
    <cellStyle name="Comma 9 2 3 5 2 2" xfId="42831" xr:uid="{42EF767D-29FF-46D0-9D3B-4D6E97C4D2C4}"/>
    <cellStyle name="Comma 9 2 3 5 3" xfId="30960" xr:uid="{868C7D39-CC67-4B2A-AA6A-7B22BD225A73}"/>
    <cellStyle name="Comma 9 2 3 6" xfId="12943" xr:uid="{CAE3A5DF-138D-440A-A108-208426BDC124}"/>
    <cellStyle name="Comma 9 2 3 6 2" xfId="36897" xr:uid="{B8903235-F2F5-4568-9A23-EC15ABCFFA14}"/>
    <cellStyle name="Comma 9 2 3 7" xfId="25004" xr:uid="{5A11676A-FDE1-4B78-AAB0-4E4705759E63}"/>
    <cellStyle name="Comma 9 2 4" xfId="1345" xr:uid="{8CE363CD-C574-41E3-A285-742CF27FBAA6}"/>
    <cellStyle name="Comma 9 2 4 2" xfId="2773" xr:uid="{47C2B13E-FA66-4E19-8E4D-AA93A8F3B864}"/>
    <cellStyle name="Comma 9 2 4 2 2" xfId="5763" xr:uid="{3D96CC76-F80E-4EB7-9859-153BC8ED4C22}"/>
    <cellStyle name="Comma 9 2 4 2 2 2" xfId="11745" xr:uid="{930274B1-634B-4B68-B248-BE39F6090A1E}"/>
    <cellStyle name="Comma 9 2 4 2 2 2 2" xfId="23620" xr:uid="{011AA866-B257-4E3E-B8B8-A26135BE4889}"/>
    <cellStyle name="Comma 9 2 4 2 2 2 2 2" xfId="47573" xr:uid="{B278584D-53A3-49CE-8B78-6567BD59EF3C}"/>
    <cellStyle name="Comma 9 2 4 2 2 2 3" xfId="35709" xr:uid="{32A70719-3D38-4437-BD8A-3EEB53AFF06F}"/>
    <cellStyle name="Comma 9 2 4 2 2 3" xfId="17684" xr:uid="{209AFEFB-A22D-44E5-8C22-3E4383780F00}"/>
    <cellStyle name="Comma 9 2 4 2 2 3 2" xfId="41638" xr:uid="{40161C91-15B1-49D7-AB35-A1EAB70C48CD}"/>
    <cellStyle name="Comma 9 2 4 2 2 4" xfId="29751" xr:uid="{E5B68C79-466D-404A-A3BB-BB23394B632D}"/>
    <cellStyle name="Comma 9 2 4 2 3" xfId="8795" xr:uid="{E01B3596-199E-4ADA-B165-D753685F84F2}"/>
    <cellStyle name="Comma 9 2 4 2 3 2" xfId="20678" xr:uid="{9046672D-10E1-4A5C-BFAF-6618C42ACE59}"/>
    <cellStyle name="Comma 9 2 4 2 3 2 2" xfId="44631" xr:uid="{0C49CE1F-1698-4F1C-AEBB-E27FDB3A9384}"/>
    <cellStyle name="Comma 9 2 4 2 3 3" xfId="32760" xr:uid="{9A60D1B2-7AF3-42A7-B238-97ECDFB52051}"/>
    <cellStyle name="Comma 9 2 4 2 4" xfId="14743" xr:uid="{AA762CA2-CB79-4F2A-BDF2-50FA7475A831}"/>
    <cellStyle name="Comma 9 2 4 2 4 2" xfId="38697" xr:uid="{30360EEA-7F4E-471C-B4C9-9B31C48A6F66}"/>
    <cellStyle name="Comma 9 2 4 2 5" xfId="26803" xr:uid="{2EBE0943-95BB-4C76-BF57-298A1B4CD3BF}"/>
    <cellStyle name="Comma 9 2 4 3" xfId="4335" xr:uid="{0CF59346-CA2C-4778-80F1-FAD6C53D5183}"/>
    <cellStyle name="Comma 9 2 4 3 2" xfId="10317" xr:uid="{1EB2C731-7076-4AF9-A4EC-90247783AB41}"/>
    <cellStyle name="Comma 9 2 4 3 2 2" xfId="22192" xr:uid="{1110F607-B284-4965-9980-0B226246BA8D}"/>
    <cellStyle name="Comma 9 2 4 3 2 2 2" xfId="46145" xr:uid="{50BB4027-665D-419B-86FD-48CAE3FE0414}"/>
    <cellStyle name="Comma 9 2 4 3 2 3" xfId="34281" xr:uid="{BF289C97-EACC-4291-A8B9-0BB3B2F9A818}"/>
    <cellStyle name="Comma 9 2 4 3 3" xfId="16256" xr:uid="{E56BDA99-217E-4BA7-B083-6A721CE83B1E}"/>
    <cellStyle name="Comma 9 2 4 3 3 2" xfId="40210" xr:uid="{040152C8-60D7-4807-B384-FBE688B6EA96}"/>
    <cellStyle name="Comma 9 2 4 3 4" xfId="28323" xr:uid="{B23126E8-E047-4FDD-882F-71E05BC626A6}"/>
    <cellStyle name="Comma 9 2 4 4" xfId="7367" xr:uid="{3BDD13E2-1E7E-43C4-A353-2FD9A2E3F6F3}"/>
    <cellStyle name="Comma 9 2 4 4 2" xfId="19250" xr:uid="{EED2E51D-87D8-4DFC-902C-4A46E49BF2B4}"/>
    <cellStyle name="Comma 9 2 4 4 2 2" xfId="43203" xr:uid="{F26EE8D3-0FB4-4E35-B486-1770A4DD1D22}"/>
    <cellStyle name="Comma 9 2 4 4 3" xfId="31332" xr:uid="{882BF8DF-4242-4A6E-AC1E-455888A6EB2B}"/>
    <cellStyle name="Comma 9 2 4 5" xfId="13315" xr:uid="{CD3188D3-8E15-48E1-928F-A748325BBCFA}"/>
    <cellStyle name="Comma 9 2 4 5 2" xfId="37269" xr:uid="{460FFB23-5EB6-4F4F-89B3-B07CFAA53209}"/>
    <cellStyle name="Comma 9 2 4 6" xfId="25375" xr:uid="{239B30D5-C68C-4C09-8282-199FE15A512A}"/>
    <cellStyle name="Comma 9 2 5" xfId="2059" xr:uid="{FEC4F8E5-6B50-4EC7-95FC-F933BA38ED92}"/>
    <cellStyle name="Comma 9 2 5 2" xfId="5049" xr:uid="{4339D6E4-BC92-4484-BC61-0321C57A3B21}"/>
    <cellStyle name="Comma 9 2 5 2 2" xfId="11031" xr:uid="{36DE215B-0EE0-42DF-86B2-9131BB98DE6E}"/>
    <cellStyle name="Comma 9 2 5 2 2 2" xfId="22906" xr:uid="{D954C828-7BB6-480D-AFBA-2B6FEDCD03A7}"/>
    <cellStyle name="Comma 9 2 5 2 2 2 2" xfId="46859" xr:uid="{96992380-6444-468E-BD07-850D0698B52F}"/>
    <cellStyle name="Comma 9 2 5 2 2 3" xfId="34995" xr:uid="{B67A7762-4B4B-4942-9E2A-418DEBBFA53A}"/>
    <cellStyle name="Comma 9 2 5 2 3" xfId="16970" xr:uid="{366A420D-7C37-432E-8ABE-3368F7F35788}"/>
    <cellStyle name="Comma 9 2 5 2 3 2" xfId="40924" xr:uid="{F063FA75-740F-43AF-9125-7F059C950EB8}"/>
    <cellStyle name="Comma 9 2 5 2 4" xfId="29037" xr:uid="{42E14D7D-C071-48F0-826D-9B60978091F7}"/>
    <cellStyle name="Comma 9 2 5 3" xfId="8081" xr:uid="{835AA882-3497-4961-9FDE-7E4DCC7BF06D}"/>
    <cellStyle name="Comma 9 2 5 3 2" xfId="19964" xr:uid="{6628974E-CEB3-4D4F-9C4F-D68A971122BC}"/>
    <cellStyle name="Comma 9 2 5 3 2 2" xfId="43917" xr:uid="{2CDBCAC4-B006-4CBE-B72F-ED5C03170011}"/>
    <cellStyle name="Comma 9 2 5 3 3" xfId="32046" xr:uid="{4517F314-D187-476C-8F79-3A28DBF51B10}"/>
    <cellStyle name="Comma 9 2 5 4" xfId="14029" xr:uid="{D71CB231-B5CB-43D7-8E4F-7092D42C3EA2}"/>
    <cellStyle name="Comma 9 2 5 4 2" xfId="37983" xr:uid="{82C858F9-6544-4528-A075-6DBDAA53B351}"/>
    <cellStyle name="Comma 9 2 5 5" xfId="26089" xr:uid="{700C448E-796A-45D3-A1C6-C625D82FB475}"/>
    <cellStyle name="Comma 9 2 6" xfId="3619" xr:uid="{D3BBB30C-C5EA-4AC4-8767-402132D90F1A}"/>
    <cellStyle name="Comma 9 2 6 2" xfId="9601" xr:uid="{8ED5FEB1-2473-4FAE-A163-61E45F998639}"/>
    <cellStyle name="Comma 9 2 6 2 2" xfId="21476" xr:uid="{94997E57-4043-4E56-A9D4-ED513A48D717}"/>
    <cellStyle name="Comma 9 2 6 2 2 2" xfId="45429" xr:uid="{BEA20D13-410F-4444-A32B-0DB45180B035}"/>
    <cellStyle name="Comma 9 2 6 2 3" xfId="33565" xr:uid="{CE433D51-0BCF-411F-852E-F0E1D4306AD5}"/>
    <cellStyle name="Comma 9 2 6 3" xfId="15540" xr:uid="{4D4BCFBE-B913-4C82-9948-34E4C71D36D0}"/>
    <cellStyle name="Comma 9 2 6 3 2" xfId="39494" xr:uid="{A2AD442E-9A08-4188-9199-931882F478A3}"/>
    <cellStyle name="Comma 9 2 6 4" xfId="27607" xr:uid="{FCA054E4-A7E7-419A-962B-F07E84AD8EDE}"/>
    <cellStyle name="Comma 9 2 7" xfId="6649" xr:uid="{79620209-C4C9-4812-855C-157DBA02F8F5}"/>
    <cellStyle name="Comma 9 2 7 2" xfId="18534" xr:uid="{9F2C0BD1-247B-4B81-89D4-B87F109DDA27}"/>
    <cellStyle name="Comma 9 2 7 2 2" xfId="42487" xr:uid="{C1AD1F24-5CD7-479D-93F2-18CB65A833C5}"/>
    <cellStyle name="Comma 9 2 7 3" xfId="30616" xr:uid="{826F61ED-AC94-49D9-A9B0-D72EE8B08538}"/>
    <cellStyle name="Comma 9 2 8" xfId="12599" xr:uid="{BEBFE2BE-BCA9-4446-9895-3DE069E0D3AD}"/>
    <cellStyle name="Comma 9 2 8 2" xfId="36553" xr:uid="{B2EB889C-FD65-4B79-9ABA-541ADA5C7BE9}"/>
    <cellStyle name="Comma 9 2 9" xfId="24663" xr:uid="{09535922-CD7C-49A5-B4A8-FE040A15250D}"/>
    <cellStyle name="Comma 9 3" xfId="688" xr:uid="{0FAADCA4-7709-4CD4-B5D9-803FEAD31E8A}"/>
    <cellStyle name="Comma 9 3 2" xfId="1053" xr:uid="{C4E37B2B-8146-4FE7-9389-6E15362A5495}"/>
    <cellStyle name="Comma 9 3 2 2" xfId="1766" xr:uid="{A071D405-DE1D-4FB1-805A-E1433CD65986}"/>
    <cellStyle name="Comma 9 3 2 2 2" xfId="3194" xr:uid="{748B9FEB-982E-44FD-9679-2F3887550E55}"/>
    <cellStyle name="Comma 9 3 2 2 2 2" xfId="6184" xr:uid="{856045A0-8D02-496A-9FFF-1D83EC2FA77A}"/>
    <cellStyle name="Comma 9 3 2 2 2 2 2" xfId="12166" xr:uid="{06B4FB8D-843F-44BA-BF20-A15C89FD5644}"/>
    <cellStyle name="Comma 9 3 2 2 2 2 2 2" xfId="24041" xr:uid="{7B1968A2-4059-4A0B-ADF4-04BCFBD5C6EC}"/>
    <cellStyle name="Comma 9 3 2 2 2 2 2 2 2" xfId="47994" xr:uid="{4AD22AB5-B2B9-440F-9546-3C22542CB453}"/>
    <cellStyle name="Comma 9 3 2 2 2 2 2 3" xfId="36130" xr:uid="{C0897A42-861D-4F7C-8D0C-B09A10584B41}"/>
    <cellStyle name="Comma 9 3 2 2 2 2 3" xfId="18105" xr:uid="{F372AE71-BFD4-46FC-8706-00E909F8F115}"/>
    <cellStyle name="Comma 9 3 2 2 2 2 3 2" xfId="42059" xr:uid="{2DCBC40D-F810-4602-8557-9BF2773A0F53}"/>
    <cellStyle name="Comma 9 3 2 2 2 2 4" xfId="30172" xr:uid="{B9DE560C-EE04-4ACB-A0AC-9E9B6F4FA08E}"/>
    <cellStyle name="Comma 9 3 2 2 2 3" xfId="9216" xr:uid="{67621EFE-5D8C-49F7-B27A-99CC085CDB98}"/>
    <cellStyle name="Comma 9 3 2 2 2 3 2" xfId="21099" xr:uid="{3BE5C07E-4F0E-46A7-BF12-07ACDF731646}"/>
    <cellStyle name="Comma 9 3 2 2 2 3 2 2" xfId="45052" xr:uid="{E348A19F-C2B7-4CEA-A7E0-8999386C8618}"/>
    <cellStyle name="Comma 9 3 2 2 2 3 3" xfId="33181" xr:uid="{103F7AC0-0F14-434F-83BB-CAB5C261BFFE}"/>
    <cellStyle name="Comma 9 3 2 2 2 4" xfId="15164" xr:uid="{43AB6440-1C97-4932-B412-3BD133CED3BF}"/>
    <cellStyle name="Comma 9 3 2 2 2 4 2" xfId="39118" xr:uid="{E794C921-E528-48BB-B48B-DDC4715FA079}"/>
    <cellStyle name="Comma 9 3 2 2 2 5" xfId="27224" xr:uid="{4BC21F8A-BE96-4C8C-911F-4759C695FD2F}"/>
    <cellStyle name="Comma 9 3 2 2 3" xfId="4756" xr:uid="{49F1AE1C-494D-40D4-AC8F-C3804DAD007E}"/>
    <cellStyle name="Comma 9 3 2 2 3 2" xfId="10738" xr:uid="{C74B7563-3319-456F-BF78-21313B2181FC}"/>
    <cellStyle name="Comma 9 3 2 2 3 2 2" xfId="22613" xr:uid="{C2D246FA-967D-4CDC-9D1B-9A8BC6283FC7}"/>
    <cellStyle name="Comma 9 3 2 2 3 2 2 2" xfId="46566" xr:uid="{6458E698-1705-4BF6-B010-F34EE445EF1B}"/>
    <cellStyle name="Comma 9 3 2 2 3 2 3" xfId="34702" xr:uid="{95EFEBE8-EA7B-4A3A-B189-64A26C792442}"/>
    <cellStyle name="Comma 9 3 2 2 3 3" xfId="16677" xr:uid="{19EA913C-8291-4B99-9C11-00C944603F40}"/>
    <cellStyle name="Comma 9 3 2 2 3 3 2" xfId="40631" xr:uid="{ABD81CCD-244D-439A-91D8-2F2A20BD3E10}"/>
    <cellStyle name="Comma 9 3 2 2 3 4" xfId="28744" xr:uid="{F5C3B710-F746-4B9C-9D11-DFD2737C35C3}"/>
    <cellStyle name="Comma 9 3 2 2 4" xfId="7788" xr:uid="{8AD7B818-A583-45C5-BF1C-73CF561C79C7}"/>
    <cellStyle name="Comma 9 3 2 2 4 2" xfId="19671" xr:uid="{5D8D89BF-0CD1-4D03-9DB3-CFB13EABC123}"/>
    <cellStyle name="Comma 9 3 2 2 4 2 2" xfId="43624" xr:uid="{E9058844-C39A-4A80-BBAD-DAE54B9F97FC}"/>
    <cellStyle name="Comma 9 3 2 2 4 3" xfId="31753" xr:uid="{C67D866E-D642-42FE-B974-C94DE7D31647}"/>
    <cellStyle name="Comma 9 3 2 2 5" xfId="13736" xr:uid="{EBD0DA40-8B45-464F-BAF9-27E75A41DCC5}"/>
    <cellStyle name="Comma 9 3 2 2 5 2" xfId="37690" xr:uid="{A49545A9-6194-477B-AA13-0DD6ADBA114A}"/>
    <cellStyle name="Comma 9 3 2 2 6" xfId="25796" xr:uid="{32FF0553-F953-4368-B652-DFE3EA42B0A9}"/>
    <cellStyle name="Comma 9 3 2 3" xfId="2480" xr:uid="{68E8CCE2-5528-441F-A075-CF1661E53E3E}"/>
    <cellStyle name="Comma 9 3 2 3 2" xfId="5470" xr:uid="{5DF86EC3-113D-4989-934E-5A33D8087677}"/>
    <cellStyle name="Comma 9 3 2 3 2 2" xfId="11452" xr:uid="{3CB4927A-FCA5-48E9-872F-B622BEE80495}"/>
    <cellStyle name="Comma 9 3 2 3 2 2 2" xfId="23327" xr:uid="{C6164F96-BA41-4DA4-815C-754AA084BD94}"/>
    <cellStyle name="Comma 9 3 2 3 2 2 2 2" xfId="47280" xr:uid="{62666726-BAA8-49A7-98E5-0F06C7B9B873}"/>
    <cellStyle name="Comma 9 3 2 3 2 2 3" xfId="35416" xr:uid="{CED54F02-0E52-4FBF-8CD0-93C3EAC5BE43}"/>
    <cellStyle name="Comma 9 3 2 3 2 3" xfId="17391" xr:uid="{3E7E4C8D-6B1F-475A-BBA5-A77DDA89712A}"/>
    <cellStyle name="Comma 9 3 2 3 2 3 2" xfId="41345" xr:uid="{07A56C61-9210-471C-A498-5362ED36B7A2}"/>
    <cellStyle name="Comma 9 3 2 3 2 4" xfId="29458" xr:uid="{9E3715EE-4434-4288-A998-7E6198F896BD}"/>
    <cellStyle name="Comma 9 3 2 3 3" xfId="8502" xr:uid="{3FA55427-EAE5-4161-AB0C-74872BE2E6B7}"/>
    <cellStyle name="Comma 9 3 2 3 3 2" xfId="20385" xr:uid="{7D202D4E-D154-4EB8-AF8B-E8C379B239A3}"/>
    <cellStyle name="Comma 9 3 2 3 3 2 2" xfId="44338" xr:uid="{4F08A347-F7B0-4979-875F-7987E56A7C2D}"/>
    <cellStyle name="Comma 9 3 2 3 3 3" xfId="32467" xr:uid="{E051D7C9-C103-4216-8C30-F8B2D96D3A86}"/>
    <cellStyle name="Comma 9 3 2 3 4" xfId="14450" xr:uid="{4366E33B-4837-45C7-AA45-7AF3B26D605B}"/>
    <cellStyle name="Comma 9 3 2 3 4 2" xfId="38404" xr:uid="{79951AE1-93D6-4DA7-AE0B-41FB05404AF9}"/>
    <cellStyle name="Comma 9 3 2 3 5" xfId="26510" xr:uid="{95DD2537-E474-4243-A1F3-3D3A04469774}"/>
    <cellStyle name="Comma 9 3 2 4" xfId="4042" xr:uid="{DBA1E8BE-2FC2-44A6-BC54-0DDCEE29278B}"/>
    <cellStyle name="Comma 9 3 2 4 2" xfId="10024" xr:uid="{8FBFA665-E780-40BF-B72D-AF88E364FCDE}"/>
    <cellStyle name="Comma 9 3 2 4 2 2" xfId="21899" xr:uid="{F9B9E622-8BC5-4445-A669-B3E3546B5C6B}"/>
    <cellStyle name="Comma 9 3 2 4 2 2 2" xfId="45852" xr:uid="{7A4CE44E-3321-4DF8-9E3D-B465A3DA653E}"/>
    <cellStyle name="Comma 9 3 2 4 2 3" xfId="33988" xr:uid="{6EA01479-778C-4C4B-AB43-842637AA3EC4}"/>
    <cellStyle name="Comma 9 3 2 4 3" xfId="15963" xr:uid="{D60E94C7-602A-4F1E-9B66-A12B74B65CDA}"/>
    <cellStyle name="Comma 9 3 2 4 3 2" xfId="39917" xr:uid="{053D65C2-F4A5-4B21-A026-156B6DA3FAAF}"/>
    <cellStyle name="Comma 9 3 2 4 4" xfId="28030" xr:uid="{1D3F95BF-327E-4C69-A1B6-E0ACDA363102}"/>
    <cellStyle name="Comma 9 3 2 5" xfId="7074" xr:uid="{82BD7B65-2DE4-45D2-8169-6E2476319D54}"/>
    <cellStyle name="Comma 9 3 2 5 2" xfId="18957" xr:uid="{15E2B967-02B4-49CA-A8ED-850381A613D9}"/>
    <cellStyle name="Comma 9 3 2 5 2 2" xfId="42910" xr:uid="{09CADB02-2E78-48C9-87BB-769702682528}"/>
    <cellStyle name="Comma 9 3 2 5 3" xfId="31039" xr:uid="{45B92276-A303-4A90-B93C-0332FAA7D249}"/>
    <cellStyle name="Comma 9 3 2 6" xfId="13022" xr:uid="{0E2D2BE8-A532-4560-A343-60593FE0690B}"/>
    <cellStyle name="Comma 9 3 2 6 2" xfId="36976" xr:uid="{CB073D22-58B6-49F6-B8D4-1D367895F4E9}"/>
    <cellStyle name="Comma 9 3 2 7" xfId="25083" xr:uid="{0DF88BC2-3BEB-4D93-941F-B67FA0645A45}"/>
    <cellStyle name="Comma 9 3 3" xfId="1424" xr:uid="{1E4A6312-930E-43E3-A04C-86B0EB51CDC8}"/>
    <cellStyle name="Comma 9 3 3 2" xfId="2852" xr:uid="{4E166DD5-6A6F-4AF1-86CF-5B7AD5D8B6DA}"/>
    <cellStyle name="Comma 9 3 3 2 2" xfId="5842" xr:uid="{7C7F896A-F99D-4F1F-B8D3-AEAC6123ECA4}"/>
    <cellStyle name="Comma 9 3 3 2 2 2" xfId="11824" xr:uid="{E3B944F9-0885-4125-B2F3-12CF14F0430F}"/>
    <cellStyle name="Comma 9 3 3 2 2 2 2" xfId="23699" xr:uid="{33452313-FA3A-407D-8DA0-47F027C402B8}"/>
    <cellStyle name="Comma 9 3 3 2 2 2 2 2" xfId="47652" xr:uid="{FB3AC418-0C13-41EB-9E63-C2C40816424A}"/>
    <cellStyle name="Comma 9 3 3 2 2 2 3" xfId="35788" xr:uid="{EF1B41D3-ADC3-416D-98FB-9E5F162AEE37}"/>
    <cellStyle name="Comma 9 3 3 2 2 3" xfId="17763" xr:uid="{1EC4FAC5-9149-4095-BA45-4BC5E288CDD5}"/>
    <cellStyle name="Comma 9 3 3 2 2 3 2" xfId="41717" xr:uid="{8B0D5A01-517D-4E59-B020-5B2BEF384DF6}"/>
    <cellStyle name="Comma 9 3 3 2 2 4" xfId="29830" xr:uid="{7B3424CF-B220-48AE-BE80-704E83FA87B7}"/>
    <cellStyle name="Comma 9 3 3 2 3" xfId="8874" xr:uid="{E3A4AD94-25C5-470B-A32A-FBE5183333F6}"/>
    <cellStyle name="Comma 9 3 3 2 3 2" xfId="20757" xr:uid="{852CAD6B-C798-4C28-A82D-A24F9A6DA25F}"/>
    <cellStyle name="Comma 9 3 3 2 3 2 2" xfId="44710" xr:uid="{97135805-865A-43AA-95F4-588210C9D9B8}"/>
    <cellStyle name="Comma 9 3 3 2 3 3" xfId="32839" xr:uid="{E1CA219E-492F-4779-AE4F-C79CD6F3F374}"/>
    <cellStyle name="Comma 9 3 3 2 4" xfId="14822" xr:uid="{346E5C6A-C022-4B8F-B682-354E4A1588B3}"/>
    <cellStyle name="Comma 9 3 3 2 4 2" xfId="38776" xr:uid="{D84D3BC2-C414-4A0A-9FB1-DCB0C30D9FE9}"/>
    <cellStyle name="Comma 9 3 3 2 5" xfId="26882" xr:uid="{2FF1C7F4-5C72-471A-85E1-663CCFF99BC1}"/>
    <cellStyle name="Comma 9 3 3 3" xfId="4414" xr:uid="{DD607548-F77C-41F7-88C7-259882FB027C}"/>
    <cellStyle name="Comma 9 3 3 3 2" xfId="10396" xr:uid="{34311B8B-331A-4C0A-992D-E6FF821751AE}"/>
    <cellStyle name="Comma 9 3 3 3 2 2" xfId="22271" xr:uid="{C04C60D9-034E-462B-85D2-EDFB0512E56C}"/>
    <cellStyle name="Comma 9 3 3 3 2 2 2" xfId="46224" xr:uid="{87262C63-EBF6-4AE8-A3C8-BDC5046FD33A}"/>
    <cellStyle name="Comma 9 3 3 3 2 3" xfId="34360" xr:uid="{57EF465A-E1CC-4B4A-A353-024654CFFCD2}"/>
    <cellStyle name="Comma 9 3 3 3 3" xfId="16335" xr:uid="{DEFFE334-5448-497B-981E-703892FDF086}"/>
    <cellStyle name="Comma 9 3 3 3 3 2" xfId="40289" xr:uid="{D61C609C-EB49-49DE-9FEC-09D571C11F1B}"/>
    <cellStyle name="Comma 9 3 3 3 4" xfId="28402" xr:uid="{9A31B92B-80E2-43B1-816C-F4D6601DD465}"/>
    <cellStyle name="Comma 9 3 3 4" xfId="7446" xr:uid="{CEAA8F50-690E-4AD3-8FDD-ED485AD32094}"/>
    <cellStyle name="Comma 9 3 3 4 2" xfId="19329" xr:uid="{F2BC65C0-C3B0-4C4D-8425-97D1EBBAFD98}"/>
    <cellStyle name="Comma 9 3 3 4 2 2" xfId="43282" xr:uid="{A8191A04-1679-4BFD-B9D7-123350E13E98}"/>
    <cellStyle name="Comma 9 3 3 4 3" xfId="31411" xr:uid="{663265A2-BA81-480F-83DC-AA29ADE47E2C}"/>
    <cellStyle name="Comma 9 3 3 5" xfId="13394" xr:uid="{4846257C-EFF5-44D7-8FEF-8F2F96014340}"/>
    <cellStyle name="Comma 9 3 3 5 2" xfId="37348" xr:uid="{6EA7C7B6-B14C-4893-A209-A875788C6F9F}"/>
    <cellStyle name="Comma 9 3 3 6" xfId="25454" xr:uid="{BE175501-F257-4448-A8C5-3E4BCBD45D8D}"/>
    <cellStyle name="Comma 9 3 4" xfId="2138" xr:uid="{4CFC8EE5-D227-4A19-BBAB-0816E7EAA8EF}"/>
    <cellStyle name="Comma 9 3 4 2" xfId="5128" xr:uid="{AAF98FEF-B32D-48FC-8FB5-6B408B74A4D0}"/>
    <cellStyle name="Comma 9 3 4 2 2" xfId="11110" xr:uid="{67772030-4672-449B-9841-7143D645EA83}"/>
    <cellStyle name="Comma 9 3 4 2 2 2" xfId="22985" xr:uid="{F4DBDC31-B754-44BA-950E-7D428BFC1B91}"/>
    <cellStyle name="Comma 9 3 4 2 2 2 2" xfId="46938" xr:uid="{12D417B1-7920-428A-BEB8-C7079AC15964}"/>
    <cellStyle name="Comma 9 3 4 2 2 3" xfId="35074" xr:uid="{6F9134FE-2605-4782-86A8-C1239F378A56}"/>
    <cellStyle name="Comma 9 3 4 2 3" xfId="17049" xr:uid="{3B5E35B1-A707-4AF7-AC98-4DA2530C5CF6}"/>
    <cellStyle name="Comma 9 3 4 2 3 2" xfId="41003" xr:uid="{6AA4394A-33C2-413D-8CB4-19DEEC1902A9}"/>
    <cellStyle name="Comma 9 3 4 2 4" xfId="29116" xr:uid="{D5922CD9-36E2-47A9-983F-BBF4F7A82EDC}"/>
    <cellStyle name="Comma 9 3 4 3" xfId="8160" xr:uid="{30A2CBEA-4BB2-4031-9A7D-C75FF6265DBD}"/>
    <cellStyle name="Comma 9 3 4 3 2" xfId="20043" xr:uid="{3DBF2F68-6E55-48EF-9428-971EC8D1DFF1}"/>
    <cellStyle name="Comma 9 3 4 3 2 2" xfId="43996" xr:uid="{D53CA5FA-A634-4AE2-88FB-54027BEF7910}"/>
    <cellStyle name="Comma 9 3 4 3 3" xfId="32125" xr:uid="{40901D23-ECD8-41A6-BE12-A3BADF88D3DF}"/>
    <cellStyle name="Comma 9 3 4 4" xfId="14108" xr:uid="{FCDE81BA-6EFE-4540-AA87-6F1D34EB7AF5}"/>
    <cellStyle name="Comma 9 3 4 4 2" xfId="38062" xr:uid="{9403A753-9595-43F9-A7C2-4D6F1B269B44}"/>
    <cellStyle name="Comma 9 3 4 5" xfId="26168" xr:uid="{27886B17-E1EC-49B5-B5FC-5D37C28356B5}"/>
    <cellStyle name="Comma 9 3 5" xfId="3698" xr:uid="{8A7B0066-23F8-4494-B464-761D9ED730E5}"/>
    <cellStyle name="Comma 9 3 5 2" xfId="9680" xr:uid="{2C624886-B845-4079-B7E9-CB95AE86066B}"/>
    <cellStyle name="Comma 9 3 5 2 2" xfId="21555" xr:uid="{65F58A06-459C-4937-893E-DEA876EED4CB}"/>
    <cellStyle name="Comma 9 3 5 2 2 2" xfId="45508" xr:uid="{DA99490A-731D-463E-92E0-F3D68DCDFA11}"/>
    <cellStyle name="Comma 9 3 5 2 3" xfId="33644" xr:uid="{0351E691-C362-40F9-BD5A-C54296198E89}"/>
    <cellStyle name="Comma 9 3 5 3" xfId="15619" xr:uid="{E28583A0-6428-407F-AAF8-5BB939127E7B}"/>
    <cellStyle name="Comma 9 3 5 3 2" xfId="39573" xr:uid="{7A6B2DCC-E3DA-43F5-8A93-4C8FA8FF220E}"/>
    <cellStyle name="Comma 9 3 5 4" xfId="27686" xr:uid="{8C181D2E-010C-40B2-BEF1-80665A1E4B2E}"/>
    <cellStyle name="Comma 9 3 6" xfId="6728" xr:uid="{7EDC28D0-2083-4E08-8550-C1FE854110C8}"/>
    <cellStyle name="Comma 9 3 6 2" xfId="18613" xr:uid="{19D50D20-9C9D-43A2-B930-F8938A38D09E}"/>
    <cellStyle name="Comma 9 3 6 2 2" xfId="42566" xr:uid="{A9E4C576-2D63-4A96-A19C-97E85B4FF57E}"/>
    <cellStyle name="Comma 9 3 6 3" xfId="30695" xr:uid="{9013CA66-E6AF-4A97-86D9-D55E1413E21D}"/>
    <cellStyle name="Comma 9 3 7" xfId="12678" xr:uid="{BAE76103-DDDD-41CD-B130-F94B385BD6EA}"/>
    <cellStyle name="Comma 9 3 7 2" xfId="36632" xr:uid="{29D44451-B057-462E-A418-C666DA42BFA8}"/>
    <cellStyle name="Comma 9 3 8" xfId="24741" xr:uid="{1AD7FA1E-219A-4C57-AE2C-1BA2D461AC15}"/>
    <cellStyle name="Comma 9 4" xfId="893" xr:uid="{3A43851B-2C18-43B2-A584-5067CD61E5DE}"/>
    <cellStyle name="Comma 9 4 2" xfId="1606" xr:uid="{D5A05C61-DA95-4B3D-9A40-6634D96C67EC}"/>
    <cellStyle name="Comma 9 4 2 2" xfId="3034" xr:uid="{6A987B34-453A-4788-BEFF-7E064A819972}"/>
    <cellStyle name="Comma 9 4 2 2 2" xfId="6024" xr:uid="{3F269711-F81C-4691-98D5-30902A374B46}"/>
    <cellStyle name="Comma 9 4 2 2 2 2" xfId="12006" xr:uid="{5A7A4630-67E7-4238-A5A1-5C7946E187F8}"/>
    <cellStyle name="Comma 9 4 2 2 2 2 2" xfId="23881" xr:uid="{95DE0C6F-74C5-4A0E-9491-B9F29A148488}"/>
    <cellStyle name="Comma 9 4 2 2 2 2 2 2" xfId="47834" xr:uid="{FB81A253-28D9-4214-9F43-5B9A0D925A1D}"/>
    <cellStyle name="Comma 9 4 2 2 2 2 3" xfId="35970" xr:uid="{772D5686-4C2D-4B3C-BBA8-BAC308CABA33}"/>
    <cellStyle name="Comma 9 4 2 2 2 3" xfId="17945" xr:uid="{18B6043F-AD4D-4E2C-A8AA-D90F90B7A8FE}"/>
    <cellStyle name="Comma 9 4 2 2 2 3 2" xfId="41899" xr:uid="{9E182BA6-CFFD-4D3D-A8D3-16633C78F666}"/>
    <cellStyle name="Comma 9 4 2 2 2 4" xfId="30012" xr:uid="{A624F2B2-2C5C-4365-A380-EE3033589691}"/>
    <cellStyle name="Comma 9 4 2 2 3" xfId="9056" xr:uid="{8DFAA376-DD9F-4717-B207-AEB7C943459C}"/>
    <cellStyle name="Comma 9 4 2 2 3 2" xfId="20939" xr:uid="{3D2B3B6E-DB61-4744-BA90-8EACE2709661}"/>
    <cellStyle name="Comma 9 4 2 2 3 2 2" xfId="44892" xr:uid="{BC85D856-CCFE-4F12-9FA2-0C89222178FE}"/>
    <cellStyle name="Comma 9 4 2 2 3 3" xfId="33021" xr:uid="{F0BD4366-9D59-4D37-8791-B272EEC7FD41}"/>
    <cellStyle name="Comma 9 4 2 2 4" xfId="15004" xr:uid="{D2516F7E-5DC4-4CDE-B55D-7F8C31DCD2A9}"/>
    <cellStyle name="Comma 9 4 2 2 4 2" xfId="38958" xr:uid="{A9C8FF83-6BA5-40A3-B4B5-706E67640A5D}"/>
    <cellStyle name="Comma 9 4 2 2 5" xfId="27064" xr:uid="{BF48563B-CF15-4C98-9278-8B7548D50C99}"/>
    <cellStyle name="Comma 9 4 2 3" xfId="4596" xr:uid="{87C3EE35-4265-4803-88E4-8A6738F3AF6B}"/>
    <cellStyle name="Comma 9 4 2 3 2" xfId="10578" xr:uid="{955169AA-2C01-42BD-AE57-CDACB9C8553E}"/>
    <cellStyle name="Comma 9 4 2 3 2 2" xfId="22453" xr:uid="{756B9B5E-D9D3-4ED1-9D29-347CAFA4AEFD}"/>
    <cellStyle name="Comma 9 4 2 3 2 2 2" xfId="46406" xr:uid="{F8A49403-F629-456C-ADFB-1229492EE6B8}"/>
    <cellStyle name="Comma 9 4 2 3 2 3" xfId="34542" xr:uid="{CDCF4EE2-601F-4FF1-B53D-CB99231B0CEA}"/>
    <cellStyle name="Comma 9 4 2 3 3" xfId="16517" xr:uid="{058EEF14-FA68-4793-AA69-3F2AD3DF2FF6}"/>
    <cellStyle name="Comma 9 4 2 3 3 2" xfId="40471" xr:uid="{F0FFCB91-5CD0-49AC-8039-0EC45C8C7354}"/>
    <cellStyle name="Comma 9 4 2 3 4" xfId="28584" xr:uid="{F226D5C7-DFC7-4E8B-8594-E148EC0FE6A6}"/>
    <cellStyle name="Comma 9 4 2 4" xfId="7628" xr:uid="{D4AD5A0D-148C-4A19-80CD-60094B33A4D6}"/>
    <cellStyle name="Comma 9 4 2 4 2" xfId="19511" xr:uid="{A320C52B-666F-4AB7-986B-CEC72E06401A}"/>
    <cellStyle name="Comma 9 4 2 4 2 2" xfId="43464" xr:uid="{A94CF617-4308-49BF-85A3-77B685A3BBF9}"/>
    <cellStyle name="Comma 9 4 2 4 3" xfId="31593" xr:uid="{00D83A68-ABB5-4B23-B35D-12A013492A2D}"/>
    <cellStyle name="Comma 9 4 2 5" xfId="13576" xr:uid="{90DF72DE-CC93-4E51-87CE-78CC8577AE99}"/>
    <cellStyle name="Comma 9 4 2 5 2" xfId="37530" xr:uid="{9936A694-10A0-47F6-9FC9-1FD6250528D2}"/>
    <cellStyle name="Comma 9 4 2 6" xfId="25636" xr:uid="{AA7F9F83-1100-49C5-B0B6-E598A8B0D314}"/>
    <cellStyle name="Comma 9 4 3" xfId="2320" xr:uid="{54F6E32C-2751-4142-B6E9-C99ED23B9C8B}"/>
    <cellStyle name="Comma 9 4 3 2" xfId="5310" xr:uid="{37D9867C-1C8F-4094-92AD-E1C9A0AC09A5}"/>
    <cellStyle name="Comma 9 4 3 2 2" xfId="11292" xr:uid="{C723BEA7-9DA5-4E66-B0AF-1D7ACA5724A4}"/>
    <cellStyle name="Comma 9 4 3 2 2 2" xfId="23167" xr:uid="{D0A3455F-3492-4073-B067-C4898EB945F5}"/>
    <cellStyle name="Comma 9 4 3 2 2 2 2" xfId="47120" xr:uid="{9EFCC2C4-D549-4F4A-8D4F-EBA5A8F9CF53}"/>
    <cellStyle name="Comma 9 4 3 2 2 3" xfId="35256" xr:uid="{CA256BCB-FEE6-44BB-B386-9821E1BF965B}"/>
    <cellStyle name="Comma 9 4 3 2 3" xfId="17231" xr:uid="{DA948D2C-0823-429D-B3D9-5BB8D8D77645}"/>
    <cellStyle name="Comma 9 4 3 2 3 2" xfId="41185" xr:uid="{88A4F428-1CA3-42AF-A2A6-517BC04A0FB2}"/>
    <cellStyle name="Comma 9 4 3 2 4" xfId="29298" xr:uid="{4CCD29A2-FBCD-4051-BE0F-7CC43805633E}"/>
    <cellStyle name="Comma 9 4 3 3" xfId="8342" xr:uid="{0EA73747-A5FD-4647-8466-AC8CC00CF8E5}"/>
    <cellStyle name="Comma 9 4 3 3 2" xfId="20225" xr:uid="{9212393D-D96C-47C6-863E-5B89AED19F44}"/>
    <cellStyle name="Comma 9 4 3 3 2 2" xfId="44178" xr:uid="{B8BABED9-DD70-4566-90A1-4C9C10C2600C}"/>
    <cellStyle name="Comma 9 4 3 3 3" xfId="32307" xr:uid="{82B64756-8B49-4409-84A5-E77AE7BB07CF}"/>
    <cellStyle name="Comma 9 4 3 4" xfId="14290" xr:uid="{61DC97FE-D45B-4B09-A995-78E946BFD188}"/>
    <cellStyle name="Comma 9 4 3 4 2" xfId="38244" xr:uid="{25E5EE03-18EA-4F29-AA18-488EC6C7C9E9}"/>
    <cellStyle name="Comma 9 4 3 5" xfId="26350" xr:uid="{0F03591B-E180-4143-A8B8-DBFCE1BB31A4}"/>
    <cellStyle name="Comma 9 4 4" xfId="3882" xr:uid="{EB296729-3B7D-424B-B902-A53015DB8AC9}"/>
    <cellStyle name="Comma 9 4 4 2" xfId="9864" xr:uid="{1492ACC4-088C-4CFB-B419-5BAE819385F9}"/>
    <cellStyle name="Comma 9 4 4 2 2" xfId="21739" xr:uid="{5F2892BD-E293-48AE-B8A6-DE5CDA3DBC42}"/>
    <cellStyle name="Comma 9 4 4 2 2 2" xfId="45692" xr:uid="{AD09FDA4-F225-4DB1-909B-0C26715F63B9}"/>
    <cellStyle name="Comma 9 4 4 2 3" xfId="33828" xr:uid="{119D7EAA-87BE-4CC0-8CC5-497E14E68A72}"/>
    <cellStyle name="Comma 9 4 4 3" xfId="15803" xr:uid="{FB606F50-C515-4AF2-A3DD-70A5D38CFFAB}"/>
    <cellStyle name="Comma 9 4 4 3 2" xfId="39757" xr:uid="{C0A62F83-3F39-4E56-BCE3-A7F0F075FD7C}"/>
    <cellStyle name="Comma 9 4 4 4" xfId="27870" xr:uid="{9DF43D97-3ED0-490D-85BD-02CFCE7975B1}"/>
    <cellStyle name="Comma 9 4 5" xfId="6914" xr:uid="{1A31DBED-EFFE-4B4B-ADB1-BD519C3CE627}"/>
    <cellStyle name="Comma 9 4 5 2" xfId="18797" xr:uid="{FB5DCDE7-8B25-43DF-95AB-6981D1759FD3}"/>
    <cellStyle name="Comma 9 4 5 2 2" xfId="42750" xr:uid="{1EDCF451-426A-45AE-8ECD-B0A59F8C7418}"/>
    <cellStyle name="Comma 9 4 5 3" xfId="30879" xr:uid="{B8B37828-6156-4F6C-998E-930FDCD43E12}"/>
    <cellStyle name="Comma 9 4 6" xfId="12862" xr:uid="{4964F8AD-76D5-4C18-932D-B884ECDAC5DE}"/>
    <cellStyle name="Comma 9 4 6 2" xfId="36816" xr:uid="{2FD9EDAB-BADD-4084-A82E-9408147545CC}"/>
    <cellStyle name="Comma 9 4 7" xfId="24923" xr:uid="{E9CA0D24-3F31-4DC3-927D-F1A516FFA926}"/>
    <cellStyle name="Comma 9 5" xfId="1264" xr:uid="{934A29B2-59CA-4F35-8B4B-746BC8BD6839}"/>
    <cellStyle name="Comma 9 5 2" xfId="2692" xr:uid="{78548B2E-9733-497B-815A-EF0A2015F0FE}"/>
    <cellStyle name="Comma 9 5 2 2" xfId="5682" xr:uid="{261FBCBE-74E3-4885-A1FA-7AF894B40BE1}"/>
    <cellStyle name="Comma 9 5 2 2 2" xfId="11664" xr:uid="{F4C60661-DD5B-438C-A54F-D9C8A73D8D17}"/>
    <cellStyle name="Comma 9 5 2 2 2 2" xfId="23539" xr:uid="{38C7000A-025F-45A9-AEE3-698A06E8DCE0}"/>
    <cellStyle name="Comma 9 5 2 2 2 2 2" xfId="47492" xr:uid="{76AC9ED7-CFFE-4765-B96A-11DA94A3FCBC}"/>
    <cellStyle name="Comma 9 5 2 2 2 3" xfId="35628" xr:uid="{0FD0CB12-575C-45CD-B762-4B1B8B7421E1}"/>
    <cellStyle name="Comma 9 5 2 2 3" xfId="17603" xr:uid="{F0A23350-AF5A-4805-BAE6-69A366D98D39}"/>
    <cellStyle name="Comma 9 5 2 2 3 2" xfId="41557" xr:uid="{41279EFE-0148-437F-BB2D-8EA231D297C8}"/>
    <cellStyle name="Comma 9 5 2 2 4" xfId="29670" xr:uid="{4D31C8BF-6F47-4139-AC0D-2FF5B3B0CD99}"/>
    <cellStyle name="Comma 9 5 2 3" xfId="8714" xr:uid="{D6439167-A642-4043-9C58-95A00C908EA5}"/>
    <cellStyle name="Comma 9 5 2 3 2" xfId="20597" xr:uid="{C661A86F-DF7E-47E2-A50C-D2D75CD1D781}"/>
    <cellStyle name="Comma 9 5 2 3 2 2" xfId="44550" xr:uid="{A749C065-1CF2-46EA-A792-3FCA56566505}"/>
    <cellStyle name="Comma 9 5 2 3 3" xfId="32679" xr:uid="{0AE9B6D5-6662-45A5-97F6-DEE10C507F91}"/>
    <cellStyle name="Comma 9 5 2 4" xfId="14662" xr:uid="{5BCEB192-1579-4C8A-95CA-F5ACC1AC3A3C}"/>
    <cellStyle name="Comma 9 5 2 4 2" xfId="38616" xr:uid="{0FEC321A-7235-4CC2-8CF2-98A75CABEA9A}"/>
    <cellStyle name="Comma 9 5 2 5" xfId="26722" xr:uid="{EE2B44DC-987F-47ED-A668-E4E31D700CE1}"/>
    <cellStyle name="Comma 9 5 3" xfId="4254" xr:uid="{22C28736-28BF-404E-940C-CFFE934C8C3D}"/>
    <cellStyle name="Comma 9 5 3 2" xfId="10236" xr:uid="{428C14F8-2C1F-4D76-A3FC-599685D609CD}"/>
    <cellStyle name="Comma 9 5 3 2 2" xfId="22111" xr:uid="{4482308E-BEBF-40C6-8B18-9E2129FD4EED}"/>
    <cellStyle name="Comma 9 5 3 2 2 2" xfId="46064" xr:uid="{FE1BBFD5-5CD6-4787-AFF4-23FE45CE9DEF}"/>
    <cellStyle name="Comma 9 5 3 2 3" xfId="34200" xr:uid="{B209D15B-1452-43A9-8746-357CA1E4E3B5}"/>
    <cellStyle name="Comma 9 5 3 3" xfId="16175" xr:uid="{71520148-E2CE-49C0-943B-07AB7436F009}"/>
    <cellStyle name="Comma 9 5 3 3 2" xfId="40129" xr:uid="{655F9FE1-078E-4D06-AA3A-8A1620F3E0A2}"/>
    <cellStyle name="Comma 9 5 3 4" xfId="28242" xr:uid="{82A21356-8AD9-48BA-85E4-7879DE083B13}"/>
    <cellStyle name="Comma 9 5 4" xfId="7286" xr:uid="{99D228E7-37ED-43C1-9988-FCF18499CDB7}"/>
    <cellStyle name="Comma 9 5 4 2" xfId="19169" xr:uid="{94492033-8CFC-4D68-BD86-1395558833A4}"/>
    <cellStyle name="Comma 9 5 4 2 2" xfId="43122" xr:uid="{3FE962B3-C89C-4270-8E41-12E36CB6EBEA}"/>
    <cellStyle name="Comma 9 5 4 3" xfId="31251" xr:uid="{51050EC4-0062-4D12-9808-3EAD597F03CE}"/>
    <cellStyle name="Comma 9 5 5" xfId="13234" xr:uid="{266D54F0-38A7-4EE9-B86C-BFDD9F136CA4}"/>
    <cellStyle name="Comma 9 5 5 2" xfId="37188" xr:uid="{16F0B812-A642-4B6D-981A-02BA3FE51FC3}"/>
    <cellStyle name="Comma 9 5 6" xfId="25294" xr:uid="{415CB767-3050-4141-AD67-2D5FEE58426A}"/>
    <cellStyle name="Comma 9 6" xfId="1978" xr:uid="{0DBEB9A6-6A4D-4EA2-ACEB-B97E533189FB}"/>
    <cellStyle name="Comma 9 6 2" xfId="4968" xr:uid="{D47470A5-1671-46AC-A4E1-1F0ADEB995CD}"/>
    <cellStyle name="Comma 9 6 2 2" xfId="10950" xr:uid="{3B32D1FA-3412-4791-9A74-A3D9D0484124}"/>
    <cellStyle name="Comma 9 6 2 2 2" xfId="22825" xr:uid="{5ACD8278-8BEC-43C3-BD28-C8DC3DC5AE4E}"/>
    <cellStyle name="Comma 9 6 2 2 2 2" xfId="46778" xr:uid="{FD4CE62E-0424-4913-918F-738C193B22B1}"/>
    <cellStyle name="Comma 9 6 2 2 3" xfId="34914" xr:uid="{77DB6EC4-8677-439D-A048-F354DF1906E3}"/>
    <cellStyle name="Comma 9 6 2 3" xfId="16889" xr:uid="{511F5600-3A90-4928-9130-7236DFE98E50}"/>
    <cellStyle name="Comma 9 6 2 3 2" xfId="40843" xr:uid="{5E586858-2DDE-49B3-AF8B-A27F37FA132B}"/>
    <cellStyle name="Comma 9 6 2 4" xfId="28956" xr:uid="{2979696A-6655-4237-A9A0-F9F214BAFACC}"/>
    <cellStyle name="Comma 9 6 3" xfId="8000" xr:uid="{B9D16A25-A252-4CCB-8BF2-49D5DD11D40B}"/>
    <cellStyle name="Comma 9 6 3 2" xfId="19883" xr:uid="{F066282A-C69D-474D-A168-83F71F2565B3}"/>
    <cellStyle name="Comma 9 6 3 2 2" xfId="43836" xr:uid="{5943B799-8E44-4C01-9BD0-CCF867494369}"/>
    <cellStyle name="Comma 9 6 3 3" xfId="31965" xr:uid="{2F22B0C0-E8A6-41E8-9FA1-C91BBF8EFA2D}"/>
    <cellStyle name="Comma 9 6 4" xfId="13948" xr:uid="{E1974B1D-B395-4F13-A2AB-D834A532C2CC}"/>
    <cellStyle name="Comma 9 6 4 2" xfId="37902" xr:uid="{1ED9FC1D-DD01-4334-B7AD-98EF5EB5DFFA}"/>
    <cellStyle name="Comma 9 6 5" xfId="26008" xr:uid="{D5BCDDDE-9527-423E-9BCC-B3033DD472EA}"/>
    <cellStyle name="Comma 9 7" xfId="3538" xr:uid="{9C03A259-1890-43D5-86E7-341CCF77553B}"/>
    <cellStyle name="Comma 9 7 2" xfId="9520" xr:uid="{E320C4A7-87E3-47B8-8F67-DB66B4641F88}"/>
    <cellStyle name="Comma 9 7 2 2" xfId="21395" xr:uid="{3FBC49D1-4E25-4507-8575-91205E2E14D6}"/>
    <cellStyle name="Comma 9 7 2 2 2" xfId="45348" xr:uid="{6AE7C847-25C5-4CB7-9F14-CD230E57B982}"/>
    <cellStyle name="Comma 9 7 2 3" xfId="33484" xr:uid="{95F0B733-40C4-44FF-BA0B-E46A31D4FB75}"/>
    <cellStyle name="Comma 9 7 3" xfId="15459" xr:uid="{80CC25B5-89C1-4E6A-B603-BA04C41B36FA}"/>
    <cellStyle name="Comma 9 7 3 2" xfId="39413" xr:uid="{607ED407-D38F-402E-A124-844BC5CF2E13}"/>
    <cellStyle name="Comma 9 7 4" xfId="27526" xr:uid="{46F0010D-8BA8-4C96-9F6E-1B98F11BD8F1}"/>
    <cellStyle name="Comma 9 8" xfId="6395" xr:uid="{2AFCE118-5463-4BD0-87E4-961AFC5CE321}"/>
    <cellStyle name="Comma 9 8 2" xfId="18309" xr:uid="{EA63015D-8E03-48A6-8369-93B2E837DF01}"/>
    <cellStyle name="Comma 9 8 2 2" xfId="42262" xr:uid="{1C2B53BA-EBFB-4197-8FE0-55C728FB5DFF}"/>
    <cellStyle name="Comma 9 8 3" xfId="30380" xr:uid="{199AE957-63FF-4460-8FE2-9CD22C34B148}"/>
    <cellStyle name="Comma 9 9" xfId="6566" xr:uid="{11699447-6F7E-416C-A612-90EC74001CD4}"/>
    <cellStyle name="Comma 9 9 2" xfId="18454" xr:uid="{31004C01-0ECB-4FB4-9284-F737D707B8E4}"/>
    <cellStyle name="Comma 9 9 2 2" xfId="42407" xr:uid="{31D866A5-E948-49EC-B6CD-3ECC046C1EFA}"/>
    <cellStyle name="Comma 9 9 3" xfId="30534" xr:uid="{E5BC3BBA-2FCC-4A00-B17A-9FF0E9E7B796}"/>
    <cellStyle name="Currency 2" xfId="94" xr:uid="{6308965F-5A87-4BEA-B341-BBD96250A600}"/>
    <cellStyle name="Currency 2 2" xfId="393" xr:uid="{F7473414-2A9C-492C-BFEA-4D881AC7EFEC}"/>
    <cellStyle name="Currency 2 3" xfId="362" xr:uid="{B9B8359A-4597-4179-A0D8-82901FB7279E}"/>
    <cellStyle name="Currency 2 4" xfId="24279" xr:uid="{AB28DA30-C2C0-438D-92DB-5BE51F441B20}"/>
    <cellStyle name="Currency 2 5" xfId="24258" xr:uid="{9FB777DA-CD84-4826-AEC2-C4DDA0C9A4DC}"/>
    <cellStyle name="Currency 3" xfId="363" xr:uid="{0A69AEEA-6DE8-4153-832E-A3D19034539D}"/>
    <cellStyle name="Currency 4" xfId="391" xr:uid="{4FC05B0D-4E32-4923-AE3F-C52E397DD767}"/>
    <cellStyle name="Currency 5" xfId="834" xr:uid="{C0E8D32A-744E-4E76-8D02-37ABBD838AFC}"/>
    <cellStyle name="Currency 6" xfId="3361" xr:uid="{74DF822B-FABF-4A80-8296-AEED95D06D53}"/>
    <cellStyle name="E&amp;Y House" xfId="325" xr:uid="{3242DAA9-0381-4FC2-AB20-74CCBA87F24D}"/>
    <cellStyle name="Explanatory Text 2" xfId="138" xr:uid="{A12D0635-CB47-4ECF-A068-438704A292CB}"/>
    <cellStyle name="Explanatory Text 2 2" xfId="340" xr:uid="{F2A1126C-9C6E-43AA-A36A-786C3AAE505B}"/>
    <cellStyle name="Explanatory Text 3" xfId="272" xr:uid="{EC71FAAE-2046-4CAB-80DB-3C8774515572}"/>
    <cellStyle name="Followed Hyperlink 2" xfId="101" xr:uid="{DC5D6649-C75E-4140-94C9-5A1964765117}"/>
    <cellStyle name="Followed Hyperlink 2 2" xfId="448" xr:uid="{6F9037F7-C703-492A-9306-A0B98F33E603}"/>
    <cellStyle name="Followed Hyperlink 3" xfId="441" xr:uid="{364A86D6-624F-4C0C-BEAF-874DC6CBF916}"/>
    <cellStyle name="Followed Hyperlink 4" xfId="552" xr:uid="{11BD9CC6-8398-4782-A20B-F6442EA566A8}"/>
    <cellStyle name="Followed Hyperlink 5" xfId="302" xr:uid="{7ED7BA32-74E4-470A-838E-FC5EDB6A709C}"/>
    <cellStyle name="Followed Hyperlink 6" xfId="3344" xr:uid="{3F32BB52-31CC-4DC0-B226-46FCA88F6BB7}"/>
    <cellStyle name="Good 2" xfId="128" xr:uid="{113A9AE5-96F3-4D63-997C-15EA1514B88A}"/>
    <cellStyle name="Good 2 2" xfId="332" xr:uid="{AF954CBB-6093-4D36-9059-47893142F0CD}"/>
    <cellStyle name="Good 3" xfId="262" xr:uid="{BF7FDAA7-7E4D-4B1E-918B-A4F2C0798021}"/>
    <cellStyle name="Heading 1 2" xfId="124" xr:uid="{AC470E36-C69C-4903-9400-880BFE3A2FA6}"/>
    <cellStyle name="Heading 1 2 2" xfId="328" xr:uid="{020413C3-08D3-48A6-BF96-7365E013E867}"/>
    <cellStyle name="Heading 1 3" xfId="258" xr:uid="{F6DD40D4-E9F9-45D4-B731-7AB59B27D413}"/>
    <cellStyle name="Heading 2 2" xfId="125" xr:uid="{FFE2C9D7-B04E-4307-9D74-63F596824CA1}"/>
    <cellStyle name="Heading 2 2 2" xfId="329" xr:uid="{9731FD49-CD75-4E0A-88EA-ADCA119C244E}"/>
    <cellStyle name="Heading 2 3" xfId="259" xr:uid="{DB81AB3D-61DA-4278-9CB3-E75F097CDB4B}"/>
    <cellStyle name="Heading 3 2" xfId="126" xr:uid="{2A60375A-3C8B-4EED-A065-0AD322F7ABA3}"/>
    <cellStyle name="Heading 3 2 2" xfId="330" xr:uid="{B7134A1E-C9E0-4583-94BB-4440C37F229B}"/>
    <cellStyle name="Heading 3 3" xfId="260" xr:uid="{0ED23530-DECD-410A-A9A1-CEF0C1B78822}"/>
    <cellStyle name="Heading 4 2" xfId="127" xr:uid="{3141D91D-97DD-470D-97B9-08A9E1A7850A}"/>
    <cellStyle name="Heading 4 2 2" xfId="331" xr:uid="{7585E571-C2D2-48BB-81BC-8019258F7C59}"/>
    <cellStyle name="Heading 4 3" xfId="261" xr:uid="{76A225B2-5FC4-4669-8951-9DEF41A0AB9E}"/>
    <cellStyle name="Hyperlink 10" xfId="12366" xr:uid="{296C7153-8104-44CA-B047-792C30C473F9}"/>
    <cellStyle name="Hyperlink 10 2" xfId="24254" xr:uid="{83CB2958-3411-4FA8-BF29-7AEA7AB839EA}"/>
    <cellStyle name="Hyperlink 11" xfId="18304" xr:uid="{2791636F-3166-4E50-9C69-CE465ED57A5D}"/>
    <cellStyle name="Hyperlink 12" xfId="234" xr:uid="{F31F4AF6-1D32-449D-9EEB-9C99B2EBF6B1}"/>
    <cellStyle name="Hyperlink 13" xfId="6387" xr:uid="{AEE2EE99-2C68-4861-B31D-B780055AE126}"/>
    <cellStyle name="Hyperlink 14" xfId="85" xr:uid="{5384C629-1FF8-4454-ACCA-68073B545281}"/>
    <cellStyle name="Hyperlink 2" xfId="79" xr:uid="{1D654444-AF1D-436E-A0D4-955FF2ED6EE1}"/>
    <cellStyle name="Hyperlink 2 2" xfId="9" xr:uid="{05527414-BE93-4074-8C36-178E7DC565DB}"/>
    <cellStyle name="Hyperlink 2 2 2" xfId="495" xr:uid="{A001F11C-FFD2-43D4-9DA1-25AD7F471098}"/>
    <cellStyle name="Hyperlink 2 2 3" xfId="314" xr:uid="{2D150047-4D34-44E8-9570-33319C816764}"/>
    <cellStyle name="Hyperlink 2 2 4" xfId="233" xr:uid="{B6D2956E-1C44-42D7-B3C6-0F273A393D46}"/>
    <cellStyle name="Hyperlink 2 2 5" xfId="103" xr:uid="{97B63FDD-CFE0-4ECF-8874-CF2CD5414AA8}"/>
    <cellStyle name="Hyperlink 2 3" xfId="75" xr:uid="{A72DCC16-EAA0-44A1-8DC4-978B89446331}"/>
    <cellStyle name="Hyperlink 2 3 2" xfId="20" xr:uid="{904E5D05-66C4-485B-A705-2D46A9BD38B6}"/>
    <cellStyle name="Hyperlink 2 3 3" xfId="498" xr:uid="{F15983B3-AD1E-496F-93A6-941E558A1922}"/>
    <cellStyle name="Hyperlink 2 4" xfId="832" xr:uid="{E6D84730-6D64-4568-9497-C2E24257C490}"/>
    <cellStyle name="Hyperlink 2 5" xfId="303" xr:uid="{DDBDBCBD-3460-4CF5-B8AF-2B6AE5A33CDC}"/>
    <cellStyle name="Hyperlink 2 6" xfId="3366" xr:uid="{2363BBC3-9EE1-462E-A9E5-509ADB3A43A0}"/>
    <cellStyle name="Hyperlink 2 7" xfId="3381" xr:uid="{985231BC-C825-4E77-857D-2C3E24992558}"/>
    <cellStyle name="Hyperlink 2 8" xfId="245" xr:uid="{27C060A2-672A-458E-88F3-7BD0C93303FB}"/>
    <cellStyle name="Hyperlink 2 8 2" xfId="6354" xr:uid="{A97B3437-D79C-4B54-B63B-0A3F4259D2F6}"/>
    <cellStyle name="Hyperlink 2 9" xfId="229" xr:uid="{724119E5-07EB-49D8-85EC-4C9B5B7A3ABB}"/>
    <cellStyle name="Hyperlink 3" xfId="76" xr:uid="{6804870B-44AC-49A7-9662-920982716D74}"/>
    <cellStyle name="Hyperlink 3 2" xfId="19" xr:uid="{791CC22F-A8DC-4292-9D63-AE77F5B56CF8}"/>
    <cellStyle name="Hyperlink 3 2 2" xfId="3351" xr:uid="{79C064DF-3720-4176-BA79-4FA3AD5BF5F4}"/>
    <cellStyle name="Hyperlink 3 2 3" xfId="449" xr:uid="{3FDD50B4-CBD9-4949-BAFD-25ECCEF014C8}"/>
    <cellStyle name="Hyperlink 3 3" xfId="13" xr:uid="{ADE4E4DB-8FC1-454D-B840-DC299ED48168}"/>
    <cellStyle name="Hyperlink 3 3 2" xfId="809" xr:uid="{82294A58-D0F1-4280-96EB-C98605C43578}"/>
    <cellStyle name="Hyperlink 3 4" xfId="849" xr:uid="{A424ECB1-8762-4C9E-A081-7A15D4E0EE28}"/>
    <cellStyle name="Hyperlink 3 5" xfId="3333" xr:uid="{859647D2-B0D1-48C2-A97D-4BEF229CEDF4}"/>
    <cellStyle name="Hyperlink 3 6" xfId="311" xr:uid="{8ADF497C-1645-49CB-8455-2D799B596686}"/>
    <cellStyle name="Hyperlink 4" xfId="98" xr:uid="{24C1361A-8A92-4553-B5F5-0F1E303A2CA8}"/>
    <cellStyle name="Hyperlink 4 2" xfId="428" xr:uid="{700D1BC0-EDCE-49E1-9F2A-8D688E639CF1}"/>
    <cellStyle name="Hyperlink 4 2 2" xfId="60" xr:uid="{77038447-4144-4BA7-AE55-973498E0C629}"/>
    <cellStyle name="Hyperlink 4 3" xfId="553" xr:uid="{2E874153-EE34-453D-92B3-5FCF76E6690A}"/>
    <cellStyle name="Hyperlink 5" xfId="549" xr:uid="{1E6A440D-3FA7-48B9-A8F2-4629A8A5827A}"/>
    <cellStyle name="Hyperlink 6" xfId="304" xr:uid="{93BAB740-92A3-44B9-B8E8-B56152EB761B}"/>
    <cellStyle name="Hyperlink 7" xfId="3355" xr:uid="{F8D10FD2-43D0-4C86-9010-64C9DDE38326}"/>
    <cellStyle name="Hyperlink 8" xfId="243" xr:uid="{3243D871-6EC8-41EC-93E4-8844163CF275}"/>
    <cellStyle name="Hyperlink 9" xfId="3391" xr:uid="{BEA4EE18-EBC8-47A4-8930-EE80A38DF7A6}"/>
    <cellStyle name="Input 2" xfId="131" xr:uid="{C05BC9B5-079E-4EE2-B70E-54EA87BF4A7C}"/>
    <cellStyle name="Input 2 2" xfId="334" xr:uid="{F14DD613-642D-4825-9F88-A4E176A16F07}"/>
    <cellStyle name="Input 3" xfId="265" xr:uid="{C6ECE227-7562-4622-A194-2AE6E86EC0DB}"/>
    <cellStyle name="Linked Cell 2" xfId="134" xr:uid="{6ECF11DC-ECB2-4CDB-93D3-4C8F1DB8C51E}"/>
    <cellStyle name="Linked Cell 2 2" xfId="337" xr:uid="{024C3868-3758-49AE-9FF0-B6F81A9D23FC}"/>
    <cellStyle name="Linked Cell 3" xfId="268" xr:uid="{835A5310-2B6D-48AD-8307-BFF3DE6373B8}"/>
    <cellStyle name="Neutral 2" xfId="130" xr:uid="{0E85B63A-6528-4BAC-ABF3-E5C255D1DDF3}"/>
    <cellStyle name="Neutral 2 2" xfId="367" xr:uid="{9F1E8CFB-36C5-4B02-BD62-23604B87B381}"/>
    <cellStyle name="Neutral 3" xfId="264" xr:uid="{D07E406E-63A4-4F24-94EC-6B0BE99A1A2E}"/>
    <cellStyle name="Normal" xfId="0" builtinId="0"/>
    <cellStyle name="Normal 10" xfId="115" xr:uid="{654611CE-CE7E-4701-A4F3-28E226A1F363}"/>
    <cellStyle name="Normal 10 2" xfId="451" xr:uid="{5C62FB44-FEEE-44D6-A1AE-9E6E4D8EA08F}"/>
    <cellStyle name="Normal 10 2 2" xfId="106" xr:uid="{C0B515DF-CE5D-45EE-A797-20722ED0FF57}"/>
    <cellStyle name="Normal 10 2 2 2" xfId="24401" xr:uid="{CDDDCC7A-71BD-4E1B-90CC-418BD4E1BEA2}"/>
    <cellStyle name="Normal 10 3" xfId="3338" xr:uid="{AC940639-C293-414A-9C48-F663C9E4574D}"/>
    <cellStyle name="Normal 10 4" xfId="3373" xr:uid="{CE367EB8-1676-4912-9BF9-392D0564F166}"/>
    <cellStyle name="Normal 10 5" xfId="6421" xr:uid="{BED58E14-BECC-4AC8-B1F3-4E91077F02E2}"/>
    <cellStyle name="Normal 10 5 2" xfId="24261" xr:uid="{9367755C-769E-4169-8B25-D6B3E9FBC9EB}"/>
    <cellStyle name="Normal 10 6" xfId="6858" xr:uid="{B3288864-2AB3-43E5-9848-BE09C519169C}"/>
    <cellStyle name="Normal 10 7" xfId="830" xr:uid="{7B75CF9F-A1F5-4C0F-879D-971DAF310064}"/>
    <cellStyle name="Normal 100" xfId="14" xr:uid="{C9FFD420-D6BF-49ED-8993-54553246C867}"/>
    <cellStyle name="Normal 101" xfId="11" xr:uid="{349797B6-30AF-4D87-9C9C-60D10F79A778}"/>
    <cellStyle name="Normal 101 2" xfId="56" xr:uid="{BEDEA21D-A2D8-4DB2-8A89-38FF74598DAF}"/>
    <cellStyle name="Normal 101 3" xfId="798" xr:uid="{9AAF54D5-AD84-45A7-8DCF-6D9F8DC55A3F}"/>
    <cellStyle name="Normal 103" xfId="6353" xr:uid="{97EFA739-B4C5-4ADB-9AF2-4F2378863158}"/>
    <cellStyle name="Normal 103 2" xfId="30340" xr:uid="{17EB50F9-183A-431C-AC9F-60FB8F092155}"/>
    <cellStyle name="Normal 11" xfId="181" xr:uid="{83BD7014-B345-4704-9B87-BBD6ECBFB95C}"/>
    <cellStyle name="Normal 11 2" xfId="3374" xr:uid="{A1713B8F-54B8-4F9C-8EF4-35B0ABE26F83}"/>
    <cellStyle name="Normal 11 3" xfId="3399" xr:uid="{24B57BEF-ECCB-475B-9339-2AEEC7BE9DB4}"/>
    <cellStyle name="Normal 11 4" xfId="6336" xr:uid="{A2F77952-5D27-49F6-B51F-88165FD45BA9}"/>
    <cellStyle name="Normal 11 4 2" xfId="12318" xr:uid="{AB86C8C9-B311-44DB-B5CC-6412F5B36E9E}"/>
    <cellStyle name="Normal 11 4 2 2" xfId="24193" xr:uid="{8B5E719A-FA60-4A9E-8756-F4AA20944562}"/>
    <cellStyle name="Normal 11 4 2 2 2" xfId="71" xr:uid="{E4AE00BD-A947-42CD-96F4-7BE8F065E2FD}"/>
    <cellStyle name="Normal 11 4 2 2 2 2" xfId="24382" xr:uid="{0014839A-C01A-4CB1-A39D-4C783A527D52}"/>
    <cellStyle name="Normal 11 4 2 2 3" xfId="48146" xr:uid="{3AE36AF8-916D-40C1-8C71-8F68B1B38297}"/>
    <cellStyle name="Normal 11 4 2 3" xfId="36282" xr:uid="{CA63B4BD-C80F-46D0-9F4D-B34489C42018}"/>
    <cellStyle name="Normal 11 4 3" xfId="18257" xr:uid="{21F48E60-1C2A-4297-BB5A-3C2C160201AA}"/>
    <cellStyle name="Normal 11 4 3 2" xfId="42211" xr:uid="{6DC642AB-3287-4473-B65D-76EED081838B}"/>
    <cellStyle name="Normal 11 4 4" xfId="30324" xr:uid="{D8A5420A-13B7-410F-8748-70685DCCA815}"/>
    <cellStyle name="Normal 11 4 5" xfId="31" xr:uid="{B92EB133-21EC-4FF9-89B4-0BF6A9D89B8A}"/>
    <cellStyle name="Normal 11 4 5 2" xfId="24347" xr:uid="{65C69AD4-C2AF-4214-8C64-67F1112B7708}"/>
    <cellStyle name="Normal 11 5" xfId="32" xr:uid="{FD5DD66C-8193-44CA-85D8-E8C39CB726D6}"/>
    <cellStyle name="Normal 11 5 2" xfId="24348" xr:uid="{C5DC5EBA-1AD9-44A3-9ECC-A1AD19C1B415}"/>
    <cellStyle name="Normal 11 6" xfId="9371" xr:uid="{D5AC148A-6027-4C3F-9FD5-EF98022E3287}"/>
    <cellStyle name="Normal 11 6 2" xfId="21251" xr:uid="{BC566DEF-C168-4E8C-9E35-EA746BACCB29}"/>
    <cellStyle name="Normal 11 6 2 2" xfId="45204" xr:uid="{B1B0A81E-515A-49E8-AA3C-3E075CC7B18E}"/>
    <cellStyle name="Normal 11 6 3" xfId="33336" xr:uid="{5D057223-D038-451E-933E-DF2CF671D888}"/>
    <cellStyle name="Normal 11 7" xfId="15315" xr:uid="{B7CA4169-111F-4071-A1E9-6058DDDC9851}"/>
    <cellStyle name="Normal 11 7 2" xfId="39269" xr:uid="{3D8B26C6-00D7-4E36-8A19-DEC1717EC69F}"/>
    <cellStyle name="Normal 11 8" xfId="3357" xr:uid="{FCEB7F10-48D9-4C0F-AC44-A2024B03D897}"/>
    <cellStyle name="Normal 11 8 2" xfId="27378" xr:uid="{F1533A17-F7FC-4914-A5A7-801CE0841C2A}"/>
    <cellStyle name="Normal 11 9" xfId="24429" xr:uid="{1F5F405A-E3BA-4287-94FD-C33D57A45DBB}"/>
    <cellStyle name="Normal 119" xfId="61" xr:uid="{6AD5209A-7B02-401F-BD1F-E5F6306FD0CC}"/>
    <cellStyle name="Normal 119 2" xfId="24373" xr:uid="{ED467756-A1CC-4F53-AF79-592390D2B6AB}"/>
    <cellStyle name="Normal 12" xfId="182" xr:uid="{FCE9246D-4482-4921-B7F0-3A582B5291C5}"/>
    <cellStyle name="Normal 12 2" xfId="3394" xr:uid="{DEE6F2BF-EFF2-4227-A18F-5C867DD199E2}"/>
    <cellStyle name="Normal 12 3" xfId="6420" xr:uid="{FF0D25FD-2803-4891-982D-F62982F20D22}"/>
    <cellStyle name="Normal 12 3 2" xfId="24255" xr:uid="{968AD6CE-793E-4A1F-AEE5-B3D6EDB96F7E}"/>
    <cellStyle name="Normal 12 4" xfId="6836" xr:uid="{080A369C-6D3F-400E-86FE-E14942350755}"/>
    <cellStyle name="Normal 12 5" xfId="796" xr:uid="{7E70946A-9441-4B1D-84ED-0D4E59A792C5}"/>
    <cellStyle name="Normal 12 6" xfId="24430" xr:uid="{DE15DB47-A41E-4B5A-988C-506CB42B64C4}"/>
    <cellStyle name="Normal 13" xfId="183" xr:uid="{80EE8492-CA84-4B80-8716-2C30116FB5C5}"/>
    <cellStyle name="Normal 13 2" xfId="3401" xr:uid="{963AC634-5EA7-442D-9903-BE2282539B36}"/>
    <cellStyle name="Normal 13 2 2" xfId="9384" xr:uid="{C3B5599F-6506-4FEE-BA64-5E2C43740E0A}"/>
    <cellStyle name="Normal 13 2 2 2" xfId="33348" xr:uid="{BDFEB212-9925-4E8D-B9B0-217DA640E1FA}"/>
    <cellStyle name="Normal 13 2 3" xfId="27390" xr:uid="{D71A82E2-72CF-441D-9A57-8E356FF1533C}"/>
    <cellStyle name="Normal 13 2 4" xfId="6352" xr:uid="{F8C00824-8FDB-4D53-878F-DD007521A992}"/>
    <cellStyle name="Normal 13 3" xfId="3359" xr:uid="{E969CAA7-C1F2-47E2-BFA6-35BED2C86566}"/>
    <cellStyle name="Normal 13 4" xfId="24431" xr:uid="{5043BE22-D609-42E6-B1A9-146C5CD6D96F}"/>
    <cellStyle name="Normal 13 5" xfId="27" xr:uid="{0CA6536B-D840-4E0B-B632-7A8B87238BE0}"/>
    <cellStyle name="Normal 14" xfId="111" xr:uid="{9E9AF523-FD29-4D2D-9995-0BD9DF96D25C}"/>
    <cellStyle name="Normal 14 2" xfId="3402" xr:uid="{FE12149B-8B0F-424A-8BE1-80DDAD15BD13}"/>
    <cellStyle name="Normal 14 2 2" xfId="6347" xr:uid="{11779BD0-ADD0-4999-9EF6-6E041C28EE9B}"/>
    <cellStyle name="Normal 14 2 2 2" xfId="12329" xr:uid="{D23E29C6-EF0C-47B1-84C0-24D6AB2105FD}"/>
    <cellStyle name="Normal 14 2 2 2 2" xfId="24204" xr:uid="{B2DD7E59-C8CA-4420-BD45-4022E005D16F}"/>
    <cellStyle name="Normal 14 2 2 2 2 2" xfId="48157" xr:uid="{3FCF4A30-BA9A-493B-9C90-397CF70D963F}"/>
    <cellStyle name="Normal 14 2 2 2 3" xfId="36293" xr:uid="{BDC8B7D0-A1B6-45FF-B519-28E2976B2FBA}"/>
    <cellStyle name="Normal 14 2 2 3" xfId="18268" xr:uid="{C24C20BD-92E0-41CD-A000-7DC89D279FAF}"/>
    <cellStyle name="Normal 14 2 2 3 2" xfId="42222" xr:uid="{2E3384E6-000B-4551-8737-4130901280DD}"/>
    <cellStyle name="Normal 14 2 2 4" xfId="30335" xr:uid="{C6F24B75-8D9B-4198-BEBD-138317C37529}"/>
    <cellStyle name="Normal 14 2 3" xfId="9385" xr:uid="{535FED97-545A-4C0D-848E-D69B8E20A058}"/>
    <cellStyle name="Normal 14 2 3 2" xfId="21262" xr:uid="{A0BA6F32-785D-4228-B465-33FB2F308C39}"/>
    <cellStyle name="Normal 14 2 3 2 2" xfId="45215" xr:uid="{604B113F-EE07-4E3E-B535-13246E10312A}"/>
    <cellStyle name="Normal 14 2 3 3" xfId="33349" xr:uid="{9E576395-94BC-427E-9E8E-3520FC571075}"/>
    <cellStyle name="Normal 14 2 4" xfId="15326" xr:uid="{8ABB2A0A-EEB4-4B5F-B6DD-BC5BC511A9B9}"/>
    <cellStyle name="Normal 14 2 4 2" xfId="39280" xr:uid="{DD969FEC-B596-4B72-A4E5-4198C36F29BC}"/>
    <cellStyle name="Normal 14 2 5" xfId="27391" xr:uid="{BDDFB92B-6FDB-403D-95C4-ADDF3CB7C8E6}"/>
    <cellStyle name="Normal 14 3" xfId="3375" xr:uid="{A5F2F965-713D-4F91-867C-DCC103FBFF51}"/>
    <cellStyle name="Normal 14 4" xfId="24406" xr:uid="{843A3A98-3A3D-4469-9CFF-AC48AA132C73}"/>
    <cellStyle name="Normal 15" xfId="184" xr:uid="{7B95BD33-F0C3-4F2A-8139-74E327DBC1BE}"/>
    <cellStyle name="Normal 15 2" xfId="3403" xr:uid="{CCA67E05-7BF0-4EE8-9B5B-728979785376}"/>
    <cellStyle name="Normal 15 2 2" xfId="9386" xr:uid="{53422044-5FB1-4054-B21D-2AB8C906BC45}"/>
    <cellStyle name="Normal 15 2 2 2" xfId="33350" xr:uid="{DCF5D8E9-D298-40F1-BDB5-295C38BC0356}"/>
    <cellStyle name="Normal 15 2 3" xfId="27392" xr:uid="{338686FE-2BCA-4B59-BE62-619173F8F9BA}"/>
    <cellStyle name="Normal 15 3" xfId="6340" xr:uid="{16609E5E-05C1-481E-89E1-E914FB09E856}"/>
    <cellStyle name="Normal 15 3 2" xfId="12322" xr:uid="{CBC225E1-70F6-41EF-81B7-C512C437CAC9}"/>
    <cellStyle name="Normal 15 3 2 2" xfId="24197" xr:uid="{4FA5147A-7A06-46C9-8367-D426FAD12E10}"/>
    <cellStyle name="Normal 15 3 2 2 2" xfId="48150" xr:uid="{9A3C65CC-8416-49A7-95FE-ADFB6D7C29BF}"/>
    <cellStyle name="Normal 15 3 2 3" xfId="36286" xr:uid="{197E782C-90D3-4254-82CF-D6110CACD608}"/>
    <cellStyle name="Normal 15 3 3" xfId="18261" xr:uid="{AF8AB11A-14A1-46A2-B3FC-A206B674B19A}"/>
    <cellStyle name="Normal 15 3 3 2" xfId="42215" xr:uid="{E19BFC80-0CC3-44FE-B66C-9CCAD93B0670}"/>
    <cellStyle name="Normal 15 3 4" xfId="30328" xr:uid="{474AD621-1C1E-4118-8428-4E2ECED82E82}"/>
    <cellStyle name="Normal 15 4" xfId="9376" xr:uid="{FABDA69A-0A85-4486-8379-77947F06970C}"/>
    <cellStyle name="Normal 15 4 2" xfId="21255" xr:uid="{C7CE3D49-C781-4582-97C0-628E83FCDD02}"/>
    <cellStyle name="Normal 15 4 2 2" xfId="45208" xr:uid="{AD0CA964-9917-4B87-A6EA-19C003FBE4B2}"/>
    <cellStyle name="Normal 15 4 3" xfId="33340" xr:uid="{4797CE05-0DCC-474E-B2F0-A7A1851907A5}"/>
    <cellStyle name="Normal 15 5" xfId="15319" xr:uid="{797D8D52-F938-4EFA-94F7-92C9F95C04D5}"/>
    <cellStyle name="Normal 15 5 2" xfId="39273" xr:uid="{D3D2BC4A-79D8-4736-8041-AE582309E334}"/>
    <cellStyle name="Normal 15 6" xfId="3378" xr:uid="{A57376BB-4F67-4FBF-A3AF-02FC49398DD4}"/>
    <cellStyle name="Normal 15 6 2" xfId="27382" xr:uid="{4F373C14-20F2-4228-8180-C86A2252AFAF}"/>
    <cellStyle name="Normal 15 7" xfId="24432" xr:uid="{2BBEEDD9-BCE4-4F95-A9D5-CD2AEED55C0C}"/>
    <cellStyle name="Normal 16" xfId="185" xr:uid="{B82C3E4D-5121-49B1-A320-D79D06C4F2ED}"/>
    <cellStyle name="Normal 16 2" xfId="3404" xr:uid="{06CCE001-CBE8-411E-975A-B8D9651AA165}"/>
    <cellStyle name="Normal 16 2 2" xfId="9387" xr:uid="{6B77BE6C-9980-4782-81FE-F5C2AA4F923E}"/>
    <cellStyle name="Normal 16 2 2 2" xfId="33351" xr:uid="{D0C864AF-649F-46C8-8824-38D393288851}"/>
    <cellStyle name="Normal 16 2 3" xfId="27393" xr:uid="{C8DDDBC6-62B3-469D-BB5B-863727C817D0}"/>
    <cellStyle name="Normal 16 3" xfId="6457" xr:uid="{E54FA8C1-A22A-45E4-88BF-5C2BB2E75024}"/>
    <cellStyle name="Normal 16 3 2" xfId="30430" xr:uid="{EA80B1E3-34EB-4A20-8F57-C2EBD8811286}"/>
    <cellStyle name="Normal 16 4" xfId="252" xr:uid="{5E1431F2-9841-4E58-8C61-BDF2E8231A47}"/>
    <cellStyle name="Normal 16 4 2" xfId="24486" xr:uid="{FD03FA12-ADBC-4C4F-97F3-0ABED38D30CF}"/>
    <cellStyle name="Normal 16 5" xfId="24433" xr:uid="{27573C72-447A-4151-A638-6BC5B2154394}"/>
    <cellStyle name="Normal 17" xfId="113" xr:uid="{C9669BD6-4B5A-4B0E-9934-28C94F39CA6B}"/>
    <cellStyle name="Normal 17 2" xfId="3382" xr:uid="{CB88D12F-3405-4B78-B777-8537B1755F7C}"/>
    <cellStyle name="Normal 17 3" xfId="24408" xr:uid="{8C10270A-EFB3-4BBA-94C8-3A0384D703C2}"/>
    <cellStyle name="Normal 173" xfId="812" xr:uid="{CF60C0DF-39BC-4D1D-9119-52EAD2FA0229}"/>
    <cellStyle name="Normal 18" xfId="114" xr:uid="{FD0B5826-29EE-43DD-B6F4-7560A33925A2}"/>
    <cellStyle name="Normal 18 2" xfId="6345" xr:uid="{A10204A8-32B1-4C97-BC38-0389A019D465}"/>
    <cellStyle name="Normal 18 2 2" xfId="12327" xr:uid="{CF3D49F2-F500-41C3-900C-126E930C50BF}"/>
    <cellStyle name="Normal 18 2 2 2" xfId="24202" xr:uid="{55C8E60F-A0DE-48CF-8490-595C66F264F5}"/>
    <cellStyle name="Normal 18 2 2 2 2" xfId="48155" xr:uid="{4FCE0FDB-8345-4B12-AF66-4AF465C4AC7F}"/>
    <cellStyle name="Normal 18 2 2 3" xfId="36291" xr:uid="{3BDA3BD1-5D18-4014-AD51-DD0A66E9C515}"/>
    <cellStyle name="Normal 18 2 3" xfId="18266" xr:uid="{ABD8D3DE-96FE-478B-A9F0-1D9C29D8C6D1}"/>
    <cellStyle name="Normal 18 2 3 2" xfId="42220" xr:uid="{234D1F63-0BB6-41D5-B529-BF7DCEE6C07E}"/>
    <cellStyle name="Normal 18 2 4" xfId="30333" xr:uid="{8A3DBA6E-5882-41AC-AD67-E0C7A7384D16}"/>
    <cellStyle name="Normal 18 3" xfId="6424" xr:uid="{236D4390-2689-4A0F-8D53-A1F77D7403B3}"/>
    <cellStyle name="Normal 18 4" xfId="9382" xr:uid="{1298B4ED-299E-4A7B-8782-271323060077}"/>
    <cellStyle name="Normal 18 4 2" xfId="21260" xr:uid="{EBC88461-71CE-44DB-8ABB-889D87A03889}"/>
    <cellStyle name="Normal 18 4 2 2" xfId="45213" xr:uid="{EC291E43-C278-40CB-997E-44FB620E599E}"/>
    <cellStyle name="Normal 18 4 3" xfId="33346" xr:uid="{96793905-CF78-4F1C-A7E9-635EA77F8F9E}"/>
    <cellStyle name="Normal 18 5" xfId="15324" xr:uid="{7D4ECD95-040E-4D8F-8CD5-03B8955C4D31}"/>
    <cellStyle name="Normal 18 5 2" xfId="39278" xr:uid="{6AD87DFA-87FE-4F24-9949-3A02082A8F6C}"/>
    <cellStyle name="Normal 18 6" xfId="3396" xr:uid="{466D015E-3FE8-49E9-BDEF-4AA6ED642DE7}"/>
    <cellStyle name="Normal 18 6 2" xfId="27388" xr:uid="{0F698503-EBBC-45A8-8E95-49293FD76131}"/>
    <cellStyle name="Normal 18 7" xfId="24283" xr:uid="{BDDB1163-85E2-429C-B400-85D6719A15CB}"/>
    <cellStyle name="Normal 18 7 2" xfId="48217" xr:uid="{2784F30B-CFDB-4C52-97F3-6B442C5C1139}"/>
    <cellStyle name="Normal 18 8" xfId="24409" xr:uid="{503D7F21-22F1-4798-A983-BF8793173096}"/>
    <cellStyle name="Normal 19" xfId="186" xr:uid="{91C5334C-B4E5-41E7-93B9-FF850C040D69}"/>
    <cellStyle name="Normal 19 2" xfId="3494" xr:uid="{E318C495-BC04-41A1-AB98-B7B1439F46FD}"/>
    <cellStyle name="Normal 19 2 2" xfId="9476" xr:uid="{244E4C6D-1256-4B6A-A6A7-6B261476C61D}"/>
    <cellStyle name="Normal 19 2 2 2" xfId="21351" xr:uid="{1194ABE1-1596-4D7F-8625-17145BBCD353}"/>
    <cellStyle name="Normal 19 2 2 2 2" xfId="45304" xr:uid="{49831DF1-F058-4707-BFC2-39050ACB30C1}"/>
    <cellStyle name="Normal 19 2 2 3" xfId="33440" xr:uid="{4E10CEFB-0F18-42AC-AF94-805A5A817018}"/>
    <cellStyle name="Normal 19 2 3" xfId="15415" xr:uid="{123B3BD4-E18A-436D-8F51-E195D466C241}"/>
    <cellStyle name="Normal 19 2 3 2" xfId="39369" xr:uid="{8AC4D298-0D8E-440A-BDF5-3CBDDE834717}"/>
    <cellStyle name="Normal 19 2 4" xfId="27482" xr:uid="{25FA096D-F196-4BC5-AFDB-584E329DAFC7}"/>
    <cellStyle name="Normal 19 3" xfId="6521" xr:uid="{475EB0D6-8EB4-4F0A-90A6-6B017D971AEC}"/>
    <cellStyle name="Normal 19 3 2" xfId="18410" xr:uid="{9B59D52A-E4A1-41EA-8EB0-B185B290AE64}"/>
    <cellStyle name="Normal 19 3 2 2" xfId="42363" xr:uid="{FCBC8CFB-B2F7-4F68-848E-99DF2DBC33F3}"/>
    <cellStyle name="Normal 19 3 3" xfId="30490" xr:uid="{B312ADA7-800D-4B0A-8468-7508C6D6BF96}"/>
    <cellStyle name="Normal 19 4" xfId="12474" xr:uid="{F4329E9F-65A3-4006-BC58-4EB45EBC9E2A}"/>
    <cellStyle name="Normal 19 4 2" xfId="36428" xr:uid="{B47E2BEE-18FD-4AF1-BFF2-3D2537EFD770}"/>
    <cellStyle name="Normal 19 5" xfId="442" xr:uid="{55D235CF-EC95-4E0A-9097-8414BFEC23D1}"/>
    <cellStyle name="Normal 19 5 2" xfId="24541" xr:uid="{08F2A3B3-2974-4FC4-9153-260BD1B98E22}"/>
    <cellStyle name="Normal 19 6" xfId="24434" xr:uid="{AF7A7DEA-A722-42EA-834A-4D58FC3F7DB6}"/>
    <cellStyle name="Normal 197" xfId="55" xr:uid="{479B921E-DE11-4398-9E29-BA1E1B17B16E}"/>
    <cellStyle name="Normal 197 2" xfId="59" xr:uid="{FB631E4F-490F-4C06-A6F7-025809833A23}"/>
    <cellStyle name="Normal 197 2 2" xfId="12356" xr:uid="{176C03C7-27CF-4684-87EE-BE86DE8F7222}"/>
    <cellStyle name="Normal 197 2 2 2" xfId="24230" xr:uid="{099DEF1F-E0F0-425D-9927-660FF5F95717}"/>
    <cellStyle name="Normal 197 2 2 2 2" xfId="48183" xr:uid="{6E2F334D-D4B8-477B-8D7E-3984CE1BA664}"/>
    <cellStyle name="Normal 197 2 2 3" xfId="36319" xr:uid="{09FB29F4-7E15-41AD-B28B-1ECA42A0714F}"/>
    <cellStyle name="Normal 197 2 3" xfId="18294" xr:uid="{109D1B4E-1383-4525-A513-7C4FF187F753}"/>
    <cellStyle name="Normal 197 2 3 2" xfId="42248" xr:uid="{46ED7D64-3309-480A-B825-228A72F3EE3C}"/>
    <cellStyle name="Normal 197 2 4" xfId="6377" xr:uid="{22B8FBB9-69D1-4376-8C97-0DAACE6C92DA}"/>
    <cellStyle name="Normal 197 2 4 2" xfId="30363" xr:uid="{4435329A-31E1-48F2-8042-9B99FCDCA1A2}"/>
    <cellStyle name="Normal 197 2 5" xfId="24372" xr:uid="{45E8E30D-3532-457C-918F-782B042A549B}"/>
    <cellStyle name="Normal 197 3" xfId="12353" xr:uid="{997F6824-0A4A-4E92-B470-563D8330817C}"/>
    <cellStyle name="Normal 197 3 2" xfId="24227" xr:uid="{99DBDC72-C550-4088-AF66-C08081360ED0}"/>
    <cellStyle name="Normal 197 3 2 2" xfId="48180" xr:uid="{64767B9E-5E70-4552-9DE9-B2E77C71E4D0}"/>
    <cellStyle name="Normal 197 3 3" xfId="36316" xr:uid="{33064B9F-B455-44A9-8B39-2730048FAB27}"/>
    <cellStyle name="Normal 197 4" xfId="18291" xr:uid="{AF485AA5-A762-4624-B1ED-10CA82476052}"/>
    <cellStyle name="Normal 197 4 2" xfId="42245" xr:uid="{19C2C9EF-9E91-493F-954B-873ED1EA0EE3}"/>
    <cellStyle name="Normal 197 5" xfId="6374" xr:uid="{522EF136-0505-4B91-8605-18E07D1B3A8F}"/>
    <cellStyle name="Normal 197 5 2" xfId="30360" xr:uid="{54253FE9-629B-4F0F-9D1D-8355C592F192}"/>
    <cellStyle name="Normal 197 6" xfId="24369" xr:uid="{BF8A5DB5-74EC-4FB1-A1C1-6314902D3746}"/>
    <cellStyle name="Normal 198" xfId="54" xr:uid="{1B9BEB52-B658-41D9-8CE8-93773985C603}"/>
    <cellStyle name="Normal 198 2" xfId="58" xr:uid="{A18035D0-6A5C-425D-9501-B74DD49884CA}"/>
    <cellStyle name="Normal 198 2 2" xfId="12355" xr:uid="{3E494B82-626F-420F-84B1-5970CC11A8FB}"/>
    <cellStyle name="Normal 198 2 2 2" xfId="24229" xr:uid="{FBC11BD2-4A01-45F6-A6FB-EC5F3B705190}"/>
    <cellStyle name="Normal 198 2 2 2 2" xfId="48182" xr:uid="{2AF89208-ACA2-4DFC-8302-17B5FEAED962}"/>
    <cellStyle name="Normal 198 2 2 3" xfId="36318" xr:uid="{04DA1BA4-E532-4B2C-8B2D-788FA237E1EF}"/>
    <cellStyle name="Normal 198 2 3" xfId="18293" xr:uid="{A38E42D9-D0B7-4C8D-AAB4-49C2FDEDE3AE}"/>
    <cellStyle name="Normal 198 2 3 2" xfId="42247" xr:uid="{B25FC067-8483-44F5-809D-733129F76595}"/>
    <cellStyle name="Normal 198 2 4" xfId="6376" xr:uid="{47EC8A41-4332-43FE-9F6D-FE23183356C6}"/>
    <cellStyle name="Normal 198 2 4 2" xfId="30362" xr:uid="{D153EF03-CFC8-41A0-97A6-ED37B358E1A9}"/>
    <cellStyle name="Normal 198 2 5" xfId="24371" xr:uid="{04BE8B2D-BC3F-4C74-8968-EEB3799E7F36}"/>
    <cellStyle name="Normal 198 3" xfId="12352" xr:uid="{1E5F738F-5973-4348-8E19-ADA540DAD64D}"/>
    <cellStyle name="Normal 198 3 2" xfId="24226" xr:uid="{87D5ABC6-4EC1-4403-83DC-CDA30D1E1C45}"/>
    <cellStyle name="Normal 198 3 2 2" xfId="48179" xr:uid="{B905AE7B-F06F-4F80-A341-D7EB17E86CCB}"/>
    <cellStyle name="Normal 198 3 3" xfId="36315" xr:uid="{329140B2-624D-430C-BA2A-C182C31A5943}"/>
    <cellStyle name="Normal 198 4" xfId="18290" xr:uid="{4F7F55F6-CD6C-4FB0-BB88-13EEFD9B8C32}"/>
    <cellStyle name="Normal 198 4 2" xfId="42244" xr:uid="{817982A0-AC71-44F1-9E10-E2FFF04E7F3A}"/>
    <cellStyle name="Normal 198 5" xfId="6373" xr:uid="{25F0D575-0B11-48A4-BE3D-1E42D0334520}"/>
    <cellStyle name="Normal 198 5 2" xfId="30359" xr:uid="{490EEFBF-8AAA-4BD7-916C-99B590868E26}"/>
    <cellStyle name="Normal 198 6" xfId="24368" xr:uid="{F31EC170-1C1C-4DDE-9444-5E38FB98A141}"/>
    <cellStyle name="Normal 2" xfId="80" xr:uid="{30BAB5D9-BC78-466A-A081-0BB66C0B4DC0}"/>
    <cellStyle name="Normal 2 10" xfId="6391" xr:uid="{8797E9B8-CAA2-48D6-9FD8-C91B0C598183}"/>
    <cellStyle name="Normal 2 10 2" xfId="24281" xr:uid="{332000B5-829A-4C57-B1F1-53913D51C557}"/>
    <cellStyle name="Normal 2 10 2 2" xfId="48215" xr:uid="{1CB5B966-94E8-446D-8940-09476F6B0FE6}"/>
    <cellStyle name="Normal 2 10 3" xfId="30376" xr:uid="{CF0ABF32-7E52-4022-9AEA-CF07515D6AE7}"/>
    <cellStyle name="Normal 2 11" xfId="12395" xr:uid="{87679B29-E142-493F-A3A8-398531F0E067}"/>
    <cellStyle name="Normal 2 12" xfId="12372" xr:uid="{2DF9B9D5-166B-4603-AC32-6BAA8FFB6E7F}"/>
    <cellStyle name="Normal 2 13" xfId="24321" xr:uid="{1662B65C-F79E-4145-AF85-D8B61A892092}"/>
    <cellStyle name="Normal 2 14" xfId="24387" xr:uid="{62B792BB-1419-4F28-B295-BA0234C7F408}"/>
    <cellStyle name="Normal 2 18" xfId="474" xr:uid="{4EDDEF47-66F5-4A74-B3CC-6136F4839CC2}"/>
    <cellStyle name="Normal 2 2" xfId="97" xr:uid="{0387426A-D6EE-461D-AA70-B82E087A34E4}"/>
    <cellStyle name="Normal 2 2 14" xfId="427" xr:uid="{AC98F7B5-ABE8-47D1-AD9E-F7CB4BDA8FF5}"/>
    <cellStyle name="Normal 2 2 2" xfId="319" xr:uid="{31BF31E8-C5D3-44E4-AE44-7B71F7D3A82B}"/>
    <cellStyle name="Normal 2 2 2 2" xfId="321" xr:uid="{D8E03279-6AAE-40EC-ADDC-B5D59911D52E}"/>
    <cellStyle name="Normal 2 2 2 3" xfId="42" xr:uid="{F62A499C-A1A3-465F-8FF8-553E57B6E7C4}"/>
    <cellStyle name="Normal 2 2 2 4" xfId="26" xr:uid="{93ED47D0-4AFA-48C5-9541-6EFB276812DC}"/>
    <cellStyle name="Normal 2 2 2 4 2" xfId="18324" xr:uid="{E45214FA-24E9-440B-A567-8AEDD44931F0}"/>
    <cellStyle name="Normal 2 2 2 4 2 2" xfId="42277" xr:uid="{71838659-841E-4F07-BBCD-D21B354ED467}"/>
    <cellStyle name="Normal 2 2 2 4 3" xfId="6419" xr:uid="{E58CA11A-940B-42C1-9ADC-4445F034ACAA}"/>
    <cellStyle name="Normal 2 2 2 4 3 2" xfId="30397" xr:uid="{D02E2B1D-E8CD-495C-A9BC-DA82F9EADD4D}"/>
    <cellStyle name="Normal 2 2 2 4 4" xfId="24343" xr:uid="{FBCE7DE8-C7BF-47B7-9BC8-5D876588AD25}"/>
    <cellStyle name="Normal 2 2 2 5" xfId="6491" xr:uid="{99A5C388-D865-4611-998A-3AC2A8B98F5C}"/>
    <cellStyle name="Normal 2 2 2 6" xfId="24265" xr:uid="{0E2A9FA4-7A35-44C5-BE3E-37D246FE9BD4}"/>
    <cellStyle name="Normal 2 2 3" xfId="24272" xr:uid="{37C62B51-470E-417D-AE64-B0D994BEB0C1}"/>
    <cellStyle name="Normal 2 2 4" xfId="24276" xr:uid="{4961D710-83FC-40FA-90C7-07B38DDD197D}"/>
    <cellStyle name="Normal 2 2 5" xfId="24311" xr:uid="{33ACC5EA-9D9F-4F50-9EC9-E3C6B11D3AC7}"/>
    <cellStyle name="Normal 2 3" xfId="174" xr:uid="{FD43ABD3-7DA1-4290-8C0E-8BADB8382B97}"/>
    <cellStyle name="Normal 2 3 10" xfId="24422" xr:uid="{948D3BD8-CF5E-4EB6-BB13-91A5BBC2240F}"/>
    <cellStyle name="Normal 2 3 11" xfId="469" xr:uid="{37EBD7FC-DEB8-42C8-9882-6EA0D4537542}"/>
    <cellStyle name="Normal 2 3 2" xfId="209" xr:uid="{378F0687-101D-41A5-A441-4D07B2BA8758}"/>
    <cellStyle name="Normal 2 3 2 2" xfId="364" xr:uid="{9E6F9579-250C-4B6B-BF01-D92B9BAE3DB1}"/>
    <cellStyle name="Normal 2 3 2 3" xfId="24453" xr:uid="{B8CEA116-FB5D-4DAE-85B6-92C46C1F60C4}"/>
    <cellStyle name="Normal 2 3 2 5" xfId="452" xr:uid="{B513358B-1D21-4A40-94B8-ED180C2D75ED}"/>
    <cellStyle name="Normal 2 3 3" xfId="49" xr:uid="{3C533856-C288-429D-AE2D-116D7B8546A0}"/>
    <cellStyle name="Normal 2 3 3 2" xfId="9402" xr:uid="{52398BFE-2B29-4F8B-91BC-BD58FEAF7D83}"/>
    <cellStyle name="Normal 2 3 3 2 2" xfId="21277" xr:uid="{B2EA9A38-1A52-43BB-9F3A-64A43550F9A0}"/>
    <cellStyle name="Normal 2 3 3 2 2 2" xfId="45230" xr:uid="{FD576F78-A8A6-4BA2-948F-7BF6591AE6F5}"/>
    <cellStyle name="Normal 2 3 3 2 3" xfId="33366" xr:uid="{EE9CABBF-FE77-4E53-B967-039AA7453D2C}"/>
    <cellStyle name="Normal 2 3 3 3" xfId="15341" xr:uid="{A5FA5C02-1AC6-4AE9-AD03-9F81E4D54D0A}"/>
    <cellStyle name="Normal 2 3 3 3 2" xfId="39295" xr:uid="{CD80D926-1DB1-416A-9E48-8C7A941BE54B}"/>
    <cellStyle name="Normal 2 3 3 4" xfId="3420" xr:uid="{6C630AF2-951E-4950-A91E-9B346C8840F5}"/>
    <cellStyle name="Normal 2 3 3 4 2" xfId="27408" xr:uid="{23F98814-DAE3-4603-B19C-5C71B0901255}"/>
    <cellStyle name="Normal 2 3 3 5" xfId="188" xr:uid="{3FA324F9-9A38-4077-A20A-D8F247964438}"/>
    <cellStyle name="Normal 2 3 3 5 2" xfId="24436" xr:uid="{4415F2F2-7A9B-4681-92B6-2880D5CF6FF1}"/>
    <cellStyle name="Normal 2 3 3 6" xfId="24363" xr:uid="{82C5F125-6763-45CE-A0AB-610824E12FEC}"/>
    <cellStyle name="Normal 2 3 4" xfId="6398" xr:uid="{E9E2272D-4E35-474D-A582-070F4B95390F}"/>
    <cellStyle name="Normal 2 3 5" xfId="6441" xr:uid="{55B3A6D8-CB46-4BCE-89AB-FF69ABA6F5C7}"/>
    <cellStyle name="Normal 2 3 5 2" xfId="18339" xr:uid="{5B04FACA-FC05-4ABB-9226-AD571FAB7589}"/>
    <cellStyle name="Normal 2 3 5 2 2" xfId="42292" xr:uid="{9CD398E5-D7C4-41CF-A314-2D2E73EC9FAA}"/>
    <cellStyle name="Normal 2 3 5 3" xfId="30414" xr:uid="{845CED0E-D3E8-44EF-8266-6F74FBEDFB2D}"/>
    <cellStyle name="Normal 2 3 6" xfId="12400" xr:uid="{CC2419EC-7C85-41C4-9DA8-4E6913A1428C}"/>
    <cellStyle name="Normal 2 3 6 2" xfId="36354" xr:uid="{3A167185-FF4C-4E67-B17B-71F42E036555}"/>
    <cellStyle name="Normal 2 3 7" xfId="231" xr:uid="{7E19C87C-01E7-4F4A-9C45-43A20C81A99E}"/>
    <cellStyle name="Normal 2 3 7 2" xfId="24471" xr:uid="{B04860CB-BFE1-428F-84FC-323F6CB00D9F}"/>
    <cellStyle name="Normal 2 3 8" xfId="24259" xr:uid="{1E0DCB9F-FCAC-48EA-A0D6-85744D195BDD}"/>
    <cellStyle name="Normal 2 3 9" xfId="24291" xr:uid="{76601CC0-C6B4-46C6-BA62-1CF86E49E63C}"/>
    <cellStyle name="Normal 2 3 9 2" xfId="48225" xr:uid="{0391C5D9-B574-41CC-B9C4-CD15A1665411}"/>
    <cellStyle name="Normal 2 4" xfId="180" xr:uid="{051CF22F-263E-4FBB-8587-EAA46D1BA6F7}"/>
    <cellStyle name="Normal 2 4 2" xfId="210" xr:uid="{6497E6BC-B3CE-44C7-A17F-F0E99AE410EE}"/>
    <cellStyle name="Normal 2 4 2 2" xfId="6638" xr:uid="{6A28EDA8-7DD5-4E39-8C59-F5B8A95DF702}"/>
    <cellStyle name="Normal 2 4 2 2 2" xfId="30605" xr:uid="{C7C45745-D302-471A-B599-84879FD07685}"/>
    <cellStyle name="Normal 2 4 2 3" xfId="598" xr:uid="{CDEB8B4F-4837-43CB-BE3C-C19CC1986FAE}"/>
    <cellStyle name="Normal 2 4 2 3 2" xfId="24653" xr:uid="{0C01BCFA-BF09-44DE-8C9D-BA4B55990136}"/>
    <cellStyle name="Normal 2 4 2 4" xfId="24454" xr:uid="{507D0661-5FF4-4F1C-AEDE-C645E04A197F}"/>
    <cellStyle name="Normal 2 4 3" xfId="192" xr:uid="{D4935FEB-1BFF-487E-A49D-71DE089A0BE8}"/>
    <cellStyle name="Normal 2 4 3 2" xfId="595" xr:uid="{486A0088-9C04-47BB-BC8D-0FCF630D3973}"/>
    <cellStyle name="Normal 2 4 4" xfId="327" xr:uid="{8D53BB1F-9655-4D2F-A3FC-67DFC8251E94}"/>
    <cellStyle name="Normal 2 4 4 2" xfId="6498" xr:uid="{0FA14C8C-6321-4C3F-B2F7-079466D792FF}"/>
    <cellStyle name="Normal 2 4 4 2 2" xfId="30469" xr:uid="{A7FD3FA5-63BC-471C-87D6-40F8EE54F7E3}"/>
    <cellStyle name="Normal 2 4 4 3" xfId="24522" xr:uid="{7DE04A35-B945-4754-BE3E-453552E5AB81}"/>
    <cellStyle name="Normal 2 4 5" xfId="6402" xr:uid="{4F86C2A2-AF95-48D0-96A5-62C77113914F}"/>
    <cellStyle name="Normal 2 4 6" xfId="6445" xr:uid="{32EDDA8B-1104-4B41-8C11-945DE9C09874}"/>
    <cellStyle name="Normal 2 4 6 2" xfId="30418" xr:uid="{381AF908-CA8D-42FA-B6F4-D356319E6B5C}"/>
    <cellStyle name="Normal 2 4 7" xfId="24428" xr:uid="{E3ED16A6-0629-4032-8454-AAD5670B04D9}"/>
    <cellStyle name="Normal 2 5" xfId="165" xr:uid="{FFCDDB8D-709F-409F-A375-84C04C089B93}"/>
    <cellStyle name="Normal 2 5 10" xfId="24416" xr:uid="{805E2965-FDD7-4D77-A330-8F4550784FB7}"/>
    <cellStyle name="Normal 2 5 2" xfId="550" xr:uid="{8B8DC231-1265-44B6-9B1D-255940315374}"/>
    <cellStyle name="Normal 2 5 2 2" xfId="6594" xr:uid="{3D760C57-C549-4665-9EF9-E59CCED56D4B}"/>
    <cellStyle name="Normal 2 5 2 2 2" xfId="30562" xr:uid="{A5CA5D6B-139D-4865-BDCA-FA5D7DA1D213}"/>
    <cellStyle name="Normal 2 5 2 3" xfId="24610" xr:uid="{15A998F3-0151-4535-8647-9CE5887C7EEF}"/>
    <cellStyle name="Normal 2 5 3" xfId="3425" xr:uid="{EF650FFE-8FF3-4247-9B32-4388CAB6328F}"/>
    <cellStyle name="Normal 2 5 3 2" xfId="9407" xr:uid="{9BD5348F-DE43-445C-9956-841D1BDFAE70}"/>
    <cellStyle name="Normal 2 5 3 2 2" xfId="21282" xr:uid="{4EF346EB-C757-4CAB-AE11-60C96D1A6B5D}"/>
    <cellStyle name="Normal 2 5 3 2 2 2" xfId="45235" xr:uid="{532AB683-EA70-4208-BD1C-0C3EA516FB41}"/>
    <cellStyle name="Normal 2 5 3 2 3" xfId="33371" xr:uid="{2136CC75-61D5-4078-8112-851F16F6E633}"/>
    <cellStyle name="Normal 2 5 3 3" xfId="15346" xr:uid="{FF8FA1EB-849C-4503-B2E0-C6EE1FA17B7B}"/>
    <cellStyle name="Normal 2 5 3 3 2" xfId="39300" xr:uid="{14641D29-E03F-4D30-A695-E5F68D98CE5F}"/>
    <cellStyle name="Normal 2 5 3 4" xfId="27413" xr:uid="{7DCD72BB-1179-4393-8210-8576D516EABA}"/>
    <cellStyle name="Normal 2 5 4" xfId="6409" xr:uid="{78F45112-4446-4A86-8B5A-34799137F5C5}"/>
    <cellStyle name="Normal 2 5 4 2" xfId="30390" xr:uid="{D6F3572F-646B-4B03-91D3-97DB7273FB1C}"/>
    <cellStyle name="Normal 2 5 5" xfId="6446" xr:uid="{F395B1ED-1237-41A7-B0C1-EDEB81F7A279}"/>
    <cellStyle name="Normal 2 5 5 2" xfId="18343" xr:uid="{C3A4BA55-969E-4922-8F2A-DEE9DDF39224}"/>
    <cellStyle name="Normal 2 5 5 2 2" xfId="42296" xr:uid="{D58648CF-A1FE-4853-8712-47A5E7EDC1FD}"/>
    <cellStyle name="Normal 2 5 5 3" xfId="30419" xr:uid="{C954710E-3FD6-4A90-8690-1DE946BA77AB}"/>
    <cellStyle name="Normal 2 5 6" xfId="222" xr:uid="{5BC41735-48C0-4C12-B65F-9ECDE49D1769}"/>
    <cellStyle name="Normal 2 5 6 2" xfId="46" xr:uid="{8F82206A-7514-405E-8BA9-3B37137A2FAD}"/>
    <cellStyle name="Normal 2 5 6 2 2" xfId="9395" xr:uid="{3E212FA7-467B-4FE9-A511-CEAD4E2B00E3}"/>
    <cellStyle name="Normal 2 5 6 2 2 2" xfId="21270" xr:uid="{BAD34E53-7089-463A-A138-48695F90F74E}"/>
    <cellStyle name="Normal 2 5 6 2 2 2 2" xfId="45223" xr:uid="{D5A60BA5-EAD4-4225-B469-123B5355EF90}"/>
    <cellStyle name="Normal 2 5 6 2 2 3" xfId="33359" xr:uid="{E5F6CD3E-EA98-44C3-B7D3-B80B110387E1}"/>
    <cellStyle name="Normal 2 5 6 2 3" xfId="15334" xr:uid="{E25BF4AB-39AB-47CF-AD31-2E9FAB3F4CD2}"/>
    <cellStyle name="Normal 2 5 6 2 3 2" xfId="39288" xr:uid="{A94958CA-59EF-4BB7-8200-18C9C3D00DD1}"/>
    <cellStyle name="Normal 2 5 6 2 4" xfId="3413" xr:uid="{75C84B24-2C53-49F2-8B90-D28ACF7B9ACB}"/>
    <cellStyle name="Normal 2 5 6 2 4 2" xfId="27401" xr:uid="{AFDCE6F3-072D-46B3-AA45-12CEBD32C73F}"/>
    <cellStyle name="Normal 2 5 6 2 5" xfId="24360" xr:uid="{991A7CEB-5FB2-492C-99AB-D89D6E6704DE}"/>
    <cellStyle name="Normal 2 5 6 3" xfId="6434" xr:uid="{C222BC6C-78BD-491D-A9DA-CAABD5444F1C}"/>
    <cellStyle name="Normal 2 5 6 3 2" xfId="18333" xr:uid="{F6FED050-70DB-4F9B-9462-A04199078470}"/>
    <cellStyle name="Normal 2 5 6 3 2 2" xfId="42286" xr:uid="{A2F90E0A-E33C-4342-8095-6994A7BAC543}"/>
    <cellStyle name="Normal 2 5 6 3 3" xfId="30407" xr:uid="{6D888293-2ADD-4463-84B9-7B4A9E3E10A0}"/>
    <cellStyle name="Normal 2 5 6 4" xfId="12390" xr:uid="{E34E2DBC-D377-4186-AC3C-F31BCF64271C}"/>
    <cellStyle name="Normal 2 5 6 4 2" xfId="36347" xr:uid="{52EA5E0D-F03B-458D-9864-F887C2CBC7A4}"/>
    <cellStyle name="Normal 2 5 6 5" xfId="24465" xr:uid="{94469D91-4351-4E30-AFE2-8647BAEFED7C}"/>
    <cellStyle name="Normal 2 5 7" xfId="12405" xr:uid="{7BBA798C-C876-4C77-B5E6-6F364FD90889}"/>
    <cellStyle name="Normal 2 5 7 2" xfId="36359" xr:uid="{6AF224A0-80EE-4999-9953-83C4879CEF20}"/>
    <cellStyle name="Normal 2 5 8" xfId="236" xr:uid="{F7C356E3-2EEE-44C9-ADE4-283000301191}"/>
    <cellStyle name="Normal 2 5 8 2" xfId="24474" xr:uid="{204B08CB-FCD6-4912-A791-5C1277383F5A}"/>
    <cellStyle name="Normal 2 5 9" xfId="24294" xr:uid="{BCFD93FE-BD98-4070-9D70-D1B832E601C9}"/>
    <cellStyle name="Normal 2 5 9 2" xfId="48228" xr:uid="{02837B26-9321-49B1-843D-9E7B955630AB}"/>
    <cellStyle name="Normal 2 6" xfId="92" xr:uid="{D5AFC6A0-62A4-444B-AC66-A382AADE4DF3}"/>
    <cellStyle name="Normal 2 6 2" xfId="197" xr:uid="{9EC14BFB-3E70-4BE4-823C-C7CF67F72A6A}"/>
    <cellStyle name="Normal 2 6 2 2" xfId="9368" xr:uid="{3EFF8E81-29A2-4C5B-8BDE-63402305D070}"/>
    <cellStyle name="Normal 2 6 2 2 2" xfId="33333" xr:uid="{E7304E26-7702-4FCA-A6F5-4EC10CCCB2E4}"/>
    <cellStyle name="Normal 2 6 2 3" xfId="3352" xr:uid="{0605D536-C7CE-44B0-8461-0EBE55A40765}"/>
    <cellStyle name="Normal 2 6 2 3 2" xfId="27375" xr:uid="{27D7F57F-4BDA-4826-8DE4-393C11E0EF9B}"/>
    <cellStyle name="Normal 2 6 3" xfId="194" xr:uid="{76609C11-FC7D-4B92-BE19-303F86AF4188}"/>
    <cellStyle name="Normal 2 6 3 2" xfId="24439" xr:uid="{AA6A9B6D-0D3C-4480-B343-D3AF4000A0E7}"/>
    <cellStyle name="Normal 2 6 4" xfId="821" xr:uid="{6544B9CB-9711-44F8-84A8-A3E1778BCD9C}"/>
    <cellStyle name="Normal 2 6 7" xfId="455" xr:uid="{8C546D6F-3AAC-4616-8EBD-AC1949F912C5}"/>
    <cellStyle name="Normal 2 7" xfId="297" xr:uid="{74379065-938B-4079-94C5-28E2A11B2F2A}"/>
    <cellStyle name="Normal 2 8" xfId="3362" xr:uid="{65FDB433-4104-4ECD-921E-852C10562F42}"/>
    <cellStyle name="Normal 2 9" xfId="3390" xr:uid="{F3260221-16CB-4515-BB79-986BA0DFC3C3}"/>
    <cellStyle name="Normal 2 9 2" xfId="9380" xr:uid="{8EF7668A-910D-4CBB-91CF-26D3DA2A1CD8}"/>
    <cellStyle name="Normal 2 9 2 2" xfId="33344" xr:uid="{4D0FAD04-CB97-4499-AB7B-142DE9D4C560}"/>
    <cellStyle name="Normal 2 9 3" xfId="27386" xr:uid="{40FC3B37-9F22-420B-8EF5-8A78A166B41C}"/>
    <cellStyle name="Normal 20" xfId="187" xr:uid="{B2E137D3-B11C-426F-ABFA-888422ED3BDD}"/>
    <cellStyle name="Normal 20 2" xfId="3395" xr:uid="{BC623191-7E0C-4629-8450-F646FEF3D1D4}"/>
    <cellStyle name="Normal 20 3" xfId="24435" xr:uid="{475147E9-8F66-4873-B1EE-B9077FF06556}"/>
    <cellStyle name="Normal 21" xfId="2" xr:uid="{59CBCD6C-D661-43CD-82CB-E6B54C2C112C}"/>
    <cellStyle name="Normal 21 2" xfId="72" xr:uid="{D44B6F4F-E15D-48AF-BB12-1BFD2965666D}"/>
    <cellStyle name="Normal 21 3" xfId="3406" xr:uid="{EF1C686F-7E60-4E00-A510-4BB528EA0338}"/>
    <cellStyle name="Normal 21 4" xfId="195" xr:uid="{F9467DA9-051E-4E04-BEC2-C8EA5B57D96F}"/>
    <cellStyle name="Normal 21 4 2" xfId="24440" xr:uid="{82523EF7-DC28-4496-8868-10CAD5FCDAE9}"/>
    <cellStyle name="Normal 21 5" xfId="37" xr:uid="{3ACF77F9-E912-4969-9BD5-BE696D6C94FE}"/>
    <cellStyle name="Normal 210" xfId="35" xr:uid="{1DCE1726-2CBF-49C5-BE96-972A8BFC5F69}"/>
    <cellStyle name="Normal 210 2" xfId="12347" xr:uid="{F2C82B8A-84A9-4A79-A033-768F5F7CD3AB}"/>
    <cellStyle name="Normal 210 2 2" xfId="24221" xr:uid="{564FD7BD-4790-4707-990A-235CE6B252AF}"/>
    <cellStyle name="Normal 210 2 2 2" xfId="48174" xr:uid="{04EEC7EF-01E7-4E6D-ACD3-0474DDA11C63}"/>
    <cellStyle name="Normal 210 2 3" xfId="36310" xr:uid="{C6794E71-AF79-445D-B1D1-B38DC262D9C2}"/>
    <cellStyle name="Normal 210 3" xfId="18285" xr:uid="{D660EB82-8897-4A6B-9263-D0DE69A46C45}"/>
    <cellStyle name="Normal 210 3 2" xfId="42239" xr:uid="{1FA55663-F459-4C81-8646-E9D79D00E248}"/>
    <cellStyle name="Normal 210 4" xfId="6368" xr:uid="{C6C776FE-5350-441B-850E-07656317D969}"/>
    <cellStyle name="Normal 210 4 2" xfId="30354" xr:uid="{B3567D4E-6F8F-4BE1-A186-92ADBC6085EF}"/>
    <cellStyle name="Normal 210 5" xfId="24351" xr:uid="{714AFA54-482A-4D71-B087-82D4B1D18E87}"/>
    <cellStyle name="Normal 211" xfId="34" xr:uid="{4D760A3B-6B4E-4D2F-A59C-ED786B1DC164}"/>
    <cellStyle name="Normal 211 2" xfId="12346" xr:uid="{ACDA961B-C31A-4DA8-95EF-B415E0F24363}"/>
    <cellStyle name="Normal 211 2 2" xfId="24220" xr:uid="{CF0E9681-94C7-4468-82AE-EF996B312E48}"/>
    <cellStyle name="Normal 211 2 2 2" xfId="48173" xr:uid="{87CFF84B-C48D-489C-87C0-FEE60407D22B}"/>
    <cellStyle name="Normal 211 2 3" xfId="36309" xr:uid="{164E81BC-90CC-4BAC-ACA9-B2BD33176438}"/>
    <cellStyle name="Normal 211 3" xfId="18284" xr:uid="{C5992A7E-93C1-42F4-A8CB-4EBB80C2C07B}"/>
    <cellStyle name="Normal 211 3 2" xfId="42238" xr:uid="{55ACB902-83E6-4E60-83F3-9F132C9443E9}"/>
    <cellStyle name="Normal 211 4" xfId="6367" xr:uid="{4BA93800-CED2-4DB1-B808-B58E247A8410}"/>
    <cellStyle name="Normal 211 4 2" xfId="30353" xr:uid="{9D7354DA-DE24-4D7A-95F6-E78FF0CFC261}"/>
    <cellStyle name="Normal 211 5" xfId="24350" xr:uid="{1AE51226-F288-4836-903B-52D325841477}"/>
    <cellStyle name="Normal 212" xfId="6366" xr:uid="{C82BEBD9-E0A0-4BD9-A0A2-7B864F5DB4C8}"/>
    <cellStyle name="Normal 212 2" xfId="12345" xr:uid="{821DDA94-DA8F-4F30-933F-356D402F3F80}"/>
    <cellStyle name="Normal 212 2 2" xfId="24219" xr:uid="{8D804104-41DD-42EE-8EAF-13537D006728}"/>
    <cellStyle name="Normal 212 2 2 2" xfId="48172" xr:uid="{24B34214-104C-4048-BF15-8E23A0EB43D2}"/>
    <cellStyle name="Normal 212 2 3" xfId="36308" xr:uid="{867ECA99-590A-4603-9676-9AAC303C1947}"/>
    <cellStyle name="Normal 212 3" xfId="18283" xr:uid="{E62B593F-D02E-41F3-9F05-E38AA86E2649}"/>
    <cellStyle name="Normal 212 3 2" xfId="42237" xr:uid="{BD3F5B49-F1DF-4C7C-9B19-22AFB935F22C}"/>
    <cellStyle name="Normal 212 4" xfId="30352" xr:uid="{621B3610-2A0E-4B76-831C-E1F05F2B0094}"/>
    <cellStyle name="Normal 213" xfId="29" xr:uid="{7945FEE3-9C73-4273-9573-EEE2B44E6E90}"/>
    <cellStyle name="Normal 213 2" xfId="12343" xr:uid="{72E9A622-A404-4B7D-AF48-E3C7E03D19D2}"/>
    <cellStyle name="Normal 213 2 2" xfId="24217" xr:uid="{28B02A3F-994D-4D65-8225-0CDF6A62B0A1}"/>
    <cellStyle name="Normal 213 2 2 2" xfId="48170" xr:uid="{3D0F52B5-90EF-4DB3-8FAA-FB49133847DA}"/>
    <cellStyle name="Normal 213 2 3" xfId="36306" xr:uid="{19BF3123-68C6-4EED-B7B7-AAD602351A19}"/>
    <cellStyle name="Normal 213 3" xfId="18281" xr:uid="{1510EBB1-4EA6-4183-9BAB-C4435EE45D2E}"/>
    <cellStyle name="Normal 213 3 2" xfId="42235" xr:uid="{F79DBC08-271B-439A-BDE9-57790F9FB26B}"/>
    <cellStyle name="Normal 213 4" xfId="6364" xr:uid="{33B9F3AD-37F6-4D05-BE11-43A992276CFC}"/>
    <cellStyle name="Normal 213 4 2" xfId="30350" xr:uid="{EFA4E0EA-B34A-4CE7-A2E2-D0BA44302DC1}"/>
    <cellStyle name="Normal 213 5" xfId="24345" xr:uid="{7319BBD5-144E-43A7-BC98-D04F8A6EDAF0}"/>
    <cellStyle name="Normal 214" xfId="28" xr:uid="{02DD4EF3-759F-4AE5-9AC9-2AFC88E729D7}"/>
    <cellStyle name="Normal 214 2" xfId="12342" xr:uid="{C74AA7AA-7334-4CBA-A585-AFD8E0C2A1AF}"/>
    <cellStyle name="Normal 214 2 2" xfId="24216" xr:uid="{4A41C83D-FA41-41FB-BB4E-18613E7411CD}"/>
    <cellStyle name="Normal 214 2 2 2" xfId="48169" xr:uid="{2137A290-7420-448E-8A30-EBF6998350F1}"/>
    <cellStyle name="Normal 214 2 3" xfId="36305" xr:uid="{004BA225-E06D-4ABF-8C52-54DCC550301A}"/>
    <cellStyle name="Normal 214 3" xfId="18280" xr:uid="{220D1115-199B-466B-9381-0326B49A29C2}"/>
    <cellStyle name="Normal 214 3 2" xfId="42234" xr:uid="{09E90C91-DF03-4FE9-84E7-2E7005986421}"/>
    <cellStyle name="Normal 214 4" xfId="6363" xr:uid="{6323D031-985A-4855-B066-30D2F9D12A90}"/>
    <cellStyle name="Normal 214 4 2" xfId="30349" xr:uid="{D3A48965-05DF-4FF3-A5FD-E0003432D421}"/>
    <cellStyle name="Normal 214 5" xfId="24344" xr:uid="{7D8624BA-72A5-46D3-8350-329C9F69F3A9}"/>
    <cellStyle name="Normal 215" xfId="6362" xr:uid="{3F70D763-AADC-49FB-81F8-6E841B02CF20}"/>
    <cellStyle name="Normal 215 2" xfId="12341" xr:uid="{47666B79-3AED-4634-8842-FC62659B6B2F}"/>
    <cellStyle name="Normal 215 2 2" xfId="24215" xr:uid="{2F17E12A-138E-4486-84C2-B472E5B3B002}"/>
    <cellStyle name="Normal 215 2 2 2" xfId="48168" xr:uid="{00995AC1-EF54-45BF-8E1E-11094AD21665}"/>
    <cellStyle name="Normal 215 2 3" xfId="36304" xr:uid="{EEDD43CC-AB6C-4C97-B6D3-A0677340BC28}"/>
    <cellStyle name="Normal 215 3" xfId="18279" xr:uid="{F8B89CD8-3783-46E7-B62C-7080D0D41397}"/>
    <cellStyle name="Normal 215 3 2" xfId="42233" xr:uid="{082DB74D-9415-4D20-B6F9-2FE20CEC5FEA}"/>
    <cellStyle name="Normal 215 4" xfId="30348" xr:uid="{7FAC3080-2BA2-48C2-A09B-F984A112DBCB}"/>
    <cellStyle name="Normal 217" xfId="24" xr:uid="{52790463-48BC-417D-B2DB-6A535EA3DD6E}"/>
    <cellStyle name="Normal 217 2" xfId="12339" xr:uid="{E1E63890-6887-4FC5-9421-1A2C2893F1B2}"/>
    <cellStyle name="Normal 217 2 2" xfId="24213" xr:uid="{D0525255-424E-47A6-A089-19D016B15C9C}"/>
    <cellStyle name="Normal 217 2 2 2" xfId="48166" xr:uid="{B31DA6E5-A580-49A8-A422-1568EAA99605}"/>
    <cellStyle name="Normal 217 2 3" xfId="36302" xr:uid="{638F3755-ED53-4AEA-B00A-42305E523840}"/>
    <cellStyle name="Normal 217 3" xfId="18277" xr:uid="{A3369AE3-6F67-4942-B4B2-530C918DAAF5}"/>
    <cellStyle name="Normal 217 3 2" xfId="42231" xr:uid="{D1DBE14A-E069-4516-8055-FC1304AA13F8}"/>
    <cellStyle name="Normal 217 4" xfId="6360" xr:uid="{9984021E-664E-4346-94B1-861D94901B61}"/>
    <cellStyle name="Normal 217 4 2" xfId="30346" xr:uid="{D91E30F6-683C-4546-BFD6-42EB319FEED6}"/>
    <cellStyle name="Normal 217 5" xfId="24341" xr:uid="{46764458-9728-4DF1-BE00-882FF6B804DC}"/>
    <cellStyle name="Normal 22" xfId="3405" xr:uid="{D27AB99D-EB49-49CA-AB65-FE8DB6572173}"/>
    <cellStyle name="Normal 22 2" xfId="9388" xr:uid="{7017FDF4-5DFD-4B1C-BD53-45107D8E3B05}"/>
    <cellStyle name="Normal 22 2 2" xfId="21263" xr:uid="{607AEEB2-777E-4C3C-948C-18B0A6DE226B}"/>
    <cellStyle name="Normal 22 2 2 2" xfId="45216" xr:uid="{ABE0D19B-C9EE-491B-83A8-702FCA03213C}"/>
    <cellStyle name="Normal 22 2 3" xfId="33352" xr:uid="{DA2AF469-F476-40D7-A690-B0015D60E057}"/>
    <cellStyle name="Normal 22 3" xfId="15327" xr:uid="{2328AFE2-BF7A-411B-AD1F-CB33A40E4FA6}"/>
    <cellStyle name="Normal 22 3 2" xfId="39281" xr:uid="{CEEBCA09-1F00-40F3-AD63-29E71CB7FCCD}"/>
    <cellStyle name="Normal 22 4" xfId="24262" xr:uid="{4719745D-3AFF-4060-9879-594A42682028}"/>
    <cellStyle name="Normal 22 5" xfId="27394" xr:uid="{C806D5A4-CE27-462F-BD78-AF80B863CD06}"/>
    <cellStyle name="Normal 221" xfId="1" xr:uid="{9F54C90C-43AC-4894-B869-8B13ED59F234}"/>
    <cellStyle name="Normal 221 2" xfId="12333" xr:uid="{65B30691-DD6B-418E-B9AD-1EE12E5BAA44}"/>
    <cellStyle name="Normal 222 2" xfId="6349" xr:uid="{C3026A29-B1DC-4B0F-BF2A-694A021BFDDA}"/>
    <cellStyle name="Normal 222 2 2" xfId="30337" xr:uid="{4767E3C7-2B5F-41DC-9503-080701DDC889}"/>
    <cellStyle name="Normal 224" xfId="45" xr:uid="{6475BB6B-05CD-455D-80A0-A8F9094011B7}"/>
    <cellStyle name="Normal 224 2" xfId="6433" xr:uid="{17A525EB-B1FD-4DE8-9EDC-DE58BEB4B92F}"/>
    <cellStyle name="Normal 224 2 2" xfId="30406" xr:uid="{9B5E4D78-64EA-408B-8E8F-FEAD445C1D38}"/>
    <cellStyle name="Normal 224 3" xfId="24359" xr:uid="{797B0A69-AB81-400B-8A7D-3355C36EB868}"/>
    <cellStyle name="Normal 225" xfId="8" xr:uid="{57D821D5-021B-43F5-94AA-71697B633365}"/>
    <cellStyle name="Normal 225 2" xfId="24338" xr:uid="{D56279CE-B331-4753-8920-BF8B6445562D}"/>
    <cellStyle name="Normal 228" xfId="84" xr:uid="{32699C83-31FF-4FAA-B55F-5A3F703E129A}"/>
    <cellStyle name="Normal 228 2" xfId="24390" xr:uid="{B6C0AE7D-F4F6-4F32-9FED-BE6639AE7F42}"/>
    <cellStyle name="Normal 23" xfId="6" xr:uid="{8E3A9CF6-5A1C-4CA9-B0FF-1CB5A8B5A45F}"/>
    <cellStyle name="Normal 23 2" xfId="24282" xr:uid="{C7EB0EE0-9287-456B-9B3A-34DA28DF89BD}"/>
    <cellStyle name="Normal 23 2 2" xfId="48216" xr:uid="{7225B89B-E2BA-4DEC-923C-757B05864A11}"/>
    <cellStyle name="Normal 230" xfId="64" xr:uid="{604672ED-201E-4F9A-883B-EFC0A00529BE}"/>
    <cellStyle name="Normal 230 2" xfId="12359" xr:uid="{A9756DDE-B297-411E-AA53-C85AA56FE8A7}"/>
    <cellStyle name="Normal 230 2 2" xfId="24233" xr:uid="{618EE68B-8844-475F-9D62-FFDF38847D9A}"/>
    <cellStyle name="Normal 230 2 2 2" xfId="48186" xr:uid="{F56A416B-0D3B-4980-945B-EECBEECE5F71}"/>
    <cellStyle name="Normal 230 2 3" xfId="36322" xr:uid="{1691FEEC-B381-46A2-84F4-97A4E4195869}"/>
    <cellStyle name="Normal 230 3" xfId="18297" xr:uid="{07CCB5F9-5E96-4C03-9502-850CC5028607}"/>
    <cellStyle name="Normal 230 3 2" xfId="42251" xr:uid="{1656A6E6-9934-4E03-81DD-875ADEECA009}"/>
    <cellStyle name="Normal 230 4" xfId="6380" xr:uid="{588BF826-9D7A-4B96-AFD4-E0F81EF64A0D}"/>
    <cellStyle name="Normal 230 4 2" xfId="30366" xr:uid="{2932E0A7-F31A-424A-8712-547D1F7A36A0}"/>
    <cellStyle name="Normal 230 5" xfId="24376" xr:uid="{33A00268-FFE8-4E37-B72E-1811594B2343}"/>
    <cellStyle name="Normal 234" xfId="472" xr:uid="{7AE96299-A025-4DBF-A6CE-842BF74E1EA1}"/>
    <cellStyle name="Normal 235" xfId="482" xr:uid="{C35BB1D2-3FE4-424D-8021-3CCE8CBC8CC1}"/>
    <cellStyle name="Normal 24" xfId="6388" xr:uid="{149BD696-3853-44EB-AA74-53185B091421}"/>
    <cellStyle name="Normal 24 2" xfId="18305" xr:uid="{553AE6CF-4552-4181-8A99-AEC0F5935767}"/>
    <cellStyle name="Normal 24 2 2" xfId="42258" xr:uid="{94B9DA4D-47C2-4ACB-A5DE-BE3C06A97718}"/>
    <cellStyle name="Normal 24 3" xfId="30373" xr:uid="{52238070-6636-463F-8832-7BE92752EA52}"/>
    <cellStyle name="Normal 25" xfId="6426" xr:uid="{EEEF8E80-1E39-4169-A975-00C67CB9E1EB}"/>
    <cellStyle name="Normal 25 7" xfId="456" xr:uid="{33B10FE4-BF05-41AD-924A-57FB41C253BF}"/>
    <cellStyle name="Normal 26" xfId="12383" xr:uid="{CAF23974-9D91-4287-9653-52928F96DAC8}"/>
    <cellStyle name="Normal 27" xfId="68" xr:uid="{775186A9-752D-4D7A-9597-9C17DCF4D221}"/>
    <cellStyle name="Normal 27 2" xfId="12370" xr:uid="{7B5E3808-571D-4F34-B4D5-A8FE8BD11951}"/>
    <cellStyle name="Normal 27 2 2" xfId="36332" xr:uid="{4BD0CEBB-9DE3-4B31-BCEE-CAD7A69E85D9}"/>
    <cellStyle name="Normal 27 3" xfId="24330" xr:uid="{5F6DC77B-7130-4520-B496-E71FC866A52F}"/>
    <cellStyle name="Normal 28" xfId="216" xr:uid="{A9ECB8AE-ACC5-4018-A303-8CF310CD866C}"/>
    <cellStyle name="Normal 288" xfId="815" xr:uid="{6F6B0096-C75C-47E8-8710-85974FFAB2D8}"/>
    <cellStyle name="Normal 288 2" xfId="3821" xr:uid="{4FC790C6-ABAC-43AF-8B2C-D76F59F429AD}"/>
    <cellStyle name="Normal 288 2 2" xfId="9803" xr:uid="{3B82B370-1196-419A-B24C-D8963D17AA60}"/>
    <cellStyle name="Normal 288 2 2 2" xfId="21678" xr:uid="{7E804DDB-88F1-4AAB-8419-C1D50AF336A3}"/>
    <cellStyle name="Normal 288 2 2 2 2" xfId="45631" xr:uid="{54E247AC-E560-4221-9009-65B50ECBB033}"/>
    <cellStyle name="Normal 288 2 2 3" xfId="33767" xr:uid="{3BA3C728-2797-4ADA-8FCF-0B6682F6C08C}"/>
    <cellStyle name="Normal 288 2 3" xfId="15742" xr:uid="{C581DA6A-9B03-488C-972F-3C89C4B38778}"/>
    <cellStyle name="Normal 288 2 3 2" xfId="39696" xr:uid="{12FE681F-A5E9-4C86-9C46-64BA674578D6}"/>
    <cellStyle name="Normal 288 2 4" xfId="27809" xr:uid="{69C687BC-EF5E-47D7-B5CF-3D497E4E94BE}"/>
    <cellStyle name="Normal 288 3" xfId="6852" xr:uid="{E8A7DF0F-9822-48D1-B121-418997EB8CA7}"/>
    <cellStyle name="Normal 288 3 2" xfId="18736" xr:uid="{0512A23D-F679-4CD1-9120-6169DBB77997}"/>
    <cellStyle name="Normal 288 3 2 2" xfId="42689" xr:uid="{2AE1CC8C-A85A-402A-9FA9-A5ACE47807CE}"/>
    <cellStyle name="Normal 288 3 3" xfId="30818" xr:uid="{C6536B6C-38CE-41CC-BB06-5E471DCF3AF4}"/>
    <cellStyle name="Normal 288 4" xfId="12801" xr:uid="{D3EDEF1B-B158-4A3A-84C0-25E286EA56E9}"/>
    <cellStyle name="Normal 288 4 2" xfId="36755" xr:uid="{C659B1EF-5046-4636-BE9A-2FC859F10AE5}"/>
    <cellStyle name="Normal 288 5" xfId="24862" xr:uid="{4B40D43D-66D4-4625-9510-047BB276FCCB}"/>
    <cellStyle name="Normal 29" xfId="73" xr:uid="{1E917387-24E4-47ED-A0D2-CB14B13853C6}"/>
    <cellStyle name="Normal 29 2" xfId="24383" xr:uid="{60D5268B-A326-4C85-8D38-A3D3ECC9646F}"/>
    <cellStyle name="Normal 3" xfId="87" xr:uid="{5036D0A1-3D74-4D8F-BA0E-6A4E7F845516}"/>
    <cellStyle name="Normal 3 10" xfId="6408" xr:uid="{D4D5ECEA-261A-4838-B19C-653785710C04}"/>
    <cellStyle name="Normal 3 10 2" xfId="30389" xr:uid="{9A41CFDE-A752-49DA-B191-48B23AF4FD00}"/>
    <cellStyle name="Normal 3 11" xfId="489" xr:uid="{785973A0-14D2-4312-97C8-5DEA2CB0BC5D}"/>
    <cellStyle name="Normal 3 12" xfId="12399" xr:uid="{380D4A43-25C9-4671-ACB9-173DEABA9F2B}"/>
    <cellStyle name="Normal 3 13" xfId="12376" xr:uid="{DFE5A8E1-4000-4008-9083-838E79B628B6}"/>
    <cellStyle name="Normal 3 14" xfId="228" xr:uid="{03948967-9AB4-4AD9-AB1D-ED6273B40D13}"/>
    <cellStyle name="Normal 3 15" xfId="24392" xr:uid="{BF664C69-0474-4C2A-B30F-5901B6EEBF97}"/>
    <cellStyle name="Normal 3 2" xfId="102" xr:uid="{9F1AEC71-A061-497B-8B6F-8A14B4B7F496}"/>
    <cellStyle name="Normal 3 2 2" xfId="392" xr:uid="{ABD69FDD-0BBA-406F-94A6-84D919E8EFF4}"/>
    <cellStyle name="Normal 3 2 2 4" xfId="6393" xr:uid="{2EC95485-2B74-4D60-82D3-8AC4C143F96C}"/>
    <cellStyle name="Normal 3 2 2 4 2" xfId="30378" xr:uid="{745FA193-7418-4841-9930-302ECFC7A5F3}"/>
    <cellStyle name="Normal 3 2 3" xfId="307" xr:uid="{C72E2A8D-EBAE-47FD-84B9-439F2435F9C1}"/>
    <cellStyle name="Normal 3 2 3 2" xfId="3459" xr:uid="{25AE0AD5-C064-4A90-B2EA-162627755A30}"/>
    <cellStyle name="Normal 3 2 3 2 2" xfId="9441" xr:uid="{E78D6486-6EBC-4F4F-A716-C6B7AAB41493}"/>
    <cellStyle name="Normal 3 2 3 2 2 2" xfId="21316" xr:uid="{57AFF68A-6923-444C-85C7-9A3A84BE55A5}"/>
    <cellStyle name="Normal 3 2 3 2 2 2 2" xfId="45269" xr:uid="{ABE08BBD-D43C-48F7-995D-A75585963272}"/>
    <cellStyle name="Normal 3 2 3 2 2 3" xfId="33405" xr:uid="{1A9662C8-865D-4074-8D66-0D9665D70E92}"/>
    <cellStyle name="Normal 3 2 3 2 3" xfId="15380" xr:uid="{972182AC-7879-4985-A7F2-7D1BC4ABA7FD}"/>
    <cellStyle name="Normal 3 2 3 2 3 2" xfId="39334" xr:uid="{D9BBAD1D-E8AE-47FA-8BA9-F6A72871F124}"/>
    <cellStyle name="Normal 3 2 3 2 4" xfId="27447" xr:uid="{A1B2F0C1-77C8-446E-BCA4-D4F44B3F8F1E}"/>
    <cellStyle name="Normal 3 2 3 3" xfId="6483" xr:uid="{1D6E4112-B5BC-4A9F-BDBB-5E384321FDA0}"/>
    <cellStyle name="Normal 3 2 3 3 2" xfId="18376" xr:uid="{4D07BDD9-86F9-40D7-B2D0-60A1DFBEB552}"/>
    <cellStyle name="Normal 3 2 3 3 2 2" xfId="42329" xr:uid="{9E65E509-63C3-4B58-A4F5-75261E23A26A}"/>
    <cellStyle name="Normal 3 2 3 3 3" xfId="30455" xr:uid="{1C72E6F9-F7F0-4A1E-A6CD-B37314C8957A}"/>
    <cellStyle name="Normal 3 2 3 4" xfId="12439" xr:uid="{D32BEA6F-09B6-40E9-8122-38968919720B}"/>
    <cellStyle name="Normal 3 2 3 4 2" xfId="36393" xr:uid="{75DCBCC1-205B-4E71-8CEF-5D4B503DA187}"/>
    <cellStyle name="Normal 3 2 3 5" xfId="24511" xr:uid="{8A8E75EE-986C-467D-95B3-131D740E800D}"/>
    <cellStyle name="Normal 3 2 4" xfId="6410" xr:uid="{D2CAD3F1-B17B-4836-8793-A8BEA43144E3}"/>
    <cellStyle name="Normal 3 2 4 2" xfId="24278" xr:uid="{88B91F5C-08C4-4B34-80F9-62D4C826D80C}"/>
    <cellStyle name="Normal 3 2 4 2 2" xfId="48214" xr:uid="{F9321596-A4B8-4026-8000-F6D8563C364D}"/>
    <cellStyle name="Normal 3 2 5" xfId="24273" xr:uid="{88209235-E4A6-4394-AD24-1466869513AF}"/>
    <cellStyle name="Normal 3 2 6" xfId="24256" xr:uid="{D1F2566D-BE7A-40AB-A937-7552669526FD}"/>
    <cellStyle name="Normal 3 2 7" xfId="24399" xr:uid="{5A8376BA-A006-48CA-8CCA-19B058D7632E}"/>
    <cellStyle name="Normal 3 3" xfId="104" xr:uid="{7C77AB21-093E-4E51-AF05-204FC93E737C}"/>
    <cellStyle name="Normal 3 3 2" xfId="408" xr:uid="{9A244144-2BA1-4E7B-B44A-B138541A393C}"/>
    <cellStyle name="Normal 3 3 3" xfId="3353" xr:uid="{F09B30C1-3530-4DFC-8BCF-5840C2EAABE5}"/>
    <cellStyle name="Normal 3 3 4" xfId="6501" xr:uid="{C5BFA553-23F3-4483-8359-1C501754BD0C}"/>
    <cellStyle name="Normal 3 3 5" xfId="374" xr:uid="{044D51EF-F3F2-42E8-B06E-C6B8C92461D0}"/>
    <cellStyle name="Normal 3 4" xfId="99" xr:uid="{9E746F18-FAB2-4A97-AFEE-97EE068F2375}"/>
    <cellStyle name="Normal 3 4 2" xfId="305" xr:uid="{CF468539-68C6-40DE-9B5C-E0937FA3C8D0}"/>
    <cellStyle name="Normal 3 4 3" xfId="24398" xr:uid="{243D76C0-CD25-486D-9F05-57816E9CCF7E}"/>
    <cellStyle name="Normal 3 5" xfId="3" xr:uid="{D2C7952D-C543-4F80-B20D-06EEA2FDFF8A}"/>
    <cellStyle name="Normal 3 5 2" xfId="3331" xr:uid="{8E80C45E-A8C3-41BA-A77A-BFE0CFCED6A3}"/>
    <cellStyle name="Normal 3 5 3" xfId="822" xr:uid="{56DC7BFD-D830-446F-875C-F325D4251D3C}"/>
    <cellStyle name="Normal 3 6" xfId="3337" xr:uid="{CEAD02BA-B743-440F-98DC-D942FDE9A816}"/>
    <cellStyle name="Normal 3 6 2" xfId="6325" xr:uid="{0C7CA0D9-068E-49E8-A4A4-0810DFAB524E}"/>
    <cellStyle name="Normal 3 6 2 2" xfId="12307" xr:uid="{46031DF7-2E91-40F9-AA80-A73AD2A4DF4A}"/>
    <cellStyle name="Normal 3 6 2 2 2" xfId="24182" xr:uid="{2559E102-3702-4885-99C4-37649A31D662}"/>
    <cellStyle name="Normal 3 6 2 2 2 2" xfId="48135" xr:uid="{54B9B721-0544-4FD1-B888-38DF96556C32}"/>
    <cellStyle name="Normal 3 6 2 2 3" xfId="36271" xr:uid="{6FD7CCC0-D8D4-4B3E-920D-A540CD818D30}"/>
    <cellStyle name="Normal 3 6 2 3" xfId="18246" xr:uid="{8526D2F0-8027-44EE-AF45-E91F2A441E0B}"/>
    <cellStyle name="Normal 3 6 2 3 2" xfId="42200" xr:uid="{D4F78770-0AC3-401F-AFF6-7C9D0AAC9F7C}"/>
    <cellStyle name="Normal 3 6 2 4" xfId="30313" xr:uid="{881D4837-7009-40E8-A581-B833AB47F2BA}"/>
    <cellStyle name="Normal 3 6 3" xfId="9357" xr:uid="{415AFFD0-ED91-4869-8F9E-2AF240EEDF0B}"/>
    <cellStyle name="Normal 3 6 3 2" xfId="21240" xr:uid="{C448C400-C311-4EB7-9CDD-942D5E84B7ED}"/>
    <cellStyle name="Normal 3 6 3 2 2" xfId="45193" xr:uid="{E2B9C2F0-9E7A-4939-B3B0-23CDF4FFF359}"/>
    <cellStyle name="Normal 3 6 3 3" xfId="33322" xr:uid="{44E22696-C7E2-404C-84F7-4F03B887BB1D}"/>
    <cellStyle name="Normal 3 6 4" xfId="15305" xr:uid="{1191B1FC-5206-42E9-82B1-E8A2BB6663D5}"/>
    <cellStyle name="Normal 3 6 4 2" xfId="39259" xr:uid="{0CF3CBCC-1FC7-463C-94D4-BE11882C4488}"/>
    <cellStyle name="Normal 3 6 5" xfId="27365" xr:uid="{B693608F-3779-44DC-B2C0-580B72E5D475}"/>
    <cellStyle name="Normal 3 7" xfId="3363" xr:uid="{C7A4CBB7-0E38-4F04-9AE9-FD1941C66BE3}"/>
    <cellStyle name="Normal 3 8" xfId="3397" xr:uid="{1E47ABCC-35F7-4C88-9F97-B05429BE7C97}"/>
    <cellStyle name="Normal 3 9" xfId="298" xr:uid="{C66F3E90-34EA-43B9-9E33-0882E03F3ABD}"/>
    <cellStyle name="Normal 30" xfId="24285" xr:uid="{00DDAA25-A039-4E92-BD85-E01FB5D4261C}"/>
    <cellStyle name="Normal 30 2" xfId="48219" xr:uid="{E24C7103-1DE4-489E-88B8-1366F68B3D3A}"/>
    <cellStyle name="Normal 31" xfId="33" xr:uid="{E4170CCA-CEE3-4298-A3A9-0600BED0CFFD}"/>
    <cellStyle name="Normal 31 2" xfId="24349" xr:uid="{DB82B181-AC50-42BE-8088-F85946C40DAC}"/>
    <cellStyle name="Normal 32" xfId="504" xr:uid="{00682AA0-E905-44AB-A8B0-A42E9C7588B7}"/>
    <cellStyle name="Normal 32 2" xfId="3525" xr:uid="{02CE1014-2A74-41EB-8554-3E529CE1694E}"/>
    <cellStyle name="Normal 32 2 2" xfId="9507" xr:uid="{29662464-05F8-45DB-AEEB-8DD30E396835}"/>
    <cellStyle name="Normal 32 2 2 2" xfId="21382" xr:uid="{2901DA9A-049F-4426-98C8-E48C900C2519}"/>
    <cellStyle name="Normal 32 2 2 2 2" xfId="45335" xr:uid="{C22BACF5-3A4D-4EC5-AB03-27C0EE81A3A4}"/>
    <cellStyle name="Normal 32 2 2 3" xfId="33471" xr:uid="{9FB737CD-2936-4C67-810F-68C19CCAD710}"/>
    <cellStyle name="Normal 32 2 3" xfId="15446" xr:uid="{63375432-FD69-4F3C-9343-285FD3207208}"/>
    <cellStyle name="Normal 32 2 3 2" xfId="39400" xr:uid="{A9EB9A3A-D8BA-4776-AF23-49409C565AD4}"/>
    <cellStyle name="Normal 32 2 4" xfId="27513" xr:uid="{208007DF-13EC-4260-9925-A3929663ED31}"/>
    <cellStyle name="Normal 32 3" xfId="6553" xr:uid="{A50D10B3-57CF-4C3A-A977-1E2D6653757E}"/>
    <cellStyle name="Normal 32 3 2" xfId="18441" xr:uid="{D46F06D5-035B-4112-B357-4AD9A48399FB}"/>
    <cellStyle name="Normal 32 3 2 2" xfId="42394" xr:uid="{57E8D739-1E3B-42D9-8108-D23387BE5880}"/>
    <cellStyle name="Normal 32 3 3" xfId="30521" xr:uid="{D45182D5-2091-49D1-996A-A9AC1AE4AC73}"/>
    <cellStyle name="Normal 32 4" xfId="12505" xr:uid="{AD638F42-EECA-42C7-90AD-A98CA90889A2}"/>
    <cellStyle name="Normal 32 4 2" xfId="36459" xr:uid="{4655501C-42CB-41B0-B5F4-C37869EB628C}"/>
    <cellStyle name="Normal 32 5" xfId="24572" xr:uid="{82F4276F-88B8-42FB-9059-7789BD2F785C}"/>
    <cellStyle name="Normal 33" xfId="3349" xr:uid="{9BEE1A4D-1133-448C-B4AA-0B97224A5044}"/>
    <cellStyle name="Normal 33 2" xfId="6332" xr:uid="{A9E8F563-2CBB-4D1C-B673-3F3EE760412B}"/>
    <cellStyle name="Normal 33 2 2" xfId="12314" xr:uid="{3CA0A289-7E23-436F-983D-72AFF4712E4F}"/>
    <cellStyle name="Normal 33 2 2 2" xfId="24189" xr:uid="{E5E62665-B99F-4928-89E4-F8AD01454304}"/>
    <cellStyle name="Normal 33 2 2 2 2" xfId="48142" xr:uid="{8A5DDA5D-D0B0-4C0E-8B47-1C4A902B0964}"/>
    <cellStyle name="Normal 33 2 2 3" xfId="36278" xr:uid="{ED447A8B-8B3E-43D9-AED7-0EFBA64E2C1B}"/>
    <cellStyle name="Normal 33 2 3" xfId="18253" xr:uid="{6A0CD785-A905-422A-8658-3190847B195F}"/>
    <cellStyle name="Normal 33 2 3 2" xfId="42207" xr:uid="{6F594A27-82ED-4153-B926-4740FC44A85A}"/>
    <cellStyle name="Normal 33 2 4" xfId="30320" xr:uid="{6E571C2A-DD4A-49E6-8ABC-2467314CB43B}"/>
    <cellStyle name="Normal 33 3" xfId="9366" xr:uid="{BF1A005F-242A-411E-B339-5D3D90C1092F}"/>
    <cellStyle name="Normal 33 3 2" xfId="21247" xr:uid="{398AB86D-91F0-4D85-9E53-4D0DDFF43470}"/>
    <cellStyle name="Normal 33 3 2 2" xfId="45200" xr:uid="{5C2B25A3-C174-4328-A8AC-2F996D158398}"/>
    <cellStyle name="Normal 33 3 3" xfId="33331" xr:uid="{8D1205C4-6AF1-467E-AB77-0D0A5BD60359}"/>
    <cellStyle name="Normal 33 4" xfId="12375" xr:uid="{1727587E-E32D-4F23-AE30-7B301C7FAFDB}"/>
    <cellStyle name="Normal 33 4 2" xfId="36336" xr:uid="{6178501D-ED03-4F73-B530-3DC8FFEBBCCF}"/>
    <cellStyle name="Normal 33 5" xfId="24324" xr:uid="{B151AAC3-9D5A-4849-A63C-F4A3AAB15543}"/>
    <cellStyle name="Normal 34" xfId="24297" xr:uid="{55371003-5A79-432C-8B32-29608C5E3215}"/>
    <cellStyle name="Normal 34 2" xfId="48231" xr:uid="{5F21B760-B34A-4AD7-AE62-06A535365024}"/>
    <cellStyle name="Normal 35" xfId="24316" xr:uid="{5B80922B-1B59-4B2F-8643-8F28748BEFD1}"/>
    <cellStyle name="Normal 36" xfId="5" xr:uid="{6559555F-F337-47FD-B796-DD12E59CC7D8}"/>
    <cellStyle name="Normal 4" xfId="100" xr:uid="{53DEBA45-B6EF-44AA-909E-D7C1AE100182}"/>
    <cellStyle name="Normal 4 10" xfId="6416" xr:uid="{1AEAF586-76F8-4D17-BF22-1625FD2D4ED4}"/>
    <cellStyle name="Normal 4 10 2" xfId="24267" xr:uid="{044203E6-FEA1-46DB-8F5B-746273C9E75F}"/>
    <cellStyle name="Normal 4 11" xfId="318" xr:uid="{871AE510-BFBA-44FA-9B76-0D653B5FB448}"/>
    <cellStyle name="Normal 4 2" xfId="167" xr:uid="{F1A53530-60D9-4E9A-88B3-4113ABFA573A}"/>
    <cellStyle name="Normal 4 2 2" xfId="520" xr:uid="{B79E985E-01E5-448E-9AE6-8FDD72F174C1}"/>
    <cellStyle name="Normal 4 2 2 2" xfId="607" xr:uid="{011FF793-3C02-4F2C-A6C3-F5AFF9F18CB4}"/>
    <cellStyle name="Normal 4 2 2 3" xfId="574" xr:uid="{42502670-BE5B-4CED-8FD2-38EEA2590550}"/>
    <cellStyle name="Normal 4 2 3" xfId="547" xr:uid="{4F1711BF-FF3A-4BBE-B179-7626B95E375D}"/>
    <cellStyle name="Normal 4 2 4" xfId="478" xr:uid="{728C7FEE-1933-41B8-8749-A57F0A866782}"/>
    <cellStyle name="Normal 4 2 5" xfId="411" xr:uid="{6081147B-11EC-4E9F-BC91-679AB4B04D3D}"/>
    <cellStyle name="Normal 4 3" xfId="447" xr:uid="{F84CA85D-E9B0-47DA-AE10-9C88C0D3A9FE}"/>
    <cellStyle name="Normal 4 3 3 2" xfId="10" xr:uid="{4BAFAC7E-F2CC-4446-A247-BAE8D14C85BD}"/>
    <cellStyle name="Normal 4 4" xfId="505" xr:uid="{BBBC7457-1778-4C7C-8BFC-4C6D2851C60C}"/>
    <cellStyle name="Normal 4 5" xfId="824" xr:uid="{C3CCFE8E-B591-4BE9-B61F-61E78EDB9768}"/>
    <cellStyle name="Normal 4 6" xfId="848" xr:uid="{0097A5DF-5A6D-4B07-9801-4BE65574B262}"/>
    <cellStyle name="Normal 4 7" xfId="436" xr:uid="{21382E7A-64B4-4935-8D05-B91A19F6BDF5}"/>
    <cellStyle name="Normal 4 8" xfId="3364" xr:uid="{883260EE-B654-48DE-BF97-EE835BB3A25C}"/>
    <cellStyle name="Normal 4 9" xfId="3387" xr:uid="{2B13915B-9B09-41D1-8476-F9D4DEDDC0BF}"/>
    <cellStyle name="Normal 5" xfId="119" xr:uid="{DE872585-733C-46F2-9709-5F741574896F}"/>
    <cellStyle name="Normal 5 13" xfId="230" xr:uid="{ACD08341-77DE-4204-8B80-BB8FE8D373D9}"/>
    <cellStyle name="Normal 5 13 2" xfId="6440" xr:uid="{46A88172-3E22-4E84-A349-0B3BD817AE34}"/>
    <cellStyle name="Normal 5 13 2 2" xfId="30413" xr:uid="{DE19C50A-3351-454F-89E8-DD070F7E7731}"/>
    <cellStyle name="Normal 5 13 3" xfId="24470" xr:uid="{7E0580E4-1E6C-4B76-ACD3-D0ECAFB53373}"/>
    <cellStyle name="Normal 5 2" xfId="81" xr:uid="{94062847-DC2A-4AEF-BA02-10C3942CA4E6}"/>
    <cellStyle name="Normal 5 2 2" xfId="82" xr:uid="{972E4925-BA1D-4DD6-AC29-58319C38C197}"/>
    <cellStyle name="Normal 5 2 2 18" xfId="218" xr:uid="{E0A029CD-C6AC-46DF-8C04-8BBAB59F0C9E}"/>
    <cellStyle name="Normal 5 2 2 18 2" xfId="40" xr:uid="{4136D439-2E53-4019-8ED5-906D7420D945}"/>
    <cellStyle name="Normal 5 2 2 18 2 2" xfId="9391" xr:uid="{6F08951E-2F73-4286-B09A-3CC58F28FCB1}"/>
    <cellStyle name="Normal 5 2 2 18 2 2 2" xfId="21266" xr:uid="{689ED86D-2016-49E2-BBA7-5F18550BFFB0}"/>
    <cellStyle name="Normal 5 2 2 18 2 2 2 2" xfId="45219" xr:uid="{7B13B0CE-5392-45BE-9486-FB7CAEF4E4B9}"/>
    <cellStyle name="Normal 5 2 2 18 2 2 3" xfId="33355" xr:uid="{341C5CF5-970D-416B-AEC3-2ED63DE041C0}"/>
    <cellStyle name="Normal 5 2 2 18 2 3" xfId="15330" xr:uid="{F9930A78-99C1-4426-825B-4AD3C92B436F}"/>
    <cellStyle name="Normal 5 2 2 18 2 3 2" xfId="39284" xr:uid="{01F0F755-7967-4C61-855C-0A6458563ECA}"/>
    <cellStyle name="Normal 5 2 2 18 2 4" xfId="3409" xr:uid="{CD6F6136-8C93-4822-9606-AB7BE675A81C}"/>
    <cellStyle name="Normal 5 2 2 18 2 4 2" xfId="27397" xr:uid="{383D8133-021B-469A-9D35-DCAC57DADABD}"/>
    <cellStyle name="Normal 5 2 2 18 2 5" xfId="24355" xr:uid="{EAF7A908-2151-4BE0-871B-F4894C5BB1DB}"/>
    <cellStyle name="Normal 5 2 2 18 3" xfId="6429" xr:uid="{74797984-1D5D-456A-A5EE-68F86926C94E}"/>
    <cellStyle name="Normal 5 2 2 18 3 2" xfId="18329" xr:uid="{74942E5B-8D1C-4879-B347-CDC138396E9F}"/>
    <cellStyle name="Normal 5 2 2 18 3 2 2" xfId="42282" xr:uid="{7AD81961-71AF-4D6F-B99F-F153D4FE61AE}"/>
    <cellStyle name="Normal 5 2 2 18 3 3" xfId="30402" xr:uid="{1996491A-C870-4ACB-91BC-4DE30BF31D82}"/>
    <cellStyle name="Normal 5 2 2 18 4" xfId="12386" xr:uid="{BC0AB116-04E0-4F69-9222-F5E894DA9B0C}"/>
    <cellStyle name="Normal 5 2 2 18 4 2" xfId="36343" xr:uid="{C396F046-22E6-4BFB-ABF6-E60632857800}"/>
    <cellStyle name="Normal 5 2 2 18 5" xfId="24461" xr:uid="{7D86C2E2-76B4-4392-B9AB-2F9C8617B695}"/>
    <cellStyle name="Normal 5 2 2 2" xfId="179" xr:uid="{A658D987-73AF-48D6-A9C1-B140E3FA0B72}"/>
    <cellStyle name="Normal 5 2 2 2 2" xfId="38" xr:uid="{27FD2D77-E414-43D3-B281-6AADCC5BD98E}"/>
    <cellStyle name="Normal 5 2 2 2 2 2" xfId="9390" xr:uid="{450CA1B8-8CF9-44A5-8CC4-D77ADCDA7581}"/>
    <cellStyle name="Normal 5 2 2 2 2 2 2" xfId="21265" xr:uid="{33058B2E-75BD-4DEC-BFBC-45280FEAC474}"/>
    <cellStyle name="Normal 5 2 2 2 2 2 2 2" xfId="45218" xr:uid="{B5EB817C-DE6F-41DB-86F6-ADAA685B0BC7}"/>
    <cellStyle name="Normal 5 2 2 2 2 2 3" xfId="33354" xr:uid="{6EB89265-665C-4249-9927-25806C918958}"/>
    <cellStyle name="Normal 5 2 2 2 2 3" xfId="15329" xr:uid="{4A829710-037F-4E1B-9C69-3DFD03D52A53}"/>
    <cellStyle name="Normal 5 2 2 2 2 3 2" xfId="39283" xr:uid="{B3DAAA3D-EBBD-4A55-8891-DFB9BCF812EA}"/>
    <cellStyle name="Normal 5 2 2 2 2 4" xfId="3408" xr:uid="{10463959-C64F-4CD7-AC51-1346C86AB45F}"/>
    <cellStyle name="Normal 5 2 2 2 2 4 2" xfId="27396" xr:uid="{2C722272-6075-49A4-8D38-9AFA1F75924B}"/>
    <cellStyle name="Normal 5 2 2 2 2 5" xfId="24353" xr:uid="{5D5C9064-10F5-4A09-B653-55E4B398ECD5}"/>
    <cellStyle name="Normal 5 2 2 2 3" xfId="6428" xr:uid="{79E6A8C4-0FC0-4F76-8D22-A32756200EC9}"/>
    <cellStyle name="Normal 5 2 2 2 3 2" xfId="18328" xr:uid="{C3E85FDA-7EED-4443-B885-B4D08BC71D93}"/>
    <cellStyle name="Normal 5 2 2 2 3 2 2" xfId="42281" xr:uid="{7DB33292-2F8A-485B-A15D-9D3CBF3DADA2}"/>
    <cellStyle name="Normal 5 2 2 2 3 3" xfId="30401" xr:uid="{F4643347-7F8A-4EAA-BE24-D793514EE18C}"/>
    <cellStyle name="Normal 5 2 2 2 4" xfId="12385" xr:uid="{3122D42F-CC92-47CB-8C83-2297BECFF455}"/>
    <cellStyle name="Normal 5 2 2 2 4 2" xfId="36342" xr:uid="{D67D841B-077A-4909-99EE-F3025FD1012B}"/>
    <cellStyle name="Normal 5 2 2 2 5" xfId="24427" xr:uid="{B8652F50-E898-46E7-A480-11D53CD18C47}"/>
    <cellStyle name="Normal 5 2 2 3" xfId="3424" xr:uid="{FFF12875-E9CC-4462-9273-BD735FA59162}"/>
    <cellStyle name="Normal 5 2 2 3 2" xfId="9406" xr:uid="{0BE3951E-39A4-4BC9-9306-6A90857CE078}"/>
    <cellStyle name="Normal 5 2 2 3 2 2" xfId="21281" xr:uid="{9B2186C3-80A5-4754-A6E3-2F99208A76FD}"/>
    <cellStyle name="Normal 5 2 2 3 2 2 2" xfId="45234" xr:uid="{8A779338-AABE-4C9B-9280-709880758958}"/>
    <cellStyle name="Normal 5 2 2 3 2 3" xfId="33370" xr:uid="{F5EDA83B-98EE-4D21-A37B-B0CB17848471}"/>
    <cellStyle name="Normal 5 2 2 3 3" xfId="15345" xr:uid="{13684031-70AB-4824-92BA-779DD305954C}"/>
    <cellStyle name="Normal 5 2 2 3 3 2" xfId="39299" xr:uid="{BE6E8B7E-4C7F-4C26-9C1C-655DD2A9975D}"/>
    <cellStyle name="Normal 5 2 2 3 4" xfId="27412" xr:uid="{177F6012-82BE-4D74-9993-97989F390417}"/>
    <cellStyle name="Normal 5 2 2 4" xfId="6407" xr:uid="{129A2FD1-ACB0-4D18-8A3B-C3B9BD84A947}"/>
    <cellStyle name="Normal 5 2 2 4 2" xfId="18317" xr:uid="{C54C7CA9-7249-4A7A-BD8A-F75F2221E97F}"/>
    <cellStyle name="Normal 5 2 2 4 2 2" xfId="42270" xr:uid="{6835664E-CF39-4832-A10F-1D65229052D7}"/>
    <cellStyle name="Normal 5 2 2 4 3" xfId="30388" xr:uid="{4AFC6997-542E-46CF-9CE6-C36EF0A44FDA}"/>
    <cellStyle name="Normal 5 2 2 5" xfId="12404" xr:uid="{1E74E9B4-FB10-4FAD-A3C6-36355842DCF7}"/>
    <cellStyle name="Normal 5 2 2 5 2" xfId="36358" xr:uid="{91D4FE0F-A37E-4F9C-80D6-1A6689CCF789}"/>
    <cellStyle name="Normal 5 2 2 6" xfId="24301" xr:uid="{AEB857F9-E472-4FA1-8668-BDC34085F005}"/>
    <cellStyle name="Normal 5 2 2 6 2" xfId="48235" xr:uid="{6268F859-7DB8-46EF-9160-D2D15A1ADD87}"/>
    <cellStyle name="Normal 5 2 2 7" xfId="24388" xr:uid="{52EEED2B-0E4E-4BAE-A34C-B8E85F4047C7}"/>
    <cellStyle name="Normal 5 2 3" xfId="191" xr:uid="{7D9F1404-F025-46F9-9E75-A7DBBDD2F79A}"/>
    <cellStyle name="Normal 5 2 3 2" xfId="450" xr:uid="{CC19F324-C2D6-40CF-B372-A85BEA324813}"/>
    <cellStyle name="Normal 5 2 4" xfId="312" xr:uid="{99D81D13-1CA2-46C2-A1A0-BDA34723680A}"/>
    <cellStyle name="Normal 5 3" xfId="88" xr:uid="{152DF402-55C7-44AE-BBF8-2A33C7F5A92D}"/>
    <cellStyle name="Normal 5 3 15" xfId="6386" xr:uid="{E627E1A8-B955-4091-BC46-105999B0312E}"/>
    <cellStyle name="Normal 5 3 15 2" xfId="12365" xr:uid="{DE2C5FEA-0E97-4F74-ADBE-8EF39B364555}"/>
    <cellStyle name="Normal 5 3 15 2 2" xfId="24239" xr:uid="{038CAF5F-2CEF-47E1-BEE5-2CBC47BB2CB6}"/>
    <cellStyle name="Normal 5 3 15 2 2 2" xfId="48192" xr:uid="{BC4DA500-1B4C-4838-B335-09C64246C8A6}"/>
    <cellStyle name="Normal 5 3 15 2 3" xfId="36328" xr:uid="{B519792F-52E9-4973-AA1F-8650054524A3}"/>
    <cellStyle name="Normal 5 3 15 3" xfId="18303" xr:uid="{58948385-48A9-43D4-90B8-44654C40E6A5}"/>
    <cellStyle name="Normal 5 3 15 3 2" xfId="42257" xr:uid="{C95255CD-51DD-4A03-9177-29EBE8FF367E}"/>
    <cellStyle name="Normal 5 3 15 4" xfId="30372" xr:uid="{BF68064C-57B7-40F5-963B-6F2C751FB4C7}"/>
    <cellStyle name="Normal 5 3 17" xfId="6385" xr:uid="{F4BA8A6B-51F0-4C6A-90D8-A39A5BC27561}"/>
    <cellStyle name="Normal 5 3 17 2" xfId="12364" xr:uid="{4D866052-B72E-4CCF-AAA3-96B19801DBCE}"/>
    <cellStyle name="Normal 5 3 17 2 2" xfId="24238" xr:uid="{FE60F438-CFD1-48EB-A0DA-5B38E8CE7EE0}"/>
    <cellStyle name="Normal 5 3 17 2 2 2" xfId="48191" xr:uid="{58F0F57E-5352-4895-824C-0B537BA44D95}"/>
    <cellStyle name="Normal 5 3 17 2 3" xfId="36327" xr:uid="{E94D00A4-7255-4EF1-9E2B-D960C77869ED}"/>
    <cellStyle name="Normal 5 3 17 3" xfId="18302" xr:uid="{B8EF9F42-0426-463E-A9A5-70CE098F378C}"/>
    <cellStyle name="Normal 5 3 17 3 2" xfId="42256" xr:uid="{2630A9DF-5B3C-4721-8CFF-7E29DC960F4E}"/>
    <cellStyle name="Normal 5 3 17 4" xfId="30371" xr:uid="{92943A70-E894-4730-9BC4-3C939F54436C}"/>
    <cellStyle name="Normal 5 3 2" xfId="600" xr:uid="{376B03E8-5166-41A6-B947-16FCCF24E64E}"/>
    <cellStyle name="Normal 5 3 2 2" xfId="24308" xr:uid="{51B78E01-D5C8-4D9D-A3D4-90A68D1694FE}"/>
    <cellStyle name="Normal 5 3 2 2 2" xfId="48242" xr:uid="{80F58C80-0B07-4AB1-9DFC-384595003D28}"/>
    <cellStyle name="Normal 5 3 3" xfId="544" xr:uid="{37F91553-2074-41AB-8867-E4303C8A2AE5}"/>
    <cellStyle name="Normal 5 3 3 2" xfId="3562" xr:uid="{EA80EE7C-FAE0-4E56-8BE6-4711B0A2C5A4}"/>
    <cellStyle name="Normal 5 3 3 2 2" xfId="9544" xr:uid="{58506333-E246-406C-A13F-C2B6EEE665C0}"/>
    <cellStyle name="Normal 5 3 3 2 2 2" xfId="21419" xr:uid="{98E4DDCB-1802-4C32-B570-9BF8134DB332}"/>
    <cellStyle name="Normal 5 3 3 2 2 2 2" xfId="45372" xr:uid="{7FC65408-9900-4648-84EA-5C2A60EEEFF6}"/>
    <cellStyle name="Normal 5 3 3 2 2 3" xfId="33508" xr:uid="{E2E6B705-C607-4CBC-9CB9-4A7C0594FA08}"/>
    <cellStyle name="Normal 5 3 3 2 3" xfId="15483" xr:uid="{9975FC29-8CCC-4C37-BCFD-3D92C35969A3}"/>
    <cellStyle name="Normal 5 3 3 2 3 2" xfId="39437" xr:uid="{DFAC2911-85DA-452A-A4B3-EDF7DE913733}"/>
    <cellStyle name="Normal 5 3 3 2 4" xfId="27550" xr:uid="{21CB94B9-CA5D-41BD-8F38-D54A17AAAEFD}"/>
    <cellStyle name="Normal 5 3 3 3" xfId="6589" xr:uid="{AF33CA9C-988D-4F0B-880D-3E9D1FA0580A}"/>
    <cellStyle name="Normal 5 3 3 3 2" xfId="18477" xr:uid="{ADE40E4A-D48B-4B6F-BB0F-4F7E977F1176}"/>
    <cellStyle name="Normal 5 3 3 3 2 2" xfId="42430" xr:uid="{27F15DA8-CA47-4278-B850-934DBC7C44FE}"/>
    <cellStyle name="Normal 5 3 3 3 3" xfId="30557" xr:uid="{A6AFE71F-1E3C-4F3C-B84C-BDB3C4E8656E}"/>
    <cellStyle name="Normal 5 3 3 4" xfId="12542" xr:uid="{6C5B3BDD-A0F4-4C04-9C5F-69FD96096CBA}"/>
    <cellStyle name="Normal 5 3 3 4 2" xfId="36496" xr:uid="{B53266C3-0CFC-4873-85C9-3CF179798A6E}"/>
    <cellStyle name="Normal 5 3 3 5" xfId="24606" xr:uid="{3DBF5964-4397-4F60-AD05-B35F12D018E6}"/>
    <cellStyle name="Normal 5 3 4" xfId="509" xr:uid="{FB86F291-1C90-4314-B432-9360D3BE49C3}"/>
    <cellStyle name="Normal 5 3 5" xfId="108" xr:uid="{810B3351-260C-46F3-AEFB-D8F6EF2D87B2}"/>
    <cellStyle name="Normal 5 3 5 2" xfId="24403" xr:uid="{9E556282-C441-456A-9C10-ADF0115D106F}"/>
    <cellStyle name="Normal 5 3 6" xfId="24300" xr:uid="{97E54F23-1308-4747-BD39-93CFE056A10D}"/>
    <cellStyle name="Normal 5 3 6 2" xfId="48234" xr:uid="{2B127FE9-798C-4570-91E4-0639E92D65C4}"/>
    <cellStyle name="Normal 5 3 7" xfId="24393" xr:uid="{8BF34ACA-89B3-408E-8325-FBEBF3FAD995}"/>
    <cellStyle name="Normal 5 4" xfId="189" xr:uid="{9F3F08CE-A184-4727-8C8E-364BE0D834B3}"/>
    <cellStyle name="Normal 5 4 2" xfId="3341" xr:uid="{60B985CA-F509-4191-A054-03345CFACC76}"/>
    <cellStyle name="Normal 5 4 3" xfId="308" xr:uid="{7A526BA7-05B2-4E6C-99CE-F45D20639625}"/>
    <cellStyle name="Normal 5 5" xfId="825" xr:uid="{5AC7AC76-DE8F-4FDF-962D-1BB903D46041}"/>
    <cellStyle name="Normal 5 6" xfId="3367" xr:uid="{912A6FC1-D417-4061-BB29-8D2B88BF2843}"/>
    <cellStyle name="Normal 5 7" xfId="3383" xr:uid="{22FBC202-88AB-4A89-9547-0BF9DC77EB1B}"/>
    <cellStyle name="Normal 5 8" xfId="6403" xr:uid="{23352AEA-F6E1-4C83-9322-3657EA8B499E}"/>
    <cellStyle name="Normal 5 8 2" xfId="24257" xr:uid="{BAFCF474-B910-4F88-BC6C-858F1952DA2E}"/>
    <cellStyle name="Normal 5 9" xfId="6481" xr:uid="{9536B259-0599-40DA-A7F0-29D4B2A88F7E}"/>
    <cellStyle name="Normal 55" xfId="170" xr:uid="{894F4877-5AFF-4E6C-AD10-92B95878D6ED}"/>
    <cellStyle name="Normal 6" xfId="110" xr:uid="{8A2C802C-3E7D-4AF3-AC13-A80B32CD08CC}"/>
    <cellStyle name="Normal 6 10" xfId="6504" xr:uid="{BF94CA8F-CC6B-4B45-A3DC-EFD8263F268C}"/>
    <cellStyle name="Normal 6 11" xfId="394" xr:uid="{71BD54F7-69BA-4155-B6E8-56402ED81D50}"/>
    <cellStyle name="Normal 6 12" xfId="24405" xr:uid="{09E8F96F-8E0D-4708-AFC0-FFD6A4862B35}"/>
    <cellStyle name="Normal 6 2" xfId="323" xr:uid="{0DA18E25-1337-4CE9-BAAF-E6DE4DFDC8E5}"/>
    <cellStyle name="Normal 6 2 2" xfId="426" xr:uid="{2D5851C2-8243-464C-B48C-2DCCAAB59D20}"/>
    <cellStyle name="Normal 6 2 3" xfId="819" xr:uid="{EDDD2EC8-E6D8-4974-A825-94BA7D9E7CCF}"/>
    <cellStyle name="Normal 6 2 4" xfId="3470" xr:uid="{B5180FA4-7DF4-4BFE-8991-C832719C4F68}"/>
    <cellStyle name="Normal 6 2 4 2" xfId="9452" xr:uid="{63A8D572-A155-447F-92F4-63735A7016F6}"/>
    <cellStyle name="Normal 6 2 4 2 2" xfId="21327" xr:uid="{246C7C60-CA16-4D16-8F52-43110954EB51}"/>
    <cellStyle name="Normal 6 2 4 2 2 2" xfId="45280" xr:uid="{F7BD09E3-B81A-4297-A23E-C35702A091B7}"/>
    <cellStyle name="Normal 6 2 4 2 3" xfId="33416" xr:uid="{C85E6F31-8468-41BB-8E2D-637C2E96932B}"/>
    <cellStyle name="Normal 6 2 4 3" xfId="15391" xr:uid="{6E6615E6-48AA-4E81-A29B-B7FBB5D5A9FC}"/>
    <cellStyle name="Normal 6 2 4 3 2" xfId="39345" xr:uid="{B591F896-447C-4D53-A523-9A5758E7F355}"/>
    <cellStyle name="Normal 6 2 4 4" xfId="27458" xr:uid="{F20DB9BE-0E93-4DEE-AC2D-FC8DB330AFB3}"/>
    <cellStyle name="Normal 6 2 5" xfId="6494" xr:uid="{C5DC49CD-2721-42DA-9C5E-D86DBFF3A6B7}"/>
    <cellStyle name="Normal 6 2 5 2" xfId="18386" xr:uid="{8BCC3BCA-1D2A-47B1-8E94-53FC54067655}"/>
    <cellStyle name="Normal 6 2 5 2 2" xfId="42339" xr:uid="{5A72A6B9-7266-4262-8E24-72B6B403DC49}"/>
    <cellStyle name="Normal 6 2 5 3" xfId="30465" xr:uid="{671EF83D-022C-43FA-8986-5ED5AABACDED}"/>
    <cellStyle name="Normal 6 2 6" xfId="12450" xr:uid="{51F22973-31A0-4DBF-B8E2-40A7C9F45BC6}"/>
    <cellStyle name="Normal 6 2 6 2" xfId="36404" xr:uid="{78B881CA-C207-41B5-B602-CD53BBB149FC}"/>
    <cellStyle name="Normal 6 2 7" xfId="24519" xr:uid="{AD16A17B-4D82-49A6-BACA-ED940611989B}"/>
    <cellStyle name="Normal 6 3" xfId="516" xr:uid="{D8C7BBD0-E709-4084-9050-C48C0E2EFCB1}"/>
    <cellStyle name="Normal 6 4" xfId="826" xr:uid="{34D20EB7-767C-4C72-A35B-D1F17F5F6CAF}"/>
    <cellStyle name="Normal 6 5" xfId="477" xr:uid="{314BA5AA-C083-48A7-9741-A4770BA41B97}"/>
    <cellStyle name="Normal 6 6" xfId="794" xr:uid="{B482A9EA-643A-4E78-ADF6-DC4011A5CF3D}"/>
    <cellStyle name="Normal 6 7" xfId="3368" xr:uid="{5CF57E43-DFF3-4DCC-BCFF-A453A412B76A}"/>
    <cellStyle name="Normal 6 8" xfId="3385" xr:uid="{40F4BF68-6815-4E9C-A495-516A28B39092}"/>
    <cellStyle name="Normal 6 9" xfId="6417" xr:uid="{9BE4C7B4-E352-4937-B970-FE7C9270AF30}"/>
    <cellStyle name="Normal 6 9 2" xfId="24263" xr:uid="{507F5656-B5B9-4C9E-80DB-41D0BFBB7A41}"/>
    <cellStyle name="Normal 62" xfId="12381" xr:uid="{749881CB-C7A5-4BDE-8A62-3401F5A425CE}"/>
    <cellStyle name="Normal 7" xfId="121" xr:uid="{F0545066-DEB1-42D9-B2EA-A02F7BC76278}"/>
    <cellStyle name="Normal 7 2" xfId="503" xr:uid="{05277B25-2F35-4F77-BB5F-58B9952B128B}"/>
    <cellStyle name="Normal 7 2 2 9" xfId="465" xr:uid="{D0E7DC7A-5BAD-4BE2-89F4-776A931E7A20}"/>
    <cellStyle name="Normal 7 3" xfId="827" xr:uid="{A00A1682-ECC9-48E9-A19C-378CFD7AF9E8}"/>
    <cellStyle name="Normal 7 4" xfId="3369" xr:uid="{6E856D57-2BFA-4650-9CE9-39BA17E691FB}"/>
    <cellStyle name="Normal 7 5" xfId="3384" xr:uid="{434508F8-1C43-45A2-9003-687013E2A4A1}"/>
    <cellStyle name="Normal 7 6" xfId="249" xr:uid="{5E31F96E-80AF-4E2E-8D00-F732881A3233}"/>
    <cellStyle name="Normal 7 7" xfId="24314" xr:uid="{FBC81C0D-165A-4D80-9F2C-F57DE8B28716}"/>
    <cellStyle name="Normal 8" xfId="168" xr:uid="{5EEA2D60-976F-4026-8C8F-171EE9EEC242}"/>
    <cellStyle name="Normal 8 2" xfId="324" xr:uid="{EB13697E-1211-40BD-A2AD-5AE9F5E7699A}"/>
    <cellStyle name="Normal 8 2 2" xfId="792" xr:uid="{CFEF5CCD-2CA0-4CF6-B9AF-C34F378FB6F1}"/>
    <cellStyle name="Normal 8 2 3" xfId="3471" xr:uid="{817F41AF-48DE-49CE-92F6-BDDA49A2F496}"/>
    <cellStyle name="Normal 8 2 3 2" xfId="9453" xr:uid="{D1637850-D454-4C2E-ADCB-78C1516EFB96}"/>
    <cellStyle name="Normal 8 2 3 2 2" xfId="21328" xr:uid="{7013CDBB-DD54-4977-9D25-345478FFECB6}"/>
    <cellStyle name="Normal 8 2 3 2 2 2" xfId="45281" xr:uid="{4CBD792B-CF10-40E5-922E-377C2F7F611C}"/>
    <cellStyle name="Normal 8 2 3 2 3" xfId="33417" xr:uid="{D1F812E6-0A03-451C-854B-6D28AAF2062F}"/>
    <cellStyle name="Normal 8 2 3 3" xfId="15392" xr:uid="{94E849A6-1613-4E2C-A552-90EF0CA4E1D6}"/>
    <cellStyle name="Normal 8 2 3 3 2" xfId="39346" xr:uid="{C9DD653E-8E5E-410C-B132-7B4AFF398BF8}"/>
    <cellStyle name="Normal 8 2 3 4" xfId="27459" xr:uid="{5702538D-75EF-4BA7-BB52-8F28B17F3D70}"/>
    <cellStyle name="Normal 8 2 4" xfId="6495" xr:uid="{CA2DDDE8-6204-448B-9568-EA15907B53CD}"/>
    <cellStyle name="Normal 8 2 4 2" xfId="18387" xr:uid="{1F4021A4-8402-478E-B2CE-1AAF50FCD118}"/>
    <cellStyle name="Normal 8 2 4 2 2" xfId="42340" xr:uid="{968EE874-7887-4370-A5DF-5EF7C301ABF1}"/>
    <cellStyle name="Normal 8 2 4 3" xfId="30466" xr:uid="{E4DB1F2A-2369-4308-B27C-B19163450681}"/>
    <cellStyle name="Normal 8 2 5" xfId="12451" xr:uid="{9B6102F4-FAAF-43BB-8D5C-DF919FD4A986}"/>
    <cellStyle name="Normal 8 2 5 2" xfId="36405" xr:uid="{51E95C1E-26B8-4238-A968-013787337D33}"/>
    <cellStyle name="Normal 8 2 6" xfId="24520" xr:uid="{731CB5C6-42E7-4F2C-BC7C-AFEE9DA507F5}"/>
    <cellStyle name="Normal 8 3" xfId="828" xr:uid="{42391F02-8A8B-49A7-912A-3E2529BC8C72}"/>
    <cellStyle name="Normal 8 4" xfId="3370" xr:uid="{3E5FA276-4D89-46ED-BBF3-21397D4F5FCA}"/>
    <cellStyle name="Normal 8 5" xfId="3380" xr:uid="{6875EA26-0E01-4400-8375-93676C1A54AC}"/>
    <cellStyle name="Normal 8 6" xfId="6392" xr:uid="{F2C6BAD4-FC49-4776-A1E7-D3F3DDBF50B0}"/>
    <cellStyle name="Normal 8 6 2" xfId="24266" xr:uid="{7340D349-3AB4-4D42-9FEE-628614940CCB}"/>
    <cellStyle name="Normal 8 6 3" xfId="30377" xr:uid="{669707F6-1E23-4E20-B317-B0383A4313E8}"/>
    <cellStyle name="Normal 8 7" xfId="6538" xr:uid="{1ECED384-5EBF-4F36-BB31-8CE1AAB31C1F}"/>
    <cellStyle name="Normal 8 8" xfId="481" xr:uid="{DC76AA7F-8E42-497F-95F4-F1D5AABBDEC8}"/>
    <cellStyle name="Normal 9" xfId="177" xr:uid="{2DF714B2-B685-4DAE-9317-7FA39D9F376C}"/>
    <cellStyle name="Normal 9 2" xfId="829" xr:uid="{2E6A6B02-E1B6-476D-807B-7D271B507B5E}"/>
    <cellStyle name="Normal 9 3" xfId="3371" xr:uid="{84125A3F-13D2-4CB2-B673-695C2A4ACDF0}"/>
    <cellStyle name="Normal 9 4" xfId="3377" xr:uid="{9E790250-F798-4739-9A17-5187A942A21B}"/>
    <cellStyle name="Normal 9 5" xfId="3389" xr:uid="{1FC41CF3-398D-41CB-BE83-B717B423D0B9}"/>
    <cellStyle name="Normal 9 6" xfId="6422" xr:uid="{A245FF2C-3332-4769-A4FC-E3E3BD1665B5}"/>
    <cellStyle name="Normal 9 6 2" xfId="24271" xr:uid="{C7279DB2-5FD5-4328-8CB4-80F3572A9C4A}"/>
    <cellStyle name="Normal 9 7" xfId="6634" xr:uid="{0BBA34A1-7DEB-4B87-A0C1-B85DDCDE231E}"/>
    <cellStyle name="Normal 9 8" xfId="593" xr:uid="{DF513497-E610-4CA8-B795-5360790DE001}"/>
    <cellStyle name="Normal 9 9" xfId="24425" xr:uid="{B026B7FD-B022-4B1B-85EF-590F7DBBE4B2}"/>
    <cellStyle name="Note 2" xfId="137" xr:uid="{FCE40431-CD7B-49A5-8E04-C2779D979CBF}"/>
    <cellStyle name="Note 2 2" xfId="410" xr:uid="{9ECAB857-9D72-424C-893E-9863B4CDA350}"/>
    <cellStyle name="Note 2 3" xfId="376" xr:uid="{0F58568B-9E80-43ED-9A07-CAD560698854}"/>
    <cellStyle name="Note 3" xfId="378" xr:uid="{C4607007-A8E1-4A74-9672-14434FABA7EB}"/>
    <cellStyle name="Note 3 2" xfId="413" xr:uid="{A8B8315F-D31E-4A16-95EF-93196CBA63CE}"/>
    <cellStyle name="Note 4" xfId="271" xr:uid="{D3413C59-3C20-4C9F-A42A-8E80CB7E9CF6}"/>
    <cellStyle name="Note 4 2" xfId="3439" xr:uid="{2FF9B14D-2D1F-4CA7-ABA8-9B992A19B47A}"/>
    <cellStyle name="Note 4 2 2" xfId="9421" xr:uid="{487684EF-9B6E-485E-A780-5F147119DA18}"/>
    <cellStyle name="Note 4 2 2 2" xfId="21296" xr:uid="{FE2E5566-6F29-46F4-BF89-3B17D5CB1E93}"/>
    <cellStyle name="Note 4 2 2 2 2" xfId="45249" xr:uid="{577B6953-F656-4ACA-B57E-21E859F2DFE8}"/>
    <cellStyle name="Note 4 2 2 3" xfId="33385" xr:uid="{B643792F-6C55-480D-9807-278E18CC0837}"/>
    <cellStyle name="Note 4 2 3" xfId="15360" xr:uid="{7464CEB1-1965-45E9-ABF1-AC11F2B5137E}"/>
    <cellStyle name="Note 4 2 3 2" xfId="39314" xr:uid="{68114E7B-45FC-47EF-A26B-B34E6AEE6C42}"/>
    <cellStyle name="Note 4 2 4" xfId="27427" xr:uid="{CA9099D5-CA50-4463-AE9E-362C13A53174}"/>
    <cellStyle name="Note 4 3" xfId="6462" xr:uid="{41CDD2CF-2175-4371-B508-FBCDCCC39BE9}"/>
    <cellStyle name="Note 4 3 2" xfId="18356" xr:uid="{4293DF27-66CC-4EBC-9B4C-F691BF159C63}"/>
    <cellStyle name="Note 4 3 2 2" xfId="42309" xr:uid="{6CCBB589-0F0D-4065-8A26-CF5D2DAA4BB4}"/>
    <cellStyle name="Note 4 3 3" xfId="30435" xr:uid="{5D7CD8A8-D2FE-484C-AE48-7C74AADB34D7}"/>
    <cellStyle name="Note 4 4" xfId="12419" xr:uid="{6AE119D6-9044-4238-B9CF-1BCA23308B0A}"/>
    <cellStyle name="Note 4 4 2" xfId="36373" xr:uid="{875E4BDE-785C-486E-A540-1DCFE5043FF6}"/>
    <cellStyle name="Note 4 5" xfId="24491" xr:uid="{0DEC9E15-EECC-443C-A8AD-6714638D173C}"/>
    <cellStyle name="Output 2" xfId="132" xr:uid="{7E2E44B5-5F65-4B7E-A9F6-5EFD79412B46}"/>
    <cellStyle name="Output 2 2" xfId="335" xr:uid="{C8127CE1-2269-4311-B62B-4B37F9771E42}"/>
    <cellStyle name="Output 3" xfId="266" xr:uid="{E1F40617-105B-44F1-B05D-D5427181B760}"/>
    <cellStyle name="Percent 157" xfId="816" xr:uid="{0CCDA849-70FA-43F7-BA91-6AEF6E807FF5}"/>
    <cellStyle name="Percent 157 2" xfId="3822" xr:uid="{34905C2F-93C9-40A4-BF10-B692DA24BA55}"/>
    <cellStyle name="Percent 157 2 2" xfId="9804" xr:uid="{C233C738-0D22-4932-8AF9-F966A62E66DF}"/>
    <cellStyle name="Percent 157 2 2 2" xfId="21679" xr:uid="{1EAC8A8E-CC4E-4096-A5A5-AA4B1483E816}"/>
    <cellStyle name="Percent 157 2 2 2 2" xfId="45632" xr:uid="{8695E6CB-8357-471E-B9E4-F03686B7D2C0}"/>
    <cellStyle name="Percent 157 2 2 3" xfId="33768" xr:uid="{4B8606BC-4F52-4240-9DE6-2D4FF2C90443}"/>
    <cellStyle name="Percent 157 2 3" xfId="15743" xr:uid="{E50BAEFA-6B0C-4543-B718-6B570841D2C7}"/>
    <cellStyle name="Percent 157 2 3 2" xfId="39697" xr:uid="{6F3A43C7-0407-4208-A449-949AF7CA2AE7}"/>
    <cellStyle name="Percent 157 2 4" xfId="27810" xr:uid="{4BAC9660-4E36-4F9A-B723-26188EF1757E}"/>
    <cellStyle name="Percent 157 3" xfId="6853" xr:uid="{15FD951D-649D-45EE-B86D-5DD3DE14E751}"/>
    <cellStyle name="Percent 157 3 2" xfId="18737" xr:uid="{49AFBBCF-EDBD-4C0C-8975-97317CEFA30C}"/>
    <cellStyle name="Percent 157 3 2 2" xfId="42690" xr:uid="{9E0B54F0-88B1-450E-8222-2993983A606C}"/>
    <cellStyle name="Percent 157 3 3" xfId="30819" xr:uid="{72BE375F-5761-4F61-AABA-2BE8AE143766}"/>
    <cellStyle name="Percent 157 4" xfId="12802" xr:uid="{4E10E264-5CE6-4F9B-B55C-3DA2C810C00B}"/>
    <cellStyle name="Percent 157 4 2" xfId="36756" xr:uid="{573F7F6F-60D5-4FD8-843B-782FA64DFD3B}"/>
    <cellStyle name="Percent 157 5" xfId="24863" xr:uid="{05CEC558-0C93-4CB8-9112-676642FC7DAF}"/>
    <cellStyle name="Percent 2" xfId="93" xr:uid="{9CBD3EDA-0FB7-4FF1-B37A-C80DAEE19BD9}"/>
    <cellStyle name="Percent 2 2" xfId="3340" xr:uid="{0CD07CBB-0840-459D-A844-5F3DAE108CE1}"/>
    <cellStyle name="Percent 2 2 2" xfId="9359" xr:uid="{99B69BEA-770E-4DF3-8F24-D61B0F53F3D1}"/>
    <cellStyle name="Percent 2 2 2 2" xfId="33324" xr:uid="{ABEEDA19-D0F1-4955-AD8C-E2EE6D6F3A8F}"/>
    <cellStyle name="Percent 2 2 3" xfId="27367" xr:uid="{76C35A69-B92F-47B2-A537-E3640B052AAF}"/>
    <cellStyle name="Percent 2 3" xfId="301" xr:uid="{87528AC4-D01D-49FA-A595-66737EC9F448}"/>
    <cellStyle name="Percent 2 4" xfId="12397" xr:uid="{11E1A5E2-BB31-4BE1-A8C7-4F1D562E3E61}"/>
    <cellStyle name="Percent 2 5" xfId="12382" xr:uid="{C978E9EC-9EDA-4582-86F5-924E5CFCAC0C}"/>
    <cellStyle name="Percent 2 6" xfId="317" xr:uid="{E9D4D182-F8E2-421A-8BCB-FC35358C72C7}"/>
    <cellStyle name="Percent 2 7" xfId="227" xr:uid="{3B431C48-3124-4ADE-AC09-0A2A61551765}"/>
    <cellStyle name="Percent 2 8" xfId="24268" xr:uid="{49C541B9-070D-41DD-91F0-46F48D14F3AC}"/>
    <cellStyle name="Percent 24 3" xfId="467" xr:uid="{307640D7-1795-4C45-8A63-C9087A2AA3E2}"/>
    <cellStyle name="Percent 24 3 2" xfId="3504" xr:uid="{FCDFED8D-1B52-466F-B72E-165723622F12}"/>
    <cellStyle name="Percent 24 3 2 2" xfId="9486" xr:uid="{7E192C76-784C-41E4-850F-194FF14233BF}"/>
    <cellStyle name="Percent 24 3 2 2 2" xfId="21361" xr:uid="{FAB7D142-5056-4FAA-8157-017B1EB9FE48}"/>
    <cellStyle name="Percent 24 3 2 2 2 2" xfId="45314" xr:uid="{FCB412ED-C4BA-4463-8EF2-28B0DDD4313A}"/>
    <cellStyle name="Percent 24 3 2 2 3" xfId="33450" xr:uid="{3E255522-7B90-4412-B480-32F25F7CC823}"/>
    <cellStyle name="Percent 24 3 2 3" xfId="15425" xr:uid="{78558BA1-3F91-4FBE-B302-89FFFC319D22}"/>
    <cellStyle name="Percent 24 3 2 3 2" xfId="39379" xr:uid="{ED524288-5F8E-4A3B-A142-18FAAC831D41}"/>
    <cellStyle name="Percent 24 3 2 4" xfId="27492" xr:uid="{19189898-3B3D-48FB-B0F7-A06218B0FCD0}"/>
    <cellStyle name="Percent 24 3 3" xfId="6531" xr:uid="{28FEDDDF-B144-448A-A82D-60701EF9AFFB}"/>
    <cellStyle name="Percent 24 3 3 2" xfId="18420" xr:uid="{B860BDA2-BC0C-4439-B667-BB3FBBFBA0EA}"/>
    <cellStyle name="Percent 24 3 3 2 2" xfId="42373" xr:uid="{E480EA9D-E74B-4211-963D-CFB36BF5B588}"/>
    <cellStyle name="Percent 24 3 3 3" xfId="30500" xr:uid="{3A93B2E3-8C89-4BA5-B8C4-114829F017C8}"/>
    <cellStyle name="Percent 24 3 4" xfId="12484" xr:uid="{D9C5232A-841D-4742-8DDC-043EC0D6CB51}"/>
    <cellStyle name="Percent 24 3 4 2" xfId="36438" xr:uid="{EFFE3FDC-691C-4E2B-866B-9F4839712750}"/>
    <cellStyle name="Percent 24 3 5" xfId="24551" xr:uid="{0FBF711D-20C1-4AAF-A387-14F6196EDDF6}"/>
    <cellStyle name="Percent 3" xfId="105" xr:uid="{3B99F4E5-03CC-4B5C-A899-23203D34D4AE}"/>
    <cellStyle name="Percent 3 2" xfId="512" xr:uid="{A33E21A9-729F-40F7-8AE8-1968C88DE3E9}"/>
    <cellStyle name="Percent 3 2 2 2 2" xfId="471" xr:uid="{180A694F-5081-4A09-AE98-760797547DC3}"/>
    <cellStyle name="Percent 3 2 2 2 2 2" xfId="3506" xr:uid="{2A3D150B-4AA2-41CB-830B-7074D6437B55}"/>
    <cellStyle name="Percent 3 2 2 2 2 2 2" xfId="9488" xr:uid="{D1FEEF89-402B-41AC-BD8B-6CC1BA1598CE}"/>
    <cellStyle name="Percent 3 2 2 2 2 2 2 2" xfId="21363" xr:uid="{4615811A-B3B1-4328-A64F-DA356B2E1836}"/>
    <cellStyle name="Percent 3 2 2 2 2 2 2 2 2" xfId="45316" xr:uid="{6844413B-800E-4C91-8789-B5A842607BC2}"/>
    <cellStyle name="Percent 3 2 2 2 2 2 2 3" xfId="33452" xr:uid="{B15218EB-CEB4-4D58-B878-14DCA5705AA1}"/>
    <cellStyle name="Percent 3 2 2 2 2 2 3" xfId="15427" xr:uid="{C163D215-9BB1-484D-99C0-1864B3F3E0F3}"/>
    <cellStyle name="Percent 3 2 2 2 2 2 3 2" xfId="39381" xr:uid="{F0B58AD2-9B85-4957-A76D-0D7B533B07AF}"/>
    <cellStyle name="Percent 3 2 2 2 2 2 4" xfId="27494" xr:uid="{C53000AA-45C8-4FE7-871F-9A1929856403}"/>
    <cellStyle name="Percent 3 2 2 2 2 3" xfId="6533" xr:uid="{CE821A5C-205C-4C5D-A156-8D73EC70C88C}"/>
    <cellStyle name="Percent 3 2 2 2 2 3 2" xfId="18422" xr:uid="{1061FADD-A52B-4397-B21E-E3192D8C700C}"/>
    <cellStyle name="Percent 3 2 2 2 2 3 2 2" xfId="42375" xr:uid="{809BBEC3-9114-4123-BA3F-C255B37DC49B}"/>
    <cellStyle name="Percent 3 2 2 2 2 3 3" xfId="30502" xr:uid="{E2B8ABD7-431C-4322-B509-B819EFA3B083}"/>
    <cellStyle name="Percent 3 2 2 2 2 4" xfId="12486" xr:uid="{14428B0A-5C19-4AF7-832F-996C7AFC35DB}"/>
    <cellStyle name="Percent 3 2 2 2 2 4 2" xfId="36440" xr:uid="{019FE1A4-4881-4915-942E-8F891E3B8FCE}"/>
    <cellStyle name="Percent 3 2 2 2 2 5" xfId="24553" xr:uid="{7507AB87-4E70-4649-B61D-D4E4F5C8E5A7}"/>
    <cellStyle name="Percent 3 3" xfId="480" xr:uid="{7A0AE0CE-AA4E-49BA-BECE-182748D32C43}"/>
    <cellStyle name="Percent 3 4" xfId="365" xr:uid="{873EDE8B-FA88-44E7-B105-6A6555510DD8}"/>
    <cellStyle name="Percent 3 5" xfId="3417" xr:uid="{104EDA79-B48C-48C8-AD1A-C23B379F85B2}"/>
    <cellStyle name="Percent 3 5 2" xfId="9399" xr:uid="{EB72320E-7C64-406C-B934-FE3BA5BEC8D9}"/>
    <cellStyle name="Percent 3 5 2 2" xfId="21274" xr:uid="{12F98268-88B7-4F78-BC8B-1874D97F2CC7}"/>
    <cellStyle name="Percent 3 5 2 2 2" xfId="45227" xr:uid="{A9F225A1-D751-43D9-8844-2ABE48478A6C}"/>
    <cellStyle name="Percent 3 5 2 3" xfId="33363" xr:uid="{95EC1565-0C64-48D4-8C68-E3402EDB1BAD}"/>
    <cellStyle name="Percent 3 5 3" xfId="15338" xr:uid="{1CEE2C1C-AAC2-4B37-A88B-CBFEA80DE738}"/>
    <cellStyle name="Percent 3 5 3 2" xfId="39292" xr:uid="{EF948434-1818-4F09-9519-159183000910}"/>
    <cellStyle name="Percent 3 5 4" xfId="27405" xr:uid="{BE5317C4-ACBF-4979-994B-F9335087D737}"/>
    <cellStyle name="Percent 3 6" xfId="6438" xr:uid="{367F3E5D-B66B-4E4C-AB01-E2D60FB83879}"/>
    <cellStyle name="Percent 3 6 2" xfId="18337" xr:uid="{0E713872-97A2-4C8F-B158-E07D8FE8917B}"/>
    <cellStyle name="Percent 3 6 2 2" xfId="42290" xr:uid="{881361EE-1C0D-4A02-BD6D-670F790E63CD}"/>
    <cellStyle name="Percent 3 6 3" xfId="30411" xr:uid="{37FC66CC-2B2B-4BBD-AC9F-D1AF7861CCBC}"/>
    <cellStyle name="Percent 3 7" xfId="12394" xr:uid="{C1153E38-749A-4426-AC00-AA1CBD2703AE}"/>
    <cellStyle name="Percent 3 7 2" xfId="36351" xr:uid="{32211E6D-7DD4-4881-9039-9D2AC84C2FDE}"/>
    <cellStyle name="Percent 3 8" xfId="225" xr:uid="{C5251254-7842-4E55-B2D0-86FB1BE7ABB1}"/>
    <cellStyle name="Percent 3 8 2" xfId="24468" xr:uid="{CC5F3149-9CAE-4644-80CB-B55E39E726A1}"/>
    <cellStyle name="Percent 3 9" xfId="24400" xr:uid="{E5118043-2840-4DCD-A419-3CCD7A9CF636}"/>
    <cellStyle name="Percent 4" xfId="493" xr:uid="{31455465-BE71-4F73-8069-18087FBB6604}"/>
    <cellStyle name="Percent 4 2" xfId="502" xr:uid="{64B0D657-1055-4FDB-B43B-39F2F6F1A91D}"/>
    <cellStyle name="Percent 5" xfId="3342" xr:uid="{E8CA3EDB-3632-48E8-BD2F-25EB98C33763}"/>
    <cellStyle name="Percent 5 2" xfId="9360" xr:uid="{851D756C-21A8-48FD-8827-6899C3621C20}"/>
    <cellStyle name="Percent 5 2 2" xfId="33325" xr:uid="{BE762D82-24DF-458D-9B14-9584F0297C57}"/>
    <cellStyle name="Percent 5 3" xfId="27368" xr:uid="{FA96CC1D-2C13-437C-99BB-2DDA18EE48F2}"/>
    <cellStyle name="Percent 6" xfId="248" xr:uid="{B89ECD8D-A8E9-4463-96D6-B6C8EE745694}"/>
    <cellStyle name="Percent 6 2" xfId="3432" xr:uid="{1D4F7995-BC6C-47DF-81B9-8F3070DD1161}"/>
    <cellStyle name="Percent 6 2 2" xfId="9414" xr:uid="{983B42E6-7D0A-4D41-BEEC-D5887ACC198B}"/>
    <cellStyle name="Percent 6 2 2 2" xfId="21289" xr:uid="{ACE1A88D-63D6-4BC1-A2A4-FA0013685D9A}"/>
    <cellStyle name="Percent 6 2 2 2 2" xfId="45242" xr:uid="{B4EE87FF-5C04-4149-83D9-14236A374148}"/>
    <cellStyle name="Percent 6 2 2 3" xfId="33378" xr:uid="{AA14275F-7DA7-4DCC-945E-BA77C7F98F87}"/>
    <cellStyle name="Percent 6 2 3" xfId="15353" xr:uid="{E49902CA-9E51-4453-A6FA-C314F33ADE91}"/>
    <cellStyle name="Percent 6 2 3 2" xfId="39307" xr:uid="{B520A8FF-7C41-44B3-9307-E79764EA2EDA}"/>
    <cellStyle name="Percent 6 2 4" xfId="27420" xr:uid="{32AC005E-47E1-4593-922B-20C5AAF457F1}"/>
    <cellStyle name="Percent 6 3" xfId="6454" xr:uid="{8BC30133-EFF2-4C36-AB43-56796455A5D0}"/>
    <cellStyle name="Percent 6 3 2" xfId="18349" xr:uid="{53083C93-6C6D-43D1-AD46-FB03EEA64401}"/>
    <cellStyle name="Percent 6 3 2 2" xfId="42302" xr:uid="{1A6E9961-F208-47B7-999F-B0397F786776}"/>
    <cellStyle name="Percent 6 3 3" xfId="30427" xr:uid="{FF4B0B2F-5B2E-45D9-BBC5-5F575D0D57D4}"/>
    <cellStyle name="Percent 6 4" xfId="12412" xr:uid="{0986BB2B-4CD5-448C-8186-B17F12209913}"/>
    <cellStyle name="Percent 6 4 2" xfId="36366" xr:uid="{6115131E-9C4E-42C8-A0BC-F2AD071A458E}"/>
    <cellStyle name="Percent 6 5" xfId="24483" xr:uid="{B2247F91-BEBC-48AD-8495-D57914B58CD7}"/>
    <cellStyle name="Percent 7" xfId="244" xr:uid="{B5E00F95-9ADA-4B09-AA49-280C886E625C}"/>
    <cellStyle name="Percent 7 2" xfId="6451" xr:uid="{045E0194-C9EE-4644-8E5C-A0DF50644502}"/>
    <cellStyle name="Percent 7 2 2" xfId="30424" xr:uid="{59FE6367-B712-4C99-96C1-B9A93649B632}"/>
    <cellStyle name="Percent 7 3" xfId="24480" xr:uid="{F0DE91FA-56A1-4C66-B470-EE289058A727}"/>
    <cellStyle name="Percent 8" xfId="24287" xr:uid="{2587EBE2-347D-4E0C-927D-FEB577DD70F6}"/>
    <cellStyle name="Percent 8 2" xfId="48221" xr:uid="{4CB6FCDC-9203-4B06-ACF8-C1F7B8A42D09}"/>
    <cellStyle name="Percent 9" xfId="24299" xr:uid="{51CAD4AB-9B99-45F2-B655-2B86F1839041}"/>
    <cellStyle name="Percent 9 2" xfId="48233" xr:uid="{94079C6E-7389-4B25-934E-63115A5C109A}"/>
    <cellStyle name="Smart Bold" xfId="459" xr:uid="{96FA6F5A-DDDF-49CC-BA12-D1F9FE470320}"/>
    <cellStyle name="Smart Subtitle 1" xfId="460" xr:uid="{51ABC167-F810-45BF-8B28-01BFB79F076E}"/>
    <cellStyle name="Smart Subtitle 2" xfId="463" xr:uid="{F32988E9-0F65-4B31-A007-6755BAB1D510}"/>
    <cellStyle name="Smart Title" xfId="461" xr:uid="{EBFF0917-7305-4D28-9F9C-31F48B6893E1}"/>
    <cellStyle name="Smart Total" xfId="468" xr:uid="{40388A8D-48DD-4EAB-B522-E584F65E930B}"/>
    <cellStyle name="Title" xfId="4" builtinId="15" customBuiltin="1"/>
    <cellStyle name="Title 2" xfId="123" xr:uid="{69F35DB6-0693-4711-A816-392843EDF9F4}"/>
    <cellStyle name="Title 2 2" xfId="366" xr:uid="{58990D19-5792-4130-ADF6-C1629F14DE61}"/>
    <cellStyle name="Total 2" xfId="139" xr:uid="{62691277-0269-492D-9A15-BCC3F70CAADD}"/>
    <cellStyle name="Total 2 2" xfId="341" xr:uid="{6537EB9E-B0A8-46D3-8DA9-9B3138334B56}"/>
    <cellStyle name="Total 3" xfId="273" xr:uid="{FFF2DAE5-FF09-4715-BA5C-F8CACD3DAFBD}"/>
    <cellStyle name="Warning Text 2" xfId="136" xr:uid="{2BA5B2B3-3B48-4D77-8D6A-0A7371294EDD}"/>
    <cellStyle name="Warning Text 2 2" xfId="339" xr:uid="{BD204B0F-1857-4797-A0DD-018AFD6A354F}"/>
    <cellStyle name="Warning Text 3" xfId="270" xr:uid="{CA776433-6ADC-4861-88A4-05ECBACBA92F}"/>
    <cellStyle name="เครื่องหมายจุลภาค_other_26_dec_rungtiva" xfId="833" xr:uid="{19D8936F-7344-4053-9BA3-F8541C939D4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B46A8-6151-43B2-86B8-88D3C9CA7F81}">
  <dimension ref="A1:L389"/>
  <sheetViews>
    <sheetView tabSelected="1" topLeftCell="A130" zoomScaleNormal="100" zoomScaleSheetLayoutView="76" workbookViewId="0">
      <selection activeCell="F141" sqref="F141"/>
    </sheetView>
  </sheetViews>
  <sheetFormatPr defaultColWidth="10.140625" defaultRowHeight="15" customHeight="1"/>
  <cols>
    <col min="1" max="2" width="1.42578125" style="230" customWidth="1"/>
    <col min="3" max="3" width="30.42578125" style="230" customWidth="1"/>
    <col min="4" max="4" width="8.42578125" style="230" customWidth="1"/>
    <col min="5" max="5" width="0.85546875" style="230" customWidth="1"/>
    <col min="6" max="6" width="15.140625" style="230" customWidth="1"/>
    <col min="7" max="7" width="0.85546875" style="230" customWidth="1"/>
    <col min="8" max="8" width="12.28515625" style="230" customWidth="1"/>
    <col min="9" max="9" width="0.85546875" style="230" customWidth="1"/>
    <col min="10" max="10" width="15.140625" style="230" customWidth="1"/>
    <col min="11" max="11" width="0.85546875" style="230" customWidth="1"/>
    <col min="12" max="12" width="12.28515625" style="230" customWidth="1"/>
    <col min="13" max="16384" width="10.140625" style="230"/>
  </cols>
  <sheetData>
    <row r="1" spans="1:12" ht="21.75" customHeight="1">
      <c r="A1" s="25" t="s">
        <v>0</v>
      </c>
      <c r="B1" s="25"/>
      <c r="C1" s="25"/>
      <c r="D1" s="26"/>
      <c r="E1" s="27"/>
      <c r="F1" s="28"/>
      <c r="G1" s="27"/>
      <c r="H1" s="29"/>
      <c r="I1" s="26"/>
      <c r="J1" s="28"/>
      <c r="K1" s="27"/>
      <c r="L1" s="30"/>
    </row>
    <row r="2" spans="1:12" ht="21.75" customHeight="1">
      <c r="A2" s="25" t="s">
        <v>1</v>
      </c>
      <c r="B2" s="25"/>
      <c r="C2" s="25"/>
      <c r="D2" s="26"/>
      <c r="E2" s="27"/>
      <c r="F2" s="28"/>
      <c r="G2" s="27"/>
      <c r="H2" s="29"/>
      <c r="I2" s="26"/>
      <c r="J2" s="28"/>
      <c r="K2" s="27"/>
      <c r="L2" s="29"/>
    </row>
    <row r="3" spans="1:12" ht="21.75" customHeight="1">
      <c r="A3" s="32" t="s">
        <v>170</v>
      </c>
      <c r="B3" s="32"/>
      <c r="C3" s="32"/>
      <c r="D3" s="33"/>
      <c r="E3" s="34"/>
      <c r="F3" s="35"/>
      <c r="G3" s="34"/>
      <c r="H3" s="36"/>
      <c r="I3" s="33"/>
      <c r="J3" s="35"/>
      <c r="K3" s="34"/>
      <c r="L3" s="36"/>
    </row>
    <row r="4" spans="1:12" ht="21.75" customHeight="1">
      <c r="A4" s="27"/>
      <c r="B4" s="27"/>
      <c r="C4" s="27"/>
      <c r="D4" s="31"/>
      <c r="E4" s="31"/>
      <c r="F4" s="31"/>
      <c r="G4" s="31"/>
      <c r="H4" s="37"/>
      <c r="I4" s="31"/>
      <c r="J4" s="31"/>
      <c r="K4" s="31"/>
      <c r="L4" s="37"/>
    </row>
    <row r="5" spans="1:12" ht="21.75" customHeight="1">
      <c r="A5" s="26"/>
      <c r="B5" s="26"/>
      <c r="C5" s="26"/>
      <c r="D5" s="38"/>
      <c r="E5" s="38"/>
      <c r="F5" s="220" t="s">
        <v>2</v>
      </c>
      <c r="G5" s="221"/>
      <c r="H5" s="221"/>
      <c r="I5" s="39"/>
      <c r="J5" s="220" t="s">
        <v>3</v>
      </c>
      <c r="K5" s="221"/>
      <c r="L5" s="221"/>
    </row>
    <row r="6" spans="1:12" ht="21.75" customHeight="1">
      <c r="A6" s="26"/>
      <c r="B6" s="26"/>
      <c r="C6" s="26"/>
      <c r="D6" s="38"/>
      <c r="E6" s="38"/>
      <c r="F6" s="40" t="s">
        <v>4</v>
      </c>
      <c r="G6" s="40"/>
      <c r="H6" s="40" t="s">
        <v>5</v>
      </c>
      <c r="I6" s="39"/>
      <c r="J6" s="40" t="s">
        <v>4</v>
      </c>
      <c r="K6" s="40"/>
      <c r="L6" s="40" t="s">
        <v>5</v>
      </c>
    </row>
    <row r="7" spans="1:12" ht="21.75" customHeight="1">
      <c r="A7" s="26"/>
      <c r="B7" s="26"/>
      <c r="C7" s="26"/>
      <c r="D7" s="38"/>
      <c r="E7" s="38"/>
      <c r="F7" s="40" t="s">
        <v>171</v>
      </c>
      <c r="G7" s="40"/>
      <c r="H7" s="40" t="s">
        <v>6</v>
      </c>
      <c r="I7" s="40"/>
      <c r="J7" s="40" t="s">
        <v>171</v>
      </c>
      <c r="K7" s="41"/>
      <c r="L7" s="40" t="s">
        <v>6</v>
      </c>
    </row>
    <row r="8" spans="1:12" ht="21.75" customHeight="1">
      <c r="A8" s="27"/>
      <c r="B8" s="27"/>
      <c r="C8" s="27"/>
      <c r="D8" s="38"/>
      <c r="E8" s="25"/>
      <c r="F8" s="39" t="s">
        <v>7</v>
      </c>
      <c r="G8" s="25"/>
      <c r="H8" s="30" t="s">
        <v>8</v>
      </c>
      <c r="I8" s="38"/>
      <c r="J8" s="39" t="s">
        <v>7</v>
      </c>
      <c r="K8" s="25"/>
      <c r="L8" s="30" t="s">
        <v>8</v>
      </c>
    </row>
    <row r="9" spans="1:12" ht="21.75" customHeight="1">
      <c r="A9" s="27"/>
      <c r="B9" s="27"/>
      <c r="C9" s="27"/>
      <c r="D9" s="217" t="s">
        <v>9</v>
      </c>
      <c r="E9" s="25"/>
      <c r="F9" s="42" t="s">
        <v>10</v>
      </c>
      <c r="G9" s="25"/>
      <c r="H9" s="43" t="s">
        <v>10</v>
      </c>
      <c r="I9" s="38"/>
      <c r="J9" s="43" t="s">
        <v>10</v>
      </c>
      <c r="K9" s="25"/>
      <c r="L9" s="43" t="s">
        <v>10</v>
      </c>
    </row>
    <row r="10" spans="1:12" ht="7.5" customHeight="1">
      <c r="A10" s="44"/>
      <c r="B10" s="27"/>
      <c r="C10" s="27"/>
      <c r="D10" s="26"/>
      <c r="E10" s="27"/>
      <c r="F10" s="173"/>
      <c r="G10" s="27"/>
      <c r="H10" s="29"/>
      <c r="I10" s="26"/>
      <c r="J10" s="173"/>
      <c r="K10" s="27"/>
      <c r="L10" s="29"/>
    </row>
    <row r="11" spans="1:12" ht="21.75" customHeight="1">
      <c r="A11" s="44" t="s">
        <v>11</v>
      </c>
      <c r="B11" s="27"/>
      <c r="C11" s="27"/>
      <c r="D11" s="38"/>
      <c r="E11" s="25"/>
      <c r="F11" s="174"/>
      <c r="G11" s="25"/>
      <c r="H11" s="30"/>
      <c r="I11" s="38"/>
      <c r="J11" s="174"/>
      <c r="K11" s="25"/>
      <c r="L11" s="30"/>
    </row>
    <row r="12" spans="1:12" ht="7.5" customHeight="1">
      <c r="A12" s="44"/>
      <c r="B12" s="27"/>
      <c r="C12" s="27"/>
      <c r="D12" s="26"/>
      <c r="E12" s="27"/>
      <c r="F12" s="173"/>
      <c r="G12" s="27"/>
      <c r="H12" s="29"/>
      <c r="I12" s="26"/>
      <c r="J12" s="173"/>
      <c r="K12" s="27"/>
      <c r="L12" s="29"/>
    </row>
    <row r="13" spans="1:12" ht="21.75" customHeight="1">
      <c r="A13" s="44" t="s">
        <v>12</v>
      </c>
      <c r="B13" s="27"/>
      <c r="C13" s="27"/>
      <c r="D13" s="26"/>
      <c r="E13" s="27"/>
      <c r="F13" s="173"/>
      <c r="G13" s="27"/>
      <c r="H13" s="29"/>
      <c r="I13" s="26"/>
      <c r="J13" s="173"/>
      <c r="K13" s="27"/>
      <c r="L13" s="29"/>
    </row>
    <row r="14" spans="1:12" ht="7.5" customHeight="1">
      <c r="A14" s="44"/>
      <c r="B14" s="27"/>
      <c r="C14" s="27"/>
      <c r="D14" s="26"/>
      <c r="E14" s="27"/>
      <c r="F14" s="173"/>
      <c r="G14" s="27"/>
      <c r="H14" s="29"/>
      <c r="I14" s="26"/>
      <c r="J14" s="173"/>
      <c r="K14" s="27"/>
      <c r="L14" s="29"/>
    </row>
    <row r="15" spans="1:12" ht="21.75" customHeight="1">
      <c r="A15" s="45" t="s">
        <v>13</v>
      </c>
      <c r="B15" s="27"/>
      <c r="C15" s="27"/>
      <c r="D15" s="26"/>
      <c r="E15" s="27"/>
      <c r="F15" s="175">
        <v>15545</v>
      </c>
      <c r="G15" s="46"/>
      <c r="H15" s="29">
        <v>12223</v>
      </c>
      <c r="I15" s="47"/>
      <c r="J15" s="175">
        <v>12658</v>
      </c>
      <c r="K15" s="48"/>
      <c r="L15" s="29">
        <v>3275</v>
      </c>
    </row>
    <row r="16" spans="1:12" ht="21.75" customHeight="1">
      <c r="A16" s="45" t="s">
        <v>14</v>
      </c>
      <c r="B16" s="27"/>
      <c r="C16" s="27"/>
      <c r="D16" s="26">
        <v>7</v>
      </c>
      <c r="E16" s="27"/>
      <c r="F16" s="175">
        <v>276493</v>
      </c>
      <c r="G16" s="46"/>
      <c r="H16" s="29">
        <v>257922</v>
      </c>
      <c r="I16" s="47"/>
      <c r="J16" s="175">
        <v>255029</v>
      </c>
      <c r="K16" s="48"/>
      <c r="L16" s="29">
        <v>315309</v>
      </c>
    </row>
    <row r="17" spans="1:12" ht="21.75" customHeight="1">
      <c r="A17" s="45" t="s">
        <v>15</v>
      </c>
      <c r="B17" s="27"/>
      <c r="C17" s="27"/>
      <c r="D17" s="26">
        <v>8</v>
      </c>
      <c r="E17" s="27"/>
      <c r="F17" s="175">
        <v>359795</v>
      </c>
      <c r="G17" s="46"/>
      <c r="H17" s="29">
        <v>328045</v>
      </c>
      <c r="I17" s="47"/>
      <c r="J17" s="175">
        <v>267465</v>
      </c>
      <c r="K17" s="48"/>
      <c r="L17" s="29">
        <v>209717</v>
      </c>
    </row>
    <row r="18" spans="1:12" ht="21.75" customHeight="1">
      <c r="A18" s="45" t="s">
        <v>16</v>
      </c>
      <c r="B18" s="27"/>
      <c r="C18" s="27"/>
      <c r="D18" s="26"/>
      <c r="E18" s="27"/>
      <c r="F18" s="176">
        <v>11681</v>
      </c>
      <c r="G18" s="46"/>
      <c r="H18" s="36">
        <v>6538</v>
      </c>
      <c r="I18" s="47"/>
      <c r="J18" s="176">
        <v>9601</v>
      </c>
      <c r="K18" s="48"/>
      <c r="L18" s="36">
        <v>4280</v>
      </c>
    </row>
    <row r="19" spans="1:12" ht="7.5" customHeight="1">
      <c r="A19" s="45"/>
      <c r="B19" s="27"/>
      <c r="C19" s="27"/>
      <c r="D19" s="26"/>
      <c r="E19" s="27"/>
      <c r="F19" s="175"/>
      <c r="G19" s="46"/>
      <c r="H19" s="37"/>
      <c r="I19" s="49"/>
      <c r="J19" s="178"/>
      <c r="K19" s="47"/>
      <c r="L19" s="37"/>
    </row>
    <row r="20" spans="1:12" ht="21.75" customHeight="1">
      <c r="A20" s="44" t="s">
        <v>17</v>
      </c>
      <c r="B20" s="27"/>
      <c r="C20" s="27"/>
      <c r="D20" s="26"/>
      <c r="E20" s="27"/>
      <c r="F20" s="176">
        <f>SUM(F15:F18)</f>
        <v>663514</v>
      </c>
      <c r="G20" s="46"/>
      <c r="H20" s="36">
        <f>SUM(H15:H19)</f>
        <v>604728</v>
      </c>
      <c r="I20" s="47"/>
      <c r="J20" s="176">
        <f>SUM(J15:J18)</f>
        <v>544753</v>
      </c>
      <c r="K20" s="46"/>
      <c r="L20" s="36">
        <f>SUM(L15:L19)</f>
        <v>532581</v>
      </c>
    </row>
    <row r="21" spans="1:12" ht="21.75" customHeight="1">
      <c r="A21" s="44"/>
      <c r="B21" s="27"/>
      <c r="C21" s="27"/>
      <c r="D21" s="26"/>
      <c r="E21" s="27"/>
      <c r="F21" s="175"/>
      <c r="G21" s="46"/>
      <c r="H21" s="50"/>
      <c r="I21" s="46"/>
      <c r="J21" s="175"/>
      <c r="K21" s="46"/>
      <c r="L21" s="50"/>
    </row>
    <row r="22" spans="1:12" ht="21.75" customHeight="1">
      <c r="A22" s="44" t="s">
        <v>18</v>
      </c>
      <c r="B22" s="27"/>
      <c r="C22" s="27"/>
      <c r="D22" s="26"/>
      <c r="E22" s="27"/>
      <c r="F22" s="175"/>
      <c r="G22" s="46"/>
      <c r="H22" s="50"/>
      <c r="I22" s="46"/>
      <c r="J22" s="175"/>
      <c r="K22" s="46"/>
      <c r="L22" s="50"/>
    </row>
    <row r="23" spans="1:12" ht="7.5" customHeight="1">
      <c r="A23" s="44"/>
      <c r="B23" s="27"/>
      <c r="C23" s="27"/>
      <c r="D23" s="26"/>
      <c r="E23" s="27"/>
      <c r="F23" s="175"/>
      <c r="G23" s="46"/>
      <c r="H23" s="50"/>
      <c r="I23" s="46"/>
      <c r="J23" s="175"/>
      <c r="K23" s="46"/>
      <c r="L23" s="50"/>
    </row>
    <row r="24" spans="1:12" ht="21.75" customHeight="1">
      <c r="A24" s="45" t="s">
        <v>19</v>
      </c>
      <c r="B24" s="27"/>
      <c r="C24" s="27"/>
      <c r="D24" s="51">
        <v>9</v>
      </c>
      <c r="E24" s="27"/>
      <c r="F24" s="175" t="s">
        <v>62</v>
      </c>
      <c r="G24" s="46"/>
      <c r="H24" s="29">
        <v>0</v>
      </c>
      <c r="I24" s="47"/>
      <c r="J24" s="175">
        <v>79492</v>
      </c>
      <c r="K24" s="48"/>
      <c r="L24" s="29">
        <v>75742</v>
      </c>
    </row>
    <row r="25" spans="1:12" ht="21.75" customHeight="1">
      <c r="A25" s="45" t="s">
        <v>20</v>
      </c>
      <c r="B25" s="27"/>
      <c r="C25" s="27"/>
      <c r="D25" s="51">
        <v>10</v>
      </c>
      <c r="E25" s="27"/>
      <c r="F25" s="175">
        <v>762114</v>
      </c>
      <c r="G25" s="46"/>
      <c r="H25" s="29">
        <v>723292</v>
      </c>
      <c r="I25" s="47"/>
      <c r="J25" s="175">
        <v>753625</v>
      </c>
      <c r="K25" s="48"/>
      <c r="L25" s="29">
        <v>714589</v>
      </c>
    </row>
    <row r="26" spans="1:12" ht="21.75" customHeight="1">
      <c r="A26" s="45" t="s">
        <v>21</v>
      </c>
      <c r="B26" s="27"/>
      <c r="C26" s="27"/>
      <c r="D26" s="51">
        <v>11</v>
      </c>
      <c r="E26" s="27"/>
      <c r="F26" s="175">
        <v>13612</v>
      </c>
      <c r="G26" s="46"/>
      <c r="H26" s="29">
        <v>14512</v>
      </c>
      <c r="I26" s="47"/>
      <c r="J26" s="175">
        <v>13612</v>
      </c>
      <c r="K26" s="48"/>
      <c r="L26" s="29">
        <v>14512</v>
      </c>
    </row>
    <row r="27" spans="1:12" ht="21.75" customHeight="1">
      <c r="A27" s="45" t="s">
        <v>22</v>
      </c>
      <c r="B27" s="27"/>
      <c r="C27" s="27"/>
      <c r="D27" s="26"/>
      <c r="E27" s="27"/>
      <c r="F27" s="175">
        <v>9525</v>
      </c>
      <c r="G27" s="46"/>
      <c r="H27" s="37">
        <v>9569</v>
      </c>
      <c r="I27" s="47"/>
      <c r="J27" s="175">
        <v>8664</v>
      </c>
      <c r="K27" s="48"/>
      <c r="L27" s="37">
        <v>8726</v>
      </c>
    </row>
    <row r="28" spans="1:12" ht="21.75" customHeight="1">
      <c r="A28" s="45" t="s">
        <v>23</v>
      </c>
      <c r="B28" s="27"/>
      <c r="C28" s="27"/>
      <c r="D28" s="26"/>
      <c r="E28" s="27"/>
      <c r="F28" s="175" t="s">
        <v>62</v>
      </c>
      <c r="G28" s="46"/>
      <c r="H28" s="29">
        <v>8908</v>
      </c>
      <c r="I28" s="31"/>
      <c r="J28" s="175" t="s">
        <v>62</v>
      </c>
      <c r="K28" s="52"/>
      <c r="L28" s="29">
        <v>0</v>
      </c>
    </row>
    <row r="29" spans="1:12" ht="21.75" customHeight="1">
      <c r="A29" s="45" t="s">
        <v>24</v>
      </c>
      <c r="B29" s="27"/>
      <c r="C29" s="27"/>
      <c r="D29" s="26"/>
      <c r="E29" s="27"/>
      <c r="F29" s="176">
        <v>17571</v>
      </c>
      <c r="G29" s="46"/>
      <c r="H29" s="36">
        <v>16815</v>
      </c>
      <c r="I29" s="47"/>
      <c r="J29" s="176">
        <v>17001</v>
      </c>
      <c r="K29" s="48"/>
      <c r="L29" s="36">
        <v>16222</v>
      </c>
    </row>
    <row r="30" spans="1:12" ht="7.5" customHeight="1">
      <c r="A30" s="45"/>
      <c r="B30" s="27"/>
      <c r="C30" s="27"/>
      <c r="D30" s="26"/>
      <c r="E30" s="27"/>
      <c r="F30" s="175"/>
      <c r="G30" s="46"/>
      <c r="H30" s="50"/>
      <c r="I30" s="46"/>
      <c r="J30" s="175"/>
      <c r="K30" s="46"/>
      <c r="L30" s="50"/>
    </row>
    <row r="31" spans="1:12" ht="21.75" customHeight="1">
      <c r="A31" s="44" t="s">
        <v>25</v>
      </c>
      <c r="B31" s="27"/>
      <c r="C31" s="27"/>
      <c r="D31" s="26"/>
      <c r="E31" s="27"/>
      <c r="F31" s="176">
        <f>SUM(F24:F29)</f>
        <v>802822</v>
      </c>
      <c r="G31" s="46"/>
      <c r="H31" s="53">
        <f>SUM(H24:H29)</f>
        <v>773096</v>
      </c>
      <c r="I31" s="46"/>
      <c r="J31" s="176">
        <f>SUM(J24:J29)</f>
        <v>872394</v>
      </c>
      <c r="K31" s="46"/>
      <c r="L31" s="53">
        <f>SUM(L24:L29)</f>
        <v>829791</v>
      </c>
    </row>
    <row r="32" spans="1:12" ht="7.5" customHeight="1">
      <c r="A32" s="44"/>
      <c r="B32" s="27"/>
      <c r="C32" s="27"/>
      <c r="D32" s="26"/>
      <c r="E32" s="27"/>
      <c r="F32" s="175"/>
      <c r="G32" s="46"/>
      <c r="H32" s="50"/>
      <c r="I32" s="46"/>
      <c r="J32" s="175"/>
      <c r="K32" s="46"/>
      <c r="L32" s="50"/>
    </row>
    <row r="33" spans="1:12" ht="21.75" customHeight="1" thickBot="1">
      <c r="A33" s="44" t="s">
        <v>26</v>
      </c>
      <c r="B33" s="27"/>
      <c r="C33" s="27"/>
      <c r="D33" s="26"/>
      <c r="E33" s="27"/>
      <c r="F33" s="177">
        <f>SUM(F31,F20)</f>
        <v>1466336</v>
      </c>
      <c r="G33" s="46"/>
      <c r="H33" s="54">
        <f>SUM(H31,H20)</f>
        <v>1377824</v>
      </c>
      <c r="I33" s="46"/>
      <c r="J33" s="177">
        <f>SUM(J31,J20)</f>
        <v>1417147</v>
      </c>
      <c r="K33" s="46"/>
      <c r="L33" s="54">
        <f>SUM(L31,L20)</f>
        <v>1362372</v>
      </c>
    </row>
    <row r="34" spans="1:12" ht="21.75" customHeight="1" thickTop="1">
      <c r="A34" s="44"/>
      <c r="B34" s="27"/>
      <c r="C34" s="27"/>
      <c r="D34" s="26"/>
      <c r="E34" s="27"/>
      <c r="F34" s="47"/>
      <c r="G34" s="47"/>
      <c r="H34" s="29"/>
      <c r="I34" s="47"/>
      <c r="J34" s="47"/>
      <c r="K34" s="47"/>
      <c r="L34" s="29"/>
    </row>
    <row r="35" spans="1:12" ht="21.75" customHeight="1">
      <c r="A35" s="44"/>
      <c r="B35" s="27"/>
      <c r="C35" s="27"/>
      <c r="D35" s="26"/>
      <c r="E35" s="27"/>
      <c r="F35" s="47"/>
      <c r="G35" s="47"/>
      <c r="H35" s="29"/>
      <c r="I35" s="47"/>
      <c r="J35" s="47"/>
      <c r="K35" s="47"/>
      <c r="L35" s="29"/>
    </row>
    <row r="36" spans="1:12" ht="21.75" customHeight="1">
      <c r="A36" s="44"/>
      <c r="B36" s="27"/>
      <c r="C36" s="27"/>
      <c r="D36" s="26"/>
      <c r="E36" s="27"/>
      <c r="F36" s="47"/>
      <c r="G36" s="47"/>
      <c r="H36" s="29"/>
      <c r="I36" s="47"/>
      <c r="J36" s="47"/>
      <c r="K36" s="47"/>
      <c r="L36" s="29"/>
    </row>
    <row r="37" spans="1:12" ht="21.75" customHeight="1">
      <c r="A37" s="44"/>
      <c r="B37" s="27"/>
      <c r="C37" s="27"/>
      <c r="D37" s="26"/>
      <c r="E37" s="27"/>
      <c r="F37" s="47"/>
      <c r="G37" s="47"/>
      <c r="H37" s="29"/>
      <c r="I37" s="47"/>
      <c r="J37" s="47"/>
      <c r="K37" s="47"/>
      <c r="L37" s="29"/>
    </row>
    <row r="38" spans="1:12" ht="21.75" customHeight="1">
      <c r="A38" s="44"/>
      <c r="B38" s="27"/>
      <c r="C38" s="27"/>
      <c r="D38" s="26"/>
      <c r="E38" s="27"/>
      <c r="F38" s="47"/>
      <c r="G38" s="47"/>
      <c r="H38" s="29"/>
      <c r="I38" s="47"/>
      <c r="J38" s="47"/>
      <c r="K38" s="47"/>
      <c r="L38" s="29"/>
    </row>
    <row r="39" spans="1:12" ht="21.75" customHeight="1">
      <c r="A39" s="44"/>
      <c r="B39" s="27"/>
      <c r="C39" s="27"/>
      <c r="D39" s="26"/>
      <c r="E39" s="27"/>
      <c r="F39" s="47"/>
      <c r="G39" s="47"/>
      <c r="H39" s="29"/>
      <c r="I39" s="47"/>
      <c r="J39" s="47"/>
      <c r="K39" s="47"/>
      <c r="L39" s="29"/>
    </row>
    <row r="40" spans="1:12" ht="21.75" customHeight="1">
      <c r="A40" s="44"/>
      <c r="B40" s="27"/>
      <c r="C40" s="27"/>
      <c r="D40" s="26"/>
      <c r="E40" s="27"/>
      <c r="F40" s="47"/>
      <c r="G40" s="47"/>
      <c r="H40" s="29"/>
      <c r="I40" s="47"/>
      <c r="J40" s="47"/>
      <c r="K40" s="47"/>
      <c r="L40" s="29"/>
    </row>
    <row r="41" spans="1:12" ht="21.75" customHeight="1">
      <c r="A41" s="44"/>
      <c r="B41" s="27"/>
      <c r="C41" s="27"/>
      <c r="D41" s="26"/>
      <c r="E41" s="27"/>
      <c r="F41" s="47"/>
      <c r="G41" s="47"/>
      <c r="H41" s="29"/>
      <c r="I41" s="47"/>
      <c r="J41" s="47"/>
      <c r="K41" s="47"/>
      <c r="L41" s="29"/>
    </row>
    <row r="42" spans="1:12" ht="21.75" customHeight="1">
      <c r="A42" s="44"/>
      <c r="B42" s="27"/>
      <c r="C42" s="27"/>
      <c r="D42" s="26"/>
      <c r="E42" s="27"/>
      <c r="F42" s="47"/>
      <c r="G42" s="47"/>
      <c r="H42" s="29"/>
      <c r="I42" s="47"/>
      <c r="J42" s="47"/>
      <c r="K42" s="47"/>
      <c r="L42" s="29"/>
    </row>
    <row r="43" spans="1:12" ht="21.75" customHeight="1">
      <c r="A43" s="44"/>
      <c r="B43" s="27"/>
      <c r="C43" s="27"/>
      <c r="D43" s="26"/>
      <c r="E43" s="27"/>
      <c r="F43" s="47"/>
      <c r="G43" s="47"/>
      <c r="H43" s="29"/>
      <c r="I43" s="47"/>
      <c r="J43" s="47"/>
      <c r="K43" s="47"/>
      <c r="L43" s="29"/>
    </row>
    <row r="44" spans="1:12" ht="17.25" customHeight="1">
      <c r="A44" s="44"/>
      <c r="B44" s="27"/>
      <c r="C44" s="27"/>
      <c r="D44" s="26"/>
      <c r="E44" s="27"/>
      <c r="F44" s="47"/>
      <c r="G44" s="47"/>
      <c r="H44" s="29"/>
      <c r="I44" s="47"/>
      <c r="J44" s="47"/>
      <c r="K44" s="47"/>
      <c r="L44" s="29"/>
    </row>
    <row r="45" spans="1:12" ht="21.95" customHeight="1">
      <c r="A45" s="34" t="s">
        <v>27</v>
      </c>
      <c r="B45" s="34"/>
      <c r="C45" s="34"/>
      <c r="D45" s="33"/>
      <c r="E45" s="34"/>
      <c r="F45" s="35"/>
      <c r="G45" s="34"/>
      <c r="H45" s="36"/>
      <c r="I45" s="33"/>
      <c r="J45" s="35"/>
      <c r="K45" s="34"/>
      <c r="L45" s="36"/>
    </row>
    <row r="46" spans="1:12" ht="21.75" customHeight="1">
      <c r="A46" s="25" t="str">
        <f>A1</f>
        <v>บริษัท สาลี่ คัลเล่อร์ จำกัด (มหาชน)</v>
      </c>
      <c r="B46" s="25"/>
      <c r="C46" s="25"/>
      <c r="D46" s="26"/>
      <c r="E46" s="27"/>
      <c r="F46" s="28"/>
      <c r="G46" s="27"/>
      <c r="H46" s="29"/>
      <c r="I46" s="26"/>
      <c r="J46" s="28"/>
      <c r="K46" s="27"/>
      <c r="L46" s="30"/>
    </row>
    <row r="47" spans="1:12" ht="21.75" customHeight="1">
      <c r="A47" s="25" t="s">
        <v>28</v>
      </c>
      <c r="B47" s="25"/>
      <c r="C47" s="25"/>
      <c r="D47" s="26"/>
      <c r="E47" s="27"/>
      <c r="F47" s="28"/>
      <c r="G47" s="27"/>
      <c r="H47" s="29"/>
      <c r="I47" s="26"/>
      <c r="J47" s="28"/>
      <c r="K47" s="27"/>
      <c r="L47" s="29"/>
    </row>
    <row r="48" spans="1:12" ht="21.75" customHeight="1">
      <c r="A48" s="32" t="str">
        <f>A3</f>
        <v>ณ วันที่ 30 กันยายน พ.ศ. 2565</v>
      </c>
      <c r="B48" s="32"/>
      <c r="C48" s="32"/>
      <c r="D48" s="33"/>
      <c r="E48" s="34"/>
      <c r="F48" s="35"/>
      <c r="G48" s="34"/>
      <c r="H48" s="36"/>
      <c r="I48" s="33"/>
      <c r="J48" s="35"/>
      <c r="K48" s="34"/>
      <c r="L48" s="36"/>
    </row>
    <row r="49" spans="1:12" ht="21.75" customHeight="1">
      <c r="A49" s="27"/>
      <c r="B49" s="27"/>
      <c r="C49" s="27"/>
      <c r="D49" s="31"/>
      <c r="E49" s="31"/>
      <c r="F49" s="31"/>
      <c r="G49" s="31"/>
      <c r="H49" s="37"/>
      <c r="I49" s="31"/>
      <c r="J49" s="31"/>
      <c r="K49" s="31"/>
      <c r="L49" s="37"/>
    </row>
    <row r="50" spans="1:12" ht="21.75" customHeight="1">
      <c r="A50" s="26"/>
      <c r="B50" s="26"/>
      <c r="C50" s="26"/>
      <c r="D50" s="38"/>
      <c r="E50" s="38"/>
      <c r="F50" s="220" t="s">
        <v>2</v>
      </c>
      <c r="G50" s="221"/>
      <c r="H50" s="221"/>
      <c r="I50" s="39"/>
      <c r="J50" s="220" t="s">
        <v>3</v>
      </c>
      <c r="K50" s="221"/>
      <c r="L50" s="221"/>
    </row>
    <row r="51" spans="1:12" ht="21.75" customHeight="1">
      <c r="A51" s="26"/>
      <c r="B51" s="26"/>
      <c r="C51" s="26"/>
      <c r="D51" s="38"/>
      <c r="E51" s="38"/>
      <c r="F51" s="40" t="s">
        <v>4</v>
      </c>
      <c r="G51" s="40"/>
      <c r="H51" s="40" t="s">
        <v>5</v>
      </c>
      <c r="I51" s="39"/>
      <c r="J51" s="40" t="s">
        <v>4</v>
      </c>
      <c r="K51" s="40"/>
      <c r="L51" s="40" t="s">
        <v>5</v>
      </c>
    </row>
    <row r="52" spans="1:12" ht="21.75" customHeight="1">
      <c r="A52" s="26"/>
      <c r="B52" s="26"/>
      <c r="C52" s="26"/>
      <c r="D52" s="38"/>
      <c r="E52" s="38"/>
      <c r="F52" s="40" t="s">
        <v>171</v>
      </c>
      <c r="G52" s="40"/>
      <c r="H52" s="40" t="s">
        <v>6</v>
      </c>
      <c r="I52" s="40"/>
      <c r="J52" s="40" t="s">
        <v>171</v>
      </c>
      <c r="K52" s="41"/>
      <c r="L52" s="40" t="s">
        <v>6</v>
      </c>
    </row>
    <row r="53" spans="1:12" ht="21.75" customHeight="1">
      <c r="A53" s="27"/>
      <c r="B53" s="27"/>
      <c r="C53" s="27"/>
      <c r="D53" s="38"/>
      <c r="E53" s="25"/>
      <c r="F53" s="39" t="s">
        <v>7</v>
      </c>
      <c r="G53" s="25"/>
      <c r="H53" s="30" t="s">
        <v>8</v>
      </c>
      <c r="I53" s="38"/>
      <c r="J53" s="39" t="s">
        <v>7</v>
      </c>
      <c r="K53" s="25"/>
      <c r="L53" s="30" t="s">
        <v>8</v>
      </c>
    </row>
    <row r="54" spans="1:12" ht="21.75" customHeight="1">
      <c r="A54" s="27"/>
      <c r="B54" s="27"/>
      <c r="C54" s="27"/>
      <c r="D54" s="217" t="s">
        <v>9</v>
      </c>
      <c r="E54" s="25"/>
      <c r="F54" s="43" t="s">
        <v>10</v>
      </c>
      <c r="G54" s="25"/>
      <c r="H54" s="43" t="s">
        <v>10</v>
      </c>
      <c r="I54" s="38"/>
      <c r="J54" s="43" t="s">
        <v>10</v>
      </c>
      <c r="K54" s="25"/>
      <c r="L54" s="43" t="s">
        <v>10</v>
      </c>
    </row>
    <row r="55" spans="1:12" ht="7.5" customHeight="1">
      <c r="A55" s="25"/>
      <c r="B55" s="27"/>
      <c r="C55" s="27"/>
      <c r="D55" s="26"/>
      <c r="E55" s="27"/>
      <c r="F55" s="179"/>
      <c r="G55" s="49"/>
      <c r="H55" s="29"/>
      <c r="I55" s="55"/>
      <c r="J55" s="179"/>
      <c r="K55" s="49"/>
      <c r="L55" s="29"/>
    </row>
    <row r="56" spans="1:12" ht="21.75" customHeight="1">
      <c r="A56" s="219" t="s">
        <v>29</v>
      </c>
      <c r="B56" s="231"/>
      <c r="C56" s="231"/>
      <c r="D56" s="26"/>
      <c r="E56" s="27"/>
      <c r="F56" s="179"/>
      <c r="G56" s="49"/>
      <c r="H56" s="29"/>
      <c r="I56" s="55"/>
      <c r="J56" s="179"/>
      <c r="K56" s="49"/>
      <c r="L56" s="29"/>
    </row>
    <row r="57" spans="1:12" ht="7.5" customHeight="1">
      <c r="A57" s="44"/>
      <c r="B57" s="27"/>
      <c r="C57" s="27"/>
      <c r="D57" s="26"/>
      <c r="E57" s="27"/>
      <c r="F57" s="173"/>
      <c r="G57" s="27"/>
      <c r="H57" s="29"/>
      <c r="I57" s="26"/>
      <c r="J57" s="173"/>
      <c r="K57" s="27"/>
      <c r="L57" s="29"/>
    </row>
    <row r="58" spans="1:12" ht="21.75" customHeight="1">
      <c r="A58" s="44" t="s">
        <v>30</v>
      </c>
      <c r="B58" s="27"/>
      <c r="C58" s="27"/>
      <c r="D58" s="26"/>
      <c r="E58" s="27"/>
      <c r="F58" s="179"/>
      <c r="G58" s="49"/>
      <c r="H58" s="29"/>
      <c r="I58" s="55"/>
      <c r="J58" s="179"/>
      <c r="K58" s="49"/>
      <c r="L58" s="29"/>
    </row>
    <row r="59" spans="1:12" ht="7.5" customHeight="1">
      <c r="A59" s="44"/>
      <c r="B59" s="27"/>
      <c r="C59" s="27"/>
      <c r="D59" s="26"/>
      <c r="E59" s="27"/>
      <c r="F59" s="173"/>
      <c r="G59" s="27"/>
      <c r="H59" s="29"/>
      <c r="I59" s="26"/>
      <c r="J59" s="173"/>
      <c r="K59" s="27"/>
      <c r="L59" s="29"/>
    </row>
    <row r="60" spans="1:12" ht="21.75" customHeight="1">
      <c r="A60" s="45" t="s">
        <v>31</v>
      </c>
      <c r="B60" s="27"/>
      <c r="C60" s="27"/>
      <c r="D60" s="26"/>
      <c r="E60" s="27"/>
      <c r="F60" s="179"/>
      <c r="G60" s="47"/>
      <c r="H60" s="29"/>
      <c r="I60" s="47"/>
      <c r="J60" s="179"/>
      <c r="K60" s="47"/>
      <c r="L60" s="29"/>
    </row>
    <row r="61" spans="1:12" ht="21.75" customHeight="1">
      <c r="A61" s="45"/>
      <c r="B61" s="27" t="s">
        <v>32</v>
      </c>
      <c r="C61" s="27"/>
      <c r="D61" s="26">
        <v>12</v>
      </c>
      <c r="E61" s="27"/>
      <c r="F61" s="175">
        <v>306483</v>
      </c>
      <c r="G61" s="46"/>
      <c r="H61" s="37">
        <v>266319</v>
      </c>
      <c r="I61" s="47"/>
      <c r="J61" s="175">
        <v>233355</v>
      </c>
      <c r="K61" s="48"/>
      <c r="L61" s="37">
        <v>147733</v>
      </c>
    </row>
    <row r="62" spans="1:12" ht="21.75" customHeight="1">
      <c r="A62" s="45" t="s">
        <v>33</v>
      </c>
      <c r="B62" s="27"/>
      <c r="C62" s="27"/>
      <c r="D62" s="26">
        <v>13</v>
      </c>
      <c r="E62" s="27"/>
      <c r="F62" s="175">
        <v>193580</v>
      </c>
      <c r="G62" s="46"/>
      <c r="H62" s="37">
        <v>210638</v>
      </c>
      <c r="I62" s="47"/>
      <c r="J62" s="175">
        <v>209191</v>
      </c>
      <c r="K62" s="48"/>
      <c r="L62" s="37">
        <v>293587</v>
      </c>
    </row>
    <row r="63" spans="1:12" ht="21.75" customHeight="1">
      <c r="A63" s="45" t="s">
        <v>34</v>
      </c>
      <c r="B63" s="27"/>
      <c r="C63" s="27"/>
      <c r="D63" s="7" t="s">
        <v>183</v>
      </c>
      <c r="E63" s="27"/>
      <c r="F63" s="175" t="s">
        <v>62</v>
      </c>
      <c r="G63" s="46"/>
      <c r="H63" s="37">
        <v>0</v>
      </c>
      <c r="I63" s="47"/>
      <c r="J63" s="175">
        <v>68500</v>
      </c>
      <c r="K63" s="48"/>
      <c r="L63" s="37">
        <v>39800</v>
      </c>
    </row>
    <row r="64" spans="1:12" ht="21.75" customHeight="1">
      <c r="A64" s="45" t="s">
        <v>35</v>
      </c>
      <c r="B64" s="56"/>
      <c r="C64" s="56"/>
      <c r="D64" s="26"/>
      <c r="E64" s="27"/>
      <c r="F64" s="175"/>
      <c r="G64" s="57"/>
      <c r="H64" s="58"/>
      <c r="I64" s="57"/>
      <c r="J64" s="175"/>
      <c r="K64" s="59"/>
      <c r="L64" s="58"/>
    </row>
    <row r="65" spans="1:12" ht="21.75" customHeight="1">
      <c r="A65" s="45"/>
      <c r="B65" s="56" t="s">
        <v>36</v>
      </c>
      <c r="C65" s="56"/>
      <c r="D65" s="26">
        <v>14</v>
      </c>
      <c r="E65" s="27"/>
      <c r="F65" s="175">
        <v>20422</v>
      </c>
      <c r="G65" s="46"/>
      <c r="H65" s="37">
        <v>21562</v>
      </c>
      <c r="I65" s="47"/>
      <c r="J65" s="175">
        <v>17878</v>
      </c>
      <c r="K65" s="48"/>
      <c r="L65" s="37">
        <v>15418</v>
      </c>
    </row>
    <row r="66" spans="1:12" ht="21.75" customHeight="1">
      <c r="A66" s="45" t="s">
        <v>37</v>
      </c>
      <c r="B66" s="56"/>
      <c r="C66" s="56"/>
      <c r="D66" s="26"/>
      <c r="E66" s="27"/>
      <c r="F66" s="175"/>
      <c r="G66" s="46"/>
      <c r="H66" s="50"/>
      <c r="I66" s="46"/>
      <c r="J66" s="175"/>
      <c r="K66" s="60"/>
      <c r="L66" s="50"/>
    </row>
    <row r="67" spans="1:12" ht="21.75" customHeight="1">
      <c r="A67" s="45"/>
      <c r="B67" s="56" t="s">
        <v>38</v>
      </c>
      <c r="C67" s="56"/>
      <c r="D67" s="26"/>
      <c r="E67" s="27"/>
      <c r="F67" s="175">
        <v>4455</v>
      </c>
      <c r="G67" s="46"/>
      <c r="H67" s="29">
        <v>4952</v>
      </c>
      <c r="I67" s="49"/>
      <c r="J67" s="175">
        <v>4455</v>
      </c>
      <c r="K67" s="61"/>
      <c r="L67" s="29">
        <v>4952</v>
      </c>
    </row>
    <row r="68" spans="1:12" ht="21.75" customHeight="1">
      <c r="A68" s="45" t="s">
        <v>39</v>
      </c>
      <c r="B68" s="27"/>
      <c r="C68" s="27"/>
      <c r="D68" s="26"/>
      <c r="E68" s="27"/>
      <c r="F68" s="176">
        <v>4893</v>
      </c>
      <c r="G68" s="46"/>
      <c r="H68" s="36">
        <v>5396</v>
      </c>
      <c r="I68" s="49"/>
      <c r="J68" s="176">
        <v>1374</v>
      </c>
      <c r="K68" s="61"/>
      <c r="L68" s="36">
        <v>1963</v>
      </c>
    </row>
    <row r="69" spans="1:12" ht="7.5" customHeight="1">
      <c r="A69" s="45"/>
      <c r="B69" s="27"/>
      <c r="C69" s="27"/>
      <c r="D69" s="26"/>
      <c r="E69" s="27"/>
      <c r="F69" s="175"/>
      <c r="G69" s="46"/>
      <c r="H69" s="50"/>
      <c r="I69" s="46"/>
      <c r="J69" s="175"/>
      <c r="K69" s="46"/>
      <c r="L69" s="50"/>
    </row>
    <row r="70" spans="1:12" ht="21.75" customHeight="1">
      <c r="A70" s="44" t="s">
        <v>40</v>
      </c>
      <c r="B70" s="27"/>
      <c r="C70" s="27"/>
      <c r="D70" s="26"/>
      <c r="E70" s="27"/>
      <c r="F70" s="176">
        <f>SUM(F61:F68)</f>
        <v>529833</v>
      </c>
      <c r="G70" s="46"/>
      <c r="H70" s="53">
        <f>SUM(H61:H68)</f>
        <v>508867</v>
      </c>
      <c r="I70" s="46"/>
      <c r="J70" s="176">
        <f>SUM(J61:J68)</f>
        <v>534753</v>
      </c>
      <c r="K70" s="46"/>
      <c r="L70" s="53">
        <f>SUM(L61:L68)</f>
        <v>503453</v>
      </c>
    </row>
    <row r="71" spans="1:12" ht="21.75" customHeight="1">
      <c r="A71" s="44"/>
      <c r="B71" s="27"/>
      <c r="C71" s="27"/>
      <c r="D71" s="62"/>
      <c r="E71" s="27"/>
      <c r="F71" s="175"/>
      <c r="G71" s="46"/>
      <c r="H71" s="50"/>
      <c r="I71" s="46"/>
      <c r="J71" s="175"/>
      <c r="K71" s="46"/>
      <c r="L71" s="50"/>
    </row>
    <row r="72" spans="1:12" ht="21.75" customHeight="1">
      <c r="A72" s="44" t="s">
        <v>41</v>
      </c>
      <c r="B72" s="27"/>
      <c r="C72" s="27"/>
      <c r="D72" s="62"/>
      <c r="E72" s="27"/>
      <c r="F72" s="175"/>
      <c r="G72" s="46"/>
      <c r="H72" s="50"/>
      <c r="I72" s="46"/>
      <c r="J72" s="175"/>
      <c r="K72" s="46"/>
      <c r="L72" s="50"/>
    </row>
    <row r="73" spans="1:12" ht="7.5" customHeight="1">
      <c r="A73" s="44"/>
      <c r="B73" s="27"/>
      <c r="C73" s="27"/>
      <c r="D73" s="62"/>
      <c r="E73" s="27"/>
      <c r="F73" s="175"/>
      <c r="G73" s="46"/>
      <c r="H73" s="50"/>
      <c r="I73" s="46"/>
      <c r="J73" s="175"/>
      <c r="K73" s="46"/>
      <c r="L73" s="50"/>
    </row>
    <row r="74" spans="1:12" ht="21.75" customHeight="1">
      <c r="A74" s="45" t="s">
        <v>35</v>
      </c>
      <c r="B74" s="27"/>
      <c r="C74" s="27"/>
      <c r="D74" s="26">
        <v>14</v>
      </c>
      <c r="E74" s="27"/>
      <c r="F74" s="175">
        <v>84632</v>
      </c>
      <c r="G74" s="46"/>
      <c r="H74" s="29">
        <v>37130</v>
      </c>
      <c r="I74" s="48"/>
      <c r="J74" s="175">
        <v>84632</v>
      </c>
      <c r="K74" s="48"/>
      <c r="L74" s="29">
        <v>36122</v>
      </c>
    </row>
    <row r="75" spans="1:12" ht="21.75" customHeight="1">
      <c r="A75" s="45" t="s">
        <v>42</v>
      </c>
      <c r="B75" s="27"/>
      <c r="C75" s="27"/>
      <c r="D75" s="26"/>
      <c r="E75" s="27"/>
      <c r="F75" s="175">
        <v>9459</v>
      </c>
      <c r="G75" s="46"/>
      <c r="H75" s="29">
        <v>5978</v>
      </c>
      <c r="I75" s="52"/>
      <c r="J75" s="175">
        <v>9459</v>
      </c>
      <c r="K75" s="61"/>
      <c r="L75" s="29">
        <v>5978</v>
      </c>
    </row>
    <row r="76" spans="1:12" ht="21.75" customHeight="1">
      <c r="A76" s="45" t="s">
        <v>43</v>
      </c>
      <c r="B76" s="27"/>
      <c r="C76" s="27"/>
      <c r="D76" s="26"/>
      <c r="E76" s="27"/>
      <c r="F76" s="176">
        <v>24116</v>
      </c>
      <c r="G76" s="46"/>
      <c r="H76" s="36">
        <v>24114</v>
      </c>
      <c r="I76" s="52"/>
      <c r="J76" s="176">
        <v>19970</v>
      </c>
      <c r="K76" s="52"/>
      <c r="L76" s="36">
        <v>20418</v>
      </c>
    </row>
    <row r="77" spans="1:12" ht="7.5" customHeight="1">
      <c r="A77" s="45"/>
      <c r="B77" s="27"/>
      <c r="C77" s="27"/>
      <c r="D77" s="26"/>
      <c r="E77" s="27"/>
      <c r="F77" s="175"/>
      <c r="G77" s="46"/>
      <c r="H77" s="50"/>
      <c r="I77" s="46"/>
      <c r="J77" s="175"/>
      <c r="K77" s="46"/>
      <c r="L77" s="50"/>
    </row>
    <row r="78" spans="1:12" ht="21.75" customHeight="1">
      <c r="A78" s="44" t="s">
        <v>44</v>
      </c>
      <c r="B78" s="27"/>
      <c r="C78" s="27"/>
      <c r="D78" s="26"/>
      <c r="E78" s="27"/>
      <c r="F78" s="176">
        <f>SUM(F74:F77)</f>
        <v>118207</v>
      </c>
      <c r="G78" s="46"/>
      <c r="H78" s="53">
        <f>SUM(H74:H77)</f>
        <v>67222</v>
      </c>
      <c r="I78" s="46"/>
      <c r="J78" s="176">
        <f>SUM(J74:J77)</f>
        <v>114061</v>
      </c>
      <c r="K78" s="46"/>
      <c r="L78" s="53">
        <f>SUM(L74:L77)</f>
        <v>62518</v>
      </c>
    </row>
    <row r="79" spans="1:12" ht="7.5" customHeight="1">
      <c r="A79" s="44"/>
      <c r="B79" s="27"/>
      <c r="C79" s="27"/>
      <c r="D79" s="26"/>
      <c r="E79" s="27"/>
      <c r="F79" s="175"/>
      <c r="G79" s="46"/>
      <c r="H79" s="50"/>
      <c r="I79" s="46"/>
      <c r="J79" s="175"/>
      <c r="K79" s="46"/>
      <c r="L79" s="50"/>
    </row>
    <row r="80" spans="1:12" ht="21.75" customHeight="1">
      <c r="A80" s="44" t="s">
        <v>45</v>
      </c>
      <c r="B80" s="27"/>
      <c r="C80" s="27"/>
      <c r="D80" s="26"/>
      <c r="E80" s="27"/>
      <c r="F80" s="176">
        <f>SUM(F78,F70)</f>
        <v>648040</v>
      </c>
      <c r="G80" s="46"/>
      <c r="H80" s="53">
        <f>SUM(H78,H70)</f>
        <v>576089</v>
      </c>
      <c r="I80" s="46"/>
      <c r="J80" s="176">
        <f>SUM(J78,J70)</f>
        <v>648814</v>
      </c>
      <c r="K80" s="46"/>
      <c r="L80" s="53">
        <f>SUM(L78,L70)</f>
        <v>565971</v>
      </c>
    </row>
    <row r="81" spans="1:12" ht="21.75" customHeight="1">
      <c r="A81" s="25"/>
      <c r="B81" s="27"/>
      <c r="C81" s="27"/>
      <c r="D81" s="26"/>
      <c r="E81" s="27"/>
      <c r="F81" s="47"/>
      <c r="G81" s="47"/>
      <c r="H81" s="29"/>
      <c r="I81" s="47"/>
      <c r="J81" s="47"/>
      <c r="K81" s="47"/>
      <c r="L81" s="29"/>
    </row>
    <row r="82" spans="1:12" ht="21.75" customHeight="1">
      <c r="A82" s="25"/>
      <c r="B82" s="27"/>
      <c r="C82" s="27"/>
      <c r="D82" s="26"/>
      <c r="E82" s="27"/>
      <c r="F82" s="47"/>
      <c r="G82" s="47"/>
      <c r="H82" s="29"/>
      <c r="I82" s="47"/>
      <c r="J82" s="47"/>
      <c r="K82" s="47"/>
      <c r="L82" s="29"/>
    </row>
    <row r="83" spans="1:12" ht="21.75" customHeight="1">
      <c r="A83" s="25"/>
      <c r="B83" s="27"/>
      <c r="C83" s="27"/>
      <c r="D83" s="26"/>
      <c r="E83" s="27"/>
      <c r="F83" s="47"/>
      <c r="G83" s="47"/>
      <c r="H83" s="29"/>
      <c r="I83" s="47"/>
      <c r="J83" s="47"/>
      <c r="K83" s="47"/>
      <c r="L83" s="29"/>
    </row>
    <row r="84" spans="1:12" ht="21.75" customHeight="1">
      <c r="A84" s="25"/>
      <c r="B84" s="27"/>
      <c r="C84" s="27"/>
      <c r="D84" s="26"/>
      <c r="E84" s="27"/>
      <c r="F84" s="47"/>
      <c r="G84" s="47"/>
      <c r="H84" s="29"/>
      <c r="I84" s="47"/>
      <c r="J84" s="47"/>
      <c r="K84" s="47"/>
      <c r="L84" s="29"/>
    </row>
    <row r="85" spans="1:12" ht="21.75" customHeight="1">
      <c r="A85" s="25"/>
      <c r="B85" s="27"/>
      <c r="C85" s="27"/>
      <c r="D85" s="26"/>
      <c r="E85" s="27"/>
      <c r="F85" s="47"/>
      <c r="G85" s="47"/>
      <c r="H85" s="29"/>
      <c r="I85" s="47"/>
      <c r="J85" s="47"/>
      <c r="K85" s="47"/>
      <c r="L85" s="29"/>
    </row>
    <row r="86" spans="1:12" ht="21.75" customHeight="1">
      <c r="A86" s="25"/>
      <c r="B86" s="27"/>
      <c r="C86" s="27"/>
      <c r="D86" s="26"/>
      <c r="E86" s="27"/>
      <c r="F86" s="47"/>
      <c r="G86" s="47"/>
      <c r="H86" s="29"/>
      <c r="I86" s="47"/>
      <c r="J86" s="47"/>
      <c r="K86" s="47"/>
      <c r="L86" s="29"/>
    </row>
    <row r="87" spans="1:12" ht="21.75" customHeight="1">
      <c r="A87" s="25"/>
      <c r="B87" s="27"/>
      <c r="C87" s="27"/>
      <c r="D87" s="26"/>
      <c r="E87" s="27"/>
      <c r="F87" s="47"/>
      <c r="G87" s="47"/>
      <c r="H87" s="29"/>
      <c r="I87" s="47"/>
      <c r="J87" s="47"/>
      <c r="K87" s="47"/>
      <c r="L87" s="29"/>
    </row>
    <row r="88" spans="1:12" ht="21.75" customHeight="1">
      <c r="A88" s="25"/>
      <c r="B88" s="27"/>
      <c r="C88" s="27"/>
      <c r="D88" s="26"/>
      <c r="E88" s="27"/>
      <c r="F88" s="47"/>
      <c r="G88" s="47"/>
      <c r="H88" s="29"/>
      <c r="I88" s="47"/>
      <c r="J88" s="47"/>
      <c r="K88" s="47"/>
      <c r="L88" s="29"/>
    </row>
    <row r="89" spans="1:12" ht="16.5" customHeight="1">
      <c r="A89" s="25"/>
      <c r="B89" s="27"/>
      <c r="C89" s="27"/>
      <c r="D89" s="26"/>
      <c r="E89" s="27"/>
      <c r="F89" s="47"/>
      <c r="G89" s="47"/>
      <c r="H89" s="29"/>
      <c r="I89" s="47"/>
      <c r="J89" s="47"/>
      <c r="K89" s="47"/>
      <c r="L89" s="29"/>
    </row>
    <row r="90" spans="1:12" ht="21.95" customHeight="1">
      <c r="A90" s="34" t="str">
        <f t="shared" ref="A90:A91" si="0"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34"/>
      <c r="C90" s="34"/>
      <c r="D90" s="33"/>
      <c r="E90" s="34"/>
      <c r="F90" s="35"/>
      <c r="G90" s="34"/>
      <c r="H90" s="36"/>
      <c r="I90" s="33"/>
      <c r="J90" s="35"/>
      <c r="K90" s="34"/>
      <c r="L90" s="36"/>
    </row>
    <row r="91" spans="1:12" ht="21.75" customHeight="1">
      <c r="A91" s="25" t="str">
        <f t="shared" si="0"/>
        <v>บริษัท สาลี่ คัลเล่อร์ จำกัด (มหาชน)</v>
      </c>
      <c r="B91" s="25"/>
      <c r="C91" s="25"/>
      <c r="D91" s="26"/>
      <c r="E91" s="27"/>
      <c r="F91" s="28"/>
      <c r="G91" s="27"/>
      <c r="H91" s="29"/>
      <c r="I91" s="26"/>
      <c r="J91" s="28"/>
      <c r="K91" s="27"/>
      <c r="L91" s="30"/>
    </row>
    <row r="92" spans="1:12" ht="21.75" customHeight="1">
      <c r="A92" s="25" t="s">
        <v>28</v>
      </c>
      <c r="B92" s="25"/>
      <c r="C92" s="25"/>
      <c r="D92" s="26"/>
      <c r="E92" s="27"/>
      <c r="F92" s="28"/>
      <c r="G92" s="27"/>
      <c r="H92" s="29"/>
      <c r="I92" s="26"/>
      <c r="J92" s="28"/>
      <c r="K92" s="27"/>
      <c r="L92" s="29"/>
    </row>
    <row r="93" spans="1:12" ht="21.75" customHeight="1">
      <c r="A93" s="32" t="str">
        <f>A3</f>
        <v>ณ วันที่ 30 กันยายน พ.ศ. 2565</v>
      </c>
      <c r="B93" s="32"/>
      <c r="C93" s="32"/>
      <c r="D93" s="33"/>
      <c r="E93" s="34"/>
      <c r="F93" s="35"/>
      <c r="G93" s="34"/>
      <c r="H93" s="36"/>
      <c r="I93" s="33"/>
      <c r="J93" s="35"/>
      <c r="K93" s="34"/>
      <c r="L93" s="36"/>
    </row>
    <row r="94" spans="1:12" ht="21.75" customHeight="1">
      <c r="A94" s="27"/>
      <c r="B94" s="27"/>
      <c r="C94" s="27"/>
      <c r="D94" s="26"/>
      <c r="E94" s="27"/>
      <c r="F94" s="28"/>
      <c r="G94" s="27"/>
      <c r="H94" s="29"/>
      <c r="I94" s="26"/>
      <c r="J94" s="28"/>
      <c r="K94" s="27"/>
      <c r="L94" s="29"/>
    </row>
    <row r="95" spans="1:12" ht="21.75" customHeight="1">
      <c r="A95" s="26"/>
      <c r="B95" s="26"/>
      <c r="C95" s="26"/>
      <c r="D95" s="38"/>
      <c r="E95" s="38"/>
      <c r="F95" s="220" t="s">
        <v>2</v>
      </c>
      <c r="G95" s="221"/>
      <c r="H95" s="221"/>
      <c r="I95" s="39"/>
      <c r="J95" s="220" t="s">
        <v>3</v>
      </c>
      <c r="K95" s="221"/>
      <c r="L95" s="221"/>
    </row>
    <row r="96" spans="1:12" ht="21.75" customHeight="1">
      <c r="A96" s="26"/>
      <c r="B96" s="26"/>
      <c r="C96" s="26"/>
      <c r="D96" s="38"/>
      <c r="E96" s="38"/>
      <c r="F96" s="40" t="s">
        <v>4</v>
      </c>
      <c r="G96" s="40"/>
      <c r="H96" s="40" t="s">
        <v>5</v>
      </c>
      <c r="I96" s="39"/>
      <c r="J96" s="40" t="s">
        <v>4</v>
      </c>
      <c r="K96" s="40"/>
      <c r="L96" s="40" t="s">
        <v>5</v>
      </c>
    </row>
    <row r="97" spans="1:12" ht="21.75" customHeight="1">
      <c r="A97" s="26"/>
      <c r="B97" s="26"/>
      <c r="C97" s="26"/>
      <c r="D97" s="38"/>
      <c r="E97" s="38"/>
      <c r="F97" s="40" t="s">
        <v>171</v>
      </c>
      <c r="G97" s="40"/>
      <c r="H97" s="40" t="s">
        <v>6</v>
      </c>
      <c r="I97" s="40"/>
      <c r="J97" s="40" t="s">
        <v>171</v>
      </c>
      <c r="K97" s="41"/>
      <c r="L97" s="40" t="s">
        <v>6</v>
      </c>
    </row>
    <row r="98" spans="1:12" ht="21.75" customHeight="1">
      <c r="A98" s="27"/>
      <c r="B98" s="27"/>
      <c r="C98" s="27"/>
      <c r="D98" s="38"/>
      <c r="E98" s="25"/>
      <c r="F98" s="39" t="s">
        <v>7</v>
      </c>
      <c r="G98" s="25"/>
      <c r="H98" s="30" t="s">
        <v>8</v>
      </c>
      <c r="I98" s="38"/>
      <c r="J98" s="39" t="s">
        <v>7</v>
      </c>
      <c r="K98" s="25"/>
      <c r="L98" s="30" t="s">
        <v>8</v>
      </c>
    </row>
    <row r="99" spans="1:12" ht="21.75" customHeight="1">
      <c r="A99" s="27"/>
      <c r="B99" s="27"/>
      <c r="C99" s="27"/>
      <c r="D99" s="218" t="s">
        <v>9</v>
      </c>
      <c r="E99" s="25"/>
      <c r="F99" s="43" t="s">
        <v>10</v>
      </c>
      <c r="G99" s="25"/>
      <c r="H99" s="43" t="s">
        <v>10</v>
      </c>
      <c r="I99" s="38"/>
      <c r="J99" s="43" t="s">
        <v>10</v>
      </c>
      <c r="K99" s="25"/>
      <c r="L99" s="43" t="s">
        <v>10</v>
      </c>
    </row>
    <row r="100" spans="1:12" ht="7.5" customHeight="1">
      <c r="A100" s="27"/>
      <c r="B100" s="27"/>
      <c r="C100" s="27"/>
      <c r="D100" s="38"/>
      <c r="E100" s="25"/>
      <c r="F100" s="174"/>
      <c r="G100" s="38"/>
      <c r="H100" s="30"/>
      <c r="I100" s="25"/>
      <c r="J100" s="174"/>
      <c r="K100" s="25"/>
      <c r="L100" s="30"/>
    </row>
    <row r="101" spans="1:12" ht="21.75" customHeight="1">
      <c r="A101" s="25" t="s">
        <v>46</v>
      </c>
      <c r="B101" s="27"/>
      <c r="C101" s="27"/>
      <c r="D101" s="38"/>
      <c r="E101" s="25"/>
      <c r="F101" s="174"/>
      <c r="G101" s="38"/>
      <c r="H101" s="30"/>
      <c r="I101" s="25"/>
      <c r="J101" s="174"/>
      <c r="K101" s="25"/>
      <c r="L101" s="30"/>
    </row>
    <row r="102" spans="1:12" ht="7.5" customHeight="1">
      <c r="A102" s="27"/>
      <c r="B102" s="27"/>
      <c r="C102" s="27"/>
      <c r="D102" s="38"/>
      <c r="E102" s="25"/>
      <c r="F102" s="174"/>
      <c r="G102" s="38"/>
      <c r="H102" s="30"/>
      <c r="I102" s="25"/>
      <c r="J102" s="174"/>
      <c r="K102" s="25"/>
      <c r="L102" s="30"/>
    </row>
    <row r="103" spans="1:12" ht="21.75" customHeight="1">
      <c r="A103" s="44" t="s">
        <v>47</v>
      </c>
      <c r="B103" s="27"/>
      <c r="C103" s="27"/>
      <c r="D103" s="38"/>
      <c r="E103" s="25"/>
      <c r="F103" s="180"/>
      <c r="G103" s="64"/>
      <c r="H103" s="29"/>
      <c r="I103" s="64"/>
      <c r="J103" s="180"/>
      <c r="K103" s="64"/>
      <c r="L103" s="29"/>
    </row>
    <row r="104" spans="1:12" ht="7.5" customHeight="1">
      <c r="A104" s="44"/>
      <c r="B104" s="27"/>
      <c r="C104" s="27"/>
      <c r="D104" s="38"/>
      <c r="E104" s="25"/>
      <c r="F104" s="180"/>
      <c r="G104" s="64"/>
      <c r="H104" s="29"/>
      <c r="I104" s="64"/>
      <c r="J104" s="180"/>
      <c r="K104" s="64"/>
      <c r="L104" s="29"/>
    </row>
    <row r="105" spans="1:12" ht="21.75" customHeight="1">
      <c r="A105" s="45" t="s">
        <v>48</v>
      </c>
      <c r="B105" s="27"/>
      <c r="C105" s="27"/>
      <c r="D105" s="38"/>
      <c r="E105" s="25"/>
      <c r="F105" s="181"/>
      <c r="G105" s="65"/>
      <c r="H105" s="29"/>
      <c r="I105" s="65"/>
      <c r="J105" s="181"/>
      <c r="K105" s="65"/>
      <c r="L105" s="29"/>
    </row>
    <row r="106" spans="1:12" ht="21.75" customHeight="1">
      <c r="A106" s="31"/>
      <c r="B106" s="45" t="s">
        <v>49</v>
      </c>
      <c r="C106" s="27"/>
      <c r="D106" s="26">
        <v>15</v>
      </c>
      <c r="E106" s="25"/>
      <c r="F106" s="182"/>
      <c r="G106" s="31"/>
      <c r="H106" s="37"/>
      <c r="I106" s="31"/>
      <c r="J106" s="182"/>
      <c r="K106" s="31"/>
      <c r="L106" s="37"/>
    </row>
    <row r="107" spans="1:12" ht="21.75" customHeight="1">
      <c r="A107" s="31"/>
      <c r="B107" s="45"/>
      <c r="C107" s="27" t="s">
        <v>50</v>
      </c>
      <c r="D107" s="38"/>
      <c r="E107" s="25"/>
      <c r="F107" s="179"/>
      <c r="G107" s="47"/>
      <c r="H107" s="29"/>
      <c r="I107" s="47"/>
      <c r="J107" s="179"/>
      <c r="K107" s="47"/>
      <c r="L107" s="29"/>
    </row>
    <row r="108" spans="1:12" ht="21.75" customHeight="1" thickBot="1">
      <c r="A108" s="31"/>
      <c r="B108" s="45"/>
      <c r="C108" s="27" t="s">
        <v>51</v>
      </c>
      <c r="D108" s="26"/>
      <c r="E108" s="25"/>
      <c r="F108" s="177">
        <v>647861</v>
      </c>
      <c r="G108" s="46"/>
      <c r="H108" s="66">
        <v>652344</v>
      </c>
      <c r="I108" s="46"/>
      <c r="J108" s="177">
        <v>647861</v>
      </c>
      <c r="K108" s="60"/>
      <c r="L108" s="66">
        <v>652344</v>
      </c>
    </row>
    <row r="109" spans="1:12" ht="7.5" customHeight="1" thickTop="1">
      <c r="A109" s="44"/>
      <c r="B109" s="27"/>
      <c r="C109" s="27"/>
      <c r="D109" s="38"/>
      <c r="E109" s="25"/>
      <c r="F109" s="183"/>
      <c r="G109" s="67"/>
      <c r="H109" s="68"/>
      <c r="I109" s="67"/>
      <c r="J109" s="185"/>
      <c r="K109" s="60"/>
      <c r="L109" s="68"/>
    </row>
    <row r="110" spans="1:12" ht="21.75" customHeight="1">
      <c r="A110" s="31"/>
      <c r="B110" s="45" t="s">
        <v>52</v>
      </c>
      <c r="C110" s="27"/>
      <c r="D110" s="38"/>
      <c r="E110" s="25"/>
      <c r="F110" s="184"/>
      <c r="G110" s="69"/>
      <c r="H110" s="58"/>
      <c r="I110" s="69"/>
      <c r="J110" s="186"/>
      <c r="K110" s="59"/>
      <c r="L110" s="58"/>
    </row>
    <row r="111" spans="1:12" ht="21.75" customHeight="1">
      <c r="A111" s="45"/>
      <c r="B111" s="45"/>
      <c r="C111" s="27" t="s">
        <v>53</v>
      </c>
      <c r="D111" s="38"/>
      <c r="E111" s="25"/>
      <c r="F111" s="175"/>
      <c r="G111" s="46"/>
      <c r="H111" s="50"/>
      <c r="I111" s="46"/>
      <c r="J111" s="185"/>
      <c r="K111" s="60"/>
      <c r="L111" s="50"/>
    </row>
    <row r="112" spans="1:12" ht="21.75" customHeight="1">
      <c r="A112" s="45"/>
      <c r="B112" s="45"/>
      <c r="C112" s="27" t="s">
        <v>51</v>
      </c>
      <c r="D112" s="38"/>
      <c r="E112" s="25"/>
      <c r="F112" s="175">
        <v>588965</v>
      </c>
      <c r="G112" s="46"/>
      <c r="H112" s="37">
        <v>588965</v>
      </c>
      <c r="I112" s="49"/>
      <c r="J112" s="175">
        <v>588965</v>
      </c>
      <c r="K112" s="61"/>
      <c r="L112" s="37">
        <v>588965</v>
      </c>
    </row>
    <row r="113" spans="1:12" ht="21.75" customHeight="1">
      <c r="A113" s="45" t="s">
        <v>54</v>
      </c>
      <c r="B113" s="45"/>
      <c r="C113" s="27"/>
      <c r="D113" s="38"/>
      <c r="E113" s="25"/>
      <c r="F113" s="175">
        <v>110327</v>
      </c>
      <c r="G113" s="46"/>
      <c r="H113" s="37">
        <v>110327</v>
      </c>
      <c r="I113" s="49"/>
      <c r="J113" s="175">
        <v>110327</v>
      </c>
      <c r="K113" s="61"/>
      <c r="L113" s="37">
        <v>110327</v>
      </c>
    </row>
    <row r="114" spans="1:12" ht="21.75" customHeight="1">
      <c r="A114" s="45" t="s">
        <v>55</v>
      </c>
      <c r="B114" s="45"/>
      <c r="C114" s="27"/>
      <c r="D114" s="38"/>
      <c r="E114" s="25"/>
      <c r="F114" s="175"/>
      <c r="G114" s="46"/>
      <c r="H114" s="58"/>
      <c r="I114" s="69"/>
      <c r="J114" s="186"/>
      <c r="K114" s="59"/>
      <c r="L114" s="58"/>
    </row>
    <row r="115" spans="1:12" ht="21.75" customHeight="1">
      <c r="A115" s="45"/>
      <c r="B115" s="27" t="s">
        <v>56</v>
      </c>
      <c r="C115" s="27"/>
      <c r="D115" s="38"/>
      <c r="E115" s="25"/>
      <c r="F115" s="175">
        <v>4867</v>
      </c>
      <c r="G115" s="46"/>
      <c r="H115" s="37">
        <v>4867</v>
      </c>
      <c r="I115" s="49"/>
      <c r="J115" s="175">
        <v>4867</v>
      </c>
      <c r="K115" s="61"/>
      <c r="L115" s="37">
        <v>4867</v>
      </c>
    </row>
    <row r="116" spans="1:12" ht="21.75" customHeight="1">
      <c r="A116" s="45" t="s">
        <v>57</v>
      </c>
      <c r="B116" s="27"/>
      <c r="C116" s="27"/>
      <c r="D116" s="38"/>
      <c r="E116" s="25"/>
      <c r="F116" s="175"/>
      <c r="G116" s="46"/>
      <c r="H116" s="50"/>
      <c r="I116" s="46"/>
      <c r="J116" s="185"/>
      <c r="K116" s="60"/>
      <c r="L116" s="50"/>
    </row>
    <row r="117" spans="1:12" ht="21.75" customHeight="1">
      <c r="A117" s="45"/>
      <c r="B117" s="45" t="s">
        <v>58</v>
      </c>
      <c r="C117" s="27"/>
      <c r="D117" s="26"/>
      <c r="E117" s="25"/>
      <c r="F117" s="175">
        <v>14400</v>
      </c>
      <c r="G117" s="46"/>
      <c r="H117" s="37">
        <v>14400</v>
      </c>
      <c r="I117" s="49"/>
      <c r="J117" s="175">
        <v>14400</v>
      </c>
      <c r="K117" s="61"/>
      <c r="L117" s="37">
        <v>14400</v>
      </c>
    </row>
    <row r="118" spans="1:12" ht="21.75" customHeight="1">
      <c r="A118" s="45"/>
      <c r="B118" s="45" t="s">
        <v>59</v>
      </c>
      <c r="C118" s="45"/>
      <c r="D118" s="26"/>
      <c r="E118" s="25"/>
      <c r="F118" s="176">
        <v>99713</v>
      </c>
      <c r="G118" s="46"/>
      <c r="H118" s="70">
        <v>82068</v>
      </c>
      <c r="I118" s="49"/>
      <c r="J118" s="187">
        <v>49774</v>
      </c>
      <c r="K118" s="61"/>
      <c r="L118" s="70">
        <v>77842</v>
      </c>
    </row>
    <row r="119" spans="1:12" ht="7.5" customHeight="1">
      <c r="A119" s="45"/>
      <c r="B119" s="27"/>
      <c r="C119" s="27"/>
      <c r="D119" s="38"/>
      <c r="E119" s="25"/>
      <c r="F119" s="175"/>
      <c r="G119" s="46"/>
      <c r="H119" s="50"/>
      <c r="I119" s="46"/>
      <c r="J119" s="175"/>
      <c r="K119" s="46"/>
      <c r="L119" s="50"/>
    </row>
    <row r="120" spans="1:12" ht="21.75" customHeight="1">
      <c r="A120" s="31" t="s">
        <v>60</v>
      </c>
      <c r="B120" s="45"/>
      <c r="C120" s="45"/>
      <c r="D120" s="26"/>
      <c r="E120" s="25"/>
      <c r="F120" s="175">
        <f>SUM(F112:F118)</f>
        <v>818272</v>
      </c>
      <c r="G120" s="46"/>
      <c r="H120" s="50">
        <f>SUM(H112:H118)</f>
        <v>800627</v>
      </c>
      <c r="I120" s="46"/>
      <c r="J120" s="175">
        <f>SUM(J112:J118)</f>
        <v>768333</v>
      </c>
      <c r="K120" s="46"/>
      <c r="L120" s="50">
        <f>SUM(L112:L118)</f>
        <v>796401</v>
      </c>
    </row>
    <row r="121" spans="1:12" ht="21.75" customHeight="1">
      <c r="A121" s="27" t="s">
        <v>61</v>
      </c>
      <c r="B121" s="27"/>
      <c r="C121" s="27"/>
      <c r="D121" s="38"/>
      <c r="E121" s="25"/>
      <c r="F121" s="176">
        <v>24</v>
      </c>
      <c r="G121" s="46"/>
      <c r="H121" s="53">
        <v>1108</v>
      </c>
      <c r="I121" s="46"/>
      <c r="J121" s="188" t="s">
        <v>179</v>
      </c>
      <c r="K121" s="60"/>
      <c r="L121" s="53" t="s">
        <v>62</v>
      </c>
    </row>
    <row r="122" spans="1:12" ht="7.5" customHeight="1">
      <c r="A122" s="45"/>
      <c r="B122" s="27"/>
      <c r="C122" s="27"/>
      <c r="D122" s="38"/>
      <c r="E122" s="25"/>
      <c r="F122" s="175"/>
      <c r="G122" s="46"/>
      <c r="H122" s="50"/>
      <c r="I122" s="46"/>
      <c r="J122" s="175"/>
      <c r="K122" s="46"/>
      <c r="L122" s="50"/>
    </row>
    <row r="123" spans="1:12" ht="21.75" customHeight="1">
      <c r="A123" s="44" t="s">
        <v>63</v>
      </c>
      <c r="B123" s="27"/>
      <c r="C123" s="27"/>
      <c r="D123" s="38"/>
      <c r="E123" s="25"/>
      <c r="F123" s="176">
        <f>SUM(F120:F121)</f>
        <v>818296</v>
      </c>
      <c r="G123" s="46"/>
      <c r="H123" s="53">
        <f>SUM(H120:H121)</f>
        <v>801735</v>
      </c>
      <c r="I123" s="46"/>
      <c r="J123" s="176">
        <f>SUM(J120:J121)</f>
        <v>768333</v>
      </c>
      <c r="K123" s="46"/>
      <c r="L123" s="53">
        <f>SUM(L120:L121)</f>
        <v>796401</v>
      </c>
    </row>
    <row r="124" spans="1:12" ht="7.5" customHeight="1">
      <c r="A124" s="44"/>
      <c r="B124" s="27"/>
      <c r="C124" s="27"/>
      <c r="D124" s="38"/>
      <c r="E124" s="25"/>
      <c r="F124" s="175"/>
      <c r="G124" s="46"/>
      <c r="H124" s="50"/>
      <c r="I124" s="46"/>
      <c r="J124" s="175"/>
      <c r="K124" s="46"/>
      <c r="L124" s="50"/>
    </row>
    <row r="125" spans="1:12" ht="21.75" customHeight="1" thickBot="1">
      <c r="A125" s="44" t="s">
        <v>64</v>
      </c>
      <c r="B125" s="27"/>
      <c r="C125" s="27"/>
      <c r="D125" s="38"/>
      <c r="E125" s="25"/>
      <c r="F125" s="177">
        <f>SUM(F123,F80)</f>
        <v>1466336</v>
      </c>
      <c r="G125" s="46"/>
      <c r="H125" s="54">
        <f>SUM(H123,H80)</f>
        <v>1377824</v>
      </c>
      <c r="I125" s="46"/>
      <c r="J125" s="177">
        <f>SUM(J123,J80)</f>
        <v>1417147</v>
      </c>
      <c r="K125" s="46"/>
      <c r="L125" s="54">
        <f>SUM(L123,L80)</f>
        <v>1362372</v>
      </c>
    </row>
    <row r="126" spans="1:12" ht="21.75" customHeight="1" thickTop="1">
      <c r="A126" s="27"/>
      <c r="B126" s="27"/>
      <c r="C126" s="27"/>
      <c r="D126" s="38"/>
      <c r="E126" s="25"/>
      <c r="F126" s="30"/>
      <c r="G126" s="71"/>
      <c r="H126" s="30"/>
      <c r="I126" s="72"/>
      <c r="J126" s="30"/>
      <c r="K126" s="72"/>
      <c r="L126" s="30"/>
    </row>
    <row r="127" spans="1:12" ht="21.75" customHeight="1">
      <c r="A127" s="27"/>
      <c r="B127" s="27"/>
      <c r="C127" s="27"/>
      <c r="D127" s="38"/>
      <c r="E127" s="25"/>
      <c r="F127" s="39"/>
      <c r="G127" s="38"/>
      <c r="H127" s="30"/>
      <c r="I127" s="25"/>
      <c r="J127" s="39"/>
      <c r="K127" s="25"/>
      <c r="L127" s="30"/>
    </row>
    <row r="128" spans="1:12" ht="21.75" customHeight="1">
      <c r="A128" s="27"/>
      <c r="B128" s="27"/>
      <c r="C128" s="27"/>
      <c r="D128" s="38"/>
      <c r="E128" s="25"/>
      <c r="F128" s="39"/>
      <c r="G128" s="38"/>
      <c r="H128" s="30"/>
      <c r="I128" s="25"/>
      <c r="J128" s="39"/>
      <c r="K128" s="25"/>
      <c r="L128" s="30"/>
    </row>
    <row r="129" spans="1:12" ht="21.75" customHeight="1">
      <c r="A129" s="27"/>
      <c r="B129" s="27"/>
      <c r="C129" s="27"/>
      <c r="D129" s="38"/>
      <c r="E129" s="25"/>
      <c r="F129" s="39"/>
      <c r="G129" s="38"/>
      <c r="H129" s="30"/>
      <c r="I129" s="25"/>
      <c r="J129" s="39"/>
      <c r="K129" s="25"/>
      <c r="L129" s="30"/>
    </row>
    <row r="130" spans="1:12" ht="21.75" customHeight="1">
      <c r="A130" s="27"/>
      <c r="B130" s="27"/>
      <c r="C130" s="27"/>
      <c r="D130" s="38"/>
      <c r="E130" s="25"/>
      <c r="F130" s="39"/>
      <c r="G130" s="38"/>
      <c r="H130" s="30"/>
      <c r="I130" s="25"/>
      <c r="J130" s="39"/>
      <c r="K130" s="25"/>
      <c r="L130" s="30"/>
    </row>
    <row r="131" spans="1:12" ht="21.75" customHeight="1">
      <c r="A131" s="27"/>
      <c r="B131" s="27"/>
      <c r="C131" s="27"/>
      <c r="D131" s="38"/>
      <c r="E131" s="25"/>
      <c r="F131" s="39"/>
      <c r="G131" s="38"/>
      <c r="H131" s="30"/>
      <c r="I131" s="25"/>
      <c r="J131" s="39"/>
      <c r="K131" s="25"/>
      <c r="L131" s="30"/>
    </row>
    <row r="132" spans="1:12" ht="29.25" customHeight="1">
      <c r="A132" s="27"/>
      <c r="B132" s="27"/>
      <c r="C132" s="27"/>
      <c r="D132" s="38"/>
      <c r="E132" s="25"/>
      <c r="F132" s="39"/>
      <c r="G132" s="38"/>
      <c r="H132" s="30"/>
      <c r="I132" s="25"/>
      <c r="J132" s="39"/>
      <c r="K132" s="25"/>
      <c r="L132" s="30"/>
    </row>
    <row r="133" spans="1:12" ht="31.5" customHeight="1">
      <c r="A133" s="27"/>
      <c r="B133" s="27"/>
      <c r="C133" s="27"/>
      <c r="D133" s="38"/>
      <c r="E133" s="25"/>
      <c r="F133" s="39"/>
      <c r="G133" s="38"/>
      <c r="H133" s="30"/>
      <c r="I133" s="25"/>
      <c r="J133" s="39"/>
      <c r="K133" s="25"/>
      <c r="L133" s="30"/>
    </row>
    <row r="134" spans="1:12" ht="21.95" customHeight="1">
      <c r="A134" s="34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34"/>
      <c r="C134" s="34"/>
      <c r="D134" s="33"/>
      <c r="E134" s="34"/>
      <c r="F134" s="35"/>
      <c r="G134" s="73"/>
      <c r="H134" s="36"/>
      <c r="I134" s="35"/>
      <c r="J134" s="35"/>
      <c r="K134" s="73"/>
      <c r="L134" s="36"/>
    </row>
    <row r="135" spans="1:12" ht="21.75" customHeight="1">
      <c r="A135" s="27"/>
      <c r="B135" s="27"/>
      <c r="C135" s="27"/>
      <c r="D135" s="26"/>
      <c r="E135" s="27"/>
      <c r="F135" s="28"/>
      <c r="G135" s="27"/>
      <c r="H135" s="29"/>
      <c r="I135" s="26"/>
      <c r="J135" s="28"/>
      <c r="K135" s="27"/>
      <c r="L135" s="29"/>
    </row>
    <row r="136" spans="1:12" ht="21.75" customHeight="1">
      <c r="A136" s="27"/>
      <c r="B136" s="27"/>
      <c r="C136" s="27"/>
      <c r="D136" s="26"/>
      <c r="E136" s="27"/>
      <c r="F136" s="28"/>
      <c r="G136" s="27"/>
      <c r="H136" s="29"/>
      <c r="I136" s="26"/>
      <c r="J136" s="28"/>
      <c r="K136" s="27"/>
      <c r="L136" s="29"/>
    </row>
    <row r="137" spans="1:12" ht="21.75" customHeight="1">
      <c r="A137" s="27"/>
      <c r="B137" s="27"/>
      <c r="C137" s="27"/>
      <c r="D137" s="26"/>
      <c r="E137" s="27"/>
      <c r="F137" s="28"/>
      <c r="G137" s="27"/>
      <c r="H137" s="29"/>
      <c r="I137" s="26"/>
      <c r="J137" s="28"/>
      <c r="K137" s="27"/>
      <c r="L137" s="29"/>
    </row>
    <row r="138" spans="1:12" ht="21.75" customHeight="1">
      <c r="A138" s="27"/>
      <c r="B138" s="27"/>
      <c r="C138" s="27"/>
      <c r="D138" s="26"/>
      <c r="E138" s="27"/>
      <c r="F138" s="28"/>
      <c r="G138" s="27"/>
      <c r="H138" s="29"/>
      <c r="I138" s="26"/>
      <c r="J138" s="28"/>
      <c r="K138" s="27"/>
      <c r="L138" s="29"/>
    </row>
    <row r="139" spans="1:12" ht="21.75" customHeight="1">
      <c r="A139" s="27"/>
      <c r="B139" s="27"/>
      <c r="C139" s="27"/>
      <c r="D139" s="26"/>
      <c r="E139" s="27"/>
      <c r="F139" s="28"/>
      <c r="G139" s="27"/>
      <c r="H139" s="29"/>
      <c r="I139" s="26"/>
      <c r="J139" s="28"/>
      <c r="K139" s="27"/>
      <c r="L139" s="29"/>
    </row>
    <row r="140" spans="1:12" ht="21.75" customHeight="1">
      <c r="A140" s="27"/>
      <c r="B140" s="27"/>
      <c r="C140" s="27"/>
      <c r="D140" s="26"/>
      <c r="E140" s="27"/>
      <c r="F140" s="28"/>
      <c r="G140" s="27"/>
      <c r="H140" s="29"/>
      <c r="I140" s="26"/>
      <c r="J140" s="28"/>
      <c r="K140" s="27"/>
      <c r="L140" s="29"/>
    </row>
    <row r="141" spans="1:12" ht="21.75" customHeight="1">
      <c r="A141" s="27"/>
      <c r="B141" s="27"/>
      <c r="C141" s="27"/>
      <c r="D141" s="26"/>
      <c r="E141" s="27"/>
      <c r="F141" s="28"/>
      <c r="G141" s="27"/>
      <c r="H141" s="29"/>
      <c r="I141" s="26"/>
      <c r="J141" s="28"/>
      <c r="K141" s="27"/>
      <c r="L141" s="29"/>
    </row>
    <row r="142" spans="1:12" ht="21.75" customHeight="1">
      <c r="A142" s="27"/>
      <c r="B142" s="27"/>
      <c r="C142" s="27"/>
      <c r="D142" s="26"/>
      <c r="E142" s="27"/>
      <c r="F142" s="28"/>
      <c r="G142" s="27"/>
      <c r="H142" s="29"/>
      <c r="I142" s="26"/>
      <c r="J142" s="28"/>
      <c r="K142" s="27"/>
      <c r="L142" s="29"/>
    </row>
    <row r="143" spans="1:12" ht="21.75" customHeight="1">
      <c r="A143" s="27"/>
      <c r="B143" s="27"/>
      <c r="C143" s="27"/>
      <c r="D143" s="26"/>
      <c r="E143" s="27"/>
      <c r="F143" s="28"/>
      <c r="G143" s="27"/>
      <c r="H143" s="29"/>
      <c r="I143" s="26"/>
      <c r="J143" s="28"/>
      <c r="K143" s="27"/>
      <c r="L143" s="29"/>
    </row>
    <row r="144" spans="1:12" ht="21.75" customHeight="1">
      <c r="A144" s="27"/>
      <c r="B144" s="27"/>
      <c r="C144" s="27"/>
      <c r="D144" s="26"/>
      <c r="E144" s="27"/>
      <c r="F144" s="28"/>
      <c r="G144" s="27"/>
      <c r="H144" s="29"/>
      <c r="I144" s="26"/>
      <c r="J144" s="28"/>
      <c r="K144" s="27"/>
      <c r="L144" s="29"/>
    </row>
    <row r="145" spans="1:12" ht="21.75" customHeight="1">
      <c r="A145" s="27"/>
      <c r="B145" s="27"/>
      <c r="C145" s="27"/>
      <c r="D145" s="26"/>
      <c r="E145" s="27"/>
      <c r="F145" s="28"/>
      <c r="G145" s="27"/>
      <c r="H145" s="29"/>
      <c r="I145" s="26"/>
      <c r="J145" s="28"/>
      <c r="K145" s="27"/>
      <c r="L145" s="29"/>
    </row>
    <row r="146" spans="1:12" ht="21.75" customHeight="1">
      <c r="A146" s="27"/>
      <c r="B146" s="27"/>
      <c r="C146" s="27"/>
      <c r="D146" s="26"/>
      <c r="E146" s="27"/>
      <c r="F146" s="28"/>
      <c r="G146" s="27"/>
      <c r="H146" s="29"/>
      <c r="I146" s="26"/>
      <c r="J146" s="28"/>
      <c r="K146" s="27"/>
      <c r="L146" s="29"/>
    </row>
    <row r="147" spans="1:12" ht="21.75" customHeight="1">
      <c r="A147" s="27"/>
      <c r="B147" s="27"/>
      <c r="C147" s="27"/>
      <c r="D147" s="26"/>
      <c r="E147" s="27"/>
      <c r="F147" s="28"/>
      <c r="G147" s="27"/>
      <c r="H147" s="29"/>
      <c r="I147" s="26"/>
      <c r="J147" s="28"/>
      <c r="K147" s="27"/>
      <c r="L147" s="29"/>
    </row>
    <row r="148" spans="1:12" ht="21.75" customHeight="1">
      <c r="A148" s="27"/>
      <c r="B148" s="27"/>
      <c r="C148" s="27"/>
      <c r="D148" s="26"/>
      <c r="E148" s="27"/>
      <c r="F148" s="28"/>
      <c r="G148" s="27"/>
      <c r="H148" s="29"/>
      <c r="I148" s="26"/>
      <c r="J148" s="28"/>
      <c r="K148" s="27"/>
      <c r="L148" s="29"/>
    </row>
    <row r="149" spans="1:12" ht="21.75" customHeight="1">
      <c r="A149" s="27"/>
      <c r="B149" s="27"/>
      <c r="C149" s="27"/>
      <c r="D149" s="26"/>
      <c r="E149" s="27"/>
      <c r="F149" s="28"/>
      <c r="G149" s="27"/>
      <c r="H149" s="29"/>
      <c r="I149" s="26"/>
      <c r="J149" s="28"/>
      <c r="K149" s="27"/>
      <c r="L149" s="29"/>
    </row>
    <row r="150" spans="1:12" ht="21.75" customHeight="1">
      <c r="A150" s="27"/>
      <c r="B150" s="27"/>
      <c r="C150" s="27"/>
      <c r="D150" s="26"/>
      <c r="E150" s="27"/>
      <c r="F150" s="28"/>
      <c r="G150" s="27"/>
      <c r="H150" s="29"/>
      <c r="I150" s="26"/>
      <c r="J150" s="28"/>
      <c r="K150" s="27"/>
      <c r="L150" s="29"/>
    </row>
    <row r="151" spans="1:12" ht="21.75" customHeight="1">
      <c r="A151" s="27"/>
      <c r="B151" s="27"/>
      <c r="C151" s="27"/>
      <c r="D151" s="26"/>
      <c r="E151" s="27"/>
      <c r="F151" s="28"/>
      <c r="G151" s="27"/>
      <c r="H151" s="29"/>
      <c r="I151" s="26"/>
      <c r="J151" s="28"/>
      <c r="K151" s="27"/>
      <c r="L151" s="29"/>
    </row>
    <row r="152" spans="1:12" ht="21.75" customHeight="1">
      <c r="A152" s="27"/>
      <c r="B152" s="27"/>
      <c r="C152" s="27"/>
      <c r="D152" s="26"/>
      <c r="E152" s="27"/>
      <c r="F152" s="28"/>
      <c r="G152" s="27"/>
      <c r="H152" s="29"/>
      <c r="I152" s="26"/>
      <c r="J152" s="28"/>
      <c r="K152" s="27"/>
      <c r="L152" s="29"/>
    </row>
    <row r="153" spans="1:12" ht="21.75" customHeight="1">
      <c r="A153" s="27"/>
      <c r="B153" s="27"/>
      <c r="C153" s="27"/>
      <c r="D153" s="26"/>
      <c r="E153" s="27"/>
      <c r="F153" s="28"/>
      <c r="G153" s="27"/>
      <c r="H153" s="29"/>
      <c r="I153" s="26"/>
      <c r="J153" s="28"/>
      <c r="K153" s="27"/>
      <c r="L153" s="29"/>
    </row>
    <row r="154" spans="1:12" ht="21.75" customHeight="1">
      <c r="A154" s="27"/>
      <c r="B154" s="27"/>
      <c r="C154" s="27"/>
      <c r="D154" s="26"/>
      <c r="E154" s="27"/>
      <c r="F154" s="28"/>
      <c r="G154" s="27"/>
      <c r="H154" s="29"/>
      <c r="I154" s="26"/>
      <c r="J154" s="28"/>
      <c r="K154" s="27"/>
      <c r="L154" s="29"/>
    </row>
    <row r="155" spans="1:12" ht="21.75" customHeight="1">
      <c r="A155" s="27"/>
      <c r="B155" s="27"/>
      <c r="C155" s="27"/>
      <c r="D155" s="26"/>
      <c r="E155" s="27"/>
      <c r="F155" s="28"/>
      <c r="G155" s="27"/>
      <c r="H155" s="29"/>
      <c r="I155" s="26"/>
      <c r="J155" s="28"/>
      <c r="K155" s="27"/>
      <c r="L155" s="29"/>
    </row>
    <row r="156" spans="1:12" ht="21.75" customHeight="1">
      <c r="A156" s="27"/>
      <c r="B156" s="27"/>
      <c r="C156" s="27"/>
      <c r="D156" s="26"/>
      <c r="E156" s="27"/>
      <c r="F156" s="28"/>
      <c r="G156" s="27"/>
      <c r="H156" s="29"/>
      <c r="I156" s="26"/>
      <c r="J156" s="28"/>
      <c r="K156" s="27"/>
      <c r="L156" s="29"/>
    </row>
    <row r="157" spans="1:12" ht="21.75" customHeight="1">
      <c r="A157" s="27"/>
      <c r="B157" s="27"/>
      <c r="C157" s="27"/>
      <c r="D157" s="26"/>
      <c r="E157" s="27"/>
      <c r="F157" s="28"/>
      <c r="G157" s="27"/>
      <c r="H157" s="29"/>
      <c r="I157" s="26"/>
      <c r="J157" s="28"/>
      <c r="K157" s="27"/>
      <c r="L157" s="29"/>
    </row>
    <row r="158" spans="1:12" ht="21.75" customHeight="1">
      <c r="A158" s="27"/>
      <c r="B158" s="27"/>
      <c r="C158" s="27"/>
      <c r="D158" s="26"/>
      <c r="E158" s="27"/>
      <c r="F158" s="28"/>
      <c r="G158" s="27"/>
      <c r="H158" s="29"/>
      <c r="I158" s="26"/>
      <c r="J158" s="28"/>
      <c r="K158" s="27"/>
      <c r="L158" s="29"/>
    </row>
    <row r="159" spans="1:12" ht="21.75" customHeight="1">
      <c r="A159" s="27"/>
      <c r="B159" s="27"/>
      <c r="C159" s="27"/>
      <c r="D159" s="26"/>
      <c r="E159" s="27"/>
      <c r="F159" s="28"/>
      <c r="G159" s="27"/>
      <c r="H159" s="29"/>
      <c r="I159" s="26"/>
      <c r="J159" s="28"/>
      <c r="K159" s="27"/>
      <c r="L159" s="29"/>
    </row>
    <row r="160" spans="1:12" ht="21.75" customHeight="1">
      <c r="A160" s="27"/>
      <c r="B160" s="27"/>
      <c r="C160" s="27"/>
      <c r="D160" s="26"/>
      <c r="E160" s="27"/>
      <c r="F160" s="28"/>
      <c r="G160" s="27"/>
      <c r="H160" s="29"/>
      <c r="I160" s="26"/>
      <c r="J160" s="28"/>
      <c r="K160" s="27"/>
      <c r="L160" s="29"/>
    </row>
    <row r="161" spans="1:12" ht="21.75" customHeight="1">
      <c r="A161" s="27"/>
      <c r="B161" s="27"/>
      <c r="C161" s="27"/>
      <c r="D161" s="26"/>
      <c r="E161" s="27"/>
      <c r="F161" s="28"/>
      <c r="G161" s="27"/>
      <c r="H161" s="29"/>
      <c r="I161" s="26"/>
      <c r="J161" s="28"/>
      <c r="K161" s="27"/>
      <c r="L161" s="29"/>
    </row>
    <row r="162" spans="1:12" ht="21.75" customHeight="1">
      <c r="A162" s="27"/>
      <c r="B162" s="27"/>
      <c r="C162" s="27"/>
      <c r="D162" s="26"/>
      <c r="E162" s="27"/>
      <c r="F162" s="28"/>
      <c r="G162" s="27"/>
      <c r="H162" s="29"/>
      <c r="I162" s="26"/>
      <c r="J162" s="28"/>
      <c r="K162" s="27"/>
      <c r="L162" s="29"/>
    </row>
    <row r="163" spans="1:12" ht="21.75" customHeight="1">
      <c r="A163" s="27"/>
      <c r="B163" s="27"/>
      <c r="C163" s="27"/>
      <c r="D163" s="26"/>
      <c r="E163" s="27"/>
      <c r="F163" s="28"/>
      <c r="G163" s="27"/>
      <c r="H163" s="29"/>
      <c r="I163" s="26"/>
      <c r="J163" s="28"/>
      <c r="K163" s="27"/>
      <c r="L163" s="29"/>
    </row>
    <row r="164" spans="1:12" ht="21.75" customHeight="1">
      <c r="A164" s="27"/>
      <c r="B164" s="27"/>
      <c r="C164" s="27"/>
      <c r="D164" s="26"/>
      <c r="E164" s="27"/>
      <c r="F164" s="28"/>
      <c r="G164" s="27"/>
      <c r="H164" s="29"/>
      <c r="I164" s="26"/>
      <c r="J164" s="28"/>
      <c r="K164" s="27"/>
      <c r="L164" s="29"/>
    </row>
    <row r="165" spans="1:12" ht="21.75" customHeight="1">
      <c r="A165" s="27"/>
      <c r="B165" s="27"/>
      <c r="C165" s="27"/>
      <c r="D165" s="26"/>
      <c r="E165" s="27"/>
      <c r="F165" s="28"/>
      <c r="G165" s="27"/>
      <c r="H165" s="29"/>
      <c r="I165" s="26"/>
      <c r="J165" s="28"/>
      <c r="K165" s="27"/>
      <c r="L165" s="29"/>
    </row>
    <row r="166" spans="1:12" ht="21.75" customHeight="1">
      <c r="A166" s="27"/>
      <c r="B166" s="27"/>
      <c r="C166" s="27"/>
      <c r="D166" s="26"/>
      <c r="E166" s="27"/>
      <c r="F166" s="28"/>
      <c r="G166" s="27"/>
      <c r="H166" s="29"/>
      <c r="I166" s="26"/>
      <c r="J166" s="28"/>
      <c r="K166" s="27"/>
      <c r="L166" s="29"/>
    </row>
    <row r="167" spans="1:12" ht="21.75" customHeight="1">
      <c r="A167" s="27"/>
      <c r="B167" s="27"/>
      <c r="C167" s="27"/>
      <c r="D167" s="26"/>
      <c r="E167" s="27"/>
      <c r="F167" s="28"/>
      <c r="G167" s="27"/>
      <c r="H167" s="29"/>
      <c r="I167" s="26"/>
      <c r="J167" s="28"/>
      <c r="K167" s="27"/>
      <c r="L167" s="29"/>
    </row>
    <row r="168" spans="1:12" ht="21.75" customHeight="1">
      <c r="A168" s="27"/>
      <c r="B168" s="27"/>
      <c r="C168" s="27"/>
      <c r="D168" s="26"/>
      <c r="E168" s="27"/>
      <c r="F168" s="28"/>
      <c r="G168" s="27"/>
      <c r="H168" s="29"/>
      <c r="I168" s="26"/>
      <c r="J168" s="28"/>
      <c r="K168" s="27"/>
      <c r="L168" s="29"/>
    </row>
    <row r="169" spans="1:12" ht="21.75" customHeight="1">
      <c r="A169" s="27"/>
      <c r="B169" s="27"/>
      <c r="C169" s="27"/>
      <c r="D169" s="26"/>
      <c r="E169" s="27"/>
      <c r="F169" s="28"/>
      <c r="G169" s="27"/>
      <c r="H169" s="29"/>
      <c r="I169" s="26"/>
      <c r="J169" s="28"/>
      <c r="K169" s="27"/>
      <c r="L169" s="29"/>
    </row>
    <row r="170" spans="1:12" ht="21.75" customHeight="1">
      <c r="A170" s="27"/>
      <c r="B170" s="27"/>
      <c r="C170" s="27"/>
      <c r="D170" s="26"/>
      <c r="E170" s="27"/>
      <c r="F170" s="28"/>
      <c r="G170" s="27"/>
      <c r="H170" s="29"/>
      <c r="I170" s="26"/>
      <c r="J170" s="28"/>
      <c r="K170" s="27"/>
      <c r="L170" s="29"/>
    </row>
    <row r="171" spans="1:12" ht="21.75" customHeight="1">
      <c r="A171" s="27"/>
      <c r="B171" s="27"/>
      <c r="C171" s="27"/>
      <c r="D171" s="26"/>
      <c r="E171" s="27"/>
      <c r="F171" s="28"/>
      <c r="G171" s="27"/>
      <c r="H171" s="29"/>
      <c r="I171" s="26"/>
      <c r="J171" s="28"/>
      <c r="K171" s="27"/>
      <c r="L171" s="29"/>
    </row>
    <row r="172" spans="1:12" ht="21.75" customHeight="1">
      <c r="A172" s="27"/>
      <c r="B172" s="27"/>
      <c r="C172" s="27"/>
      <c r="D172" s="26"/>
      <c r="E172" s="27"/>
      <c r="F172" s="28"/>
      <c r="G172" s="27"/>
      <c r="H172" s="29"/>
      <c r="I172" s="26"/>
      <c r="J172" s="28"/>
      <c r="K172" s="27"/>
      <c r="L172" s="29"/>
    </row>
    <row r="173" spans="1:12" ht="21.75" customHeight="1">
      <c r="A173" s="27"/>
      <c r="B173" s="27"/>
      <c r="C173" s="27"/>
      <c r="D173" s="26"/>
      <c r="E173" s="27"/>
      <c r="F173" s="28"/>
      <c r="G173" s="27"/>
      <c r="H173" s="29"/>
      <c r="I173" s="26"/>
      <c r="J173" s="28"/>
      <c r="K173" s="27"/>
      <c r="L173" s="29"/>
    </row>
    <row r="174" spans="1:12" ht="21.75" customHeight="1">
      <c r="A174" s="27"/>
      <c r="B174" s="27"/>
      <c r="C174" s="27"/>
      <c r="D174" s="26"/>
      <c r="E174" s="27"/>
      <c r="F174" s="28"/>
      <c r="G174" s="27"/>
      <c r="H174" s="29"/>
      <c r="I174" s="26"/>
      <c r="J174" s="28"/>
      <c r="K174" s="27"/>
      <c r="L174" s="29"/>
    </row>
    <row r="175" spans="1:12" ht="21.75" customHeight="1">
      <c r="A175" s="27"/>
      <c r="B175" s="27"/>
      <c r="C175" s="27"/>
      <c r="D175" s="26"/>
      <c r="E175" s="27"/>
      <c r="F175" s="28"/>
      <c r="G175" s="27"/>
      <c r="H175" s="29"/>
      <c r="I175" s="26"/>
      <c r="J175" s="28"/>
      <c r="K175" s="27"/>
      <c r="L175" s="29"/>
    </row>
    <row r="176" spans="1:12" ht="21.75" customHeight="1">
      <c r="A176" s="27"/>
      <c r="B176" s="27"/>
      <c r="C176" s="27"/>
      <c r="D176" s="26"/>
      <c r="E176" s="27"/>
      <c r="F176" s="28"/>
      <c r="G176" s="27"/>
      <c r="H176" s="29"/>
      <c r="I176" s="26"/>
      <c r="J176" s="28"/>
      <c r="K176" s="27"/>
      <c r="L176" s="29"/>
    </row>
    <row r="177" spans="1:12" ht="21.75" customHeight="1">
      <c r="A177" s="27"/>
      <c r="B177" s="27"/>
      <c r="C177" s="27"/>
      <c r="D177" s="26"/>
      <c r="E177" s="27"/>
      <c r="F177" s="28"/>
      <c r="G177" s="27"/>
      <c r="H177" s="29"/>
      <c r="I177" s="26"/>
      <c r="J177" s="28"/>
      <c r="K177" s="27"/>
      <c r="L177" s="29"/>
    </row>
    <row r="178" spans="1:12" ht="21.75" customHeight="1">
      <c r="A178" s="27"/>
      <c r="B178" s="27"/>
      <c r="C178" s="27"/>
      <c r="D178" s="26"/>
      <c r="E178" s="27"/>
      <c r="F178" s="28"/>
      <c r="G178" s="27"/>
      <c r="H178" s="29"/>
      <c r="I178" s="26"/>
      <c r="J178" s="28"/>
      <c r="K178" s="27"/>
      <c r="L178" s="29"/>
    </row>
    <row r="179" spans="1:12" ht="21.75" customHeight="1">
      <c r="A179" s="27"/>
      <c r="B179" s="27"/>
      <c r="C179" s="27"/>
      <c r="D179" s="26"/>
      <c r="E179" s="27"/>
      <c r="F179" s="28"/>
      <c r="G179" s="27"/>
      <c r="H179" s="29"/>
      <c r="I179" s="26"/>
      <c r="J179" s="28"/>
      <c r="K179" s="27"/>
      <c r="L179" s="29"/>
    </row>
    <row r="180" spans="1:12" ht="21.75" customHeight="1">
      <c r="A180" s="27"/>
      <c r="B180" s="27"/>
      <c r="C180" s="27"/>
      <c r="D180" s="26"/>
      <c r="E180" s="27"/>
      <c r="F180" s="28"/>
      <c r="G180" s="27"/>
      <c r="H180" s="29"/>
      <c r="I180" s="26"/>
      <c r="J180" s="28"/>
      <c r="K180" s="27"/>
      <c r="L180" s="29"/>
    </row>
    <row r="181" spans="1:12" ht="21.75" customHeight="1">
      <c r="A181" s="27"/>
      <c r="B181" s="27"/>
      <c r="C181" s="27"/>
      <c r="D181" s="26"/>
      <c r="E181" s="27"/>
      <c r="F181" s="28"/>
      <c r="G181" s="27"/>
      <c r="H181" s="29"/>
      <c r="I181" s="26"/>
      <c r="J181" s="28"/>
      <c r="K181" s="27"/>
      <c r="L181" s="29"/>
    </row>
    <row r="182" spans="1:12" ht="21.75" customHeight="1">
      <c r="A182" s="27"/>
      <c r="B182" s="27"/>
      <c r="C182" s="27"/>
      <c r="D182" s="26"/>
      <c r="E182" s="27"/>
      <c r="F182" s="28"/>
      <c r="G182" s="27"/>
      <c r="H182" s="29"/>
      <c r="I182" s="26"/>
      <c r="J182" s="28"/>
      <c r="K182" s="27"/>
      <c r="L182" s="29"/>
    </row>
    <row r="183" spans="1:12" ht="21.75" customHeight="1">
      <c r="A183" s="27"/>
      <c r="B183" s="27"/>
      <c r="C183" s="27"/>
      <c r="D183" s="26"/>
      <c r="E183" s="27"/>
      <c r="F183" s="28"/>
      <c r="G183" s="27"/>
      <c r="H183" s="29"/>
      <c r="I183" s="26"/>
      <c r="J183" s="28"/>
      <c r="K183" s="27"/>
      <c r="L183" s="29"/>
    </row>
    <row r="184" spans="1:12" ht="21.75" customHeight="1">
      <c r="A184" s="27"/>
      <c r="B184" s="27"/>
      <c r="C184" s="27"/>
      <c r="D184" s="26"/>
      <c r="E184" s="27"/>
      <c r="F184" s="28"/>
      <c r="G184" s="27"/>
      <c r="H184" s="29"/>
      <c r="I184" s="26"/>
      <c r="J184" s="28"/>
      <c r="K184" s="27"/>
      <c r="L184" s="29"/>
    </row>
    <row r="185" spans="1:12" ht="21.75" customHeight="1">
      <c r="A185" s="27"/>
      <c r="B185" s="27"/>
      <c r="C185" s="27"/>
      <c r="D185" s="26"/>
      <c r="E185" s="27"/>
      <c r="F185" s="28"/>
      <c r="G185" s="27"/>
      <c r="H185" s="29"/>
      <c r="I185" s="26"/>
      <c r="J185" s="28"/>
      <c r="K185" s="27"/>
      <c r="L185" s="29"/>
    </row>
    <row r="186" spans="1:12" ht="21.75" customHeight="1">
      <c r="A186" s="27"/>
      <c r="B186" s="27"/>
      <c r="C186" s="27"/>
      <c r="D186" s="26"/>
      <c r="E186" s="27"/>
      <c r="F186" s="28"/>
      <c r="G186" s="27"/>
      <c r="H186" s="29"/>
      <c r="I186" s="26"/>
      <c r="J186" s="28"/>
      <c r="K186" s="27"/>
      <c r="L186" s="29"/>
    </row>
    <row r="187" spans="1:12" ht="21.75" customHeight="1">
      <c r="A187" s="27"/>
      <c r="B187" s="27"/>
      <c r="C187" s="27"/>
      <c r="D187" s="26"/>
      <c r="E187" s="27"/>
      <c r="F187" s="28"/>
      <c r="G187" s="27"/>
      <c r="H187" s="29"/>
      <c r="I187" s="26"/>
      <c r="J187" s="28"/>
      <c r="K187" s="27"/>
      <c r="L187" s="29"/>
    </row>
    <row r="188" spans="1:12" ht="21.75" customHeight="1">
      <c r="A188" s="27"/>
      <c r="B188" s="27"/>
      <c r="C188" s="27"/>
      <c r="D188" s="26"/>
      <c r="E188" s="27"/>
      <c r="F188" s="28"/>
      <c r="G188" s="27"/>
      <c r="H188" s="29"/>
      <c r="I188" s="26"/>
      <c r="J188" s="28"/>
      <c r="K188" s="27"/>
      <c r="L188" s="29"/>
    </row>
    <row r="189" spans="1:12" ht="21.75" customHeight="1">
      <c r="A189" s="27"/>
      <c r="B189" s="27"/>
      <c r="C189" s="27"/>
      <c r="D189" s="26"/>
      <c r="E189" s="27"/>
      <c r="F189" s="28"/>
      <c r="G189" s="27"/>
      <c r="H189" s="29"/>
      <c r="I189" s="26"/>
      <c r="J189" s="28"/>
      <c r="K189" s="27"/>
      <c r="L189" s="29"/>
    </row>
    <row r="190" spans="1:12" ht="21.75" customHeight="1">
      <c r="A190" s="27"/>
      <c r="B190" s="27"/>
      <c r="C190" s="27"/>
      <c r="D190" s="26"/>
      <c r="E190" s="27"/>
      <c r="F190" s="28"/>
      <c r="G190" s="27"/>
      <c r="H190" s="29"/>
      <c r="I190" s="26"/>
      <c r="J190" s="28"/>
      <c r="K190" s="27"/>
      <c r="L190" s="29"/>
    </row>
    <row r="191" spans="1:12" ht="21.75" customHeight="1">
      <c r="A191" s="27"/>
      <c r="B191" s="27"/>
      <c r="C191" s="27"/>
      <c r="D191" s="26"/>
      <c r="E191" s="27"/>
      <c r="F191" s="28"/>
      <c r="G191" s="27"/>
      <c r="H191" s="29"/>
      <c r="I191" s="26"/>
      <c r="J191" s="28"/>
      <c r="K191" s="27"/>
      <c r="L191" s="29"/>
    </row>
    <row r="192" spans="1:12" ht="21.75" customHeight="1">
      <c r="A192" s="27"/>
      <c r="B192" s="27"/>
      <c r="C192" s="27"/>
      <c r="D192" s="26"/>
      <c r="E192" s="27"/>
      <c r="F192" s="28"/>
      <c r="G192" s="27"/>
      <c r="H192" s="29"/>
      <c r="I192" s="26"/>
      <c r="J192" s="28"/>
      <c r="K192" s="27"/>
      <c r="L192" s="29"/>
    </row>
    <row r="193" spans="1:12" ht="21.75" customHeight="1">
      <c r="A193" s="27"/>
      <c r="B193" s="27"/>
      <c r="C193" s="27"/>
      <c r="D193" s="26"/>
      <c r="E193" s="27"/>
      <c r="F193" s="28"/>
      <c r="G193" s="27"/>
      <c r="H193" s="29"/>
      <c r="I193" s="26"/>
      <c r="J193" s="28"/>
      <c r="K193" s="27"/>
      <c r="L193" s="29"/>
    </row>
    <row r="194" spans="1:12" ht="21.75" customHeight="1">
      <c r="A194" s="27"/>
      <c r="B194" s="27"/>
      <c r="C194" s="27"/>
      <c r="D194" s="26"/>
      <c r="E194" s="27"/>
      <c r="F194" s="28"/>
      <c r="G194" s="27"/>
      <c r="H194" s="29"/>
      <c r="I194" s="26"/>
      <c r="J194" s="28"/>
      <c r="K194" s="27"/>
      <c r="L194" s="29"/>
    </row>
    <row r="195" spans="1:12" ht="21.75" customHeight="1">
      <c r="A195" s="27"/>
      <c r="B195" s="27"/>
      <c r="C195" s="27"/>
      <c r="D195" s="26"/>
      <c r="E195" s="27"/>
      <c r="F195" s="28"/>
      <c r="G195" s="27"/>
      <c r="H195" s="29"/>
      <c r="I195" s="26"/>
      <c r="J195" s="28"/>
      <c r="K195" s="27"/>
      <c r="L195" s="29"/>
    </row>
    <row r="196" spans="1:12" ht="21.75" customHeight="1">
      <c r="A196" s="27"/>
      <c r="B196" s="27"/>
      <c r="C196" s="27"/>
      <c r="D196" s="26"/>
      <c r="E196" s="27"/>
      <c r="F196" s="28"/>
      <c r="G196" s="27"/>
      <c r="H196" s="29"/>
      <c r="I196" s="26"/>
      <c r="J196" s="28"/>
      <c r="K196" s="27"/>
      <c r="L196" s="29"/>
    </row>
    <row r="197" spans="1:12" ht="21.75" customHeight="1">
      <c r="A197" s="27"/>
      <c r="B197" s="27"/>
      <c r="C197" s="27"/>
      <c r="D197" s="26"/>
      <c r="E197" s="27"/>
      <c r="F197" s="28"/>
      <c r="G197" s="27"/>
      <c r="H197" s="29"/>
      <c r="I197" s="26"/>
      <c r="J197" s="28"/>
      <c r="K197" s="27"/>
      <c r="L197" s="29"/>
    </row>
    <row r="198" spans="1:12" ht="21.75" customHeight="1">
      <c r="A198" s="27"/>
      <c r="B198" s="27"/>
      <c r="C198" s="27"/>
      <c r="D198" s="26"/>
      <c r="E198" s="27"/>
      <c r="F198" s="28"/>
      <c r="G198" s="27"/>
      <c r="H198" s="29"/>
      <c r="I198" s="26"/>
      <c r="J198" s="28"/>
      <c r="K198" s="27"/>
      <c r="L198" s="29"/>
    </row>
    <row r="199" spans="1:12" ht="21.75" customHeight="1">
      <c r="A199" s="27"/>
      <c r="B199" s="27"/>
      <c r="C199" s="27"/>
      <c r="D199" s="26"/>
      <c r="E199" s="27"/>
      <c r="F199" s="28"/>
      <c r="G199" s="27"/>
      <c r="H199" s="29"/>
      <c r="I199" s="26"/>
      <c r="J199" s="28"/>
      <c r="K199" s="27"/>
      <c r="L199" s="29"/>
    </row>
    <row r="200" spans="1:12" ht="21.75" customHeight="1">
      <c r="A200" s="27"/>
      <c r="B200" s="27"/>
      <c r="C200" s="27"/>
      <c r="D200" s="26"/>
      <c r="E200" s="27"/>
      <c r="F200" s="28"/>
      <c r="G200" s="27"/>
      <c r="H200" s="29"/>
      <c r="I200" s="26"/>
      <c r="J200" s="28"/>
      <c r="K200" s="27"/>
      <c r="L200" s="29"/>
    </row>
    <row r="201" spans="1:12" ht="21.75" customHeight="1">
      <c r="A201" s="27"/>
      <c r="B201" s="27"/>
      <c r="C201" s="27"/>
      <c r="D201" s="26"/>
      <c r="E201" s="27"/>
      <c r="F201" s="28"/>
      <c r="G201" s="27"/>
      <c r="H201" s="29"/>
      <c r="I201" s="26"/>
      <c r="J201" s="28"/>
      <c r="K201" s="27"/>
      <c r="L201" s="29"/>
    </row>
    <row r="202" spans="1:12" ht="21.75" customHeight="1">
      <c r="A202" s="27"/>
      <c r="B202" s="27"/>
      <c r="C202" s="27"/>
      <c r="D202" s="26"/>
      <c r="E202" s="27"/>
      <c r="F202" s="28"/>
      <c r="G202" s="27"/>
      <c r="H202" s="29"/>
      <c r="I202" s="26"/>
      <c r="J202" s="28"/>
      <c r="K202" s="27"/>
      <c r="L202" s="29"/>
    </row>
    <row r="203" spans="1:12" ht="21.75" customHeight="1">
      <c r="A203" s="27"/>
      <c r="B203" s="27"/>
      <c r="C203" s="27"/>
      <c r="D203" s="26"/>
      <c r="E203" s="27"/>
      <c r="F203" s="28"/>
      <c r="G203" s="27"/>
      <c r="H203" s="29"/>
      <c r="I203" s="26"/>
      <c r="J203" s="28"/>
      <c r="K203" s="27"/>
      <c r="L203" s="29"/>
    </row>
    <row r="204" spans="1:12" ht="21.75" customHeight="1">
      <c r="A204" s="27"/>
      <c r="B204" s="27"/>
      <c r="C204" s="27"/>
      <c r="D204" s="26"/>
      <c r="E204" s="27"/>
      <c r="F204" s="28"/>
      <c r="G204" s="27"/>
      <c r="H204" s="29"/>
      <c r="I204" s="26"/>
      <c r="J204" s="28"/>
      <c r="K204" s="27"/>
      <c r="L204" s="29"/>
    </row>
    <row r="205" spans="1:12" ht="21.75" customHeight="1">
      <c r="A205" s="27"/>
      <c r="B205" s="27"/>
      <c r="C205" s="27"/>
      <c r="D205" s="26"/>
      <c r="E205" s="27"/>
      <c r="F205" s="28"/>
      <c r="G205" s="27"/>
      <c r="H205" s="29"/>
      <c r="I205" s="26"/>
      <c r="J205" s="28"/>
      <c r="K205" s="27"/>
      <c r="L205" s="29"/>
    </row>
    <row r="206" spans="1:12" ht="21.75" customHeight="1">
      <c r="A206" s="27"/>
      <c r="B206" s="27"/>
      <c r="C206" s="27"/>
      <c r="D206" s="26"/>
      <c r="E206" s="27"/>
      <c r="F206" s="28"/>
      <c r="G206" s="27"/>
      <c r="H206" s="29"/>
      <c r="I206" s="26"/>
      <c r="J206" s="28"/>
      <c r="K206" s="27"/>
      <c r="L206" s="29"/>
    </row>
    <row r="207" spans="1:12" ht="21.75" customHeight="1">
      <c r="A207" s="27"/>
      <c r="B207" s="27"/>
      <c r="C207" s="27"/>
      <c r="D207" s="26"/>
      <c r="E207" s="27"/>
      <c r="F207" s="28"/>
      <c r="G207" s="27"/>
      <c r="H207" s="29"/>
      <c r="I207" s="26"/>
      <c r="J207" s="28"/>
      <c r="K207" s="27"/>
      <c r="L207" s="29"/>
    </row>
    <row r="208" spans="1:12" ht="21.75" customHeight="1">
      <c r="A208" s="27"/>
      <c r="B208" s="27"/>
      <c r="C208" s="27"/>
      <c r="D208" s="26"/>
      <c r="E208" s="27"/>
      <c r="F208" s="28"/>
      <c r="G208" s="27"/>
      <c r="H208" s="29"/>
      <c r="I208" s="26"/>
      <c r="J208" s="28"/>
      <c r="K208" s="27"/>
      <c r="L208" s="29"/>
    </row>
    <row r="209" spans="1:12" ht="21.75" customHeight="1">
      <c r="A209" s="27"/>
      <c r="B209" s="27"/>
      <c r="C209" s="27"/>
      <c r="D209" s="26"/>
      <c r="E209" s="27"/>
      <c r="F209" s="28"/>
      <c r="G209" s="27"/>
      <c r="H209" s="29"/>
      <c r="I209" s="26"/>
      <c r="J209" s="28"/>
      <c r="K209" s="27"/>
      <c r="L209" s="29"/>
    </row>
    <row r="210" spans="1:12" ht="21.75" customHeight="1">
      <c r="A210" s="27"/>
      <c r="B210" s="27"/>
      <c r="C210" s="27"/>
      <c r="D210" s="26"/>
      <c r="E210" s="27"/>
      <c r="F210" s="28"/>
      <c r="G210" s="27"/>
      <c r="H210" s="29"/>
      <c r="I210" s="26"/>
      <c r="J210" s="28"/>
      <c r="K210" s="27"/>
      <c r="L210" s="29"/>
    </row>
    <row r="211" spans="1:12" ht="21.75" customHeight="1">
      <c r="A211" s="27"/>
      <c r="B211" s="27"/>
      <c r="C211" s="27"/>
      <c r="D211" s="26"/>
      <c r="E211" s="27"/>
      <c r="F211" s="28"/>
      <c r="G211" s="27"/>
      <c r="H211" s="29"/>
      <c r="I211" s="26"/>
      <c r="J211" s="28"/>
      <c r="K211" s="27"/>
      <c r="L211" s="29"/>
    </row>
    <row r="212" spans="1:12" ht="21.75" customHeight="1">
      <c r="A212" s="27"/>
      <c r="B212" s="27"/>
      <c r="C212" s="27"/>
      <c r="D212" s="26"/>
      <c r="E212" s="27"/>
      <c r="F212" s="28"/>
      <c r="G212" s="27"/>
      <c r="H212" s="29"/>
      <c r="I212" s="26"/>
      <c r="J212" s="28"/>
      <c r="K212" s="27"/>
      <c r="L212" s="29"/>
    </row>
    <row r="213" spans="1:12" ht="21.75" customHeight="1">
      <c r="A213" s="27"/>
      <c r="B213" s="27"/>
      <c r="C213" s="27"/>
      <c r="D213" s="26"/>
      <c r="E213" s="27"/>
      <c r="F213" s="28"/>
      <c r="G213" s="27"/>
      <c r="H213" s="29"/>
      <c r="I213" s="26"/>
      <c r="J213" s="28"/>
      <c r="K213" s="27"/>
      <c r="L213" s="29"/>
    </row>
    <row r="214" spans="1:12" ht="21.75" customHeight="1">
      <c r="A214" s="27"/>
      <c r="B214" s="27"/>
      <c r="C214" s="27"/>
      <c r="D214" s="26"/>
      <c r="E214" s="27"/>
      <c r="F214" s="28"/>
      <c r="G214" s="27"/>
      <c r="H214" s="29"/>
      <c r="I214" s="26"/>
      <c r="J214" s="28"/>
      <c r="K214" s="27"/>
      <c r="L214" s="29"/>
    </row>
    <row r="215" spans="1:12" ht="21.75" customHeight="1">
      <c r="A215" s="27"/>
      <c r="B215" s="27"/>
      <c r="C215" s="27"/>
      <c r="D215" s="26"/>
      <c r="E215" s="27"/>
      <c r="F215" s="28"/>
      <c r="G215" s="27"/>
      <c r="H215" s="29"/>
      <c r="I215" s="26"/>
      <c r="J215" s="28"/>
      <c r="K215" s="27"/>
      <c r="L215" s="29"/>
    </row>
    <row r="216" spans="1:12" ht="21.75" customHeight="1">
      <c r="A216" s="27"/>
      <c r="B216" s="27"/>
      <c r="C216" s="27"/>
      <c r="D216" s="26"/>
      <c r="E216" s="27"/>
      <c r="F216" s="28"/>
      <c r="G216" s="27"/>
      <c r="H216" s="29"/>
      <c r="I216" s="26"/>
      <c r="J216" s="28"/>
      <c r="K216" s="27"/>
      <c r="L216" s="29"/>
    </row>
    <row r="217" spans="1:12" ht="21.75" customHeight="1">
      <c r="A217" s="27"/>
      <c r="B217" s="27"/>
      <c r="C217" s="27"/>
      <c r="D217" s="26"/>
      <c r="E217" s="27"/>
      <c r="F217" s="28"/>
      <c r="G217" s="27"/>
      <c r="H217" s="29"/>
      <c r="I217" s="26"/>
      <c r="J217" s="28"/>
      <c r="K217" s="27"/>
      <c r="L217" s="29"/>
    </row>
    <row r="218" spans="1:12" ht="21.75" customHeight="1">
      <c r="A218" s="27"/>
      <c r="B218" s="27"/>
      <c r="C218" s="27"/>
      <c r="D218" s="26"/>
      <c r="E218" s="27"/>
      <c r="F218" s="28"/>
      <c r="G218" s="27"/>
      <c r="H218" s="29"/>
      <c r="I218" s="26"/>
      <c r="J218" s="28"/>
      <c r="K218" s="27"/>
      <c r="L218" s="29"/>
    </row>
    <row r="219" spans="1:12" ht="21.75" customHeight="1">
      <c r="A219" s="27"/>
      <c r="B219" s="27"/>
      <c r="C219" s="27"/>
      <c r="D219" s="26"/>
      <c r="E219" s="27"/>
      <c r="F219" s="28"/>
      <c r="G219" s="27"/>
      <c r="H219" s="29"/>
      <c r="I219" s="26"/>
      <c r="J219" s="28"/>
      <c r="K219" s="27"/>
      <c r="L219" s="29"/>
    </row>
    <row r="220" spans="1:12" ht="21.75" customHeight="1">
      <c r="A220" s="27"/>
      <c r="B220" s="27"/>
      <c r="C220" s="27"/>
      <c r="D220" s="26"/>
      <c r="E220" s="27"/>
      <c r="F220" s="28"/>
      <c r="G220" s="27"/>
      <c r="H220" s="29"/>
      <c r="I220" s="26"/>
      <c r="J220" s="28"/>
      <c r="K220" s="27"/>
      <c r="L220" s="29"/>
    </row>
    <row r="221" spans="1:12" ht="21.75" customHeight="1">
      <c r="A221" s="27"/>
      <c r="B221" s="27"/>
      <c r="C221" s="27"/>
      <c r="D221" s="26"/>
      <c r="E221" s="27"/>
      <c r="F221" s="28"/>
      <c r="G221" s="27"/>
      <c r="H221" s="29"/>
      <c r="I221" s="26"/>
      <c r="J221" s="28"/>
      <c r="K221" s="27"/>
      <c r="L221" s="29"/>
    </row>
    <row r="222" spans="1:12" ht="21.75" customHeight="1">
      <c r="A222" s="27"/>
      <c r="B222" s="27"/>
      <c r="C222" s="27"/>
      <c r="D222" s="26"/>
      <c r="E222" s="27"/>
      <c r="F222" s="28"/>
      <c r="G222" s="27"/>
      <c r="H222" s="29"/>
      <c r="I222" s="26"/>
      <c r="J222" s="28"/>
      <c r="K222" s="27"/>
      <c r="L222" s="29"/>
    </row>
    <row r="223" spans="1:12" ht="21.75" customHeight="1">
      <c r="A223" s="27"/>
      <c r="B223" s="27"/>
      <c r="C223" s="27"/>
      <c r="D223" s="26"/>
      <c r="E223" s="27"/>
      <c r="F223" s="28"/>
      <c r="G223" s="27"/>
      <c r="H223" s="29"/>
      <c r="I223" s="26"/>
      <c r="J223" s="28"/>
      <c r="K223" s="27"/>
      <c r="L223" s="29"/>
    </row>
    <row r="224" spans="1:12" ht="21.75" customHeight="1">
      <c r="A224" s="27"/>
      <c r="B224" s="27"/>
      <c r="C224" s="27"/>
      <c r="D224" s="26"/>
      <c r="E224" s="27"/>
      <c r="F224" s="28"/>
      <c r="G224" s="27"/>
      <c r="H224" s="29"/>
      <c r="I224" s="26"/>
      <c r="J224" s="28"/>
      <c r="K224" s="27"/>
      <c r="L224" s="29"/>
    </row>
    <row r="225" spans="1:12" ht="21.75" customHeight="1">
      <c r="A225" s="27"/>
      <c r="B225" s="27"/>
      <c r="C225" s="27"/>
      <c r="D225" s="26"/>
      <c r="E225" s="27"/>
      <c r="F225" s="28"/>
      <c r="G225" s="27"/>
      <c r="H225" s="29"/>
      <c r="I225" s="26"/>
      <c r="J225" s="28"/>
      <c r="K225" s="27"/>
      <c r="L225" s="29"/>
    </row>
    <row r="226" spans="1:12" ht="21.75" customHeight="1">
      <c r="A226" s="27"/>
      <c r="B226" s="27"/>
      <c r="C226" s="27"/>
      <c r="D226" s="26"/>
      <c r="E226" s="27"/>
      <c r="F226" s="28"/>
      <c r="G226" s="27"/>
      <c r="H226" s="29"/>
      <c r="I226" s="26"/>
      <c r="J226" s="28"/>
      <c r="K226" s="27"/>
      <c r="L226" s="29"/>
    </row>
    <row r="227" spans="1:12" ht="21.75" customHeight="1">
      <c r="A227" s="27"/>
      <c r="B227" s="27"/>
      <c r="C227" s="27"/>
      <c r="D227" s="26"/>
      <c r="E227" s="27"/>
      <c r="F227" s="28"/>
      <c r="G227" s="27"/>
      <c r="H227" s="29"/>
      <c r="I227" s="26"/>
      <c r="J227" s="28"/>
      <c r="K227" s="27"/>
      <c r="L227" s="29"/>
    </row>
    <row r="228" spans="1:12" ht="21.75" customHeight="1">
      <c r="A228" s="27"/>
      <c r="B228" s="27"/>
      <c r="C228" s="27"/>
      <c r="D228" s="26"/>
      <c r="E228" s="27"/>
      <c r="F228" s="28"/>
      <c r="G228" s="27"/>
      <c r="H228" s="29"/>
      <c r="I228" s="26"/>
      <c r="J228" s="28"/>
      <c r="K228" s="27"/>
      <c r="L228" s="29"/>
    </row>
    <row r="229" spans="1:12" ht="21.75" customHeight="1">
      <c r="A229" s="27"/>
      <c r="B229" s="27"/>
      <c r="C229" s="27"/>
      <c r="D229" s="26"/>
      <c r="E229" s="27"/>
      <c r="F229" s="28"/>
      <c r="G229" s="27"/>
      <c r="H229" s="29"/>
      <c r="I229" s="26"/>
      <c r="J229" s="28"/>
      <c r="K229" s="27"/>
      <c r="L229" s="29"/>
    </row>
    <row r="230" spans="1:12" ht="21.75" customHeight="1">
      <c r="A230" s="27"/>
      <c r="B230" s="27"/>
      <c r="C230" s="27"/>
      <c r="D230" s="26"/>
      <c r="E230" s="27"/>
      <c r="F230" s="28"/>
      <c r="G230" s="27"/>
      <c r="H230" s="29"/>
      <c r="I230" s="26"/>
      <c r="J230" s="28"/>
      <c r="K230" s="27"/>
      <c r="L230" s="29"/>
    </row>
    <row r="231" spans="1:12" ht="21.75" customHeight="1">
      <c r="A231" s="27"/>
      <c r="B231" s="27"/>
      <c r="C231" s="27"/>
      <c r="D231" s="26"/>
      <c r="E231" s="27"/>
      <c r="F231" s="28"/>
      <c r="G231" s="27"/>
      <c r="H231" s="29"/>
      <c r="I231" s="26"/>
      <c r="J231" s="28"/>
      <c r="K231" s="27"/>
      <c r="L231" s="29"/>
    </row>
    <row r="232" spans="1:12" ht="21.75" customHeight="1">
      <c r="A232" s="27"/>
      <c r="B232" s="27"/>
      <c r="C232" s="27"/>
      <c r="D232" s="26"/>
      <c r="E232" s="27"/>
      <c r="F232" s="28"/>
      <c r="G232" s="27"/>
      <c r="H232" s="29"/>
      <c r="I232" s="26"/>
      <c r="J232" s="28"/>
      <c r="K232" s="27"/>
      <c r="L232" s="29"/>
    </row>
    <row r="233" spans="1:12" ht="21.75" customHeight="1">
      <c r="A233" s="27"/>
      <c r="B233" s="27"/>
      <c r="C233" s="27"/>
      <c r="D233" s="26"/>
      <c r="E233" s="27"/>
      <c r="F233" s="28"/>
      <c r="G233" s="27"/>
      <c r="H233" s="29"/>
      <c r="I233" s="26"/>
      <c r="J233" s="28"/>
      <c r="K233" s="27"/>
      <c r="L233" s="29"/>
    </row>
    <row r="234" spans="1:12" ht="21.75" customHeight="1">
      <c r="A234" s="27"/>
      <c r="B234" s="27"/>
      <c r="C234" s="27"/>
      <c r="D234" s="26"/>
      <c r="E234" s="27"/>
      <c r="F234" s="28"/>
      <c r="G234" s="27"/>
      <c r="H234" s="29"/>
      <c r="I234" s="26"/>
      <c r="J234" s="28"/>
      <c r="K234" s="27"/>
      <c r="L234" s="29"/>
    </row>
    <row r="235" spans="1:12" ht="21.75" customHeight="1">
      <c r="A235" s="27"/>
      <c r="B235" s="27"/>
      <c r="C235" s="27"/>
      <c r="D235" s="26"/>
      <c r="E235" s="27"/>
      <c r="F235" s="28"/>
      <c r="G235" s="27"/>
      <c r="H235" s="29"/>
      <c r="I235" s="26"/>
      <c r="J235" s="28"/>
      <c r="K235" s="27"/>
      <c r="L235" s="29"/>
    </row>
    <row r="236" spans="1:12" ht="21.75" customHeight="1">
      <c r="A236" s="27"/>
      <c r="B236" s="27"/>
      <c r="C236" s="27"/>
      <c r="D236" s="26"/>
      <c r="E236" s="27"/>
      <c r="F236" s="28"/>
      <c r="G236" s="27"/>
      <c r="H236" s="29"/>
      <c r="I236" s="26"/>
      <c r="J236" s="28"/>
      <c r="K236" s="27"/>
      <c r="L236" s="29"/>
    </row>
    <row r="237" spans="1:12" ht="21.75" customHeight="1">
      <c r="A237" s="27"/>
      <c r="B237" s="27"/>
      <c r="C237" s="27"/>
      <c r="D237" s="26"/>
      <c r="E237" s="27"/>
      <c r="F237" s="28"/>
      <c r="G237" s="27"/>
      <c r="H237" s="29"/>
      <c r="I237" s="26"/>
      <c r="J237" s="28"/>
      <c r="K237" s="27"/>
      <c r="L237" s="29"/>
    </row>
    <row r="238" spans="1:12" ht="21.75" customHeight="1">
      <c r="A238" s="27"/>
      <c r="B238" s="27"/>
      <c r="C238" s="27"/>
      <c r="D238" s="26"/>
      <c r="E238" s="27"/>
      <c r="F238" s="28"/>
      <c r="G238" s="27"/>
      <c r="H238" s="29"/>
      <c r="I238" s="26"/>
      <c r="J238" s="28"/>
      <c r="K238" s="27"/>
      <c r="L238" s="29"/>
    </row>
    <row r="239" spans="1:12" ht="21.75" customHeight="1">
      <c r="A239" s="27"/>
      <c r="B239" s="27"/>
      <c r="C239" s="27"/>
      <c r="D239" s="26"/>
      <c r="E239" s="27"/>
      <c r="F239" s="28"/>
      <c r="G239" s="27"/>
      <c r="H239" s="29"/>
      <c r="I239" s="26"/>
      <c r="J239" s="28"/>
      <c r="K239" s="27"/>
      <c r="L239" s="29"/>
    </row>
    <row r="240" spans="1:12" ht="21.75" customHeight="1">
      <c r="A240" s="27"/>
      <c r="B240" s="27"/>
      <c r="C240" s="27"/>
      <c r="D240" s="26"/>
      <c r="E240" s="27"/>
      <c r="F240" s="28"/>
      <c r="G240" s="27"/>
      <c r="H240" s="29"/>
      <c r="I240" s="26"/>
      <c r="J240" s="28"/>
      <c r="K240" s="27"/>
      <c r="L240" s="29"/>
    </row>
    <row r="241" spans="1:12" ht="21.75" customHeight="1">
      <c r="A241" s="27"/>
      <c r="B241" s="27"/>
      <c r="C241" s="27"/>
      <c r="D241" s="26"/>
      <c r="E241" s="27"/>
      <c r="F241" s="28"/>
      <c r="G241" s="27"/>
      <c r="H241" s="29"/>
      <c r="I241" s="26"/>
      <c r="J241" s="28"/>
      <c r="K241" s="27"/>
      <c r="L241" s="29"/>
    </row>
    <row r="242" spans="1:12" ht="21.75" customHeight="1">
      <c r="A242" s="27"/>
      <c r="B242" s="27"/>
      <c r="C242" s="27"/>
      <c r="D242" s="26"/>
      <c r="E242" s="27"/>
      <c r="F242" s="28"/>
      <c r="G242" s="27"/>
      <c r="H242" s="29"/>
      <c r="I242" s="26"/>
      <c r="J242" s="28"/>
      <c r="K242" s="27"/>
      <c r="L242" s="29"/>
    </row>
    <row r="243" spans="1:12" ht="21.75" customHeight="1">
      <c r="A243" s="27"/>
      <c r="B243" s="27"/>
      <c r="C243" s="27"/>
      <c r="D243" s="26"/>
      <c r="E243" s="27"/>
      <c r="F243" s="28"/>
      <c r="G243" s="27"/>
      <c r="H243" s="29"/>
      <c r="I243" s="26"/>
      <c r="J243" s="28"/>
      <c r="K243" s="27"/>
      <c r="L243" s="29"/>
    </row>
    <row r="244" spans="1:12" ht="21.75" customHeight="1">
      <c r="A244" s="27"/>
      <c r="B244" s="27"/>
      <c r="C244" s="27"/>
      <c r="D244" s="26"/>
      <c r="E244" s="27"/>
      <c r="F244" s="28"/>
      <c r="G244" s="27"/>
      <c r="H244" s="29"/>
      <c r="I244" s="26"/>
      <c r="J244" s="28"/>
      <c r="K244" s="27"/>
      <c r="L244" s="29"/>
    </row>
    <row r="245" spans="1:12" ht="21.75" customHeight="1">
      <c r="A245" s="27"/>
      <c r="B245" s="27"/>
      <c r="C245" s="27"/>
      <c r="D245" s="26"/>
      <c r="E245" s="27"/>
      <c r="F245" s="28"/>
      <c r="G245" s="27"/>
      <c r="H245" s="29"/>
      <c r="I245" s="26"/>
      <c r="J245" s="28"/>
      <c r="K245" s="27"/>
      <c r="L245" s="29"/>
    </row>
    <row r="246" spans="1:12" ht="21.75" customHeight="1">
      <c r="A246" s="27"/>
      <c r="B246" s="27"/>
      <c r="C246" s="27"/>
      <c r="D246" s="26"/>
      <c r="E246" s="27"/>
      <c r="F246" s="28"/>
      <c r="G246" s="27"/>
      <c r="H246" s="29"/>
      <c r="I246" s="26"/>
      <c r="J246" s="28"/>
      <c r="K246" s="27"/>
      <c r="L246" s="29"/>
    </row>
    <row r="247" spans="1:12" ht="21.75" customHeight="1">
      <c r="A247" s="27"/>
      <c r="B247" s="27"/>
      <c r="C247" s="27"/>
      <c r="D247" s="26"/>
      <c r="E247" s="27"/>
      <c r="F247" s="28"/>
      <c r="G247" s="27"/>
      <c r="H247" s="29"/>
      <c r="I247" s="26"/>
      <c r="J247" s="28"/>
      <c r="K247" s="27"/>
      <c r="L247" s="29"/>
    </row>
    <row r="248" spans="1:12" ht="21.75" customHeight="1">
      <c r="A248" s="27"/>
      <c r="B248" s="27"/>
      <c r="C248" s="27"/>
      <c r="D248" s="26"/>
      <c r="E248" s="27"/>
      <c r="F248" s="28"/>
      <c r="G248" s="27"/>
      <c r="H248" s="29"/>
      <c r="I248" s="26"/>
      <c r="J248" s="28"/>
      <c r="K248" s="27"/>
      <c r="L248" s="29"/>
    </row>
    <row r="249" spans="1:12" ht="21.75" customHeight="1">
      <c r="A249" s="27"/>
      <c r="B249" s="27"/>
      <c r="C249" s="27"/>
      <c r="D249" s="26"/>
      <c r="E249" s="27"/>
      <c r="F249" s="28"/>
      <c r="G249" s="27"/>
      <c r="H249" s="29"/>
      <c r="I249" s="26"/>
      <c r="J249" s="28"/>
      <c r="K249" s="27"/>
      <c r="L249" s="29"/>
    </row>
    <row r="250" spans="1:12" ht="21.75" customHeight="1">
      <c r="A250" s="27"/>
      <c r="B250" s="27"/>
      <c r="C250" s="27"/>
      <c r="D250" s="26"/>
      <c r="E250" s="27"/>
      <c r="F250" s="28"/>
      <c r="G250" s="27"/>
      <c r="H250" s="29"/>
      <c r="I250" s="26"/>
      <c r="J250" s="28"/>
      <c r="K250" s="27"/>
      <c r="L250" s="29"/>
    </row>
    <row r="251" spans="1:12" ht="21.75" customHeight="1">
      <c r="A251" s="27"/>
      <c r="B251" s="27"/>
      <c r="C251" s="27"/>
      <c r="D251" s="26"/>
      <c r="E251" s="27"/>
      <c r="F251" s="28"/>
      <c r="G251" s="27"/>
      <c r="H251" s="29"/>
      <c r="I251" s="26"/>
      <c r="J251" s="28"/>
      <c r="K251" s="27"/>
      <c r="L251" s="29"/>
    </row>
    <row r="252" spans="1:12" ht="21.75" customHeight="1">
      <c r="A252" s="27"/>
      <c r="B252" s="27"/>
      <c r="C252" s="27"/>
      <c r="D252" s="26"/>
      <c r="E252" s="27"/>
      <c r="F252" s="28"/>
      <c r="G252" s="27"/>
      <c r="H252" s="29"/>
      <c r="I252" s="26"/>
      <c r="J252" s="28"/>
      <c r="K252" s="27"/>
      <c r="L252" s="29"/>
    </row>
    <row r="253" spans="1:12" ht="21.75" customHeight="1">
      <c r="A253" s="27"/>
      <c r="B253" s="27"/>
      <c r="C253" s="27"/>
      <c r="D253" s="26"/>
      <c r="E253" s="27"/>
      <c r="F253" s="28"/>
      <c r="G253" s="27"/>
      <c r="H253" s="29"/>
      <c r="I253" s="26"/>
      <c r="J253" s="28"/>
      <c r="K253" s="27"/>
      <c r="L253" s="29"/>
    </row>
    <row r="254" spans="1:12" ht="21.75" customHeight="1">
      <c r="A254" s="27"/>
      <c r="B254" s="27"/>
      <c r="C254" s="27"/>
      <c r="D254" s="26"/>
      <c r="E254" s="27"/>
      <c r="F254" s="28"/>
      <c r="G254" s="27"/>
      <c r="H254" s="29"/>
      <c r="I254" s="26"/>
      <c r="J254" s="28"/>
      <c r="K254" s="27"/>
      <c r="L254" s="29"/>
    </row>
    <row r="255" spans="1:12" ht="21.75" customHeight="1">
      <c r="A255" s="27"/>
      <c r="B255" s="27"/>
      <c r="C255" s="27"/>
      <c r="D255" s="26"/>
      <c r="E255" s="27"/>
      <c r="F255" s="28"/>
      <c r="G255" s="27"/>
      <c r="H255" s="29"/>
      <c r="I255" s="26"/>
      <c r="J255" s="28"/>
      <c r="K255" s="27"/>
      <c r="L255" s="29"/>
    </row>
    <row r="256" spans="1:12" ht="21.75" customHeight="1">
      <c r="A256" s="27"/>
      <c r="B256" s="27"/>
      <c r="C256" s="27"/>
      <c r="D256" s="26"/>
      <c r="E256" s="27"/>
      <c r="F256" s="28"/>
      <c r="G256" s="27"/>
      <c r="H256" s="29"/>
      <c r="I256" s="26"/>
      <c r="J256" s="28"/>
      <c r="K256" s="27"/>
      <c r="L256" s="29"/>
    </row>
    <row r="257" spans="1:12" ht="21.75" customHeight="1">
      <c r="A257" s="27"/>
      <c r="B257" s="27"/>
      <c r="C257" s="27"/>
      <c r="D257" s="26"/>
      <c r="E257" s="27"/>
      <c r="F257" s="28"/>
      <c r="G257" s="27"/>
      <c r="H257" s="29"/>
      <c r="I257" s="26"/>
      <c r="J257" s="28"/>
      <c r="K257" s="27"/>
      <c r="L257" s="29"/>
    </row>
    <row r="258" spans="1:12" ht="21.75" customHeight="1">
      <c r="A258" s="27"/>
      <c r="B258" s="27"/>
      <c r="C258" s="27"/>
      <c r="D258" s="26"/>
      <c r="E258" s="27"/>
      <c r="F258" s="28"/>
      <c r="G258" s="27"/>
      <c r="H258" s="29"/>
      <c r="I258" s="26"/>
      <c r="J258" s="28"/>
      <c r="K258" s="27"/>
      <c r="L258" s="29"/>
    </row>
    <row r="259" spans="1:12" ht="21.75" customHeight="1">
      <c r="A259" s="27"/>
      <c r="B259" s="27"/>
      <c r="C259" s="27"/>
      <c r="D259" s="26"/>
      <c r="E259" s="27"/>
      <c r="F259" s="28"/>
      <c r="G259" s="27"/>
      <c r="H259" s="29"/>
      <c r="I259" s="26"/>
      <c r="J259" s="28"/>
      <c r="K259" s="27"/>
      <c r="L259" s="29"/>
    </row>
    <row r="260" spans="1:12" ht="21.75" customHeight="1">
      <c r="A260" s="27"/>
      <c r="B260" s="27"/>
      <c r="C260" s="27"/>
      <c r="D260" s="26"/>
      <c r="E260" s="27"/>
      <c r="F260" s="28"/>
      <c r="G260" s="27"/>
      <c r="H260" s="29"/>
      <c r="I260" s="26"/>
      <c r="J260" s="28"/>
      <c r="K260" s="27"/>
      <c r="L260" s="29"/>
    </row>
    <row r="261" spans="1:12" ht="21.75" customHeight="1">
      <c r="A261" s="27"/>
      <c r="B261" s="27"/>
      <c r="C261" s="27"/>
      <c r="D261" s="26"/>
      <c r="E261" s="27"/>
      <c r="F261" s="28"/>
      <c r="G261" s="27"/>
      <c r="H261" s="29"/>
      <c r="I261" s="26"/>
      <c r="J261" s="28"/>
      <c r="K261" s="27"/>
      <c r="L261" s="29"/>
    </row>
    <row r="262" spans="1:12" ht="21.75" customHeight="1">
      <c r="A262" s="27"/>
      <c r="B262" s="27"/>
      <c r="C262" s="27"/>
      <c r="D262" s="26"/>
      <c r="E262" s="27"/>
      <c r="F262" s="28"/>
      <c r="G262" s="27"/>
      <c r="H262" s="29"/>
      <c r="I262" s="26"/>
      <c r="J262" s="28"/>
      <c r="K262" s="27"/>
      <c r="L262" s="29"/>
    </row>
    <row r="263" spans="1:12" ht="21.75" customHeight="1">
      <c r="A263" s="27"/>
      <c r="B263" s="27"/>
      <c r="C263" s="27"/>
      <c r="D263" s="26"/>
      <c r="E263" s="27"/>
      <c r="F263" s="28"/>
      <c r="G263" s="27"/>
      <c r="H263" s="29"/>
      <c r="I263" s="26"/>
      <c r="J263" s="28"/>
      <c r="K263" s="27"/>
      <c r="L263" s="29"/>
    </row>
    <row r="264" spans="1:12" ht="21.75" customHeight="1">
      <c r="A264" s="27"/>
      <c r="B264" s="27"/>
      <c r="C264" s="27"/>
      <c r="D264" s="26"/>
      <c r="E264" s="27"/>
      <c r="F264" s="28"/>
      <c r="G264" s="27"/>
      <c r="H264" s="29"/>
      <c r="I264" s="26"/>
      <c r="J264" s="28"/>
      <c r="K264" s="27"/>
      <c r="L264" s="29"/>
    </row>
    <row r="265" spans="1:12" ht="21.75" customHeight="1">
      <c r="A265" s="27"/>
      <c r="B265" s="27"/>
      <c r="C265" s="27"/>
      <c r="D265" s="26"/>
      <c r="E265" s="27"/>
      <c r="F265" s="28"/>
      <c r="G265" s="27"/>
      <c r="H265" s="29"/>
      <c r="I265" s="26"/>
      <c r="J265" s="28"/>
      <c r="K265" s="27"/>
      <c r="L265" s="29"/>
    </row>
    <row r="266" spans="1:12" ht="21.75" customHeight="1">
      <c r="A266" s="27"/>
      <c r="B266" s="27"/>
      <c r="C266" s="27"/>
      <c r="D266" s="26"/>
      <c r="E266" s="27"/>
      <c r="F266" s="28"/>
      <c r="G266" s="27"/>
      <c r="H266" s="29"/>
      <c r="I266" s="26"/>
      <c r="J266" s="28"/>
      <c r="K266" s="27"/>
      <c r="L266" s="29"/>
    </row>
    <row r="267" spans="1:12" ht="21.75" customHeight="1">
      <c r="A267" s="27"/>
      <c r="B267" s="27"/>
      <c r="C267" s="27"/>
      <c r="D267" s="26"/>
      <c r="E267" s="27"/>
      <c r="F267" s="28"/>
      <c r="G267" s="27"/>
      <c r="H267" s="29"/>
      <c r="I267" s="26"/>
      <c r="J267" s="28"/>
      <c r="K267" s="27"/>
      <c r="L267" s="29"/>
    </row>
    <row r="268" spans="1:12" ht="21.75" customHeight="1">
      <c r="A268" s="27"/>
      <c r="B268" s="27"/>
      <c r="C268" s="27"/>
      <c r="D268" s="26"/>
      <c r="E268" s="27"/>
      <c r="F268" s="28"/>
      <c r="G268" s="27"/>
      <c r="H268" s="29"/>
      <c r="I268" s="26"/>
      <c r="J268" s="28"/>
      <c r="K268" s="27"/>
      <c r="L268" s="29"/>
    </row>
    <row r="269" spans="1:12" ht="21.75" customHeight="1">
      <c r="A269" s="27"/>
      <c r="B269" s="27"/>
      <c r="C269" s="27"/>
      <c r="D269" s="26"/>
      <c r="E269" s="27"/>
      <c r="F269" s="28"/>
      <c r="G269" s="27"/>
      <c r="H269" s="29"/>
      <c r="I269" s="26"/>
      <c r="J269" s="28"/>
      <c r="K269" s="27"/>
      <c r="L269" s="29"/>
    </row>
    <row r="270" spans="1:12" ht="21.75" customHeight="1">
      <c r="A270" s="27"/>
      <c r="B270" s="27"/>
      <c r="C270" s="27"/>
      <c r="D270" s="26"/>
      <c r="E270" s="27"/>
      <c r="F270" s="28"/>
      <c r="G270" s="27"/>
      <c r="H270" s="29"/>
      <c r="I270" s="26"/>
      <c r="J270" s="28"/>
      <c r="K270" s="27"/>
      <c r="L270" s="29"/>
    </row>
    <row r="271" spans="1:12" ht="21.75" customHeight="1">
      <c r="A271" s="27"/>
      <c r="B271" s="27"/>
      <c r="C271" s="27"/>
      <c r="D271" s="26"/>
      <c r="E271" s="27"/>
      <c r="F271" s="28"/>
      <c r="G271" s="27"/>
      <c r="H271" s="29"/>
      <c r="I271" s="26"/>
      <c r="J271" s="28"/>
      <c r="K271" s="27"/>
      <c r="L271" s="29"/>
    </row>
    <row r="272" spans="1:12" ht="21.75" customHeight="1">
      <c r="A272" s="27"/>
      <c r="B272" s="27"/>
      <c r="C272" s="27"/>
      <c r="D272" s="26"/>
      <c r="E272" s="27"/>
      <c r="F272" s="28"/>
      <c r="G272" s="27"/>
      <c r="H272" s="29"/>
      <c r="I272" s="26"/>
      <c r="J272" s="28"/>
      <c r="K272" s="27"/>
      <c r="L272" s="29"/>
    </row>
    <row r="273" spans="1:12" ht="21.75" customHeight="1">
      <c r="A273" s="27"/>
      <c r="B273" s="27"/>
      <c r="C273" s="27"/>
      <c r="D273" s="26"/>
      <c r="E273" s="27"/>
      <c r="F273" s="28"/>
      <c r="G273" s="27"/>
      <c r="H273" s="29"/>
      <c r="I273" s="26"/>
      <c r="J273" s="28"/>
      <c r="K273" s="27"/>
      <c r="L273" s="29"/>
    </row>
    <row r="274" spans="1:12" ht="21.75" customHeight="1">
      <c r="A274" s="27"/>
      <c r="B274" s="27"/>
      <c r="C274" s="27"/>
      <c r="D274" s="26"/>
      <c r="E274" s="27"/>
      <c r="F274" s="28"/>
      <c r="G274" s="27"/>
      <c r="H274" s="29"/>
      <c r="I274" s="26"/>
      <c r="J274" s="28"/>
      <c r="K274" s="27"/>
      <c r="L274" s="29"/>
    </row>
    <row r="275" spans="1:12" ht="21.75" customHeight="1">
      <c r="A275" s="27"/>
      <c r="B275" s="27"/>
      <c r="C275" s="27"/>
      <c r="D275" s="26"/>
      <c r="E275" s="27"/>
      <c r="F275" s="28"/>
      <c r="G275" s="27"/>
      <c r="H275" s="29"/>
      <c r="I275" s="26"/>
      <c r="J275" s="28"/>
      <c r="K275" s="27"/>
      <c r="L275" s="29"/>
    </row>
    <row r="276" spans="1:12" ht="21.75" customHeight="1">
      <c r="A276" s="27"/>
      <c r="B276" s="27"/>
      <c r="C276" s="27"/>
      <c r="D276" s="26"/>
      <c r="E276" s="27"/>
      <c r="F276" s="28"/>
      <c r="G276" s="27"/>
      <c r="H276" s="29"/>
      <c r="I276" s="26"/>
      <c r="J276" s="28"/>
      <c r="K276" s="27"/>
      <c r="L276" s="29"/>
    </row>
    <row r="277" spans="1:12" ht="21.75" customHeight="1">
      <c r="A277" s="27"/>
      <c r="B277" s="27"/>
      <c r="C277" s="27"/>
      <c r="D277" s="26"/>
      <c r="E277" s="27"/>
      <c r="F277" s="28"/>
      <c r="G277" s="27"/>
      <c r="H277" s="29"/>
      <c r="I277" s="26"/>
      <c r="J277" s="28"/>
      <c r="K277" s="27"/>
      <c r="L277" s="29"/>
    </row>
    <row r="278" spans="1:12" ht="21.75" customHeight="1">
      <c r="A278" s="27"/>
      <c r="B278" s="27"/>
      <c r="C278" s="27"/>
      <c r="D278" s="26"/>
      <c r="E278" s="27"/>
      <c r="F278" s="28"/>
      <c r="G278" s="27"/>
      <c r="H278" s="29"/>
      <c r="I278" s="26"/>
      <c r="J278" s="28"/>
      <c r="K278" s="27"/>
      <c r="L278" s="29"/>
    </row>
    <row r="279" spans="1:12" ht="21.75" customHeight="1">
      <c r="A279" s="27"/>
      <c r="B279" s="27"/>
      <c r="C279" s="27"/>
      <c r="D279" s="26"/>
      <c r="E279" s="27"/>
      <c r="F279" s="28"/>
      <c r="G279" s="27"/>
      <c r="H279" s="29"/>
      <c r="I279" s="26"/>
      <c r="J279" s="28"/>
      <c r="K279" s="27"/>
      <c r="L279" s="29"/>
    </row>
    <row r="280" spans="1:12" ht="21.75" customHeight="1">
      <c r="A280" s="27"/>
      <c r="B280" s="27"/>
      <c r="C280" s="27"/>
      <c r="D280" s="26"/>
      <c r="E280" s="27"/>
      <c r="F280" s="28"/>
      <c r="G280" s="27"/>
      <c r="H280" s="29"/>
      <c r="I280" s="26"/>
      <c r="J280" s="28"/>
      <c r="K280" s="27"/>
      <c r="L280" s="29"/>
    </row>
    <row r="281" spans="1:12" ht="21.75" customHeight="1">
      <c r="A281" s="27"/>
      <c r="B281" s="27"/>
      <c r="C281" s="27"/>
      <c r="D281" s="26"/>
      <c r="E281" s="27"/>
      <c r="F281" s="28"/>
      <c r="G281" s="27"/>
      <c r="H281" s="29"/>
      <c r="I281" s="26"/>
      <c r="J281" s="28"/>
      <c r="K281" s="27"/>
      <c r="L281" s="29"/>
    </row>
    <row r="282" spans="1:12" ht="21.75" customHeight="1">
      <c r="A282" s="27"/>
      <c r="B282" s="27"/>
      <c r="C282" s="27"/>
      <c r="D282" s="26"/>
      <c r="E282" s="27"/>
      <c r="F282" s="28"/>
      <c r="G282" s="27"/>
      <c r="H282" s="29"/>
      <c r="I282" s="26"/>
      <c r="J282" s="28"/>
      <c r="K282" s="27"/>
      <c r="L282" s="29"/>
    </row>
    <row r="283" spans="1:12" ht="21.75" customHeight="1">
      <c r="A283" s="27"/>
      <c r="B283" s="27"/>
      <c r="C283" s="27"/>
      <c r="D283" s="26"/>
      <c r="E283" s="27"/>
      <c r="F283" s="28"/>
      <c r="G283" s="27"/>
      <c r="H283" s="29"/>
      <c r="I283" s="26"/>
      <c r="J283" s="28"/>
      <c r="K283" s="27"/>
      <c r="L283" s="29"/>
    </row>
    <row r="284" spans="1:12" ht="21.75" customHeight="1">
      <c r="A284" s="27"/>
      <c r="B284" s="27"/>
      <c r="C284" s="27"/>
      <c r="D284" s="26"/>
      <c r="E284" s="27"/>
      <c r="F284" s="28"/>
      <c r="G284" s="27"/>
      <c r="H284" s="29"/>
      <c r="I284" s="26"/>
      <c r="J284" s="28"/>
      <c r="K284" s="27"/>
      <c r="L284" s="29"/>
    </row>
    <row r="285" spans="1:12" ht="21.75" customHeight="1">
      <c r="A285" s="27"/>
      <c r="B285" s="27"/>
      <c r="C285" s="27"/>
      <c r="D285" s="26"/>
      <c r="E285" s="27"/>
      <c r="F285" s="28"/>
      <c r="G285" s="27"/>
      <c r="H285" s="29"/>
      <c r="I285" s="26"/>
      <c r="J285" s="28"/>
      <c r="K285" s="27"/>
      <c r="L285" s="29"/>
    </row>
    <row r="286" spans="1:12" ht="21.75" customHeight="1">
      <c r="A286" s="27"/>
      <c r="B286" s="27"/>
      <c r="C286" s="27"/>
      <c r="D286" s="26"/>
      <c r="E286" s="27"/>
      <c r="F286" s="28"/>
      <c r="G286" s="27"/>
      <c r="H286" s="29"/>
      <c r="I286" s="26"/>
      <c r="J286" s="28"/>
      <c r="K286" s="27"/>
      <c r="L286" s="29"/>
    </row>
    <row r="287" spans="1:12" ht="21.75" customHeight="1">
      <c r="A287" s="27"/>
      <c r="B287" s="27"/>
      <c r="C287" s="27"/>
      <c r="D287" s="26"/>
      <c r="E287" s="27"/>
      <c r="F287" s="28"/>
      <c r="G287" s="27"/>
      <c r="H287" s="29"/>
      <c r="I287" s="26"/>
      <c r="J287" s="28"/>
      <c r="K287" s="27"/>
      <c r="L287" s="29"/>
    </row>
    <row r="288" spans="1:12" ht="21.75" customHeight="1">
      <c r="A288" s="27"/>
      <c r="B288" s="27"/>
      <c r="C288" s="27"/>
      <c r="D288" s="26"/>
      <c r="E288" s="27"/>
      <c r="F288" s="28"/>
      <c r="G288" s="27"/>
      <c r="H288" s="29"/>
      <c r="I288" s="26"/>
      <c r="J288" s="28"/>
      <c r="K288" s="27"/>
      <c r="L288" s="29"/>
    </row>
    <row r="289" spans="1:12" ht="21.75" customHeight="1">
      <c r="A289" s="27"/>
      <c r="B289" s="27"/>
      <c r="C289" s="27"/>
      <c r="D289" s="26"/>
      <c r="E289" s="27"/>
      <c r="F289" s="28"/>
      <c r="G289" s="27"/>
      <c r="H289" s="29"/>
      <c r="I289" s="26"/>
      <c r="J289" s="28"/>
      <c r="K289" s="27"/>
      <c r="L289" s="29"/>
    </row>
    <row r="290" spans="1:12" ht="21.75" customHeight="1">
      <c r="A290" s="27"/>
      <c r="B290" s="27"/>
      <c r="C290" s="27"/>
      <c r="D290" s="26"/>
      <c r="E290" s="27"/>
      <c r="F290" s="28"/>
      <c r="G290" s="27"/>
      <c r="H290" s="29"/>
      <c r="I290" s="26"/>
      <c r="J290" s="28"/>
      <c r="K290" s="27"/>
      <c r="L290" s="29"/>
    </row>
    <row r="291" spans="1:12" ht="21.75" customHeight="1">
      <c r="A291" s="27"/>
      <c r="B291" s="27"/>
      <c r="C291" s="27"/>
      <c r="D291" s="26"/>
      <c r="E291" s="27"/>
      <c r="F291" s="28"/>
      <c r="G291" s="27"/>
      <c r="H291" s="29"/>
      <c r="I291" s="26"/>
      <c r="J291" s="28"/>
      <c r="K291" s="27"/>
      <c r="L291" s="29"/>
    </row>
    <row r="292" spans="1:12" ht="21.75" customHeight="1">
      <c r="A292" s="27"/>
      <c r="B292" s="27"/>
      <c r="C292" s="27"/>
      <c r="D292" s="26"/>
      <c r="E292" s="27"/>
      <c r="F292" s="28"/>
      <c r="G292" s="27"/>
      <c r="H292" s="29"/>
      <c r="I292" s="26"/>
      <c r="J292" s="28"/>
      <c r="K292" s="27"/>
      <c r="L292" s="29"/>
    </row>
    <row r="293" spans="1:12" ht="21.75" customHeight="1">
      <c r="A293" s="27"/>
      <c r="B293" s="27"/>
      <c r="C293" s="27"/>
      <c r="D293" s="26"/>
      <c r="E293" s="27"/>
      <c r="F293" s="28"/>
      <c r="G293" s="27"/>
      <c r="H293" s="29"/>
      <c r="I293" s="26"/>
      <c r="J293" s="28"/>
      <c r="K293" s="27"/>
      <c r="L293" s="29"/>
    </row>
    <row r="294" spans="1:12" ht="21.75" customHeight="1">
      <c r="A294" s="27"/>
      <c r="B294" s="27"/>
      <c r="C294" s="27"/>
      <c r="D294" s="26"/>
      <c r="E294" s="27"/>
      <c r="F294" s="28"/>
      <c r="G294" s="27"/>
      <c r="H294" s="29"/>
      <c r="I294" s="26"/>
      <c r="J294" s="28"/>
      <c r="K294" s="27"/>
      <c r="L294" s="29"/>
    </row>
    <row r="295" spans="1:12" ht="21.75" customHeight="1">
      <c r="A295" s="27"/>
      <c r="B295" s="27"/>
      <c r="C295" s="27"/>
      <c r="D295" s="26"/>
      <c r="E295" s="27"/>
      <c r="F295" s="28"/>
      <c r="G295" s="27"/>
      <c r="H295" s="29"/>
      <c r="I295" s="26"/>
      <c r="J295" s="28"/>
      <c r="K295" s="27"/>
      <c r="L295" s="29"/>
    </row>
    <row r="296" spans="1:12" ht="21.75" customHeight="1">
      <c r="A296" s="27"/>
      <c r="B296" s="27"/>
      <c r="C296" s="27"/>
      <c r="D296" s="26"/>
      <c r="E296" s="27"/>
      <c r="F296" s="28"/>
      <c r="G296" s="27"/>
      <c r="H296" s="29"/>
      <c r="I296" s="26"/>
      <c r="J296" s="28"/>
      <c r="K296" s="27"/>
      <c r="L296" s="29"/>
    </row>
    <row r="297" spans="1:12" ht="21.75" customHeight="1">
      <c r="A297" s="27"/>
      <c r="B297" s="27"/>
      <c r="C297" s="27"/>
      <c r="D297" s="26"/>
      <c r="E297" s="27"/>
      <c r="F297" s="28"/>
      <c r="G297" s="27"/>
      <c r="H297" s="29"/>
      <c r="I297" s="26"/>
      <c r="J297" s="28"/>
      <c r="K297" s="27"/>
      <c r="L297" s="29"/>
    </row>
    <row r="298" spans="1:12" ht="21.75" customHeight="1">
      <c r="A298" s="27"/>
      <c r="B298" s="27"/>
      <c r="C298" s="27"/>
      <c r="D298" s="26"/>
      <c r="E298" s="27"/>
      <c r="F298" s="28"/>
      <c r="G298" s="27"/>
      <c r="H298" s="29"/>
      <c r="I298" s="26"/>
      <c r="J298" s="28"/>
      <c r="K298" s="27"/>
      <c r="L298" s="29"/>
    </row>
    <row r="299" spans="1:12" ht="21.75" customHeight="1">
      <c r="A299" s="27"/>
      <c r="B299" s="27"/>
      <c r="C299" s="27"/>
      <c r="D299" s="26"/>
      <c r="E299" s="27"/>
      <c r="F299" s="28"/>
      <c r="G299" s="27"/>
      <c r="H299" s="29"/>
      <c r="I299" s="26"/>
      <c r="J299" s="28"/>
      <c r="K299" s="27"/>
      <c r="L299" s="29"/>
    </row>
    <row r="300" spans="1:12" ht="21.75" customHeight="1">
      <c r="A300" s="27"/>
      <c r="B300" s="27"/>
      <c r="C300" s="27"/>
      <c r="D300" s="26"/>
      <c r="E300" s="27"/>
      <c r="F300" s="28"/>
      <c r="G300" s="27"/>
      <c r="H300" s="29"/>
      <c r="I300" s="26"/>
      <c r="J300" s="28"/>
      <c r="K300" s="27"/>
      <c r="L300" s="29"/>
    </row>
    <row r="301" spans="1:12" ht="21.75" customHeight="1">
      <c r="A301" s="27"/>
      <c r="B301" s="27"/>
      <c r="C301" s="27"/>
      <c r="D301" s="26"/>
      <c r="E301" s="27"/>
      <c r="F301" s="28"/>
      <c r="G301" s="27"/>
      <c r="H301" s="29"/>
      <c r="I301" s="26"/>
      <c r="J301" s="28"/>
      <c r="K301" s="27"/>
      <c r="L301" s="29"/>
    </row>
    <row r="302" spans="1:12" ht="21.75" customHeight="1">
      <c r="A302" s="27"/>
      <c r="B302" s="27"/>
      <c r="C302" s="27"/>
      <c r="D302" s="26"/>
      <c r="E302" s="27"/>
      <c r="F302" s="28"/>
      <c r="G302" s="27"/>
      <c r="H302" s="29"/>
      <c r="I302" s="26"/>
      <c r="J302" s="28"/>
      <c r="K302" s="27"/>
      <c r="L302" s="29"/>
    </row>
    <row r="303" spans="1:12" ht="21.75" customHeight="1">
      <c r="A303" s="27"/>
      <c r="B303" s="27"/>
      <c r="C303" s="27"/>
      <c r="D303" s="26"/>
      <c r="E303" s="27"/>
      <c r="F303" s="28"/>
      <c r="G303" s="27"/>
      <c r="H303" s="29"/>
      <c r="I303" s="26"/>
      <c r="J303" s="28"/>
      <c r="K303" s="27"/>
      <c r="L303" s="29"/>
    </row>
    <row r="304" spans="1:12" ht="21.75" customHeight="1">
      <c r="A304" s="27"/>
      <c r="B304" s="27"/>
      <c r="C304" s="27"/>
      <c r="D304" s="26"/>
      <c r="E304" s="27"/>
      <c r="F304" s="28"/>
      <c r="G304" s="27"/>
      <c r="H304" s="29"/>
      <c r="I304" s="26"/>
      <c r="J304" s="28"/>
      <c r="K304" s="27"/>
      <c r="L304" s="29"/>
    </row>
    <row r="305" spans="1:12" ht="21.75" customHeight="1">
      <c r="A305" s="27"/>
      <c r="B305" s="27"/>
      <c r="C305" s="27"/>
      <c r="D305" s="26"/>
      <c r="E305" s="27"/>
      <c r="F305" s="28"/>
      <c r="G305" s="27"/>
      <c r="H305" s="29"/>
      <c r="I305" s="26"/>
      <c r="J305" s="28"/>
      <c r="K305" s="27"/>
      <c r="L305" s="29"/>
    </row>
    <row r="306" spans="1:12" ht="21.75" customHeight="1">
      <c r="A306" s="27"/>
      <c r="B306" s="27"/>
      <c r="C306" s="27"/>
      <c r="D306" s="26"/>
      <c r="E306" s="27"/>
      <c r="F306" s="28"/>
      <c r="G306" s="27"/>
      <c r="H306" s="29"/>
      <c r="I306" s="26"/>
      <c r="J306" s="28"/>
      <c r="K306" s="27"/>
      <c r="L306" s="29"/>
    </row>
    <row r="307" spans="1:12" ht="21.75" customHeight="1">
      <c r="A307" s="27"/>
      <c r="B307" s="27"/>
      <c r="C307" s="27"/>
      <c r="D307" s="26"/>
      <c r="E307" s="27"/>
      <c r="F307" s="28"/>
      <c r="G307" s="27"/>
      <c r="H307" s="29"/>
      <c r="I307" s="26"/>
      <c r="J307" s="28"/>
      <c r="K307" s="27"/>
      <c r="L307" s="29"/>
    </row>
    <row r="308" spans="1:12" ht="21.75" customHeight="1">
      <c r="A308" s="27"/>
      <c r="B308" s="27"/>
      <c r="C308" s="27"/>
      <c r="D308" s="26"/>
      <c r="E308" s="27"/>
      <c r="F308" s="28"/>
      <c r="G308" s="27"/>
      <c r="H308" s="29"/>
      <c r="I308" s="26"/>
      <c r="J308" s="28"/>
      <c r="K308" s="27"/>
      <c r="L308" s="29"/>
    </row>
    <row r="309" spans="1:12" ht="21.75" customHeight="1">
      <c r="A309" s="27"/>
      <c r="B309" s="27"/>
      <c r="C309" s="27"/>
      <c r="D309" s="26"/>
      <c r="E309" s="27"/>
      <c r="F309" s="28"/>
      <c r="G309" s="27"/>
      <c r="H309" s="29"/>
      <c r="I309" s="26"/>
      <c r="J309" s="28"/>
      <c r="K309" s="27"/>
      <c r="L309" s="29"/>
    </row>
    <row r="310" spans="1:12" ht="21.75" customHeight="1">
      <c r="A310" s="27"/>
      <c r="B310" s="27"/>
      <c r="C310" s="27"/>
      <c r="D310" s="26"/>
      <c r="E310" s="27"/>
      <c r="F310" s="28"/>
      <c r="G310" s="27"/>
      <c r="H310" s="29"/>
      <c r="I310" s="26"/>
      <c r="J310" s="28"/>
      <c r="K310" s="27"/>
      <c r="L310" s="29"/>
    </row>
    <row r="311" spans="1:12" ht="21.75" customHeight="1">
      <c r="A311" s="27"/>
      <c r="B311" s="27"/>
      <c r="C311" s="27"/>
      <c r="D311" s="26"/>
      <c r="E311" s="27"/>
      <c r="F311" s="28"/>
      <c r="G311" s="27"/>
      <c r="H311" s="29"/>
      <c r="I311" s="26"/>
      <c r="J311" s="28"/>
      <c r="K311" s="27"/>
      <c r="L311" s="29"/>
    </row>
    <row r="312" spans="1:12" ht="21.75" customHeight="1">
      <c r="A312" s="27"/>
      <c r="B312" s="27"/>
      <c r="C312" s="27"/>
      <c r="D312" s="26"/>
      <c r="E312" s="27"/>
      <c r="F312" s="28"/>
      <c r="G312" s="27"/>
      <c r="H312" s="29"/>
      <c r="I312" s="26"/>
      <c r="J312" s="28"/>
      <c r="K312" s="27"/>
      <c r="L312" s="29"/>
    </row>
    <row r="313" spans="1:12" ht="21.75" customHeight="1">
      <c r="A313" s="27"/>
      <c r="B313" s="27"/>
      <c r="C313" s="27"/>
      <c r="D313" s="26"/>
      <c r="E313" s="27"/>
      <c r="F313" s="28"/>
      <c r="G313" s="27"/>
      <c r="H313" s="29"/>
      <c r="I313" s="26"/>
      <c r="J313" s="28"/>
      <c r="K313" s="27"/>
      <c r="L313" s="29"/>
    </row>
    <row r="314" spans="1:12" ht="21.75" customHeight="1">
      <c r="A314" s="27"/>
      <c r="B314" s="27"/>
      <c r="C314" s="27"/>
      <c r="D314" s="26"/>
      <c r="E314" s="27"/>
      <c r="F314" s="28"/>
      <c r="G314" s="27"/>
      <c r="H314" s="29"/>
      <c r="I314" s="26"/>
      <c r="J314" s="28"/>
      <c r="K314" s="27"/>
      <c r="L314" s="29"/>
    </row>
    <row r="315" spans="1:12" ht="21.75" customHeight="1">
      <c r="A315" s="27"/>
      <c r="B315" s="27"/>
      <c r="C315" s="27"/>
      <c r="D315" s="26"/>
      <c r="E315" s="27"/>
      <c r="F315" s="28"/>
      <c r="G315" s="27"/>
      <c r="H315" s="29"/>
      <c r="I315" s="26"/>
      <c r="J315" s="28"/>
      <c r="K315" s="27"/>
      <c r="L315" s="29"/>
    </row>
    <row r="316" spans="1:12" ht="21.75" customHeight="1">
      <c r="A316" s="27"/>
      <c r="B316" s="27"/>
      <c r="C316" s="27"/>
      <c r="D316" s="26"/>
      <c r="E316" s="27"/>
      <c r="F316" s="28"/>
      <c r="G316" s="27"/>
      <c r="H316" s="29"/>
      <c r="I316" s="26"/>
      <c r="J316" s="28"/>
      <c r="K316" s="27"/>
      <c r="L316" s="29"/>
    </row>
    <row r="317" spans="1:12" ht="21.75" customHeight="1">
      <c r="A317" s="27"/>
      <c r="B317" s="27"/>
      <c r="C317" s="27"/>
      <c r="D317" s="26"/>
      <c r="E317" s="27"/>
      <c r="F317" s="28"/>
      <c r="G317" s="27"/>
      <c r="H317" s="29"/>
      <c r="I317" s="26"/>
      <c r="J317" s="28"/>
      <c r="K317" s="27"/>
      <c r="L317" s="29"/>
    </row>
    <row r="318" spans="1:12" ht="21.75" customHeight="1">
      <c r="A318" s="27"/>
      <c r="B318" s="27"/>
      <c r="C318" s="27"/>
      <c r="D318" s="26"/>
      <c r="E318" s="27"/>
      <c r="F318" s="28"/>
      <c r="G318" s="27"/>
      <c r="H318" s="29"/>
      <c r="I318" s="26"/>
      <c r="J318" s="28"/>
      <c r="K318" s="27"/>
      <c r="L318" s="29"/>
    </row>
    <row r="319" spans="1:12" ht="21.75" customHeight="1">
      <c r="A319" s="27"/>
      <c r="B319" s="27"/>
      <c r="C319" s="27"/>
      <c r="D319" s="26"/>
      <c r="E319" s="27"/>
      <c r="F319" s="28"/>
      <c r="G319" s="27"/>
      <c r="H319" s="29"/>
      <c r="I319" s="26"/>
      <c r="J319" s="28"/>
      <c r="K319" s="27"/>
      <c r="L319" s="29"/>
    </row>
    <row r="320" spans="1:12" ht="21.75" customHeight="1">
      <c r="A320" s="27"/>
      <c r="B320" s="27"/>
      <c r="C320" s="27"/>
      <c r="D320" s="26"/>
      <c r="E320" s="27"/>
      <c r="F320" s="28"/>
      <c r="G320" s="27"/>
      <c r="H320" s="29"/>
      <c r="I320" s="26"/>
      <c r="J320" s="28"/>
      <c r="K320" s="27"/>
      <c r="L320" s="29"/>
    </row>
    <row r="321" spans="1:12" ht="21.75" customHeight="1">
      <c r="A321" s="27"/>
      <c r="B321" s="27"/>
      <c r="C321" s="27"/>
      <c r="D321" s="26"/>
      <c r="E321" s="27"/>
      <c r="F321" s="28"/>
      <c r="G321" s="27"/>
      <c r="H321" s="29"/>
      <c r="I321" s="26"/>
      <c r="J321" s="28"/>
      <c r="K321" s="27"/>
      <c r="L321" s="29"/>
    </row>
    <row r="322" spans="1:12" ht="21.75" customHeight="1">
      <c r="A322" s="27"/>
      <c r="B322" s="27"/>
      <c r="C322" s="27"/>
      <c r="D322" s="26"/>
      <c r="E322" s="27"/>
      <c r="F322" s="28"/>
      <c r="G322" s="27"/>
      <c r="H322" s="29"/>
      <c r="I322" s="26"/>
      <c r="J322" s="28"/>
      <c r="K322" s="27"/>
      <c r="L322" s="29"/>
    </row>
    <row r="323" spans="1:12" ht="21.75" customHeight="1">
      <c r="A323" s="27"/>
      <c r="B323" s="27"/>
      <c r="C323" s="27"/>
      <c r="D323" s="26"/>
      <c r="E323" s="27"/>
      <c r="F323" s="28"/>
      <c r="G323" s="27"/>
      <c r="H323" s="29"/>
      <c r="I323" s="26"/>
      <c r="J323" s="28"/>
      <c r="K323" s="27"/>
      <c r="L323" s="29"/>
    </row>
    <row r="324" spans="1:12" ht="21.75" customHeight="1">
      <c r="A324" s="27"/>
      <c r="B324" s="27"/>
      <c r="C324" s="27"/>
      <c r="D324" s="26"/>
      <c r="E324" s="27"/>
      <c r="F324" s="28"/>
      <c r="G324" s="27"/>
      <c r="H324" s="29"/>
      <c r="I324" s="26"/>
      <c r="J324" s="28"/>
      <c r="K324" s="27"/>
      <c r="L324" s="29"/>
    </row>
    <row r="325" spans="1:12" ht="21.75" customHeight="1">
      <c r="A325" s="27"/>
      <c r="B325" s="27"/>
      <c r="C325" s="27"/>
      <c r="D325" s="26"/>
      <c r="E325" s="27"/>
      <c r="F325" s="28"/>
      <c r="G325" s="27"/>
      <c r="H325" s="29"/>
      <c r="I325" s="26"/>
      <c r="J325" s="28"/>
      <c r="K325" s="27"/>
      <c r="L325" s="29"/>
    </row>
    <row r="326" spans="1:12" ht="21.75" customHeight="1">
      <c r="A326" s="27"/>
      <c r="B326" s="27"/>
      <c r="C326" s="27"/>
      <c r="D326" s="26"/>
      <c r="E326" s="27"/>
      <c r="F326" s="28"/>
      <c r="G326" s="27"/>
      <c r="H326" s="29"/>
      <c r="I326" s="26"/>
      <c r="J326" s="28"/>
      <c r="K326" s="27"/>
      <c r="L326" s="29"/>
    </row>
    <row r="327" spans="1:12" ht="21.75" customHeight="1">
      <c r="A327" s="27"/>
      <c r="B327" s="27"/>
      <c r="C327" s="27"/>
      <c r="D327" s="26"/>
      <c r="E327" s="27"/>
      <c r="F327" s="28"/>
      <c r="G327" s="27"/>
      <c r="H327" s="29"/>
      <c r="I327" s="26"/>
      <c r="J327" s="28"/>
      <c r="K327" s="27"/>
      <c r="L327" s="29"/>
    </row>
    <row r="328" spans="1:12" ht="21.75" customHeight="1">
      <c r="A328" s="27"/>
      <c r="B328" s="27"/>
      <c r="C328" s="27"/>
      <c r="D328" s="26"/>
      <c r="E328" s="27"/>
      <c r="F328" s="28"/>
      <c r="G328" s="27"/>
      <c r="H328" s="29"/>
      <c r="I328" s="26"/>
      <c r="J328" s="28"/>
      <c r="K328" s="27"/>
      <c r="L328" s="29"/>
    </row>
    <row r="329" spans="1:12" ht="21.75" customHeight="1">
      <c r="A329" s="27"/>
      <c r="B329" s="27"/>
      <c r="C329" s="27"/>
      <c r="D329" s="26"/>
      <c r="E329" s="27"/>
      <c r="F329" s="28"/>
      <c r="G329" s="27"/>
      <c r="H329" s="29"/>
      <c r="I329" s="26"/>
      <c r="J329" s="28"/>
      <c r="K329" s="27"/>
      <c r="L329" s="29"/>
    </row>
    <row r="330" spans="1:12" ht="21.75" customHeight="1">
      <c r="A330" s="27"/>
      <c r="B330" s="27"/>
      <c r="C330" s="27"/>
      <c r="D330" s="26"/>
      <c r="E330" s="27"/>
      <c r="F330" s="28"/>
      <c r="G330" s="27"/>
      <c r="H330" s="29"/>
      <c r="I330" s="26"/>
      <c r="J330" s="28"/>
      <c r="K330" s="27"/>
      <c r="L330" s="29"/>
    </row>
    <row r="331" spans="1:12" ht="21.75" customHeight="1">
      <c r="A331" s="27"/>
      <c r="B331" s="27"/>
      <c r="C331" s="27"/>
      <c r="D331" s="26"/>
      <c r="E331" s="27"/>
      <c r="F331" s="28"/>
      <c r="G331" s="27"/>
      <c r="H331" s="29"/>
      <c r="I331" s="26"/>
      <c r="J331" s="28"/>
      <c r="K331" s="27"/>
      <c r="L331" s="29"/>
    </row>
    <row r="332" spans="1:12" ht="21.75" customHeight="1">
      <c r="A332" s="27"/>
      <c r="B332" s="27"/>
      <c r="C332" s="27"/>
      <c r="D332" s="26"/>
      <c r="E332" s="27"/>
      <c r="F332" s="28"/>
      <c r="G332" s="27"/>
      <c r="H332" s="29"/>
      <c r="I332" s="26"/>
      <c r="J332" s="28"/>
      <c r="K332" s="27"/>
      <c r="L332" s="29"/>
    </row>
    <row r="333" spans="1:12" ht="21.75" customHeight="1">
      <c r="A333" s="27"/>
      <c r="B333" s="27"/>
      <c r="C333" s="27"/>
      <c r="D333" s="26"/>
      <c r="E333" s="27"/>
      <c r="F333" s="28"/>
      <c r="G333" s="27"/>
      <c r="H333" s="29"/>
      <c r="I333" s="26"/>
      <c r="J333" s="28"/>
      <c r="K333" s="27"/>
      <c r="L333" s="29"/>
    </row>
    <row r="334" spans="1:12" ht="21.75" customHeight="1">
      <c r="A334" s="27"/>
      <c r="B334" s="27"/>
      <c r="C334" s="27"/>
      <c r="D334" s="26"/>
      <c r="E334" s="27"/>
      <c r="F334" s="28"/>
      <c r="G334" s="27"/>
      <c r="H334" s="29"/>
      <c r="I334" s="26"/>
      <c r="J334" s="28"/>
      <c r="K334" s="27"/>
      <c r="L334" s="29"/>
    </row>
    <row r="335" spans="1:12" ht="21.75" customHeight="1">
      <c r="A335" s="27"/>
      <c r="B335" s="27"/>
      <c r="C335" s="27"/>
      <c r="D335" s="26"/>
      <c r="E335" s="27"/>
      <c r="F335" s="28"/>
      <c r="G335" s="27"/>
      <c r="H335" s="29"/>
      <c r="I335" s="26"/>
      <c r="J335" s="28"/>
      <c r="K335" s="27"/>
      <c r="L335" s="29"/>
    </row>
    <row r="336" spans="1:12" ht="21.75" customHeight="1">
      <c r="A336" s="27"/>
      <c r="B336" s="27"/>
      <c r="C336" s="27"/>
      <c r="D336" s="26"/>
      <c r="E336" s="27"/>
      <c r="F336" s="28"/>
      <c r="G336" s="27"/>
      <c r="H336" s="29"/>
      <c r="I336" s="26"/>
      <c r="J336" s="28"/>
      <c r="K336" s="27"/>
      <c r="L336" s="29"/>
    </row>
    <row r="337" spans="1:12" ht="21.75" customHeight="1">
      <c r="A337" s="27"/>
      <c r="B337" s="27"/>
      <c r="C337" s="27"/>
      <c r="D337" s="26"/>
      <c r="E337" s="27"/>
      <c r="F337" s="28"/>
      <c r="G337" s="27"/>
      <c r="H337" s="29"/>
      <c r="I337" s="26"/>
      <c r="J337" s="28"/>
      <c r="K337" s="27"/>
      <c r="L337" s="29"/>
    </row>
    <row r="338" spans="1:12" ht="21.75" customHeight="1">
      <c r="A338" s="27"/>
      <c r="B338" s="27"/>
      <c r="C338" s="27"/>
      <c r="D338" s="26"/>
      <c r="E338" s="27"/>
      <c r="F338" s="28"/>
      <c r="G338" s="27"/>
      <c r="H338" s="29"/>
      <c r="I338" s="26"/>
      <c r="J338" s="28"/>
      <c r="K338" s="27"/>
      <c r="L338" s="29"/>
    </row>
    <row r="339" spans="1:12" ht="21.75" customHeight="1">
      <c r="A339" s="27"/>
      <c r="B339" s="27"/>
      <c r="C339" s="27"/>
      <c r="D339" s="26"/>
      <c r="E339" s="27"/>
      <c r="F339" s="28"/>
      <c r="G339" s="27"/>
      <c r="H339" s="29"/>
      <c r="I339" s="26"/>
      <c r="J339" s="28"/>
      <c r="K339" s="27"/>
      <c r="L339" s="29"/>
    </row>
    <row r="340" spans="1:12" ht="21.75" customHeight="1">
      <c r="A340" s="27"/>
      <c r="B340" s="27"/>
      <c r="C340" s="27"/>
      <c r="D340" s="26"/>
      <c r="E340" s="27"/>
      <c r="F340" s="28"/>
      <c r="G340" s="27"/>
      <c r="H340" s="29"/>
      <c r="I340" s="26"/>
      <c r="J340" s="28"/>
      <c r="K340" s="27"/>
      <c r="L340" s="29"/>
    </row>
    <row r="341" spans="1:12" ht="21.75" customHeight="1">
      <c r="A341" s="27"/>
      <c r="B341" s="27"/>
      <c r="C341" s="27"/>
      <c r="D341" s="26"/>
      <c r="E341" s="27"/>
      <c r="F341" s="28"/>
      <c r="G341" s="27"/>
      <c r="H341" s="29"/>
      <c r="I341" s="26"/>
      <c r="J341" s="28"/>
      <c r="K341" s="27"/>
      <c r="L341" s="29"/>
    </row>
    <row r="342" spans="1:12" ht="21.75" customHeight="1">
      <c r="A342" s="27"/>
      <c r="B342" s="27"/>
      <c r="C342" s="27"/>
      <c r="D342" s="26"/>
      <c r="E342" s="27"/>
      <c r="F342" s="28"/>
      <c r="G342" s="27"/>
      <c r="H342" s="29"/>
      <c r="I342" s="26"/>
      <c r="J342" s="28"/>
      <c r="K342" s="27"/>
      <c r="L342" s="29"/>
    </row>
    <row r="343" spans="1:12" ht="21.75" customHeight="1">
      <c r="A343" s="27"/>
      <c r="B343" s="27"/>
      <c r="C343" s="27"/>
      <c r="D343" s="26"/>
      <c r="E343" s="27"/>
      <c r="F343" s="28"/>
      <c r="G343" s="27"/>
      <c r="H343" s="29"/>
      <c r="I343" s="26"/>
      <c r="J343" s="28"/>
      <c r="K343" s="27"/>
      <c r="L343" s="29"/>
    </row>
    <row r="344" spans="1:12" ht="21.75" customHeight="1">
      <c r="A344" s="27"/>
      <c r="B344" s="27"/>
      <c r="C344" s="27"/>
      <c r="D344" s="26"/>
      <c r="E344" s="27"/>
      <c r="F344" s="28"/>
      <c r="G344" s="27"/>
      <c r="H344" s="29"/>
      <c r="I344" s="26"/>
      <c r="J344" s="28"/>
      <c r="K344" s="27"/>
      <c r="L344" s="29"/>
    </row>
    <row r="345" spans="1:12" ht="21.75" customHeight="1">
      <c r="A345" s="27"/>
      <c r="B345" s="27"/>
      <c r="C345" s="27"/>
      <c r="D345" s="26"/>
      <c r="E345" s="27"/>
      <c r="F345" s="28"/>
      <c r="G345" s="27"/>
      <c r="H345" s="29"/>
      <c r="I345" s="26"/>
      <c r="J345" s="28"/>
      <c r="K345" s="27"/>
      <c r="L345" s="29"/>
    </row>
    <row r="346" spans="1:12" ht="21.75" customHeight="1">
      <c r="A346" s="27"/>
      <c r="B346" s="27"/>
      <c r="C346" s="27"/>
      <c r="D346" s="26"/>
      <c r="E346" s="27"/>
      <c r="F346" s="28"/>
      <c r="G346" s="27"/>
      <c r="H346" s="29"/>
      <c r="I346" s="26"/>
      <c r="J346" s="28"/>
      <c r="K346" s="27"/>
      <c r="L346" s="29"/>
    </row>
    <row r="347" spans="1:12" ht="21.75" customHeight="1">
      <c r="A347" s="27"/>
      <c r="B347" s="27"/>
      <c r="C347" s="27"/>
      <c r="D347" s="26"/>
      <c r="E347" s="27"/>
      <c r="F347" s="28"/>
      <c r="G347" s="27"/>
      <c r="H347" s="29"/>
      <c r="I347" s="26"/>
      <c r="J347" s="28"/>
      <c r="K347" s="27"/>
      <c r="L347" s="29"/>
    </row>
    <row r="348" spans="1:12" ht="21.75" customHeight="1">
      <c r="A348" s="27"/>
      <c r="B348" s="27"/>
      <c r="C348" s="27"/>
      <c r="D348" s="26"/>
      <c r="E348" s="27"/>
      <c r="F348" s="28"/>
      <c r="G348" s="27"/>
      <c r="H348" s="29"/>
      <c r="I348" s="26"/>
      <c r="J348" s="28"/>
      <c r="K348" s="27"/>
      <c r="L348" s="29"/>
    </row>
    <row r="349" spans="1:12" ht="21.75" customHeight="1">
      <c r="A349" s="27"/>
      <c r="B349" s="27"/>
      <c r="C349" s="27"/>
      <c r="D349" s="26"/>
      <c r="E349" s="27"/>
      <c r="F349" s="28"/>
      <c r="G349" s="27"/>
      <c r="H349" s="29"/>
      <c r="I349" s="26"/>
      <c r="J349" s="28"/>
      <c r="K349" s="27"/>
      <c r="L349" s="29"/>
    </row>
    <row r="350" spans="1:12" ht="21.75" customHeight="1">
      <c r="A350" s="27"/>
      <c r="B350" s="27"/>
      <c r="C350" s="27"/>
      <c r="D350" s="26"/>
      <c r="E350" s="27"/>
      <c r="F350" s="28"/>
      <c r="G350" s="27"/>
      <c r="H350" s="29"/>
      <c r="I350" s="26"/>
      <c r="J350" s="28"/>
      <c r="K350" s="27"/>
      <c r="L350" s="29"/>
    </row>
    <row r="351" spans="1:12" ht="21.75" customHeight="1">
      <c r="A351" s="27"/>
      <c r="B351" s="27"/>
      <c r="C351" s="27"/>
      <c r="D351" s="26"/>
      <c r="E351" s="27"/>
      <c r="F351" s="28"/>
      <c r="G351" s="27"/>
      <c r="H351" s="29"/>
      <c r="I351" s="26"/>
      <c r="J351" s="28"/>
      <c r="K351" s="27"/>
      <c r="L351" s="29"/>
    </row>
    <row r="352" spans="1:12" ht="21.75" customHeight="1">
      <c r="A352" s="27"/>
      <c r="B352" s="27"/>
      <c r="C352" s="27"/>
      <c r="D352" s="26"/>
      <c r="E352" s="27"/>
      <c r="F352" s="28"/>
      <c r="G352" s="27"/>
      <c r="H352" s="29"/>
      <c r="I352" s="26"/>
      <c r="J352" s="28"/>
      <c r="K352" s="27"/>
      <c r="L352" s="29"/>
    </row>
    <row r="353" spans="1:12" ht="21.75" customHeight="1">
      <c r="A353" s="27"/>
      <c r="B353" s="27"/>
      <c r="C353" s="27"/>
      <c r="D353" s="26"/>
      <c r="E353" s="27"/>
      <c r="F353" s="28"/>
      <c r="G353" s="27"/>
      <c r="H353" s="29"/>
      <c r="I353" s="26"/>
      <c r="J353" s="28"/>
      <c r="K353" s="27"/>
      <c r="L353" s="29"/>
    </row>
    <row r="354" spans="1:12" ht="21.75" customHeight="1">
      <c r="A354" s="27"/>
      <c r="B354" s="27"/>
      <c r="C354" s="27"/>
      <c r="D354" s="26"/>
      <c r="E354" s="27"/>
      <c r="F354" s="28"/>
      <c r="G354" s="27"/>
      <c r="H354" s="29"/>
      <c r="I354" s="26"/>
      <c r="J354" s="28"/>
      <c r="K354" s="27"/>
      <c r="L354" s="29"/>
    </row>
    <row r="355" spans="1:12" ht="21.75" customHeight="1">
      <c r="A355" s="27"/>
      <c r="B355" s="27"/>
      <c r="C355" s="27"/>
      <c r="D355" s="26"/>
      <c r="E355" s="27"/>
      <c r="F355" s="28"/>
      <c r="G355" s="27"/>
      <c r="H355" s="29"/>
      <c r="I355" s="26"/>
      <c r="J355" s="28"/>
      <c r="K355" s="27"/>
      <c r="L355" s="29"/>
    </row>
    <row r="356" spans="1:12" ht="21.75" customHeight="1">
      <c r="A356" s="27"/>
      <c r="B356" s="27"/>
      <c r="C356" s="27"/>
      <c r="D356" s="26"/>
      <c r="E356" s="27"/>
      <c r="F356" s="28"/>
      <c r="G356" s="27"/>
      <c r="H356" s="29"/>
      <c r="I356" s="26"/>
      <c r="J356" s="28"/>
      <c r="K356" s="27"/>
      <c r="L356" s="29"/>
    </row>
    <row r="357" spans="1:12" ht="21.75" customHeight="1">
      <c r="A357" s="27"/>
      <c r="B357" s="27"/>
      <c r="C357" s="27"/>
      <c r="D357" s="26"/>
      <c r="E357" s="27"/>
      <c r="F357" s="28"/>
      <c r="G357" s="27"/>
      <c r="H357" s="29"/>
      <c r="I357" s="26"/>
      <c r="J357" s="28"/>
      <c r="K357" s="27"/>
      <c r="L357" s="29"/>
    </row>
    <row r="358" spans="1:12" ht="21.75" customHeight="1">
      <c r="A358" s="27"/>
      <c r="B358" s="27"/>
      <c r="C358" s="27"/>
      <c r="D358" s="26"/>
      <c r="E358" s="27"/>
      <c r="F358" s="28"/>
      <c r="G358" s="27"/>
      <c r="H358" s="29"/>
      <c r="I358" s="26"/>
      <c r="J358" s="28"/>
      <c r="K358" s="27"/>
      <c r="L358" s="29"/>
    </row>
    <row r="359" spans="1:12" ht="21.75" customHeight="1">
      <c r="A359" s="27"/>
      <c r="B359" s="27"/>
      <c r="C359" s="27"/>
      <c r="D359" s="26"/>
      <c r="E359" s="27"/>
      <c r="F359" s="28"/>
      <c r="G359" s="27"/>
      <c r="H359" s="29"/>
      <c r="I359" s="26"/>
      <c r="J359" s="28"/>
      <c r="K359" s="27"/>
      <c r="L359" s="29"/>
    </row>
    <row r="360" spans="1:12" ht="21.75" customHeight="1">
      <c r="A360" s="27"/>
      <c r="B360" s="27"/>
      <c r="C360" s="27"/>
      <c r="D360" s="26"/>
      <c r="E360" s="27"/>
      <c r="F360" s="28"/>
      <c r="G360" s="27"/>
      <c r="H360" s="29"/>
      <c r="I360" s="26"/>
      <c r="J360" s="28"/>
      <c r="K360" s="27"/>
      <c r="L360" s="29"/>
    </row>
    <row r="361" spans="1:12" ht="21.75" customHeight="1">
      <c r="A361" s="27"/>
      <c r="B361" s="27"/>
      <c r="C361" s="27"/>
      <c r="D361" s="26"/>
      <c r="E361" s="27"/>
      <c r="F361" s="28"/>
      <c r="G361" s="27"/>
      <c r="H361" s="29"/>
      <c r="I361" s="26"/>
      <c r="J361" s="28"/>
      <c r="K361" s="27"/>
      <c r="L361" s="29"/>
    </row>
    <row r="362" spans="1:12" ht="21.75" customHeight="1">
      <c r="A362" s="27"/>
      <c r="B362" s="27"/>
      <c r="C362" s="27"/>
      <c r="D362" s="26"/>
      <c r="E362" s="27"/>
      <c r="F362" s="28"/>
      <c r="G362" s="27"/>
      <c r="H362" s="29"/>
      <c r="I362" s="26"/>
      <c r="J362" s="28"/>
      <c r="K362" s="27"/>
      <c r="L362" s="29"/>
    </row>
    <row r="363" spans="1:12" ht="21.75" customHeight="1">
      <c r="A363" s="27"/>
      <c r="B363" s="27"/>
      <c r="C363" s="27"/>
      <c r="D363" s="26"/>
      <c r="E363" s="27"/>
      <c r="F363" s="28"/>
      <c r="G363" s="27"/>
      <c r="H363" s="29"/>
      <c r="I363" s="26"/>
      <c r="J363" s="28"/>
      <c r="K363" s="27"/>
      <c r="L363" s="29"/>
    </row>
    <row r="364" spans="1:12" ht="21.75" customHeight="1">
      <c r="A364" s="27"/>
      <c r="B364" s="27"/>
      <c r="C364" s="27"/>
      <c r="D364" s="26"/>
      <c r="E364" s="27"/>
      <c r="F364" s="28"/>
      <c r="G364" s="27"/>
      <c r="H364" s="29"/>
      <c r="I364" s="26"/>
      <c r="J364" s="28"/>
      <c r="K364" s="27"/>
      <c r="L364" s="29"/>
    </row>
    <row r="365" spans="1:12" ht="21.75" customHeight="1">
      <c r="A365" s="27"/>
      <c r="B365" s="27"/>
      <c r="C365" s="27"/>
      <c r="D365" s="26"/>
      <c r="E365" s="27"/>
      <c r="F365" s="28"/>
      <c r="G365" s="27"/>
      <c r="H365" s="29"/>
      <c r="I365" s="26"/>
      <c r="J365" s="28"/>
      <c r="K365" s="27"/>
      <c r="L365" s="29"/>
    </row>
    <row r="366" spans="1:12" ht="21.75" customHeight="1">
      <c r="A366" s="27"/>
      <c r="B366" s="27"/>
      <c r="C366" s="27"/>
      <c r="D366" s="26"/>
      <c r="E366" s="27"/>
      <c r="F366" s="28"/>
      <c r="G366" s="27"/>
      <c r="H366" s="29"/>
      <c r="I366" s="26"/>
      <c r="J366" s="28"/>
      <c r="K366" s="27"/>
      <c r="L366" s="29"/>
    </row>
    <row r="367" spans="1:12" ht="21.75" customHeight="1">
      <c r="A367" s="27"/>
      <c r="B367" s="27"/>
      <c r="C367" s="27"/>
      <c r="D367" s="26"/>
      <c r="E367" s="27"/>
      <c r="F367" s="28"/>
      <c r="G367" s="27"/>
      <c r="H367" s="29"/>
      <c r="I367" s="26"/>
      <c r="J367" s="28"/>
      <c r="K367" s="27"/>
      <c r="L367" s="29"/>
    </row>
    <row r="368" spans="1:12" ht="21.75" customHeight="1">
      <c r="A368" s="27"/>
      <c r="B368" s="27"/>
      <c r="C368" s="27"/>
      <c r="D368" s="26"/>
      <c r="E368" s="27"/>
      <c r="F368" s="28"/>
      <c r="G368" s="27"/>
      <c r="H368" s="29"/>
      <c r="I368" s="26"/>
      <c r="J368" s="28"/>
      <c r="K368" s="27"/>
      <c r="L368" s="29"/>
    </row>
    <row r="369" spans="1:12" ht="21.75" customHeight="1">
      <c r="A369" s="27"/>
      <c r="B369" s="27"/>
      <c r="C369" s="27"/>
      <c r="D369" s="26"/>
      <c r="E369" s="27"/>
      <c r="F369" s="28"/>
      <c r="G369" s="27"/>
      <c r="H369" s="29"/>
      <c r="I369" s="26"/>
      <c r="J369" s="28"/>
      <c r="K369" s="27"/>
      <c r="L369" s="29"/>
    </row>
    <row r="370" spans="1:12" ht="21.75" customHeight="1">
      <c r="A370" s="27"/>
      <c r="B370" s="27"/>
      <c r="C370" s="27"/>
      <c r="D370" s="26"/>
      <c r="E370" s="27"/>
      <c r="F370" s="28"/>
      <c r="G370" s="27"/>
      <c r="H370" s="29"/>
      <c r="I370" s="26"/>
      <c r="J370" s="28"/>
      <c r="K370" s="27"/>
      <c r="L370" s="29"/>
    </row>
    <row r="371" spans="1:12" ht="21.75" customHeight="1">
      <c r="A371" s="27"/>
      <c r="B371" s="27"/>
      <c r="C371" s="27"/>
      <c r="D371" s="26"/>
      <c r="E371" s="27"/>
      <c r="F371" s="28"/>
      <c r="G371" s="27"/>
      <c r="H371" s="29"/>
      <c r="I371" s="26"/>
      <c r="J371" s="28"/>
      <c r="K371" s="27"/>
      <c r="L371" s="29"/>
    </row>
    <row r="372" spans="1:12" ht="21.75" customHeight="1">
      <c r="A372" s="27"/>
      <c r="B372" s="27"/>
      <c r="C372" s="27"/>
      <c r="D372" s="26"/>
      <c r="E372" s="27"/>
      <c r="F372" s="28"/>
      <c r="G372" s="27"/>
      <c r="H372" s="29"/>
      <c r="I372" s="26"/>
      <c r="J372" s="28"/>
      <c r="K372" s="27"/>
      <c r="L372" s="29"/>
    </row>
    <row r="373" spans="1:12" ht="21.75" customHeight="1">
      <c r="A373" s="27"/>
      <c r="B373" s="27"/>
      <c r="C373" s="27"/>
      <c r="D373" s="26"/>
      <c r="E373" s="27"/>
      <c r="F373" s="28"/>
      <c r="G373" s="27"/>
      <c r="H373" s="29"/>
      <c r="I373" s="26"/>
      <c r="J373" s="28"/>
      <c r="K373" s="27"/>
      <c r="L373" s="29"/>
    </row>
    <row r="374" spans="1:12" ht="21.75" customHeight="1">
      <c r="A374" s="27"/>
      <c r="B374" s="27"/>
      <c r="C374" s="27"/>
      <c r="D374" s="26"/>
      <c r="E374" s="27"/>
      <c r="F374" s="28"/>
      <c r="G374" s="27"/>
      <c r="H374" s="29"/>
      <c r="I374" s="26"/>
      <c r="J374" s="28"/>
      <c r="K374" s="27"/>
      <c r="L374" s="29"/>
    </row>
    <row r="375" spans="1:12" ht="21.75" customHeight="1">
      <c r="A375" s="27"/>
      <c r="B375" s="27"/>
      <c r="C375" s="27"/>
      <c r="D375" s="26"/>
      <c r="E375" s="27"/>
      <c r="F375" s="28"/>
      <c r="G375" s="27"/>
      <c r="H375" s="29"/>
      <c r="I375" s="26"/>
      <c r="J375" s="28"/>
      <c r="K375" s="27"/>
      <c r="L375" s="29"/>
    </row>
    <row r="376" spans="1:12" ht="21.75" customHeight="1">
      <c r="A376" s="27"/>
      <c r="B376" s="27"/>
      <c r="C376" s="27"/>
      <c r="D376" s="26"/>
      <c r="E376" s="27"/>
      <c r="F376" s="28"/>
      <c r="G376" s="27"/>
      <c r="H376" s="29"/>
      <c r="I376" s="26"/>
      <c r="J376" s="28"/>
      <c r="K376" s="27"/>
      <c r="L376" s="29"/>
    </row>
    <row r="377" spans="1:12" ht="21.75" customHeight="1">
      <c r="A377" s="27"/>
      <c r="B377" s="27"/>
      <c r="C377" s="27"/>
      <c r="D377" s="26"/>
      <c r="E377" s="27"/>
      <c r="F377" s="28"/>
      <c r="G377" s="27"/>
      <c r="H377" s="29"/>
      <c r="I377" s="26"/>
      <c r="J377" s="28"/>
      <c r="K377" s="27"/>
      <c r="L377" s="29"/>
    </row>
    <row r="378" spans="1:12" ht="21.75" customHeight="1">
      <c r="A378" s="27"/>
      <c r="B378" s="27"/>
      <c r="C378" s="27"/>
      <c r="D378" s="26"/>
      <c r="E378" s="27"/>
      <c r="F378" s="28"/>
      <c r="G378" s="27"/>
      <c r="H378" s="29"/>
      <c r="I378" s="26"/>
      <c r="J378" s="28"/>
      <c r="K378" s="27"/>
      <c r="L378" s="29"/>
    </row>
    <row r="379" spans="1:12" ht="21.75" customHeight="1">
      <c r="A379" s="27"/>
      <c r="B379" s="27"/>
      <c r="C379" s="27"/>
      <c r="D379" s="26"/>
      <c r="E379" s="27"/>
      <c r="F379" s="28"/>
      <c r="G379" s="27"/>
      <c r="H379" s="29"/>
      <c r="I379" s="26"/>
      <c r="J379" s="28"/>
      <c r="K379" s="27"/>
      <c r="L379" s="29"/>
    </row>
    <row r="380" spans="1:12" ht="21.75" customHeight="1">
      <c r="A380" s="27"/>
      <c r="B380" s="27"/>
      <c r="C380" s="27"/>
      <c r="D380" s="26"/>
      <c r="E380" s="27"/>
      <c r="F380" s="28"/>
      <c r="G380" s="27"/>
      <c r="H380" s="29"/>
      <c r="I380" s="26"/>
      <c r="J380" s="28"/>
      <c r="K380" s="27"/>
      <c r="L380" s="29"/>
    </row>
    <row r="381" spans="1:12" ht="21.75" customHeight="1">
      <c r="A381" s="27"/>
      <c r="B381" s="27"/>
      <c r="C381" s="27"/>
      <c r="D381" s="26"/>
      <c r="E381" s="27"/>
      <c r="F381" s="28"/>
      <c r="G381" s="27"/>
      <c r="H381" s="29"/>
      <c r="I381" s="26"/>
      <c r="J381" s="28"/>
      <c r="K381" s="27"/>
      <c r="L381" s="29"/>
    </row>
    <row r="382" spans="1:12" ht="21.75" customHeight="1">
      <c r="A382" s="27"/>
      <c r="B382" s="27"/>
      <c r="C382" s="27"/>
      <c r="D382" s="26"/>
      <c r="E382" s="27"/>
      <c r="F382" s="28"/>
      <c r="G382" s="27"/>
      <c r="H382" s="29"/>
      <c r="I382" s="26"/>
      <c r="J382" s="28"/>
      <c r="K382" s="27"/>
      <c r="L382" s="29"/>
    </row>
    <row r="383" spans="1:12" ht="21.75" customHeight="1">
      <c r="A383" s="27"/>
      <c r="B383" s="27"/>
      <c r="C383" s="27"/>
      <c r="D383" s="26"/>
      <c r="E383" s="27"/>
      <c r="F383" s="28"/>
      <c r="G383" s="27"/>
      <c r="H383" s="29"/>
      <c r="I383" s="26"/>
      <c r="J383" s="28"/>
      <c r="K383" s="27"/>
      <c r="L383" s="29"/>
    </row>
    <row r="384" spans="1:12" ht="21.75" customHeight="1">
      <c r="A384" s="27"/>
      <c r="B384" s="27"/>
      <c r="C384" s="27"/>
      <c r="D384" s="26"/>
      <c r="E384" s="27"/>
      <c r="F384" s="28"/>
      <c r="G384" s="27"/>
      <c r="H384" s="29"/>
      <c r="I384" s="26"/>
      <c r="J384" s="28"/>
      <c r="K384" s="27"/>
      <c r="L384" s="29"/>
    </row>
    <row r="385" spans="1:12" ht="21.75" customHeight="1">
      <c r="A385" s="27"/>
      <c r="B385" s="27"/>
      <c r="C385" s="27"/>
      <c r="D385" s="26"/>
      <c r="E385" s="27"/>
      <c r="F385" s="28"/>
      <c r="G385" s="27"/>
      <c r="H385" s="29"/>
      <c r="I385" s="26"/>
      <c r="J385" s="28"/>
      <c r="K385" s="27"/>
      <c r="L385" s="29"/>
    </row>
    <row r="386" spans="1:12" ht="21.75" customHeight="1">
      <c r="A386" s="27"/>
      <c r="B386" s="27"/>
      <c r="C386" s="27"/>
      <c r="D386" s="26"/>
      <c r="E386" s="27"/>
      <c r="F386" s="28"/>
      <c r="G386" s="27"/>
      <c r="H386" s="29"/>
      <c r="I386" s="26"/>
      <c r="J386" s="28"/>
      <c r="K386" s="27"/>
      <c r="L386" s="29"/>
    </row>
    <row r="387" spans="1:12" ht="21.75" customHeight="1">
      <c r="A387" s="27"/>
      <c r="B387" s="27"/>
      <c r="C387" s="27"/>
      <c r="D387" s="26"/>
      <c r="E387" s="27"/>
      <c r="F387" s="28"/>
      <c r="G387" s="27"/>
      <c r="H387" s="29"/>
      <c r="I387" s="26"/>
      <c r="J387" s="28"/>
      <c r="K387" s="27"/>
      <c r="L387" s="29"/>
    </row>
    <row r="388" spans="1:12" ht="21.75" customHeight="1">
      <c r="A388" s="27"/>
      <c r="B388" s="27"/>
      <c r="C388" s="27"/>
      <c r="D388" s="26"/>
      <c r="E388" s="27"/>
      <c r="F388" s="28"/>
      <c r="G388" s="27"/>
      <c r="H388" s="29"/>
      <c r="I388" s="26"/>
      <c r="J388" s="28"/>
      <c r="K388" s="27"/>
      <c r="L388" s="29"/>
    </row>
    <row r="389" spans="1:12" ht="21.75" customHeight="1">
      <c r="A389" s="27"/>
      <c r="B389" s="27"/>
      <c r="C389" s="27"/>
      <c r="D389" s="26"/>
      <c r="E389" s="27"/>
      <c r="F389" s="28"/>
      <c r="G389" s="27"/>
      <c r="H389" s="29"/>
      <c r="I389" s="26"/>
      <c r="J389" s="28"/>
      <c r="K389" s="27"/>
      <c r="L389" s="29"/>
    </row>
  </sheetData>
  <mergeCells count="7">
    <mergeCell ref="A56:C56"/>
    <mergeCell ref="F95:H95"/>
    <mergeCell ref="J95:L95"/>
    <mergeCell ref="F5:H5"/>
    <mergeCell ref="J5:L5"/>
    <mergeCell ref="F50:H50"/>
    <mergeCell ref="J50:L50"/>
  </mergeCells>
  <pageMargins left="1" right="0.5" top="0.5" bottom="0.6" header="0.49" footer="0.4"/>
  <pageSetup paperSize="9" scale="95" firstPageNumber="2" fitToHeight="0" orientation="portrait" useFirstPageNumber="1" horizontalDpi="1200" verticalDpi="1200" r:id="rId1"/>
  <headerFooter>
    <oddHeader>&amp;C</oddHeader>
    <oddFooter>&amp;R&amp;P</oddFooter>
  </headerFooter>
  <rowBreaks count="2" manualBreakCount="2">
    <brk id="45" max="11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783D6-85A0-4EB5-BE82-B6763A2B30FB}">
  <dimension ref="A1:L49"/>
  <sheetViews>
    <sheetView topLeftCell="A43" zoomScale="85" zoomScaleNormal="85" zoomScaleSheetLayoutView="104" workbookViewId="0">
      <selection activeCell="F141" sqref="F141"/>
    </sheetView>
  </sheetViews>
  <sheetFormatPr defaultColWidth="10.140625" defaultRowHeight="15" customHeight="1"/>
  <cols>
    <col min="1" max="2" width="1.7109375" style="232" customWidth="1"/>
    <col min="3" max="3" width="31.28515625" style="232" customWidth="1"/>
    <col min="4" max="4" width="8.7109375" style="232" customWidth="1"/>
    <col min="5" max="5" width="0.85546875" style="232" customWidth="1"/>
    <col min="6" max="6" width="13.28515625" style="232" customWidth="1"/>
    <col min="7" max="7" width="0.85546875" style="232" customWidth="1"/>
    <col min="8" max="8" width="13.28515625" style="232" customWidth="1"/>
    <col min="9" max="9" width="0.85546875" style="232" customWidth="1"/>
    <col min="10" max="10" width="13.28515625" style="232" customWidth="1"/>
    <col min="11" max="11" width="0.85546875" style="232" customWidth="1"/>
    <col min="12" max="12" width="13.28515625" style="232" customWidth="1"/>
    <col min="13" max="16384" width="10.140625" style="232"/>
  </cols>
  <sheetData>
    <row r="1" spans="1:12" ht="21.75" customHeight="1">
      <c r="A1" s="19" t="s">
        <v>0</v>
      </c>
      <c r="B1" s="19"/>
      <c r="C1" s="19"/>
      <c r="D1" s="7"/>
      <c r="E1" s="5"/>
      <c r="F1" s="112"/>
      <c r="G1" s="20"/>
      <c r="H1" s="112"/>
      <c r="I1" s="20"/>
      <c r="J1" s="112"/>
      <c r="K1" s="20"/>
      <c r="L1" s="112"/>
    </row>
    <row r="2" spans="1:12" ht="21.75" customHeight="1">
      <c r="A2" s="4" t="s">
        <v>65</v>
      </c>
      <c r="B2" s="19"/>
      <c r="C2" s="19"/>
      <c r="D2" s="7"/>
      <c r="E2" s="5"/>
      <c r="F2" s="112"/>
      <c r="G2" s="20"/>
      <c r="H2" s="112"/>
      <c r="I2" s="20"/>
      <c r="J2" s="112"/>
      <c r="K2" s="20"/>
      <c r="L2" s="112"/>
    </row>
    <row r="3" spans="1:12" ht="21.75" customHeight="1">
      <c r="A3" s="15" t="s">
        <v>172</v>
      </c>
      <c r="B3" s="15"/>
      <c r="C3" s="15"/>
      <c r="D3" s="107"/>
      <c r="E3" s="14"/>
      <c r="F3" s="114"/>
      <c r="G3" s="23"/>
      <c r="H3" s="114"/>
      <c r="I3" s="23"/>
      <c r="J3" s="114"/>
      <c r="K3" s="23"/>
      <c r="L3" s="114"/>
    </row>
    <row r="4" spans="1:12" ht="21.75" customHeight="1">
      <c r="A4" s="5"/>
      <c r="B4" s="5"/>
      <c r="C4" s="5"/>
      <c r="D4" s="7"/>
      <c r="E4" s="5"/>
      <c r="F4" s="112"/>
      <c r="G4" s="20"/>
      <c r="H4" s="112"/>
      <c r="I4" s="20"/>
      <c r="J4" s="112"/>
      <c r="K4" s="20"/>
      <c r="L4" s="112"/>
    </row>
    <row r="5" spans="1:12" ht="21.75" customHeight="1">
      <c r="A5" s="18"/>
      <c r="B5" s="5"/>
      <c r="C5" s="5"/>
      <c r="D5" s="110"/>
      <c r="E5" s="19"/>
      <c r="F5" s="222" t="s">
        <v>2</v>
      </c>
      <c r="G5" s="223"/>
      <c r="H5" s="223"/>
      <c r="I5" s="145"/>
      <c r="J5" s="222" t="s">
        <v>3</v>
      </c>
      <c r="K5" s="223"/>
      <c r="L5" s="223"/>
    </row>
    <row r="6" spans="1:12" ht="21.75" customHeight="1">
      <c r="A6" s="5"/>
      <c r="B6" s="5"/>
      <c r="C6" s="5"/>
      <c r="D6" s="7"/>
      <c r="E6" s="19"/>
      <c r="F6" s="145" t="s">
        <v>7</v>
      </c>
      <c r="G6" s="19"/>
      <c r="H6" s="145" t="s">
        <v>8</v>
      </c>
      <c r="I6" s="120"/>
      <c r="J6" s="145" t="s">
        <v>7</v>
      </c>
      <c r="K6" s="19"/>
      <c r="L6" s="145" t="s">
        <v>8</v>
      </c>
    </row>
    <row r="7" spans="1:12" ht="21.75" customHeight="1">
      <c r="A7" s="5"/>
      <c r="B7" s="5"/>
      <c r="C7" s="5"/>
      <c r="D7" s="218" t="s">
        <v>9</v>
      </c>
      <c r="E7" s="19"/>
      <c r="F7" s="119" t="s">
        <v>10</v>
      </c>
      <c r="G7" s="19"/>
      <c r="H7" s="119" t="s">
        <v>10</v>
      </c>
      <c r="I7" s="120"/>
      <c r="J7" s="119" t="s">
        <v>10</v>
      </c>
      <c r="K7" s="19"/>
      <c r="L7" s="119" t="s">
        <v>10</v>
      </c>
    </row>
    <row r="8" spans="1:12" ht="6" customHeight="1">
      <c r="A8" s="5"/>
      <c r="B8" s="5"/>
      <c r="C8" s="5"/>
      <c r="D8" s="120"/>
      <c r="E8" s="19"/>
      <c r="F8" s="189"/>
      <c r="G8" s="117"/>
      <c r="H8" s="116"/>
      <c r="I8" s="117"/>
      <c r="J8" s="189"/>
      <c r="K8" s="117"/>
      <c r="L8" s="116"/>
    </row>
    <row r="9" spans="1:12" ht="21.75" customHeight="1">
      <c r="A9" s="146" t="s">
        <v>66</v>
      </c>
      <c r="B9" s="147"/>
      <c r="C9" s="6"/>
      <c r="D9" s="7"/>
      <c r="E9" s="5"/>
      <c r="F9" s="190">
        <v>322426</v>
      </c>
      <c r="G9" s="148"/>
      <c r="H9" s="121">
        <v>299117</v>
      </c>
      <c r="I9" s="149"/>
      <c r="J9" s="190">
        <v>289726</v>
      </c>
      <c r="K9" s="149"/>
      <c r="L9" s="121">
        <v>266033</v>
      </c>
    </row>
    <row r="10" spans="1:12" ht="21.75" customHeight="1">
      <c r="A10" s="122" t="s">
        <v>67</v>
      </c>
      <c r="B10" s="150"/>
      <c r="C10" s="6"/>
      <c r="D10" s="7"/>
      <c r="E10" s="5"/>
      <c r="F10" s="191">
        <v>-258680</v>
      </c>
      <c r="G10" s="152"/>
      <c r="H10" s="151">
        <v>-237969</v>
      </c>
      <c r="I10" s="153"/>
      <c r="J10" s="191">
        <v>-261426</v>
      </c>
      <c r="K10" s="153"/>
      <c r="L10" s="151">
        <v>-239721</v>
      </c>
    </row>
    <row r="11" spans="1:12" ht="6" customHeight="1">
      <c r="A11" s="6"/>
      <c r="B11" s="150"/>
      <c r="C11" s="6"/>
      <c r="D11" s="7"/>
      <c r="E11" s="5"/>
      <c r="F11" s="192"/>
      <c r="G11" s="155"/>
      <c r="H11" s="154"/>
      <c r="I11" s="155"/>
      <c r="J11" s="192"/>
      <c r="K11" s="155"/>
      <c r="L11" s="154"/>
    </row>
    <row r="12" spans="1:12" ht="21.75" customHeight="1">
      <c r="A12" s="4" t="s">
        <v>68</v>
      </c>
      <c r="B12" s="150"/>
      <c r="C12" s="6"/>
      <c r="D12" s="7"/>
      <c r="E12" s="5"/>
      <c r="F12" s="193">
        <f>SUM(F9:F11)</f>
        <v>63746</v>
      </c>
      <c r="G12" s="155"/>
      <c r="H12" s="156">
        <f>SUM(H9:H11)</f>
        <v>61148</v>
      </c>
      <c r="I12" s="155"/>
      <c r="J12" s="193">
        <f>SUM(J9:J11)</f>
        <v>28300</v>
      </c>
      <c r="K12" s="155"/>
      <c r="L12" s="156">
        <f>SUM(L9:L11)</f>
        <v>26312</v>
      </c>
    </row>
    <row r="13" spans="1:12" ht="6" customHeight="1">
      <c r="A13" s="4"/>
      <c r="B13" s="150"/>
      <c r="C13" s="6"/>
      <c r="D13" s="7"/>
      <c r="E13" s="5"/>
      <c r="F13" s="194"/>
      <c r="G13" s="155"/>
      <c r="H13" s="1"/>
      <c r="I13" s="155"/>
      <c r="J13" s="194"/>
      <c r="K13" s="155"/>
      <c r="L13" s="1"/>
    </row>
    <row r="14" spans="1:12" ht="21.75" customHeight="1">
      <c r="A14" s="6" t="s">
        <v>69</v>
      </c>
      <c r="B14" s="150"/>
      <c r="C14" s="6"/>
      <c r="D14" s="7"/>
      <c r="E14" s="5"/>
      <c r="F14" s="192">
        <v>4676</v>
      </c>
      <c r="G14" s="152"/>
      <c r="H14" s="154">
        <v>2287</v>
      </c>
      <c r="I14" s="149"/>
      <c r="J14" s="192">
        <v>31620</v>
      </c>
      <c r="K14" s="149"/>
      <c r="L14" s="154">
        <v>26298</v>
      </c>
    </row>
    <row r="15" spans="1:12" ht="21.75" customHeight="1">
      <c r="A15" s="122" t="s">
        <v>70</v>
      </c>
      <c r="B15" s="150"/>
      <c r="C15" s="6"/>
      <c r="D15" s="7"/>
      <c r="E15" s="5"/>
      <c r="F15" s="192">
        <v>-22222</v>
      </c>
      <c r="G15" s="152"/>
      <c r="H15" s="154">
        <v>-21474</v>
      </c>
      <c r="I15" s="149"/>
      <c r="J15" s="192">
        <v>-18642</v>
      </c>
      <c r="K15" s="149"/>
      <c r="L15" s="154">
        <v>-19174</v>
      </c>
    </row>
    <row r="16" spans="1:12" ht="21.75" customHeight="1">
      <c r="A16" s="122" t="s">
        <v>71</v>
      </c>
      <c r="B16" s="150"/>
      <c r="C16" s="6"/>
      <c r="D16" s="7"/>
      <c r="E16" s="5"/>
      <c r="F16" s="191">
        <v>-24609</v>
      </c>
      <c r="G16" s="152"/>
      <c r="H16" s="151">
        <v>-24019</v>
      </c>
      <c r="I16" s="149"/>
      <c r="J16" s="191">
        <v>-39481</v>
      </c>
      <c r="K16" s="149"/>
      <c r="L16" s="151">
        <v>-36459</v>
      </c>
    </row>
    <row r="17" spans="1:12" ht="6" customHeight="1">
      <c r="A17" s="122"/>
      <c r="B17" s="150"/>
      <c r="C17" s="6"/>
      <c r="D17" s="7"/>
      <c r="E17" s="5"/>
      <c r="F17" s="192"/>
      <c r="G17" s="155"/>
      <c r="H17" s="154"/>
      <c r="I17" s="115"/>
      <c r="J17" s="199"/>
      <c r="K17" s="115"/>
      <c r="L17" s="157"/>
    </row>
    <row r="18" spans="1:12" ht="19.5" customHeight="1">
      <c r="A18" s="4" t="s">
        <v>72</v>
      </c>
      <c r="B18" s="150"/>
      <c r="C18" s="6"/>
      <c r="D18" s="7"/>
      <c r="E18" s="5"/>
      <c r="F18" s="192"/>
      <c r="G18" s="155"/>
      <c r="H18" s="154"/>
      <c r="I18" s="158"/>
      <c r="J18" s="200"/>
      <c r="K18" s="158"/>
      <c r="L18" s="158"/>
    </row>
    <row r="19" spans="1:12" ht="21.75" customHeight="1">
      <c r="A19" s="110" t="s">
        <v>73</v>
      </c>
      <c r="B19" s="150"/>
      <c r="C19" s="6"/>
      <c r="D19" s="7"/>
      <c r="E19" s="5"/>
      <c r="F19" s="192">
        <f>SUM(F12:F16)</f>
        <v>21591</v>
      </c>
      <c r="G19" s="155"/>
      <c r="H19" s="154">
        <f>SUM(H12:H16)</f>
        <v>17942</v>
      </c>
      <c r="I19" s="115"/>
      <c r="J19" s="192">
        <f>SUM(J12:J16)</f>
        <v>1797</v>
      </c>
      <c r="K19" s="155"/>
      <c r="L19" s="154">
        <f>SUM(L12:L16)</f>
        <v>-3023</v>
      </c>
    </row>
    <row r="20" spans="1:12" ht="6" customHeight="1">
      <c r="A20" s="122"/>
      <c r="B20" s="150"/>
      <c r="C20" s="6"/>
      <c r="D20" s="7"/>
      <c r="E20" s="5"/>
      <c r="F20" s="194"/>
      <c r="G20" s="155"/>
      <c r="H20" s="1"/>
      <c r="I20" s="155"/>
      <c r="J20" s="194"/>
      <c r="K20" s="155"/>
      <c r="L20" s="1"/>
    </row>
    <row r="21" spans="1:12" ht="21.75" customHeight="1">
      <c r="A21" s="122" t="s">
        <v>74</v>
      </c>
      <c r="B21" s="150"/>
      <c r="C21" s="6"/>
      <c r="D21" s="7"/>
      <c r="E21" s="5"/>
      <c r="F21" s="195">
        <v>-2038</v>
      </c>
      <c r="G21" s="152"/>
      <c r="H21" s="124">
        <v>-1368</v>
      </c>
      <c r="I21" s="149"/>
      <c r="J21" s="195">
        <v>-1819</v>
      </c>
      <c r="K21" s="149"/>
      <c r="L21" s="124">
        <v>-963</v>
      </c>
    </row>
    <row r="22" spans="1:12" ht="6" customHeight="1">
      <c r="A22" s="122"/>
      <c r="B22" s="150"/>
      <c r="C22" s="6"/>
      <c r="D22" s="7"/>
      <c r="E22" s="5"/>
      <c r="F22" s="194"/>
      <c r="G22" s="155"/>
      <c r="H22" s="1"/>
      <c r="I22" s="155"/>
      <c r="J22" s="194"/>
      <c r="K22" s="155"/>
      <c r="L22" s="1"/>
    </row>
    <row r="23" spans="1:12" ht="21.75" customHeight="1">
      <c r="A23" s="4" t="s">
        <v>75</v>
      </c>
      <c r="B23" s="150"/>
      <c r="C23" s="6"/>
      <c r="D23" s="7"/>
      <c r="E23" s="5"/>
      <c r="F23" s="194">
        <f>SUM(F19:F21)</f>
        <v>19553</v>
      </c>
      <c r="G23" s="155"/>
      <c r="H23" s="1">
        <f>SUM(H19:H21)</f>
        <v>16574</v>
      </c>
      <c r="I23" s="155"/>
      <c r="J23" s="194">
        <f>SUM(J19:J21)</f>
        <v>-22</v>
      </c>
      <c r="K23" s="155"/>
      <c r="L23" s="1">
        <f>SUM(L19:L21)</f>
        <v>-3986</v>
      </c>
    </row>
    <row r="24" spans="1:12" ht="21.75" customHeight="1">
      <c r="A24" s="6" t="s">
        <v>76</v>
      </c>
      <c r="B24" s="150"/>
      <c r="C24" s="6"/>
      <c r="D24" s="7">
        <v>17</v>
      </c>
      <c r="E24" s="5"/>
      <c r="F24" s="195">
        <v>-1980</v>
      </c>
      <c r="G24" s="152"/>
      <c r="H24" s="124">
        <v>-1872</v>
      </c>
      <c r="I24" s="149"/>
      <c r="J24" s="195">
        <v>-514</v>
      </c>
      <c r="K24" s="149"/>
      <c r="L24" s="124">
        <v>301</v>
      </c>
    </row>
    <row r="25" spans="1:12" ht="6" customHeight="1">
      <c r="A25" s="6"/>
      <c r="B25" s="150"/>
      <c r="C25" s="6"/>
      <c r="D25" s="7"/>
      <c r="E25" s="5"/>
      <c r="F25" s="194"/>
      <c r="G25" s="155"/>
      <c r="H25" s="1"/>
      <c r="I25" s="155"/>
      <c r="J25" s="194"/>
      <c r="K25" s="155"/>
      <c r="L25" s="1"/>
    </row>
    <row r="26" spans="1:12" ht="21.75" customHeight="1">
      <c r="A26" s="4" t="s">
        <v>77</v>
      </c>
      <c r="B26" s="150"/>
      <c r="C26" s="6"/>
      <c r="D26" s="7"/>
      <c r="E26" s="5"/>
      <c r="F26" s="195">
        <f>SUM(F23:F24)</f>
        <v>17573</v>
      </c>
      <c r="G26" s="155"/>
      <c r="H26" s="124">
        <f>SUM(H23:H24)</f>
        <v>14702</v>
      </c>
      <c r="I26" s="155"/>
      <c r="J26" s="195">
        <f>SUM(J23:J24)</f>
        <v>-536</v>
      </c>
      <c r="K26" s="155"/>
      <c r="L26" s="124">
        <f>SUM(L23:L24)</f>
        <v>-3685</v>
      </c>
    </row>
    <row r="27" spans="1:12" ht="6" customHeight="1">
      <c r="A27" s="6"/>
      <c r="B27" s="150"/>
      <c r="C27" s="6"/>
      <c r="D27" s="7"/>
      <c r="E27" s="5"/>
      <c r="F27" s="194"/>
      <c r="G27" s="155"/>
      <c r="H27" s="1"/>
      <c r="I27" s="155"/>
      <c r="J27" s="194"/>
      <c r="K27" s="155"/>
      <c r="L27" s="1"/>
    </row>
    <row r="28" spans="1:12" ht="21" customHeight="1">
      <c r="A28" s="4" t="s">
        <v>78</v>
      </c>
      <c r="B28" s="6"/>
      <c r="C28" s="6"/>
      <c r="D28" s="7"/>
      <c r="E28" s="5"/>
      <c r="F28" s="195">
        <v>0</v>
      </c>
      <c r="G28" s="155"/>
      <c r="H28" s="124">
        <v>0</v>
      </c>
      <c r="I28" s="155"/>
      <c r="J28" s="195">
        <v>0</v>
      </c>
      <c r="K28" s="155"/>
      <c r="L28" s="124">
        <v>0</v>
      </c>
    </row>
    <row r="29" spans="1:12" ht="6" customHeight="1">
      <c r="A29" s="4"/>
      <c r="B29" s="6"/>
      <c r="C29" s="6"/>
      <c r="D29" s="7"/>
      <c r="E29" s="5"/>
      <c r="F29" s="194"/>
      <c r="G29" s="159"/>
      <c r="H29" s="1"/>
      <c r="I29" s="159"/>
      <c r="J29" s="194"/>
      <c r="K29" s="159"/>
      <c r="L29" s="1"/>
    </row>
    <row r="30" spans="1:12" ht="21.75" customHeight="1" thickBot="1">
      <c r="A30" s="160" t="s">
        <v>79</v>
      </c>
      <c r="B30" s="6"/>
      <c r="C30" s="6"/>
      <c r="D30" s="7"/>
      <c r="E30" s="5"/>
      <c r="F30" s="196">
        <f>SUM(F26:F28)</f>
        <v>17573</v>
      </c>
      <c r="G30" s="159"/>
      <c r="H30" s="126">
        <f>SUM(H26:H28)</f>
        <v>14702</v>
      </c>
      <c r="I30" s="159"/>
      <c r="J30" s="196">
        <f>SUM(J26:J28)</f>
        <v>-536</v>
      </c>
      <c r="K30" s="159"/>
      <c r="L30" s="126">
        <f>SUM(L26:L28)</f>
        <v>-3685</v>
      </c>
    </row>
    <row r="31" spans="1:12" ht="6" customHeight="1" thickTop="1">
      <c r="A31" s="5"/>
      <c r="B31" s="5"/>
      <c r="C31" s="5"/>
      <c r="D31" s="120"/>
      <c r="E31" s="19"/>
      <c r="F31" s="189"/>
      <c r="G31" s="117"/>
      <c r="H31" s="116"/>
      <c r="I31" s="117"/>
      <c r="J31" s="189"/>
      <c r="K31" s="117"/>
      <c r="L31" s="116"/>
    </row>
    <row r="32" spans="1:12" ht="21.75" customHeight="1">
      <c r="A32" s="162" t="s">
        <v>80</v>
      </c>
      <c r="B32" s="162"/>
      <c r="C32" s="162"/>
      <c r="D32" s="163"/>
      <c r="E32" s="162"/>
      <c r="F32" s="197"/>
      <c r="G32" s="164"/>
      <c r="H32" s="112"/>
      <c r="I32" s="164"/>
      <c r="J32" s="197"/>
      <c r="K32" s="164"/>
      <c r="L32" s="112"/>
    </row>
    <row r="33" spans="1:12" ht="21.75" customHeight="1">
      <c r="A33" s="146" t="s">
        <v>81</v>
      </c>
      <c r="B33" s="146"/>
      <c r="C33" s="162"/>
      <c r="D33" s="163"/>
      <c r="E33" s="162"/>
      <c r="F33" s="194">
        <v>18159</v>
      </c>
      <c r="G33" s="165"/>
      <c r="H33" s="1">
        <v>14418</v>
      </c>
      <c r="I33" s="166"/>
      <c r="J33" s="194">
        <v>-536</v>
      </c>
      <c r="K33" s="165"/>
      <c r="L33" s="1">
        <v>-3685</v>
      </c>
    </row>
    <row r="34" spans="1:12" ht="21.75" customHeight="1">
      <c r="A34" s="146" t="s">
        <v>82</v>
      </c>
      <c r="B34" s="146"/>
      <c r="C34" s="162"/>
      <c r="D34" s="163"/>
      <c r="E34" s="162"/>
      <c r="F34" s="195">
        <v>-586</v>
      </c>
      <c r="G34" s="165"/>
      <c r="H34" s="124">
        <v>284</v>
      </c>
      <c r="I34" s="166"/>
      <c r="J34" s="195" t="s">
        <v>62</v>
      </c>
      <c r="K34" s="166"/>
      <c r="L34" s="124" t="s">
        <v>62</v>
      </c>
    </row>
    <row r="35" spans="1:12" ht="6" customHeight="1">
      <c r="A35" s="146"/>
      <c r="B35" s="146"/>
      <c r="C35" s="146"/>
      <c r="D35" s="167"/>
      <c r="E35" s="146"/>
      <c r="F35" s="194"/>
      <c r="G35" s="165"/>
      <c r="H35" s="1"/>
      <c r="I35" s="165"/>
      <c r="J35" s="194"/>
      <c r="K35" s="165"/>
      <c r="L35" s="1"/>
    </row>
    <row r="36" spans="1:12" ht="21.75" thickBot="1">
      <c r="A36" s="162"/>
      <c r="B36" s="162"/>
      <c r="C36" s="162"/>
      <c r="D36" s="163"/>
      <c r="E36" s="162"/>
      <c r="F36" s="196">
        <f>SUM(F33:F34)</f>
        <v>17573</v>
      </c>
      <c r="G36" s="165"/>
      <c r="H36" s="126">
        <f>SUM(H33:H34)</f>
        <v>14702</v>
      </c>
      <c r="I36" s="165"/>
      <c r="J36" s="196">
        <f>SUM(J33:J34)</f>
        <v>-536</v>
      </c>
      <c r="K36" s="165"/>
      <c r="L36" s="126">
        <f>SUM(L33:L34)</f>
        <v>-3685</v>
      </c>
    </row>
    <row r="37" spans="1:12" ht="19.5" customHeight="1" thickTop="1">
      <c r="A37" s="162"/>
      <c r="B37" s="162"/>
      <c r="C37" s="162"/>
      <c r="D37" s="163"/>
      <c r="E37" s="162"/>
      <c r="F37" s="194"/>
      <c r="G37" s="165"/>
      <c r="H37" s="1"/>
      <c r="I37" s="165"/>
      <c r="J37" s="194"/>
      <c r="K37" s="165"/>
      <c r="L37" s="1"/>
    </row>
    <row r="38" spans="1:12" ht="21.75" customHeight="1">
      <c r="A38" s="162" t="s">
        <v>83</v>
      </c>
      <c r="B38" s="162"/>
      <c r="C38" s="162"/>
      <c r="D38" s="163"/>
      <c r="E38" s="162"/>
      <c r="F38" s="194"/>
      <c r="G38" s="165"/>
      <c r="H38" s="1"/>
      <c r="I38" s="165"/>
      <c r="J38" s="194"/>
      <c r="K38" s="165"/>
      <c r="L38" s="1"/>
    </row>
    <row r="39" spans="1:12" ht="21.75" customHeight="1">
      <c r="A39" s="146" t="s">
        <v>81</v>
      </c>
      <c r="B39" s="146"/>
      <c r="C39" s="162"/>
      <c r="D39" s="163"/>
      <c r="E39" s="162"/>
      <c r="F39" s="194">
        <v>18159</v>
      </c>
      <c r="G39" s="165"/>
      <c r="H39" s="1">
        <v>14418</v>
      </c>
      <c r="I39" s="166"/>
      <c r="J39" s="194">
        <v>-536</v>
      </c>
      <c r="K39" s="165"/>
      <c r="L39" s="1">
        <v>-3685</v>
      </c>
    </row>
    <row r="40" spans="1:12" ht="21.75" customHeight="1">
      <c r="A40" s="146" t="s">
        <v>82</v>
      </c>
      <c r="B40" s="146"/>
      <c r="C40" s="162"/>
      <c r="D40" s="163"/>
      <c r="E40" s="162"/>
      <c r="F40" s="195">
        <v>-586</v>
      </c>
      <c r="G40" s="165"/>
      <c r="H40" s="124">
        <v>284</v>
      </c>
      <c r="I40" s="166"/>
      <c r="J40" s="195" t="s">
        <v>62</v>
      </c>
      <c r="K40" s="166"/>
      <c r="L40" s="124" t="s">
        <v>62</v>
      </c>
    </row>
    <row r="41" spans="1:12" ht="6" customHeight="1">
      <c r="A41" s="146"/>
      <c r="B41" s="146"/>
      <c r="C41" s="146"/>
      <c r="D41" s="167"/>
      <c r="E41" s="146"/>
      <c r="F41" s="194"/>
      <c r="G41" s="165"/>
      <c r="H41" s="1"/>
      <c r="I41" s="165"/>
      <c r="J41" s="194"/>
      <c r="K41" s="165"/>
      <c r="L41" s="1"/>
    </row>
    <row r="42" spans="1:12" ht="21.75" customHeight="1" thickBot="1">
      <c r="A42" s="162"/>
      <c r="B42" s="162"/>
      <c r="C42" s="162"/>
      <c r="D42" s="163"/>
      <c r="E42" s="162"/>
      <c r="F42" s="196">
        <f>SUM(F39:F40)</f>
        <v>17573</v>
      </c>
      <c r="G42" s="165"/>
      <c r="H42" s="126">
        <f>SUM(H39:H40)</f>
        <v>14702</v>
      </c>
      <c r="I42" s="165"/>
      <c r="J42" s="196">
        <f>SUM(J39:J40)</f>
        <v>-536</v>
      </c>
      <c r="K42" s="165"/>
      <c r="L42" s="126">
        <f>SUM(L39:L40)</f>
        <v>-3685</v>
      </c>
    </row>
    <row r="43" spans="1:12" ht="21.75" customHeight="1" thickTop="1">
      <c r="A43" s="146"/>
      <c r="B43" s="146"/>
      <c r="C43" s="162"/>
      <c r="D43" s="163"/>
      <c r="E43" s="162"/>
      <c r="F43" s="194"/>
      <c r="G43" s="165"/>
      <c r="H43" s="1"/>
      <c r="I43" s="165"/>
      <c r="J43" s="194"/>
      <c r="K43" s="165"/>
      <c r="L43" s="1"/>
    </row>
    <row r="44" spans="1:12" ht="21.75" customHeight="1" thickBot="1">
      <c r="A44" s="168" t="s">
        <v>84</v>
      </c>
      <c r="B44" s="169"/>
      <c r="C44" s="3"/>
      <c r="D44" s="170"/>
      <c r="E44" s="169"/>
      <c r="F44" s="198">
        <f>F33/588965</f>
        <v>3.0832052838453899E-2</v>
      </c>
      <c r="G44" s="172"/>
      <c r="H44" s="171">
        <f>H33/588965</f>
        <v>2.4480232271866749E-2</v>
      </c>
      <c r="I44" s="172"/>
      <c r="J44" s="198">
        <f>J33/588965</f>
        <v>-9.1007105685397263E-4</v>
      </c>
      <c r="K44" s="172"/>
      <c r="L44" s="171">
        <f>L33/588965</f>
        <v>-6.2567385158710615E-3</v>
      </c>
    </row>
    <row r="45" spans="1:12" ht="21.75" customHeight="1" thickTop="1">
      <c r="A45" s="4"/>
      <c r="B45" s="5"/>
      <c r="C45" s="6"/>
      <c r="D45" s="7"/>
      <c r="E45" s="5"/>
      <c r="F45" s="1"/>
      <c r="G45" s="2"/>
      <c r="H45" s="2"/>
      <c r="I45" s="2"/>
      <c r="J45" s="1"/>
      <c r="K45" s="2"/>
      <c r="L45" s="2"/>
    </row>
    <row r="46" spans="1:12" s="216" customFormat="1" ht="21.75" customHeight="1"/>
    <row r="47" spans="1:12" ht="21.75" customHeight="1">
      <c r="A47" s="4"/>
      <c r="B47" s="5"/>
      <c r="C47" s="6"/>
      <c r="D47" s="7"/>
      <c r="E47" s="5"/>
      <c r="F47" s="3"/>
      <c r="G47" s="3"/>
      <c r="H47" s="3"/>
      <c r="I47" s="3"/>
      <c r="J47" s="3"/>
      <c r="K47" s="3"/>
      <c r="L47" s="3"/>
    </row>
    <row r="48" spans="1:12" ht="24" customHeight="1">
      <c r="A48" s="4"/>
      <c r="B48" s="5"/>
      <c r="C48" s="6"/>
      <c r="D48" s="7"/>
      <c r="E48" s="5"/>
      <c r="F48" s="3"/>
      <c r="G48" s="3"/>
      <c r="H48" s="3"/>
      <c r="I48" s="3"/>
      <c r="J48" s="3"/>
      <c r="K48" s="3"/>
      <c r="L48" s="3"/>
    </row>
    <row r="49" spans="1:12" ht="22.15" customHeight="1">
      <c r="A49" s="14" t="s">
        <v>27</v>
      </c>
      <c r="B49" s="14"/>
      <c r="C49" s="14"/>
      <c r="D49" s="107"/>
      <c r="E49" s="14"/>
      <c r="F49" s="114"/>
      <c r="G49" s="23"/>
      <c r="H49" s="114"/>
      <c r="I49" s="23"/>
      <c r="J49" s="114"/>
      <c r="K49" s="23"/>
      <c r="L49" s="114"/>
    </row>
  </sheetData>
  <mergeCells count="2">
    <mergeCell ref="F5:H5"/>
    <mergeCell ref="J5:L5"/>
  </mergeCells>
  <pageMargins left="1" right="0.5" top="0.5" bottom="0.6" header="0.49" footer="0.4"/>
  <pageSetup paperSize="9" scale="95" firstPageNumber="5" fitToHeight="2" orientation="portrait" useFirstPageNumber="1" horizontalDpi="1200" verticalDpi="1200" r:id="rId1"/>
  <headerFooter>
    <oddHeader>&amp;C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8FB97-DE2B-42FF-9CDE-7B3C12FD04FE}">
  <dimension ref="A1:L50"/>
  <sheetViews>
    <sheetView topLeftCell="A40" zoomScale="90" zoomScaleNormal="90" zoomScaleSheetLayoutView="55" workbookViewId="0">
      <selection activeCell="F141" sqref="F141"/>
    </sheetView>
  </sheetViews>
  <sheetFormatPr defaultColWidth="10.140625" defaultRowHeight="15" customHeight="1"/>
  <cols>
    <col min="1" max="2" width="1.7109375" style="232" customWidth="1"/>
    <col min="3" max="3" width="31.28515625" style="232" customWidth="1"/>
    <col min="4" max="4" width="8.7109375" style="232" customWidth="1"/>
    <col min="5" max="5" width="0.85546875" style="232" customWidth="1"/>
    <col min="6" max="6" width="13.28515625" style="232" customWidth="1"/>
    <col min="7" max="7" width="0.85546875" style="232" customWidth="1"/>
    <col min="8" max="8" width="13.28515625" style="232" customWidth="1"/>
    <col min="9" max="9" width="0.85546875" style="232" customWidth="1"/>
    <col min="10" max="10" width="13.28515625" style="232" customWidth="1"/>
    <col min="11" max="11" width="0.85546875" style="232" customWidth="1"/>
    <col min="12" max="12" width="13.28515625" style="232" customWidth="1"/>
    <col min="13" max="16384" width="10.140625" style="232"/>
  </cols>
  <sheetData>
    <row r="1" spans="1:12" ht="21.75" customHeight="1">
      <c r="A1" s="19" t="s">
        <v>0</v>
      </c>
      <c r="B1" s="19"/>
      <c r="C1" s="19"/>
      <c r="D1" s="7"/>
      <c r="E1" s="5"/>
      <c r="F1" s="112"/>
      <c r="G1" s="20"/>
      <c r="H1" s="112"/>
      <c r="I1" s="20"/>
      <c r="J1" s="112"/>
      <c r="K1" s="20"/>
      <c r="L1" s="112"/>
    </row>
    <row r="2" spans="1:12" ht="21.75" customHeight="1">
      <c r="A2" s="4" t="s">
        <v>65</v>
      </c>
      <c r="B2" s="19"/>
      <c r="C2" s="19"/>
      <c r="D2" s="7"/>
      <c r="E2" s="5"/>
      <c r="F2" s="112"/>
      <c r="G2" s="20"/>
      <c r="H2" s="112"/>
      <c r="I2" s="20"/>
      <c r="J2" s="112"/>
      <c r="K2" s="20"/>
      <c r="L2" s="112"/>
    </row>
    <row r="3" spans="1:12" ht="21.75" customHeight="1">
      <c r="A3" s="15" t="s">
        <v>173</v>
      </c>
      <c r="B3" s="15"/>
      <c r="C3" s="15"/>
      <c r="D3" s="107"/>
      <c r="E3" s="14"/>
      <c r="F3" s="114"/>
      <c r="G3" s="23"/>
      <c r="H3" s="114"/>
      <c r="I3" s="23"/>
      <c r="J3" s="114"/>
      <c r="K3" s="23"/>
      <c r="L3" s="114"/>
    </row>
    <row r="4" spans="1:12" ht="21.75" customHeight="1">
      <c r="A4" s="5"/>
      <c r="B4" s="5"/>
      <c r="C4" s="5"/>
      <c r="D4" s="7"/>
      <c r="E4" s="5"/>
      <c r="F4" s="112"/>
      <c r="G4" s="20"/>
      <c r="H4" s="112"/>
      <c r="I4" s="20"/>
      <c r="J4" s="112"/>
      <c r="K4" s="20"/>
      <c r="L4" s="112"/>
    </row>
    <row r="5" spans="1:12" ht="21.75" customHeight="1">
      <c r="A5" s="18"/>
      <c r="B5" s="5"/>
      <c r="C5" s="5"/>
      <c r="D5" s="110"/>
      <c r="E5" s="19"/>
      <c r="F5" s="222" t="s">
        <v>2</v>
      </c>
      <c r="G5" s="223"/>
      <c r="H5" s="223"/>
      <c r="I5" s="145"/>
      <c r="J5" s="222" t="s">
        <v>3</v>
      </c>
      <c r="K5" s="223"/>
      <c r="L5" s="223"/>
    </row>
    <row r="6" spans="1:12" ht="21.75" customHeight="1">
      <c r="A6" s="5"/>
      <c r="B6" s="5"/>
      <c r="C6" s="5"/>
      <c r="D6" s="7"/>
      <c r="E6" s="19"/>
      <c r="F6" s="145" t="s">
        <v>7</v>
      </c>
      <c r="G6" s="19"/>
      <c r="H6" s="145" t="s">
        <v>8</v>
      </c>
      <c r="I6" s="120"/>
      <c r="J6" s="145" t="s">
        <v>7</v>
      </c>
      <c r="K6" s="19"/>
      <c r="L6" s="145" t="s">
        <v>8</v>
      </c>
    </row>
    <row r="7" spans="1:12" ht="21.75" customHeight="1">
      <c r="A7" s="5"/>
      <c r="B7" s="5"/>
      <c r="C7" s="5"/>
      <c r="D7" s="218" t="s">
        <v>9</v>
      </c>
      <c r="E7" s="19"/>
      <c r="F7" s="119" t="s">
        <v>10</v>
      </c>
      <c r="G7" s="19"/>
      <c r="H7" s="119" t="s">
        <v>10</v>
      </c>
      <c r="I7" s="120"/>
      <c r="J7" s="119" t="s">
        <v>10</v>
      </c>
      <c r="K7" s="19"/>
      <c r="L7" s="119" t="s">
        <v>10</v>
      </c>
    </row>
    <row r="8" spans="1:12" ht="7.5" customHeight="1">
      <c r="A8" s="5"/>
      <c r="B8" s="5"/>
      <c r="C8" s="5"/>
      <c r="D8" s="120"/>
      <c r="E8" s="19"/>
      <c r="F8" s="189"/>
      <c r="G8" s="117"/>
      <c r="H8" s="116"/>
      <c r="I8" s="117"/>
      <c r="J8" s="189"/>
      <c r="K8" s="117"/>
      <c r="L8" s="116"/>
    </row>
    <row r="9" spans="1:12" ht="21.75" customHeight="1">
      <c r="A9" s="146" t="s">
        <v>66</v>
      </c>
      <c r="B9" s="147"/>
      <c r="C9" s="6"/>
      <c r="D9" s="7"/>
      <c r="E9" s="5"/>
      <c r="F9" s="190">
        <v>936810</v>
      </c>
      <c r="G9" s="148"/>
      <c r="H9" s="121">
        <v>871559</v>
      </c>
      <c r="I9" s="149"/>
      <c r="J9" s="190">
        <v>857018</v>
      </c>
      <c r="K9" s="149"/>
      <c r="L9" s="121">
        <v>812086</v>
      </c>
    </row>
    <row r="10" spans="1:12" ht="21.75" customHeight="1">
      <c r="A10" s="122" t="s">
        <v>67</v>
      </c>
      <c r="B10" s="150"/>
      <c r="C10" s="6"/>
      <c r="D10" s="7"/>
      <c r="E10" s="5"/>
      <c r="F10" s="191">
        <v>-752704</v>
      </c>
      <c r="G10" s="152"/>
      <c r="H10" s="151">
        <v>-683745</v>
      </c>
      <c r="I10" s="153"/>
      <c r="J10" s="191">
        <v>-766362</v>
      </c>
      <c r="K10" s="153"/>
      <c r="L10" s="151">
        <v>-724915</v>
      </c>
    </row>
    <row r="11" spans="1:12" ht="6" customHeight="1">
      <c r="A11" s="6"/>
      <c r="B11" s="150"/>
      <c r="C11" s="6"/>
      <c r="D11" s="7"/>
      <c r="E11" s="5"/>
      <c r="F11" s="192"/>
      <c r="G11" s="155"/>
      <c r="H11" s="154"/>
      <c r="I11" s="155"/>
      <c r="J11" s="192"/>
      <c r="K11" s="155"/>
      <c r="L11" s="154"/>
    </row>
    <row r="12" spans="1:12" ht="21.75" customHeight="1">
      <c r="A12" s="4" t="s">
        <v>68</v>
      </c>
      <c r="B12" s="150"/>
      <c r="C12" s="6"/>
      <c r="D12" s="7"/>
      <c r="E12" s="5"/>
      <c r="F12" s="193">
        <f>SUM(F9:F10)</f>
        <v>184106</v>
      </c>
      <c r="G12" s="155"/>
      <c r="H12" s="156">
        <f>SUM(H9:H10)</f>
        <v>187814</v>
      </c>
      <c r="I12" s="155"/>
      <c r="J12" s="193">
        <f>SUM(J9:J10)</f>
        <v>90656</v>
      </c>
      <c r="K12" s="155"/>
      <c r="L12" s="156">
        <f>SUM(L9:L10)</f>
        <v>87171</v>
      </c>
    </row>
    <row r="13" spans="1:12" ht="6" customHeight="1">
      <c r="A13" s="4"/>
      <c r="B13" s="150"/>
      <c r="C13" s="6"/>
      <c r="D13" s="7"/>
      <c r="E13" s="5"/>
      <c r="F13" s="194"/>
      <c r="G13" s="155"/>
      <c r="H13" s="1"/>
      <c r="I13" s="155"/>
      <c r="J13" s="194"/>
      <c r="K13" s="155"/>
      <c r="L13" s="1"/>
    </row>
    <row r="14" spans="1:12" ht="21.75" customHeight="1">
      <c r="A14" s="6" t="s">
        <v>69</v>
      </c>
      <c r="B14" s="150"/>
      <c r="C14" s="6"/>
      <c r="D14" s="7"/>
      <c r="E14" s="5"/>
      <c r="F14" s="192">
        <v>9543</v>
      </c>
      <c r="G14" s="152"/>
      <c r="H14" s="154">
        <v>6908</v>
      </c>
      <c r="I14" s="149"/>
      <c r="J14" s="192">
        <v>86789</v>
      </c>
      <c r="K14" s="149"/>
      <c r="L14" s="154">
        <v>79264</v>
      </c>
    </row>
    <row r="15" spans="1:12" ht="21.75" customHeight="1">
      <c r="A15" s="122" t="s">
        <v>70</v>
      </c>
      <c r="B15" s="150"/>
      <c r="C15" s="6"/>
      <c r="D15" s="7"/>
      <c r="E15" s="5"/>
      <c r="F15" s="192">
        <v>-66516</v>
      </c>
      <c r="G15" s="152"/>
      <c r="H15" s="154">
        <v>-62809</v>
      </c>
      <c r="I15" s="149"/>
      <c r="J15" s="192">
        <v>-59186</v>
      </c>
      <c r="K15" s="149"/>
      <c r="L15" s="154">
        <v>-57850</v>
      </c>
    </row>
    <row r="16" spans="1:12" ht="21.75" customHeight="1">
      <c r="A16" s="122" t="s">
        <v>71</v>
      </c>
      <c r="B16" s="150"/>
      <c r="C16" s="6"/>
      <c r="D16" s="7"/>
      <c r="E16" s="5"/>
      <c r="F16" s="191">
        <v>-72741</v>
      </c>
      <c r="G16" s="152"/>
      <c r="H16" s="151">
        <v>-69195</v>
      </c>
      <c r="I16" s="149"/>
      <c r="J16" s="191">
        <v>-112257</v>
      </c>
      <c r="K16" s="149"/>
      <c r="L16" s="151">
        <v>-105796</v>
      </c>
    </row>
    <row r="17" spans="1:12" ht="6" customHeight="1">
      <c r="A17" s="122"/>
      <c r="B17" s="150"/>
      <c r="C17" s="6"/>
      <c r="D17" s="7"/>
      <c r="E17" s="5"/>
      <c r="F17" s="199"/>
      <c r="G17" s="155"/>
      <c r="H17" s="157"/>
      <c r="I17" s="115"/>
      <c r="J17" s="199"/>
      <c r="K17" s="115"/>
      <c r="L17" s="157"/>
    </row>
    <row r="18" spans="1:12" ht="19.5" customHeight="1">
      <c r="A18" s="4" t="s">
        <v>85</v>
      </c>
      <c r="B18" s="150"/>
      <c r="C18" s="6"/>
      <c r="D18" s="7"/>
      <c r="E18" s="5"/>
      <c r="F18" s="200"/>
      <c r="G18" s="155"/>
      <c r="H18" s="158"/>
      <c r="I18" s="158"/>
      <c r="J18" s="200"/>
      <c r="K18" s="158"/>
      <c r="L18" s="158"/>
    </row>
    <row r="19" spans="1:12" ht="21.75" customHeight="1">
      <c r="A19" s="110" t="s">
        <v>73</v>
      </c>
      <c r="B19" s="150"/>
      <c r="C19" s="6"/>
      <c r="D19" s="7"/>
      <c r="E19" s="5"/>
      <c r="F19" s="192">
        <f>SUM(F12:F16)</f>
        <v>54392</v>
      </c>
      <c r="G19" s="155"/>
      <c r="H19" s="154">
        <f>SUM(H12:H16)</f>
        <v>62718</v>
      </c>
      <c r="I19" s="115"/>
      <c r="J19" s="192">
        <f>SUM(J12:J16)</f>
        <v>6002</v>
      </c>
      <c r="K19" s="155"/>
      <c r="L19" s="154">
        <f>SUM(L12:L16)</f>
        <v>2789</v>
      </c>
    </row>
    <row r="20" spans="1:12" ht="6" customHeight="1">
      <c r="A20" s="122"/>
      <c r="B20" s="150"/>
      <c r="C20" s="6"/>
      <c r="D20" s="7"/>
      <c r="E20" s="5"/>
      <c r="F20" s="194"/>
      <c r="G20" s="155"/>
      <c r="H20" s="1"/>
      <c r="I20" s="155"/>
      <c r="J20" s="194"/>
      <c r="K20" s="155"/>
      <c r="L20" s="1"/>
    </row>
    <row r="21" spans="1:12" ht="21.75" customHeight="1">
      <c r="A21" s="122" t="s">
        <v>74</v>
      </c>
      <c r="B21" s="150"/>
      <c r="C21" s="6"/>
      <c r="D21" s="7"/>
      <c r="E21" s="5"/>
      <c r="F21" s="195">
        <v>-5801</v>
      </c>
      <c r="G21" s="152"/>
      <c r="H21" s="124">
        <v>-3886</v>
      </c>
      <c r="I21" s="149"/>
      <c r="J21" s="195">
        <v>-4559</v>
      </c>
      <c r="K21" s="149"/>
      <c r="L21" s="124">
        <v>-2386</v>
      </c>
    </row>
    <row r="22" spans="1:12" ht="6" customHeight="1">
      <c r="A22" s="122"/>
      <c r="B22" s="150"/>
      <c r="C22" s="6"/>
      <c r="D22" s="7"/>
      <c r="E22" s="5"/>
      <c r="F22" s="194"/>
      <c r="G22" s="155"/>
      <c r="H22" s="1"/>
      <c r="I22" s="155"/>
      <c r="J22" s="194"/>
      <c r="K22" s="155"/>
      <c r="L22" s="1"/>
    </row>
    <row r="23" spans="1:12" ht="21.75" customHeight="1">
      <c r="A23" s="4" t="s">
        <v>86</v>
      </c>
      <c r="B23" s="150"/>
      <c r="C23" s="6"/>
      <c r="D23" s="7"/>
      <c r="E23" s="5"/>
      <c r="F23" s="194">
        <f>SUM(F19:F21)</f>
        <v>48591</v>
      </c>
      <c r="G23" s="155"/>
      <c r="H23" s="1">
        <f>SUM(H19:H21)</f>
        <v>58832</v>
      </c>
      <c r="I23" s="155"/>
      <c r="J23" s="194">
        <f>SUM(J19:J21)</f>
        <v>1443</v>
      </c>
      <c r="K23" s="155"/>
      <c r="L23" s="1">
        <f>SUM(L19:L21)</f>
        <v>403</v>
      </c>
    </row>
    <row r="24" spans="1:12" ht="21.75" customHeight="1">
      <c r="A24" s="6" t="s">
        <v>180</v>
      </c>
      <c r="B24" s="150"/>
      <c r="C24" s="6"/>
      <c r="D24" s="7">
        <v>17</v>
      </c>
      <c r="E24" s="5"/>
      <c r="F24" s="195">
        <v>-2582</v>
      </c>
      <c r="G24" s="152"/>
      <c r="H24" s="124">
        <v>-6478</v>
      </c>
      <c r="I24" s="149"/>
      <c r="J24" s="195">
        <v>-63</v>
      </c>
      <c r="K24" s="149"/>
      <c r="L24" s="124">
        <v>-75</v>
      </c>
    </row>
    <row r="25" spans="1:12" ht="6" customHeight="1">
      <c r="A25" s="6"/>
      <c r="B25" s="150"/>
      <c r="C25" s="6"/>
      <c r="D25" s="7"/>
      <c r="E25" s="5"/>
      <c r="F25" s="194"/>
      <c r="G25" s="155"/>
      <c r="H25" s="1"/>
      <c r="I25" s="155"/>
      <c r="J25" s="194"/>
      <c r="K25" s="155"/>
      <c r="L25" s="1"/>
    </row>
    <row r="26" spans="1:12" ht="21.75" customHeight="1">
      <c r="A26" s="4" t="s">
        <v>87</v>
      </c>
      <c r="B26" s="150"/>
      <c r="C26" s="6"/>
      <c r="D26" s="7"/>
      <c r="E26" s="5"/>
      <c r="F26" s="195">
        <f>SUM(F23:F24)</f>
        <v>46009</v>
      </c>
      <c r="G26" s="155"/>
      <c r="H26" s="124">
        <f>SUM(H23:H24)</f>
        <v>52354</v>
      </c>
      <c r="I26" s="155"/>
      <c r="J26" s="195">
        <f>SUM(J23:J24)</f>
        <v>1380</v>
      </c>
      <c r="K26" s="155"/>
      <c r="L26" s="124">
        <f>SUM(L23:L24)</f>
        <v>328</v>
      </c>
    </row>
    <row r="27" spans="1:12" ht="6" customHeight="1">
      <c r="A27" s="6"/>
      <c r="B27" s="150"/>
      <c r="C27" s="6"/>
      <c r="D27" s="7"/>
      <c r="E27" s="5"/>
      <c r="F27" s="194"/>
      <c r="G27" s="155"/>
      <c r="H27" s="1"/>
      <c r="I27" s="155"/>
      <c r="J27" s="194"/>
      <c r="K27" s="155"/>
      <c r="L27" s="1"/>
    </row>
    <row r="28" spans="1:12" ht="21" customHeight="1">
      <c r="A28" s="4" t="s">
        <v>185</v>
      </c>
      <c r="B28" s="6"/>
      <c r="C28" s="6"/>
      <c r="D28" s="7"/>
      <c r="E28" s="5"/>
      <c r="F28" s="195">
        <v>0</v>
      </c>
      <c r="G28" s="155"/>
      <c r="H28" s="124">
        <v>0</v>
      </c>
      <c r="I28" s="155"/>
      <c r="J28" s="195">
        <v>0</v>
      </c>
      <c r="K28" s="155"/>
      <c r="L28" s="124">
        <v>0</v>
      </c>
    </row>
    <row r="29" spans="1:12" ht="6" customHeight="1">
      <c r="A29" s="4"/>
      <c r="B29" s="6"/>
      <c r="C29" s="6"/>
      <c r="D29" s="7"/>
      <c r="E29" s="5"/>
      <c r="F29" s="194"/>
      <c r="G29" s="159"/>
      <c r="H29" s="1"/>
      <c r="I29" s="159"/>
      <c r="J29" s="194"/>
      <c r="K29" s="159"/>
      <c r="L29" s="1"/>
    </row>
    <row r="30" spans="1:12" ht="21.75" customHeight="1" thickBot="1">
      <c r="A30" s="160" t="s">
        <v>88</v>
      </c>
      <c r="B30" s="6"/>
      <c r="C30" s="6"/>
      <c r="D30" s="7"/>
      <c r="E30" s="5"/>
      <c r="F30" s="201">
        <f>SUM(F26:F28)</f>
        <v>46009</v>
      </c>
      <c r="G30" s="159"/>
      <c r="H30" s="161">
        <f>SUM(H26:H28)</f>
        <v>52354</v>
      </c>
      <c r="I30" s="159"/>
      <c r="J30" s="201">
        <f>SUM(J26:J28)</f>
        <v>1380</v>
      </c>
      <c r="K30" s="159"/>
      <c r="L30" s="161">
        <f>SUM(L26:L28)</f>
        <v>328</v>
      </c>
    </row>
    <row r="31" spans="1:12" ht="6" customHeight="1" thickTop="1">
      <c r="A31" s="5"/>
      <c r="B31" s="5"/>
      <c r="C31" s="5"/>
      <c r="D31" s="120"/>
      <c r="E31" s="19"/>
      <c r="F31" s="189"/>
      <c r="G31" s="117"/>
      <c r="H31" s="116"/>
      <c r="I31" s="117"/>
      <c r="J31" s="189"/>
      <c r="K31" s="117"/>
      <c r="L31" s="116"/>
    </row>
    <row r="32" spans="1:12" ht="21.75" customHeight="1">
      <c r="A32" s="162" t="s">
        <v>80</v>
      </c>
      <c r="B32" s="162"/>
      <c r="C32" s="162"/>
      <c r="D32" s="163"/>
      <c r="E32" s="162"/>
      <c r="F32" s="197"/>
      <c r="G32" s="164"/>
      <c r="H32" s="112"/>
      <c r="I32" s="164"/>
      <c r="J32" s="197"/>
      <c r="K32" s="164"/>
      <c r="L32" s="112"/>
    </row>
    <row r="33" spans="1:12" ht="21.75" customHeight="1">
      <c r="A33" s="146" t="s">
        <v>81</v>
      </c>
      <c r="B33" s="146"/>
      <c r="C33" s="162"/>
      <c r="D33" s="163"/>
      <c r="E33" s="162"/>
      <c r="F33" s="194">
        <v>47093</v>
      </c>
      <c r="G33" s="165"/>
      <c r="H33" s="1">
        <v>52186</v>
      </c>
      <c r="I33" s="166"/>
      <c r="J33" s="194">
        <v>1380</v>
      </c>
      <c r="K33" s="165"/>
      <c r="L33" s="1">
        <v>328</v>
      </c>
    </row>
    <row r="34" spans="1:12" ht="21.75" customHeight="1">
      <c r="A34" s="146" t="s">
        <v>82</v>
      </c>
      <c r="B34" s="146"/>
      <c r="C34" s="162"/>
      <c r="D34" s="163"/>
      <c r="E34" s="162"/>
      <c r="F34" s="195">
        <v>-1084</v>
      </c>
      <c r="G34" s="165"/>
      <c r="H34" s="124">
        <v>168</v>
      </c>
      <c r="I34" s="166"/>
      <c r="J34" s="195" t="s">
        <v>62</v>
      </c>
      <c r="K34" s="166"/>
      <c r="L34" s="124" t="s">
        <v>62</v>
      </c>
    </row>
    <row r="35" spans="1:12" ht="6" customHeight="1">
      <c r="A35" s="146"/>
      <c r="B35" s="146"/>
      <c r="C35" s="146"/>
      <c r="D35" s="167"/>
      <c r="E35" s="146"/>
      <c r="F35" s="194"/>
      <c r="G35" s="165"/>
      <c r="H35" s="1"/>
      <c r="I35" s="165"/>
      <c r="J35" s="194"/>
      <c r="K35" s="165"/>
      <c r="L35" s="1"/>
    </row>
    <row r="36" spans="1:12" ht="17.25" customHeight="1" thickBot="1">
      <c r="A36" s="162"/>
      <c r="B36" s="162"/>
      <c r="C36" s="162"/>
      <c r="D36" s="163"/>
      <c r="E36" s="162"/>
      <c r="F36" s="196">
        <f>SUM(F33:F34)</f>
        <v>46009</v>
      </c>
      <c r="G36" s="165"/>
      <c r="H36" s="126">
        <f>SUM(H33:H34)</f>
        <v>52354</v>
      </c>
      <c r="I36" s="165"/>
      <c r="J36" s="196">
        <f>SUM(J33:J34)</f>
        <v>1380</v>
      </c>
      <c r="K36" s="165"/>
      <c r="L36" s="126">
        <f>SUM(L33:L34)</f>
        <v>328</v>
      </c>
    </row>
    <row r="37" spans="1:12" ht="19.5" customHeight="1" thickTop="1">
      <c r="A37" s="162"/>
      <c r="B37" s="162"/>
      <c r="C37" s="162"/>
      <c r="D37" s="163"/>
      <c r="E37" s="162"/>
      <c r="F37" s="194"/>
      <c r="G37" s="165"/>
      <c r="H37" s="1"/>
      <c r="I37" s="165"/>
      <c r="J37" s="194"/>
      <c r="K37" s="165"/>
      <c r="L37" s="1"/>
    </row>
    <row r="38" spans="1:12" ht="21.75" customHeight="1">
      <c r="A38" s="162" t="s">
        <v>181</v>
      </c>
      <c r="B38" s="162"/>
      <c r="C38" s="162"/>
      <c r="D38" s="163"/>
      <c r="E38" s="162"/>
      <c r="F38" s="194"/>
      <c r="G38" s="165"/>
      <c r="H38" s="1"/>
      <c r="I38" s="165"/>
      <c r="J38" s="194"/>
      <c r="K38" s="165"/>
      <c r="L38" s="1"/>
    </row>
    <row r="39" spans="1:12" ht="21.75" customHeight="1">
      <c r="A39" s="146" t="s">
        <v>81</v>
      </c>
      <c r="B39" s="146"/>
      <c r="C39" s="162"/>
      <c r="D39" s="163"/>
      <c r="E39" s="162"/>
      <c r="F39" s="194">
        <v>47093</v>
      </c>
      <c r="G39" s="165"/>
      <c r="H39" s="1">
        <v>52186</v>
      </c>
      <c r="I39" s="166"/>
      <c r="J39" s="194">
        <v>1380</v>
      </c>
      <c r="K39" s="165"/>
      <c r="L39" s="1">
        <v>328</v>
      </c>
    </row>
    <row r="40" spans="1:12" ht="21.75" customHeight="1">
      <c r="A40" s="146" t="s">
        <v>82</v>
      </c>
      <c r="B40" s="146"/>
      <c r="C40" s="162"/>
      <c r="D40" s="163"/>
      <c r="E40" s="162"/>
      <c r="F40" s="195">
        <v>-1084</v>
      </c>
      <c r="G40" s="165"/>
      <c r="H40" s="124">
        <v>168</v>
      </c>
      <c r="I40" s="166"/>
      <c r="J40" s="195" t="s">
        <v>62</v>
      </c>
      <c r="K40" s="166"/>
      <c r="L40" s="124" t="s">
        <v>62</v>
      </c>
    </row>
    <row r="41" spans="1:12" ht="6" customHeight="1">
      <c r="A41" s="146"/>
      <c r="B41" s="146"/>
      <c r="C41" s="146"/>
      <c r="D41" s="167"/>
      <c r="E41" s="146"/>
      <c r="F41" s="194"/>
      <c r="G41" s="165"/>
      <c r="H41" s="1"/>
      <c r="I41" s="165"/>
      <c r="J41" s="194"/>
      <c r="K41" s="165"/>
      <c r="L41" s="1"/>
    </row>
    <row r="42" spans="1:12" ht="21.75" customHeight="1" thickBot="1">
      <c r="A42" s="162"/>
      <c r="B42" s="162"/>
      <c r="C42" s="162"/>
      <c r="D42" s="163"/>
      <c r="E42" s="162"/>
      <c r="F42" s="196">
        <f>SUM(F39:F40)</f>
        <v>46009</v>
      </c>
      <c r="G42" s="165"/>
      <c r="H42" s="126">
        <f>SUM(H39:H40)</f>
        <v>52354</v>
      </c>
      <c r="I42" s="165"/>
      <c r="J42" s="196">
        <f>SUM(J39:J40)</f>
        <v>1380</v>
      </c>
      <c r="K42" s="165"/>
      <c r="L42" s="126">
        <f>SUM(L39:L40)</f>
        <v>328</v>
      </c>
    </row>
    <row r="43" spans="1:12" ht="21.75" customHeight="1" thickTop="1">
      <c r="A43" s="146"/>
      <c r="B43" s="146"/>
      <c r="C43" s="162"/>
      <c r="D43" s="163"/>
      <c r="E43" s="162"/>
      <c r="F43" s="194"/>
      <c r="G43" s="165"/>
      <c r="H43" s="1"/>
      <c r="I43" s="165"/>
      <c r="J43" s="194"/>
      <c r="K43" s="165"/>
      <c r="L43" s="1"/>
    </row>
    <row r="44" spans="1:12" ht="21.75" customHeight="1" thickBot="1">
      <c r="A44" s="168" t="s">
        <v>89</v>
      </c>
      <c r="B44" s="169"/>
      <c r="C44" s="3"/>
      <c r="D44" s="170"/>
      <c r="E44" s="169"/>
      <c r="F44" s="198">
        <f>F33/588965</f>
        <v>7.9958910970940544E-2</v>
      </c>
      <c r="G44" s="172"/>
      <c r="H44" s="171">
        <f>H33/588965</f>
        <v>8.8606283904816077E-2</v>
      </c>
      <c r="I44" s="172"/>
      <c r="J44" s="198">
        <f>J33/588965</f>
        <v>2.343093392646422E-3</v>
      </c>
      <c r="K44" s="172"/>
      <c r="L44" s="171">
        <f>L33/588965</f>
        <v>5.5690915419422202E-4</v>
      </c>
    </row>
    <row r="45" spans="1:12" ht="6.75" customHeight="1" thickTop="1">
      <c r="A45" s="4"/>
      <c r="B45" s="5"/>
      <c r="C45" s="6"/>
      <c r="D45" s="7"/>
      <c r="E45" s="5"/>
      <c r="F45" s="1"/>
      <c r="G45" s="3"/>
      <c r="H45" s="3"/>
      <c r="I45" s="3"/>
      <c r="J45" s="1"/>
      <c r="K45" s="3"/>
      <c r="L45" s="3"/>
    </row>
    <row r="46" spans="1:12" s="216" customFormat="1" ht="21.75" customHeight="1"/>
    <row r="47" spans="1:12" ht="21.75" customHeight="1">
      <c r="A47" s="4"/>
      <c r="B47" s="5"/>
      <c r="C47" s="6"/>
      <c r="D47" s="7"/>
      <c r="E47" s="5"/>
      <c r="F47" s="3"/>
      <c r="G47" s="3"/>
      <c r="H47" s="3"/>
      <c r="I47" s="3"/>
      <c r="J47" s="3"/>
      <c r="K47" s="3"/>
      <c r="L47" s="3"/>
    </row>
    <row r="48" spans="1:12" ht="21.75" customHeight="1">
      <c r="A48" s="4"/>
      <c r="B48" s="5"/>
      <c r="C48" s="6"/>
      <c r="D48" s="7"/>
      <c r="E48" s="5"/>
      <c r="F48" s="3"/>
      <c r="G48" s="3"/>
      <c r="H48" s="3"/>
      <c r="I48" s="3"/>
      <c r="J48" s="3"/>
      <c r="K48" s="3"/>
      <c r="L48" s="3"/>
    </row>
    <row r="49" spans="1:12" ht="21" customHeight="1">
      <c r="A49" s="4"/>
      <c r="B49" s="5"/>
      <c r="C49" s="6"/>
      <c r="D49" s="7"/>
      <c r="E49" s="5"/>
      <c r="F49" s="3"/>
      <c r="G49" s="3"/>
      <c r="H49" s="3"/>
      <c r="I49" s="3"/>
      <c r="J49" s="3"/>
      <c r="K49" s="3"/>
      <c r="L49" s="3"/>
    </row>
    <row r="50" spans="1:12" ht="21.95" customHeight="1">
      <c r="A50" s="14" t="s">
        <v>27</v>
      </c>
      <c r="B50" s="14"/>
      <c r="C50" s="14"/>
      <c r="D50" s="107"/>
      <c r="E50" s="14"/>
      <c r="F50" s="114"/>
      <c r="G50" s="23"/>
      <c r="H50" s="114"/>
      <c r="I50" s="23"/>
      <c r="J50" s="114"/>
      <c r="K50" s="23"/>
      <c r="L50" s="114"/>
    </row>
  </sheetData>
  <mergeCells count="2">
    <mergeCell ref="F5:H5"/>
    <mergeCell ref="J5:L5"/>
  </mergeCells>
  <pageMargins left="1" right="0.5" top="0.5" bottom="0.6" header="0.49" footer="0.4"/>
  <pageSetup paperSize="9" scale="95" firstPageNumber="6" fitToWidth="0" fitToHeight="0" orientation="portrait" useFirstPageNumber="1" horizontalDpi="1200" verticalDpi="1200" r:id="rId1"/>
  <headerFooter>
    <oddHeader>&amp;C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9D884-6554-4141-94F5-603790FABBE8}">
  <dimension ref="A1:S985"/>
  <sheetViews>
    <sheetView topLeftCell="A17" zoomScale="85" zoomScaleNormal="85" zoomScaleSheetLayoutView="78" workbookViewId="0">
      <selection activeCell="F141" sqref="F141"/>
    </sheetView>
  </sheetViews>
  <sheetFormatPr defaultColWidth="10.140625" defaultRowHeight="15" customHeight="1"/>
  <cols>
    <col min="1" max="1" width="1.7109375" style="232" customWidth="1"/>
    <col min="2" max="2" width="41.5703125" style="232" customWidth="1"/>
    <col min="3" max="3" width="9" style="232" customWidth="1"/>
    <col min="4" max="4" width="0.85546875" style="232" customWidth="1"/>
    <col min="5" max="5" width="11.7109375" style="232" customWidth="1"/>
    <col min="6" max="6" width="0.85546875" style="232" customWidth="1"/>
    <col min="7" max="7" width="11.85546875" style="232" customWidth="1"/>
    <col min="8" max="8" width="0.85546875" style="232" customWidth="1"/>
    <col min="9" max="9" width="13.85546875" style="232" customWidth="1"/>
    <col min="10" max="10" width="0.85546875" style="232" customWidth="1"/>
    <col min="11" max="11" width="12.7109375" style="232" customWidth="1"/>
    <col min="12" max="12" width="0.85546875" style="232" customWidth="1"/>
    <col min="13" max="13" width="13.7109375" style="232" customWidth="1"/>
    <col min="14" max="14" width="0.85546875" style="232" customWidth="1"/>
    <col min="15" max="15" width="12.85546875" style="232" customWidth="1"/>
    <col min="16" max="16" width="0.85546875" style="232" customWidth="1"/>
    <col min="17" max="17" width="11.7109375" style="232" customWidth="1"/>
    <col min="18" max="18" width="0.85546875" style="232" customWidth="1"/>
    <col min="19" max="19" width="13.5703125" style="232" customWidth="1"/>
    <col min="20" max="16384" width="10.140625" style="232"/>
  </cols>
  <sheetData>
    <row r="1" spans="1:19" ht="21.75" customHeight="1">
      <c r="A1" s="111" t="s">
        <v>0</v>
      </c>
      <c r="B1" s="111"/>
      <c r="C1" s="111"/>
      <c r="D1" s="20"/>
      <c r="E1" s="112"/>
      <c r="F1" s="20"/>
      <c r="G1" s="112"/>
      <c r="H1" s="20"/>
      <c r="I1" s="112"/>
      <c r="J1" s="20"/>
      <c r="K1" s="112"/>
      <c r="L1" s="20"/>
      <c r="M1" s="112"/>
      <c r="N1" s="20"/>
      <c r="O1" s="112"/>
      <c r="P1" s="20"/>
      <c r="Q1" s="112"/>
      <c r="R1" s="20"/>
      <c r="S1" s="112"/>
    </row>
    <row r="2" spans="1:19" ht="21.75" customHeight="1">
      <c r="A2" s="111" t="s">
        <v>90</v>
      </c>
      <c r="B2" s="111"/>
      <c r="C2" s="111"/>
      <c r="D2" s="20"/>
      <c r="E2" s="112"/>
      <c r="F2" s="20"/>
      <c r="G2" s="112"/>
      <c r="H2" s="20"/>
      <c r="I2" s="112"/>
      <c r="J2" s="20"/>
      <c r="K2" s="112"/>
      <c r="L2" s="20"/>
      <c r="M2" s="112"/>
      <c r="N2" s="20"/>
      <c r="O2" s="112"/>
      <c r="P2" s="20"/>
      <c r="Q2" s="112"/>
      <c r="R2" s="20"/>
      <c r="S2" s="112"/>
    </row>
    <row r="3" spans="1:19" ht="21.75" customHeight="1">
      <c r="A3" s="22" t="s">
        <v>173</v>
      </c>
      <c r="B3" s="22"/>
      <c r="C3" s="22"/>
      <c r="D3" s="23"/>
      <c r="E3" s="114"/>
      <c r="F3" s="23"/>
      <c r="G3" s="114"/>
      <c r="H3" s="23"/>
      <c r="I3" s="114"/>
      <c r="J3" s="23"/>
      <c r="K3" s="114"/>
      <c r="L3" s="23"/>
      <c r="M3" s="114"/>
      <c r="N3" s="23"/>
      <c r="O3" s="114"/>
      <c r="P3" s="23"/>
      <c r="Q3" s="114"/>
      <c r="R3" s="23"/>
      <c r="S3" s="114"/>
    </row>
    <row r="4" spans="1:19" s="13" customFormat="1" ht="20.100000000000001" customHeight="1">
      <c r="A4" s="133"/>
      <c r="B4" s="133"/>
      <c r="C4" s="133"/>
      <c r="D4" s="75"/>
      <c r="E4" s="88"/>
      <c r="F4" s="75"/>
      <c r="G4" s="88"/>
      <c r="H4" s="75"/>
      <c r="I4" s="88"/>
      <c r="J4" s="75"/>
      <c r="K4" s="88"/>
      <c r="L4" s="75"/>
      <c r="M4" s="88"/>
      <c r="N4" s="75"/>
      <c r="O4" s="88"/>
      <c r="P4" s="75"/>
      <c r="Q4" s="88"/>
      <c r="R4" s="75"/>
      <c r="S4" s="88"/>
    </row>
    <row r="5" spans="1:19" s="13" customFormat="1" ht="20.100000000000001" customHeight="1">
      <c r="A5" s="133"/>
      <c r="B5" s="133"/>
      <c r="C5" s="133"/>
      <c r="D5" s="133"/>
      <c r="E5" s="224" t="s">
        <v>2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</row>
    <row r="6" spans="1:19" s="13" customFormat="1" ht="20.100000000000001" customHeight="1">
      <c r="A6" s="133"/>
      <c r="B6" s="133"/>
      <c r="C6" s="133"/>
      <c r="D6" s="133"/>
      <c r="E6" s="226" t="s">
        <v>81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78"/>
      <c r="Q6" s="134"/>
      <c r="R6" s="78"/>
      <c r="S6" s="135"/>
    </row>
    <row r="7" spans="1:19" s="13" customFormat="1" ht="20.100000000000001" customHeight="1">
      <c r="A7" s="133"/>
      <c r="B7" s="133"/>
      <c r="C7" s="133"/>
      <c r="D7" s="103"/>
      <c r="E7" s="135"/>
      <c r="F7" s="78"/>
      <c r="G7" s="135"/>
      <c r="H7" s="78"/>
      <c r="I7" s="135"/>
      <c r="J7" s="78"/>
      <c r="K7" s="224" t="s">
        <v>91</v>
      </c>
      <c r="L7" s="225"/>
      <c r="M7" s="225"/>
      <c r="N7" s="78"/>
      <c r="O7" s="135"/>
      <c r="P7" s="78"/>
      <c r="Q7" s="135"/>
      <c r="R7" s="78"/>
      <c r="S7" s="135"/>
    </row>
    <row r="8" spans="1:19" s="13" customFormat="1" ht="20.100000000000001" customHeight="1">
      <c r="A8" s="136"/>
      <c r="B8" s="136"/>
      <c r="C8" s="136"/>
      <c r="D8" s="103"/>
      <c r="E8" s="137"/>
      <c r="F8" s="103"/>
      <c r="G8" s="137"/>
      <c r="H8" s="103"/>
      <c r="I8" s="137" t="s">
        <v>92</v>
      </c>
      <c r="J8" s="103"/>
      <c r="K8" s="137" t="s">
        <v>93</v>
      </c>
      <c r="L8" s="103"/>
      <c r="M8" s="137"/>
      <c r="N8" s="103"/>
      <c r="O8" s="137" t="s">
        <v>94</v>
      </c>
      <c r="P8" s="103"/>
      <c r="Q8" s="137" t="s">
        <v>95</v>
      </c>
      <c r="R8" s="103"/>
      <c r="S8" s="137"/>
    </row>
    <row r="9" spans="1:19" s="13" customFormat="1" ht="20.100000000000001" customHeight="1">
      <c r="A9" s="136"/>
      <c r="B9" s="136"/>
      <c r="C9" s="136"/>
      <c r="D9" s="103"/>
      <c r="E9" s="137" t="s">
        <v>96</v>
      </c>
      <c r="F9" s="103"/>
      <c r="G9" s="137" t="s">
        <v>97</v>
      </c>
      <c r="H9" s="103"/>
      <c r="I9" s="137" t="s">
        <v>98</v>
      </c>
      <c r="J9" s="103"/>
      <c r="K9" s="137" t="s">
        <v>99</v>
      </c>
      <c r="L9" s="103"/>
      <c r="M9" s="137"/>
      <c r="N9" s="103"/>
      <c r="O9" s="137" t="s">
        <v>100</v>
      </c>
      <c r="P9" s="103"/>
      <c r="Q9" s="137" t="s">
        <v>101</v>
      </c>
      <c r="R9" s="103"/>
      <c r="S9" s="137" t="s">
        <v>102</v>
      </c>
    </row>
    <row r="10" spans="1:19" s="13" customFormat="1" ht="20.100000000000001" customHeight="1">
      <c r="A10" s="136"/>
      <c r="B10" s="136"/>
      <c r="C10" s="136"/>
      <c r="D10" s="103"/>
      <c r="E10" s="137" t="s">
        <v>103</v>
      </c>
      <c r="F10" s="103"/>
      <c r="G10" s="137" t="s">
        <v>104</v>
      </c>
      <c r="H10" s="103"/>
      <c r="I10" s="137" t="s">
        <v>105</v>
      </c>
      <c r="J10" s="103"/>
      <c r="K10" s="137" t="s">
        <v>106</v>
      </c>
      <c r="L10" s="103"/>
      <c r="M10" s="137" t="s">
        <v>59</v>
      </c>
      <c r="N10" s="103"/>
      <c r="O10" s="137" t="s">
        <v>107</v>
      </c>
      <c r="P10" s="103"/>
      <c r="Q10" s="137" t="s">
        <v>108</v>
      </c>
      <c r="R10" s="103"/>
      <c r="S10" s="137" t="s">
        <v>109</v>
      </c>
    </row>
    <row r="11" spans="1:19" s="13" customFormat="1" ht="20.100000000000001" customHeight="1">
      <c r="A11" s="136"/>
      <c r="B11" s="136"/>
      <c r="C11" s="218" t="s">
        <v>9</v>
      </c>
      <c r="D11" s="103"/>
      <c r="E11" s="138" t="s">
        <v>10</v>
      </c>
      <c r="F11" s="103"/>
      <c r="G11" s="138" t="str">
        <f>E11</f>
        <v>พันบาท</v>
      </c>
      <c r="H11" s="103"/>
      <c r="I11" s="138" t="str">
        <f>E11</f>
        <v>พันบาท</v>
      </c>
      <c r="J11" s="103"/>
      <c r="K11" s="138" t="str">
        <f>E11</f>
        <v>พันบาท</v>
      </c>
      <c r="L11" s="103"/>
      <c r="M11" s="138" t="str">
        <f>E11</f>
        <v>พันบาท</v>
      </c>
      <c r="N11" s="103"/>
      <c r="O11" s="138" t="str">
        <f>E11</f>
        <v>พันบาท</v>
      </c>
      <c r="P11" s="103"/>
      <c r="Q11" s="138" t="str">
        <f>E11</f>
        <v>พันบาท</v>
      </c>
      <c r="R11" s="103"/>
      <c r="S11" s="138" t="str">
        <f>E11</f>
        <v>พันบาท</v>
      </c>
    </row>
    <row r="12" spans="1:19" s="13" customFormat="1" ht="6" customHeight="1">
      <c r="A12" s="133"/>
      <c r="B12" s="136"/>
      <c r="C12" s="136"/>
      <c r="D12" s="75"/>
      <c r="E12" s="88"/>
      <c r="F12" s="75"/>
      <c r="G12" s="88"/>
      <c r="H12" s="75"/>
      <c r="I12" s="88"/>
      <c r="J12" s="75"/>
      <c r="K12" s="88"/>
      <c r="L12" s="75"/>
      <c r="M12" s="88"/>
      <c r="N12" s="75"/>
      <c r="O12" s="88"/>
      <c r="P12" s="75"/>
      <c r="Q12" s="88"/>
      <c r="R12" s="75"/>
      <c r="S12" s="88"/>
    </row>
    <row r="13" spans="1:19" s="13" customFormat="1" ht="20.100000000000001" customHeight="1">
      <c r="A13" s="133" t="s">
        <v>110</v>
      </c>
      <c r="B13" s="133"/>
      <c r="C13" s="133"/>
      <c r="D13" s="75"/>
      <c r="E13" s="88">
        <v>588965</v>
      </c>
      <c r="F13" s="75"/>
      <c r="G13" s="88">
        <v>110327</v>
      </c>
      <c r="H13" s="75"/>
      <c r="I13" s="88">
        <v>4867</v>
      </c>
      <c r="J13" s="75"/>
      <c r="K13" s="88">
        <v>11200</v>
      </c>
      <c r="L13" s="75"/>
      <c r="M13" s="88">
        <v>57329</v>
      </c>
      <c r="N13" s="75"/>
      <c r="O13" s="88">
        <f>SUM(E13:M13)</f>
        <v>772688</v>
      </c>
      <c r="P13" s="75"/>
      <c r="Q13" s="88">
        <v>984</v>
      </c>
      <c r="R13" s="75"/>
      <c r="S13" s="88">
        <f>SUM(O13:Q13)</f>
        <v>773672</v>
      </c>
    </row>
    <row r="14" spans="1:19" s="13" customFormat="1" ht="20.100000000000001" customHeight="1">
      <c r="A14" s="136" t="s">
        <v>111</v>
      </c>
      <c r="B14" s="133"/>
      <c r="C14" s="123"/>
      <c r="D14" s="75"/>
      <c r="E14" s="88">
        <v>0</v>
      </c>
      <c r="F14" s="75"/>
      <c r="G14" s="88">
        <v>0</v>
      </c>
      <c r="H14" s="75"/>
      <c r="I14" s="88">
        <v>0</v>
      </c>
      <c r="J14" s="75"/>
      <c r="K14" s="88">
        <v>0</v>
      </c>
      <c r="L14" s="75"/>
      <c r="M14" s="88">
        <v>-29448</v>
      </c>
      <c r="N14" s="75"/>
      <c r="O14" s="88">
        <f>SUM(E14:M14)</f>
        <v>-29448</v>
      </c>
      <c r="P14" s="75"/>
      <c r="Q14" s="88">
        <v>0</v>
      </c>
      <c r="R14" s="75"/>
      <c r="S14" s="88">
        <f>SUM(O14:Q14)</f>
        <v>-29448</v>
      </c>
    </row>
    <row r="15" spans="1:19" s="13" customFormat="1" ht="20.100000000000001" customHeight="1">
      <c r="A15" s="139" t="s">
        <v>88</v>
      </c>
      <c r="B15" s="133"/>
      <c r="C15" s="133"/>
      <c r="D15" s="75"/>
      <c r="E15" s="127">
        <v>0</v>
      </c>
      <c r="F15" s="75"/>
      <c r="G15" s="127">
        <v>0</v>
      </c>
      <c r="H15" s="75"/>
      <c r="I15" s="127">
        <v>0</v>
      </c>
      <c r="J15" s="75"/>
      <c r="K15" s="127">
        <v>0</v>
      </c>
      <c r="L15" s="75"/>
      <c r="M15" s="127">
        <f>'(9M)PL6'!H39</f>
        <v>52186</v>
      </c>
      <c r="N15" s="75"/>
      <c r="O15" s="127">
        <f>SUM(E15:M15)</f>
        <v>52186</v>
      </c>
      <c r="P15" s="75"/>
      <c r="Q15" s="127">
        <f>'(9M)PL6'!H40</f>
        <v>168</v>
      </c>
      <c r="R15" s="75"/>
      <c r="S15" s="127">
        <f>SUM(O15:Q15)</f>
        <v>52354</v>
      </c>
    </row>
    <row r="16" spans="1:19" s="13" customFormat="1" ht="6" customHeight="1">
      <c r="A16" s="133"/>
      <c r="B16" s="136"/>
      <c r="C16" s="136"/>
      <c r="D16" s="75"/>
      <c r="E16" s="88"/>
      <c r="F16" s="75"/>
      <c r="G16" s="88"/>
      <c r="H16" s="75"/>
      <c r="I16" s="88"/>
      <c r="J16" s="75"/>
      <c r="K16" s="88"/>
      <c r="L16" s="75"/>
      <c r="M16" s="88"/>
      <c r="N16" s="75"/>
      <c r="O16" s="88"/>
      <c r="P16" s="75"/>
      <c r="Q16" s="88"/>
      <c r="R16" s="75"/>
      <c r="S16" s="88"/>
    </row>
    <row r="17" spans="1:19" s="13" customFormat="1" ht="20.100000000000001" customHeight="1" thickBot="1">
      <c r="A17" s="140" t="s">
        <v>174</v>
      </c>
      <c r="B17" s="133"/>
      <c r="C17" s="133"/>
      <c r="D17" s="75"/>
      <c r="E17" s="141">
        <f>SUM(E13:E16)</f>
        <v>588965</v>
      </c>
      <c r="F17" s="75"/>
      <c r="G17" s="141">
        <f>SUM(G13:G16)</f>
        <v>110327</v>
      </c>
      <c r="H17" s="75"/>
      <c r="I17" s="141">
        <f>SUM(I13:I16)</f>
        <v>4867</v>
      </c>
      <c r="J17" s="75"/>
      <c r="K17" s="141">
        <f>SUM(K13:K16)</f>
        <v>11200</v>
      </c>
      <c r="L17" s="75"/>
      <c r="M17" s="141">
        <f>SUM(M13:M16)</f>
        <v>80067</v>
      </c>
      <c r="N17" s="75"/>
      <c r="O17" s="141">
        <f>SUM(O13:O16)</f>
        <v>795426</v>
      </c>
      <c r="P17" s="75"/>
      <c r="Q17" s="141">
        <f>SUM(Q13:Q16)</f>
        <v>1152</v>
      </c>
      <c r="R17" s="75"/>
      <c r="S17" s="141">
        <f>SUM(S13:S16)</f>
        <v>796578</v>
      </c>
    </row>
    <row r="18" spans="1:19" s="13" customFormat="1" ht="20.100000000000001" customHeight="1" thickTop="1">
      <c r="A18" s="133"/>
      <c r="B18" s="136"/>
      <c r="C18" s="136"/>
      <c r="D18" s="84"/>
      <c r="E18" s="88"/>
      <c r="F18" s="84"/>
      <c r="G18" s="88"/>
      <c r="H18" s="84"/>
      <c r="I18" s="88"/>
      <c r="J18" s="84"/>
      <c r="K18" s="88"/>
      <c r="L18" s="84"/>
      <c r="M18" s="88"/>
      <c r="N18" s="84"/>
      <c r="O18" s="88"/>
      <c r="P18" s="84"/>
      <c r="Q18" s="88"/>
      <c r="R18" s="84"/>
      <c r="S18" s="88"/>
    </row>
    <row r="19" spans="1:19" s="13" customFormat="1" ht="20.100000000000001" customHeight="1">
      <c r="A19" s="133" t="s">
        <v>112</v>
      </c>
      <c r="B19" s="133"/>
      <c r="C19" s="133"/>
      <c r="D19" s="75"/>
      <c r="E19" s="202">
        <v>588965</v>
      </c>
      <c r="F19" s="75"/>
      <c r="G19" s="202">
        <v>110327</v>
      </c>
      <c r="H19" s="75"/>
      <c r="I19" s="202">
        <v>4867</v>
      </c>
      <c r="J19" s="75"/>
      <c r="K19" s="202">
        <v>14400</v>
      </c>
      <c r="L19" s="75"/>
      <c r="M19" s="202">
        <v>82068</v>
      </c>
      <c r="N19" s="75"/>
      <c r="O19" s="202">
        <f>SUM(E19:M19)</f>
        <v>800627</v>
      </c>
      <c r="P19" s="75"/>
      <c r="Q19" s="202">
        <v>1108</v>
      </c>
      <c r="R19" s="75"/>
      <c r="S19" s="202">
        <f t="shared" ref="S19:S21" si="0">SUM(O19:Q19)</f>
        <v>801735</v>
      </c>
    </row>
    <row r="20" spans="1:19" s="13" customFormat="1" ht="20.100000000000001" customHeight="1">
      <c r="A20" s="136" t="s">
        <v>111</v>
      </c>
      <c r="B20" s="133"/>
      <c r="C20" s="123">
        <v>19</v>
      </c>
      <c r="D20" s="75"/>
      <c r="E20" s="202">
        <v>0</v>
      </c>
      <c r="F20" s="75"/>
      <c r="G20" s="202">
        <v>0</v>
      </c>
      <c r="H20" s="75"/>
      <c r="I20" s="202">
        <v>0</v>
      </c>
      <c r="J20" s="75"/>
      <c r="K20" s="202">
        <v>0</v>
      </c>
      <c r="L20" s="75"/>
      <c r="M20" s="202">
        <v>-29448</v>
      </c>
      <c r="N20" s="75"/>
      <c r="O20" s="202">
        <f t="shared" ref="O20:O21" si="1">SUM(E20:M20)</f>
        <v>-29448</v>
      </c>
      <c r="P20" s="75"/>
      <c r="Q20" s="202">
        <v>0</v>
      </c>
      <c r="R20" s="75"/>
      <c r="S20" s="202">
        <f t="shared" si="0"/>
        <v>-29448</v>
      </c>
    </row>
    <row r="21" spans="1:19" s="13" customFormat="1" ht="20.100000000000001" customHeight="1">
      <c r="A21" s="139" t="s">
        <v>88</v>
      </c>
      <c r="B21" s="133"/>
      <c r="C21" s="133"/>
      <c r="D21" s="75"/>
      <c r="E21" s="203">
        <v>0</v>
      </c>
      <c r="F21" s="75"/>
      <c r="G21" s="203">
        <v>0</v>
      </c>
      <c r="H21" s="75"/>
      <c r="I21" s="203">
        <v>0</v>
      </c>
      <c r="J21" s="75"/>
      <c r="K21" s="203">
        <v>0</v>
      </c>
      <c r="L21" s="75"/>
      <c r="M21" s="203">
        <v>47093</v>
      </c>
      <c r="N21" s="75"/>
      <c r="O21" s="203">
        <f t="shared" si="1"/>
        <v>47093</v>
      </c>
      <c r="P21" s="75"/>
      <c r="Q21" s="203">
        <f>'(9M)PL6'!F40</f>
        <v>-1084</v>
      </c>
      <c r="R21" s="75"/>
      <c r="S21" s="203">
        <f t="shared" si="0"/>
        <v>46009</v>
      </c>
    </row>
    <row r="22" spans="1:19" s="13" customFormat="1" ht="6" customHeight="1">
      <c r="A22" s="133"/>
      <c r="B22" s="136"/>
      <c r="C22" s="136"/>
      <c r="D22" s="75"/>
      <c r="E22" s="202"/>
      <c r="F22" s="75"/>
      <c r="G22" s="202"/>
      <c r="H22" s="75"/>
      <c r="I22" s="202"/>
      <c r="J22" s="75"/>
      <c r="K22" s="202"/>
      <c r="L22" s="75"/>
      <c r="M22" s="202"/>
      <c r="N22" s="75"/>
      <c r="O22" s="202"/>
      <c r="P22" s="75"/>
      <c r="Q22" s="202"/>
      <c r="R22" s="75"/>
      <c r="S22" s="202"/>
    </row>
    <row r="23" spans="1:19" s="13" customFormat="1" ht="20.100000000000001" customHeight="1" thickBot="1">
      <c r="A23" s="140" t="s">
        <v>175</v>
      </c>
      <c r="B23" s="133"/>
      <c r="C23" s="133"/>
      <c r="D23" s="75"/>
      <c r="E23" s="204">
        <f>SUM(E19:E22)</f>
        <v>588965</v>
      </c>
      <c r="F23" s="75"/>
      <c r="G23" s="204">
        <f>SUM(G19:G22)</f>
        <v>110327</v>
      </c>
      <c r="H23" s="75"/>
      <c r="I23" s="204">
        <f>SUM(I19:I22)</f>
        <v>4867</v>
      </c>
      <c r="J23" s="75"/>
      <c r="K23" s="204">
        <f>SUM(K19:K22)</f>
        <v>14400</v>
      </c>
      <c r="L23" s="75"/>
      <c r="M23" s="204">
        <f>SUM(M19:M22)</f>
        <v>99713</v>
      </c>
      <c r="N23" s="75"/>
      <c r="O23" s="204">
        <f>SUM(O19:O22)</f>
        <v>818272</v>
      </c>
      <c r="P23" s="75"/>
      <c r="Q23" s="204">
        <f>SUM(Q19:Q22)</f>
        <v>24</v>
      </c>
      <c r="R23" s="75"/>
      <c r="S23" s="204">
        <f>SUM(S19:S22)</f>
        <v>818296</v>
      </c>
    </row>
    <row r="24" spans="1:19" ht="20.100000000000001" customHeight="1" thickTop="1">
      <c r="A24" s="111"/>
      <c r="B24" s="122"/>
      <c r="C24" s="122"/>
      <c r="D24" s="142"/>
      <c r="E24" s="112"/>
      <c r="F24" s="142"/>
      <c r="G24" s="112"/>
      <c r="H24" s="142"/>
      <c r="I24" s="112"/>
      <c r="J24" s="142"/>
      <c r="K24" s="112"/>
      <c r="L24" s="142"/>
      <c r="M24" s="112"/>
      <c r="N24" s="142"/>
      <c r="O24" s="112"/>
      <c r="P24" s="142"/>
      <c r="Q24" s="112"/>
      <c r="R24" s="142"/>
      <c r="S24" s="112"/>
    </row>
    <row r="25" spans="1:19" ht="20.100000000000001" customHeight="1">
      <c r="A25" s="111"/>
      <c r="B25" s="122"/>
      <c r="C25" s="122"/>
      <c r="D25" s="142"/>
      <c r="E25" s="112"/>
      <c r="F25" s="142"/>
      <c r="G25" s="112"/>
      <c r="H25" s="142"/>
      <c r="I25" s="112"/>
      <c r="J25" s="142"/>
      <c r="K25" s="112"/>
      <c r="L25" s="142"/>
      <c r="M25" s="112"/>
      <c r="N25" s="142"/>
      <c r="O25" s="112"/>
      <c r="P25" s="142"/>
      <c r="Q25" s="112"/>
      <c r="R25" s="142"/>
      <c r="S25" s="112"/>
    </row>
    <row r="26" spans="1:19" ht="20.100000000000001" customHeight="1">
      <c r="A26" s="111"/>
      <c r="B26" s="122"/>
      <c r="C26" s="122"/>
      <c r="D26" s="142"/>
      <c r="E26" s="112"/>
      <c r="F26" s="142"/>
      <c r="G26" s="112"/>
      <c r="H26" s="142"/>
      <c r="I26" s="112"/>
      <c r="J26" s="142"/>
      <c r="K26" s="112"/>
      <c r="L26" s="142"/>
      <c r="M26" s="112"/>
      <c r="N26" s="142"/>
      <c r="O26" s="112"/>
      <c r="P26" s="142"/>
      <c r="Q26" s="112"/>
      <c r="R26" s="142"/>
      <c r="S26" s="112"/>
    </row>
    <row r="27" spans="1:19" ht="20.100000000000001" customHeight="1">
      <c r="A27" s="111"/>
      <c r="B27" s="122"/>
      <c r="C27" s="122"/>
      <c r="D27" s="142"/>
      <c r="E27" s="112"/>
      <c r="F27" s="142"/>
      <c r="G27" s="112"/>
      <c r="H27" s="142"/>
      <c r="I27" s="112"/>
      <c r="J27" s="142"/>
      <c r="K27" s="112"/>
      <c r="L27" s="142"/>
      <c r="M27" s="112"/>
      <c r="N27" s="142"/>
      <c r="O27" s="112"/>
      <c r="P27" s="142"/>
      <c r="Q27" s="112"/>
      <c r="R27" s="142"/>
      <c r="S27" s="112"/>
    </row>
    <row r="28" spans="1:19" ht="20.100000000000001" customHeight="1">
      <c r="A28" s="111"/>
      <c r="B28" s="122"/>
      <c r="C28" s="122"/>
      <c r="D28" s="142"/>
      <c r="E28" s="112"/>
      <c r="F28" s="142"/>
      <c r="G28" s="112"/>
      <c r="H28" s="142"/>
      <c r="I28" s="112"/>
      <c r="J28" s="142"/>
      <c r="K28" s="112"/>
      <c r="L28" s="142"/>
      <c r="M28" s="112"/>
      <c r="N28" s="142"/>
      <c r="O28" s="112"/>
      <c r="P28" s="142"/>
      <c r="Q28" s="112"/>
      <c r="R28" s="142"/>
      <c r="S28" s="112"/>
    </row>
    <row r="29" spans="1:19" ht="18" customHeight="1">
      <c r="A29" s="111"/>
      <c r="B29" s="122"/>
      <c r="C29" s="122"/>
      <c r="D29" s="142"/>
      <c r="E29" s="112"/>
      <c r="F29" s="142"/>
      <c r="G29" s="112"/>
      <c r="H29" s="142"/>
      <c r="I29" s="112"/>
      <c r="J29" s="142"/>
      <c r="K29" s="112"/>
      <c r="L29" s="142"/>
      <c r="M29" s="112"/>
      <c r="N29" s="142"/>
      <c r="O29" s="112"/>
      <c r="P29" s="142"/>
      <c r="Q29" s="112"/>
      <c r="R29" s="142"/>
      <c r="S29" s="112"/>
    </row>
    <row r="30" spans="1:19" ht="24.75" customHeight="1">
      <c r="A30" s="111"/>
      <c r="B30" s="122"/>
      <c r="C30" s="122"/>
      <c r="D30" s="142"/>
      <c r="E30" s="112"/>
      <c r="F30" s="142"/>
      <c r="G30" s="112"/>
      <c r="H30" s="142"/>
      <c r="I30" s="112"/>
      <c r="J30" s="142"/>
      <c r="K30" s="112"/>
      <c r="L30" s="142"/>
      <c r="M30" s="112"/>
      <c r="N30" s="142"/>
      <c r="O30" s="112"/>
      <c r="P30" s="142"/>
      <c r="Q30" s="112"/>
      <c r="R30" s="142"/>
      <c r="S30" s="112"/>
    </row>
    <row r="31" spans="1:19" ht="22.15" customHeight="1">
      <c r="A31" s="14" t="s">
        <v>27</v>
      </c>
      <c r="B31" s="143"/>
      <c r="C31" s="143"/>
      <c r="D31" s="131"/>
      <c r="E31" s="114"/>
      <c r="F31" s="131"/>
      <c r="G31" s="114"/>
      <c r="H31" s="131"/>
      <c r="I31" s="114"/>
      <c r="J31" s="131"/>
      <c r="K31" s="114"/>
      <c r="L31" s="131"/>
      <c r="M31" s="114"/>
      <c r="N31" s="131"/>
      <c r="O31" s="114"/>
      <c r="P31" s="131"/>
      <c r="Q31" s="114"/>
      <c r="R31" s="131"/>
      <c r="S31" s="114"/>
    </row>
    <row r="32" spans="1:19" ht="18" customHeight="1">
      <c r="A32" s="122"/>
      <c r="B32" s="122"/>
      <c r="C32" s="122"/>
      <c r="D32" s="142"/>
      <c r="E32" s="112"/>
      <c r="F32" s="142"/>
      <c r="G32" s="112"/>
      <c r="H32" s="142"/>
      <c r="I32" s="112"/>
      <c r="J32" s="142"/>
      <c r="K32" s="112"/>
      <c r="L32" s="142"/>
      <c r="M32" s="112"/>
      <c r="N32" s="142"/>
      <c r="O32" s="112"/>
      <c r="P32" s="142"/>
      <c r="Q32" s="112"/>
      <c r="R32" s="142"/>
      <c r="S32" s="144"/>
    </row>
    <row r="33" spans="1:19" ht="18" customHeight="1">
      <c r="A33" s="122"/>
      <c r="B33" s="122"/>
      <c r="C33" s="122"/>
      <c r="D33" s="142"/>
      <c r="E33" s="112"/>
      <c r="F33" s="142"/>
      <c r="G33" s="112"/>
      <c r="H33" s="142"/>
      <c r="I33" s="112"/>
      <c r="J33" s="142"/>
      <c r="K33" s="112"/>
      <c r="L33" s="142"/>
      <c r="M33" s="112"/>
      <c r="N33" s="142"/>
      <c r="O33" s="112"/>
      <c r="P33" s="142"/>
      <c r="Q33" s="112"/>
      <c r="R33" s="142"/>
      <c r="S33" s="144"/>
    </row>
    <row r="34" spans="1:19" ht="18" customHeight="1">
      <c r="A34" s="122"/>
      <c r="B34" s="122"/>
      <c r="C34" s="122"/>
      <c r="D34" s="142"/>
      <c r="E34" s="112"/>
      <c r="F34" s="142"/>
      <c r="G34" s="112"/>
      <c r="H34" s="142"/>
      <c r="I34" s="112"/>
      <c r="J34" s="142"/>
      <c r="K34" s="112"/>
      <c r="L34" s="142"/>
      <c r="M34" s="112"/>
      <c r="N34" s="142"/>
      <c r="O34" s="112"/>
      <c r="P34" s="142"/>
      <c r="Q34" s="112"/>
      <c r="R34" s="142"/>
      <c r="S34" s="144"/>
    </row>
    <row r="35" spans="1:19" ht="18" customHeight="1">
      <c r="A35" s="122"/>
      <c r="B35" s="122"/>
      <c r="C35" s="122"/>
      <c r="D35" s="142"/>
      <c r="E35" s="112"/>
      <c r="F35" s="142"/>
      <c r="G35" s="112"/>
      <c r="H35" s="142"/>
      <c r="I35" s="112"/>
      <c r="J35" s="142"/>
      <c r="K35" s="112"/>
      <c r="L35" s="142"/>
      <c r="M35" s="112"/>
      <c r="N35" s="142"/>
      <c r="O35" s="112"/>
      <c r="P35" s="142"/>
      <c r="Q35" s="112"/>
      <c r="R35" s="142"/>
      <c r="S35" s="144"/>
    </row>
    <row r="36" spans="1:19" ht="18" customHeight="1">
      <c r="A36" s="122"/>
      <c r="B36" s="122"/>
      <c r="C36" s="122"/>
      <c r="D36" s="142"/>
      <c r="E36" s="112"/>
      <c r="F36" s="142"/>
      <c r="G36" s="112"/>
      <c r="H36" s="142"/>
      <c r="I36" s="112"/>
      <c r="J36" s="142"/>
      <c r="K36" s="112"/>
      <c r="L36" s="142"/>
      <c r="M36" s="112"/>
      <c r="N36" s="142"/>
      <c r="O36" s="112"/>
      <c r="P36" s="142"/>
      <c r="Q36" s="112"/>
      <c r="R36" s="142"/>
      <c r="S36" s="144"/>
    </row>
    <row r="37" spans="1:19" ht="18" customHeight="1">
      <c r="A37" s="122"/>
      <c r="B37" s="122"/>
      <c r="C37" s="122"/>
      <c r="D37" s="142"/>
      <c r="E37" s="112"/>
      <c r="F37" s="142"/>
      <c r="G37" s="112"/>
      <c r="H37" s="142"/>
      <c r="I37" s="112"/>
      <c r="J37" s="142"/>
      <c r="K37" s="112"/>
      <c r="L37" s="142"/>
      <c r="M37" s="112"/>
      <c r="N37" s="142"/>
      <c r="O37" s="112"/>
      <c r="P37" s="142"/>
      <c r="Q37" s="112"/>
      <c r="R37" s="142"/>
      <c r="S37" s="144"/>
    </row>
    <row r="38" spans="1:19" ht="18" customHeight="1">
      <c r="A38" s="122"/>
      <c r="B38" s="122"/>
      <c r="C38" s="122"/>
      <c r="D38" s="142"/>
      <c r="E38" s="112"/>
      <c r="F38" s="142"/>
      <c r="G38" s="112"/>
      <c r="H38" s="142"/>
      <c r="I38" s="112"/>
      <c r="J38" s="142"/>
      <c r="K38" s="112"/>
      <c r="L38" s="142"/>
      <c r="M38" s="112"/>
      <c r="N38" s="142"/>
      <c r="O38" s="112"/>
      <c r="P38" s="142"/>
      <c r="Q38" s="112"/>
      <c r="R38" s="142"/>
      <c r="S38" s="144"/>
    </row>
    <row r="39" spans="1:19" ht="18" customHeight="1">
      <c r="A39" s="122"/>
      <c r="B39" s="122"/>
      <c r="C39" s="122"/>
      <c r="D39" s="142"/>
      <c r="E39" s="112"/>
      <c r="F39" s="142"/>
      <c r="G39" s="112"/>
      <c r="H39" s="142"/>
      <c r="I39" s="112"/>
      <c r="J39" s="142"/>
      <c r="K39" s="112"/>
      <c r="L39" s="142"/>
      <c r="M39" s="112"/>
      <c r="N39" s="142"/>
      <c r="O39" s="112"/>
      <c r="P39" s="142"/>
      <c r="Q39" s="112"/>
      <c r="R39" s="142"/>
      <c r="S39" s="144"/>
    </row>
    <row r="40" spans="1:19" ht="18" customHeight="1">
      <c r="A40" s="122"/>
      <c r="B40" s="122"/>
      <c r="C40" s="122"/>
      <c r="D40" s="142"/>
      <c r="E40" s="112"/>
      <c r="F40" s="142"/>
      <c r="G40" s="112"/>
      <c r="H40" s="142"/>
      <c r="I40" s="112"/>
      <c r="J40" s="142"/>
      <c r="K40" s="112"/>
      <c r="L40" s="142"/>
      <c r="M40" s="112"/>
      <c r="N40" s="142"/>
      <c r="O40" s="112"/>
      <c r="P40" s="142"/>
      <c r="Q40" s="112"/>
      <c r="R40" s="142"/>
      <c r="S40" s="144"/>
    </row>
    <row r="41" spans="1:19" ht="18" customHeight="1">
      <c r="A41" s="122"/>
      <c r="B41" s="122"/>
      <c r="C41" s="122"/>
      <c r="D41" s="142"/>
      <c r="E41" s="112"/>
      <c r="F41" s="142"/>
      <c r="G41" s="112"/>
      <c r="H41" s="142"/>
      <c r="I41" s="112"/>
      <c r="J41" s="142"/>
      <c r="K41" s="112"/>
      <c r="L41" s="142"/>
      <c r="M41" s="112"/>
      <c r="N41" s="142"/>
      <c r="O41" s="112"/>
      <c r="P41" s="142"/>
      <c r="Q41" s="112"/>
      <c r="R41" s="142"/>
      <c r="S41" s="144"/>
    </row>
    <row r="42" spans="1:19" ht="18" customHeight="1">
      <c r="A42" s="122"/>
      <c r="B42" s="122"/>
      <c r="C42" s="122"/>
      <c r="D42" s="142"/>
      <c r="E42" s="112"/>
      <c r="F42" s="142"/>
      <c r="G42" s="112"/>
      <c r="H42" s="142"/>
      <c r="I42" s="112"/>
      <c r="J42" s="142"/>
      <c r="K42" s="112"/>
      <c r="L42" s="142"/>
      <c r="M42" s="112"/>
      <c r="N42" s="142"/>
      <c r="O42" s="112"/>
      <c r="P42" s="142"/>
      <c r="Q42" s="112"/>
      <c r="R42" s="142"/>
      <c r="S42" s="144"/>
    </row>
    <row r="43" spans="1:19" ht="18" customHeight="1">
      <c r="A43" s="122"/>
      <c r="B43" s="122"/>
      <c r="C43" s="122"/>
      <c r="D43" s="142"/>
      <c r="E43" s="112"/>
      <c r="F43" s="142"/>
      <c r="G43" s="112"/>
      <c r="H43" s="142"/>
      <c r="I43" s="112"/>
      <c r="J43" s="142"/>
      <c r="K43" s="112"/>
      <c r="L43" s="142"/>
      <c r="M43" s="112"/>
      <c r="N43" s="142"/>
      <c r="O43" s="112"/>
      <c r="P43" s="142"/>
      <c r="Q43" s="112"/>
      <c r="R43" s="142"/>
      <c r="S43" s="144"/>
    </row>
    <row r="44" spans="1:19" ht="18" customHeight="1">
      <c r="A44" s="122"/>
      <c r="B44" s="122"/>
      <c r="C44" s="122"/>
      <c r="D44" s="142"/>
      <c r="E44" s="112"/>
      <c r="F44" s="142"/>
      <c r="G44" s="112"/>
      <c r="H44" s="142"/>
      <c r="I44" s="112"/>
      <c r="J44" s="142"/>
      <c r="K44" s="112"/>
      <c r="L44" s="142"/>
      <c r="M44" s="112"/>
      <c r="N44" s="142"/>
      <c r="O44" s="112"/>
      <c r="P44" s="142"/>
      <c r="Q44" s="112"/>
      <c r="R44" s="142"/>
      <c r="S44" s="144"/>
    </row>
    <row r="45" spans="1:19" ht="18" customHeight="1">
      <c r="A45" s="122"/>
      <c r="B45" s="122"/>
      <c r="C45" s="122"/>
      <c r="D45" s="142"/>
      <c r="E45" s="112"/>
      <c r="F45" s="142"/>
      <c r="G45" s="112"/>
      <c r="H45" s="142"/>
      <c r="I45" s="112"/>
      <c r="J45" s="142"/>
      <c r="K45" s="112"/>
      <c r="L45" s="142"/>
      <c r="M45" s="112"/>
      <c r="N45" s="142"/>
      <c r="O45" s="112"/>
      <c r="P45" s="142"/>
      <c r="Q45" s="112"/>
      <c r="R45" s="142"/>
      <c r="S45" s="144"/>
    </row>
    <row r="46" spans="1:19" ht="18" customHeight="1">
      <c r="A46" s="122"/>
      <c r="B46" s="122"/>
      <c r="C46" s="122"/>
      <c r="D46" s="142"/>
      <c r="E46" s="112"/>
      <c r="F46" s="142"/>
      <c r="G46" s="112"/>
      <c r="H46" s="142"/>
      <c r="I46" s="112"/>
      <c r="J46" s="142"/>
      <c r="K46" s="112"/>
      <c r="L46" s="142"/>
      <c r="M46" s="112"/>
      <c r="N46" s="142"/>
      <c r="O46" s="112"/>
      <c r="P46" s="142"/>
      <c r="Q46" s="112"/>
      <c r="R46" s="142"/>
      <c r="S46" s="144"/>
    </row>
    <row r="47" spans="1:19" ht="18" customHeight="1">
      <c r="A47" s="122"/>
      <c r="B47" s="122"/>
      <c r="C47" s="122"/>
      <c r="D47" s="142"/>
      <c r="E47" s="112"/>
      <c r="F47" s="142"/>
      <c r="G47" s="112"/>
      <c r="H47" s="142"/>
      <c r="I47" s="112"/>
      <c r="J47" s="142"/>
      <c r="K47" s="112"/>
      <c r="L47" s="142"/>
      <c r="M47" s="112"/>
      <c r="N47" s="142"/>
      <c r="O47" s="112"/>
      <c r="P47" s="142"/>
      <c r="Q47" s="112"/>
      <c r="R47" s="142"/>
      <c r="S47" s="144"/>
    </row>
    <row r="48" spans="1:19" ht="18" customHeight="1">
      <c r="A48" s="122"/>
      <c r="B48" s="122"/>
      <c r="C48" s="122"/>
      <c r="D48" s="142"/>
      <c r="E48" s="112"/>
      <c r="F48" s="142"/>
      <c r="G48" s="112"/>
      <c r="H48" s="142"/>
      <c r="I48" s="112"/>
      <c r="J48" s="142"/>
      <c r="K48" s="112"/>
      <c r="L48" s="142"/>
      <c r="M48" s="112"/>
      <c r="N48" s="142"/>
      <c r="O48" s="112"/>
      <c r="P48" s="142"/>
      <c r="Q48" s="112"/>
      <c r="R48" s="142"/>
      <c r="S48" s="144"/>
    </row>
    <row r="49" spans="1:19" ht="18" customHeight="1">
      <c r="A49" s="122"/>
      <c r="B49" s="122"/>
      <c r="C49" s="122"/>
      <c r="D49" s="142"/>
      <c r="E49" s="112"/>
      <c r="F49" s="142"/>
      <c r="G49" s="112"/>
      <c r="H49" s="142"/>
      <c r="I49" s="112"/>
      <c r="J49" s="142"/>
      <c r="K49" s="112"/>
      <c r="L49" s="142"/>
      <c r="M49" s="112"/>
      <c r="N49" s="142"/>
      <c r="O49" s="112"/>
      <c r="P49" s="142"/>
      <c r="Q49" s="112"/>
      <c r="R49" s="142"/>
      <c r="S49" s="144"/>
    </row>
    <row r="50" spans="1:19" ht="18" customHeight="1">
      <c r="A50" s="122"/>
      <c r="B50" s="122"/>
      <c r="C50" s="122"/>
      <c r="D50" s="142"/>
      <c r="E50" s="112"/>
      <c r="F50" s="142"/>
      <c r="G50" s="112"/>
      <c r="H50" s="142"/>
      <c r="I50" s="112"/>
      <c r="J50" s="142"/>
      <c r="K50" s="112"/>
      <c r="L50" s="142"/>
      <c r="M50" s="112"/>
      <c r="N50" s="142"/>
      <c r="O50" s="112"/>
      <c r="P50" s="142"/>
      <c r="Q50" s="112"/>
      <c r="R50" s="142"/>
      <c r="S50" s="144"/>
    </row>
    <row r="51" spans="1:19" ht="18" customHeight="1">
      <c r="A51" s="122"/>
      <c r="B51" s="122"/>
      <c r="C51" s="122"/>
      <c r="D51" s="142"/>
      <c r="E51" s="112"/>
      <c r="F51" s="142"/>
      <c r="G51" s="112"/>
      <c r="H51" s="142"/>
      <c r="I51" s="112"/>
      <c r="J51" s="142"/>
      <c r="K51" s="112"/>
      <c r="L51" s="142"/>
      <c r="M51" s="112"/>
      <c r="N51" s="142"/>
      <c r="O51" s="112"/>
      <c r="P51" s="142"/>
      <c r="Q51" s="112"/>
      <c r="R51" s="142"/>
      <c r="S51" s="144"/>
    </row>
    <row r="52" spans="1:19" ht="18" customHeight="1">
      <c r="A52" s="122"/>
      <c r="B52" s="122"/>
      <c r="C52" s="122"/>
      <c r="D52" s="142"/>
      <c r="E52" s="112"/>
      <c r="F52" s="142"/>
      <c r="G52" s="112"/>
      <c r="H52" s="142"/>
      <c r="I52" s="112"/>
      <c r="J52" s="142"/>
      <c r="K52" s="112"/>
      <c r="L52" s="142"/>
      <c r="M52" s="112"/>
      <c r="N52" s="142"/>
      <c r="O52" s="112"/>
      <c r="P52" s="142"/>
      <c r="Q52" s="112"/>
      <c r="R52" s="142"/>
      <c r="S52" s="144"/>
    </row>
    <row r="53" spans="1:19" ht="18" customHeight="1">
      <c r="A53" s="122"/>
      <c r="B53" s="122"/>
      <c r="C53" s="122"/>
      <c r="D53" s="142"/>
      <c r="E53" s="112"/>
      <c r="F53" s="142"/>
      <c r="G53" s="112"/>
      <c r="H53" s="142"/>
      <c r="I53" s="112"/>
      <c r="J53" s="142"/>
      <c r="K53" s="112"/>
      <c r="L53" s="142"/>
      <c r="M53" s="112"/>
      <c r="N53" s="142"/>
      <c r="O53" s="112"/>
      <c r="P53" s="142"/>
      <c r="Q53" s="112"/>
      <c r="R53" s="142"/>
      <c r="S53" s="144"/>
    </row>
    <row r="54" spans="1:19" ht="18" customHeight="1">
      <c r="A54" s="122"/>
      <c r="B54" s="122"/>
      <c r="C54" s="122"/>
      <c r="D54" s="142"/>
      <c r="E54" s="112"/>
      <c r="F54" s="142"/>
      <c r="G54" s="112"/>
      <c r="H54" s="142"/>
      <c r="I54" s="112"/>
      <c r="J54" s="142"/>
      <c r="K54" s="112"/>
      <c r="L54" s="142"/>
      <c r="M54" s="112"/>
      <c r="N54" s="142"/>
      <c r="O54" s="112"/>
      <c r="P54" s="142"/>
      <c r="Q54" s="112"/>
      <c r="R54" s="142"/>
      <c r="S54" s="144"/>
    </row>
    <row r="55" spans="1:19" ht="18" customHeight="1">
      <c r="A55" s="122"/>
      <c r="B55" s="122"/>
      <c r="C55" s="122"/>
      <c r="D55" s="142"/>
      <c r="E55" s="112"/>
      <c r="F55" s="142"/>
      <c r="G55" s="112"/>
      <c r="H55" s="142"/>
      <c r="I55" s="112"/>
      <c r="J55" s="142"/>
      <c r="K55" s="112"/>
      <c r="L55" s="142"/>
      <c r="M55" s="112"/>
      <c r="N55" s="142"/>
      <c r="O55" s="112"/>
      <c r="P55" s="142"/>
      <c r="Q55" s="112"/>
      <c r="R55" s="142"/>
      <c r="S55" s="144"/>
    </row>
    <row r="56" spans="1:19" ht="18" customHeight="1">
      <c r="A56" s="122"/>
      <c r="B56" s="122"/>
      <c r="C56" s="122"/>
      <c r="D56" s="142"/>
      <c r="E56" s="112"/>
      <c r="F56" s="142"/>
      <c r="G56" s="112"/>
      <c r="H56" s="142"/>
      <c r="I56" s="112"/>
      <c r="J56" s="142"/>
      <c r="K56" s="112"/>
      <c r="L56" s="142"/>
      <c r="M56" s="112"/>
      <c r="N56" s="142"/>
      <c r="O56" s="112"/>
      <c r="P56" s="142"/>
      <c r="Q56" s="112"/>
      <c r="R56" s="142"/>
      <c r="S56" s="144"/>
    </row>
    <row r="57" spans="1:19" ht="18" customHeight="1">
      <c r="A57" s="122"/>
      <c r="B57" s="122"/>
      <c r="C57" s="122"/>
      <c r="D57" s="142"/>
      <c r="E57" s="112"/>
      <c r="F57" s="142"/>
      <c r="G57" s="112"/>
      <c r="H57" s="142"/>
      <c r="I57" s="112"/>
      <c r="J57" s="142"/>
      <c r="K57" s="112"/>
      <c r="L57" s="142"/>
      <c r="M57" s="112"/>
      <c r="N57" s="142"/>
      <c r="O57" s="112"/>
      <c r="P57" s="142"/>
      <c r="Q57" s="112"/>
      <c r="R57" s="142"/>
      <c r="S57" s="144"/>
    </row>
    <row r="58" spans="1:19" ht="18" customHeight="1">
      <c r="A58" s="122"/>
      <c r="B58" s="122"/>
      <c r="C58" s="122"/>
      <c r="D58" s="142"/>
      <c r="E58" s="112"/>
      <c r="F58" s="142"/>
      <c r="G58" s="112"/>
      <c r="H58" s="142"/>
      <c r="I58" s="112"/>
      <c r="J58" s="142"/>
      <c r="K58" s="112"/>
      <c r="L58" s="142"/>
      <c r="M58" s="112"/>
      <c r="N58" s="142"/>
      <c r="O58" s="112"/>
      <c r="P58" s="142"/>
      <c r="Q58" s="112"/>
      <c r="R58" s="142"/>
      <c r="S58" s="144"/>
    </row>
    <row r="59" spans="1:19" ht="18" customHeight="1">
      <c r="A59" s="122"/>
      <c r="B59" s="122"/>
      <c r="C59" s="122"/>
      <c r="D59" s="142"/>
      <c r="E59" s="112"/>
      <c r="F59" s="142"/>
      <c r="G59" s="112"/>
      <c r="H59" s="142"/>
      <c r="I59" s="112"/>
      <c r="J59" s="142"/>
      <c r="K59" s="112"/>
      <c r="L59" s="142"/>
      <c r="M59" s="112"/>
      <c r="N59" s="142"/>
      <c r="O59" s="112"/>
      <c r="P59" s="142"/>
      <c r="Q59" s="112"/>
      <c r="R59" s="142"/>
      <c r="S59" s="144"/>
    </row>
    <row r="60" spans="1:19" ht="18" customHeight="1">
      <c r="A60" s="122"/>
      <c r="B60" s="122"/>
      <c r="C60" s="122"/>
      <c r="D60" s="142"/>
      <c r="E60" s="112"/>
      <c r="F60" s="142"/>
      <c r="G60" s="112"/>
      <c r="H60" s="142"/>
      <c r="I60" s="112"/>
      <c r="J60" s="142"/>
      <c r="K60" s="112"/>
      <c r="L60" s="142"/>
      <c r="M60" s="112"/>
      <c r="N60" s="142"/>
      <c r="O60" s="112"/>
      <c r="P60" s="142"/>
      <c r="Q60" s="112"/>
      <c r="R60" s="142"/>
      <c r="S60" s="144"/>
    </row>
    <row r="61" spans="1:19" ht="18" customHeight="1">
      <c r="A61" s="122"/>
      <c r="B61" s="122"/>
      <c r="C61" s="122"/>
      <c r="D61" s="142"/>
      <c r="E61" s="112"/>
      <c r="F61" s="142"/>
      <c r="G61" s="112"/>
      <c r="H61" s="142"/>
      <c r="I61" s="112"/>
      <c r="J61" s="142"/>
      <c r="K61" s="112"/>
      <c r="L61" s="142"/>
      <c r="M61" s="112"/>
      <c r="N61" s="142"/>
      <c r="O61" s="112"/>
      <c r="P61" s="142"/>
      <c r="Q61" s="112"/>
      <c r="R61" s="142"/>
      <c r="S61" s="144"/>
    </row>
    <row r="62" spans="1:19" ht="18" customHeight="1">
      <c r="A62" s="122"/>
      <c r="B62" s="122"/>
      <c r="C62" s="122"/>
      <c r="D62" s="142"/>
      <c r="E62" s="112"/>
      <c r="F62" s="142"/>
      <c r="G62" s="112"/>
      <c r="H62" s="142"/>
      <c r="I62" s="112"/>
      <c r="J62" s="142"/>
      <c r="K62" s="112"/>
      <c r="L62" s="142"/>
      <c r="M62" s="112"/>
      <c r="N62" s="142"/>
      <c r="O62" s="112"/>
      <c r="P62" s="142"/>
      <c r="Q62" s="112"/>
      <c r="R62" s="142"/>
      <c r="S62" s="144"/>
    </row>
    <row r="63" spans="1:19" ht="18" customHeight="1">
      <c r="A63" s="122"/>
      <c r="B63" s="122"/>
      <c r="C63" s="122"/>
      <c r="D63" s="142"/>
      <c r="E63" s="112"/>
      <c r="F63" s="142"/>
      <c r="G63" s="112"/>
      <c r="H63" s="142"/>
      <c r="I63" s="112"/>
      <c r="J63" s="142"/>
      <c r="K63" s="112"/>
      <c r="L63" s="142"/>
      <c r="M63" s="112"/>
      <c r="N63" s="142"/>
      <c r="O63" s="112"/>
      <c r="P63" s="142"/>
      <c r="Q63" s="112"/>
      <c r="R63" s="142"/>
      <c r="S63" s="144"/>
    </row>
    <row r="64" spans="1:19" ht="18" customHeight="1">
      <c r="A64" s="122"/>
      <c r="B64" s="122"/>
      <c r="C64" s="122"/>
      <c r="D64" s="142"/>
      <c r="E64" s="112"/>
      <c r="F64" s="142"/>
      <c r="G64" s="112"/>
      <c r="H64" s="142"/>
      <c r="I64" s="112"/>
      <c r="J64" s="142"/>
      <c r="K64" s="112"/>
      <c r="L64" s="142"/>
      <c r="M64" s="112"/>
      <c r="N64" s="142"/>
      <c r="O64" s="112"/>
      <c r="P64" s="142"/>
      <c r="Q64" s="112"/>
      <c r="R64" s="142"/>
      <c r="S64" s="144"/>
    </row>
    <row r="65" spans="1:19" ht="18" customHeight="1">
      <c r="A65" s="122"/>
      <c r="B65" s="122"/>
      <c r="C65" s="122"/>
      <c r="D65" s="142"/>
      <c r="E65" s="112"/>
      <c r="F65" s="142"/>
      <c r="G65" s="112"/>
      <c r="H65" s="142"/>
      <c r="I65" s="112"/>
      <c r="J65" s="142"/>
      <c r="K65" s="112"/>
      <c r="L65" s="142"/>
      <c r="M65" s="112"/>
      <c r="N65" s="142"/>
      <c r="O65" s="112"/>
      <c r="P65" s="142"/>
      <c r="Q65" s="112"/>
      <c r="R65" s="142"/>
      <c r="S65" s="144"/>
    </row>
    <row r="66" spans="1:19" ht="18" customHeight="1">
      <c r="A66" s="122"/>
      <c r="B66" s="122"/>
      <c r="C66" s="122"/>
      <c r="D66" s="142"/>
      <c r="E66" s="112"/>
      <c r="F66" s="142"/>
      <c r="G66" s="112"/>
      <c r="H66" s="142"/>
      <c r="I66" s="112"/>
      <c r="J66" s="142"/>
      <c r="K66" s="112"/>
      <c r="L66" s="142"/>
      <c r="M66" s="112"/>
      <c r="N66" s="142"/>
      <c r="O66" s="112"/>
      <c r="P66" s="142"/>
      <c r="Q66" s="112"/>
      <c r="R66" s="142"/>
      <c r="S66" s="144"/>
    </row>
    <row r="67" spans="1:19" ht="18" customHeight="1">
      <c r="A67" s="122"/>
      <c r="B67" s="122"/>
      <c r="C67" s="122"/>
      <c r="D67" s="142"/>
      <c r="E67" s="112"/>
      <c r="F67" s="142"/>
      <c r="G67" s="112"/>
      <c r="H67" s="142"/>
      <c r="I67" s="112"/>
      <c r="J67" s="142"/>
      <c r="K67" s="112"/>
      <c r="L67" s="142"/>
      <c r="M67" s="112"/>
      <c r="N67" s="142"/>
      <c r="O67" s="112"/>
      <c r="P67" s="142"/>
      <c r="Q67" s="112"/>
      <c r="R67" s="142"/>
      <c r="S67" s="144"/>
    </row>
    <row r="68" spans="1:19" ht="18" customHeight="1">
      <c r="A68" s="122"/>
      <c r="B68" s="122"/>
      <c r="C68" s="122"/>
      <c r="D68" s="142"/>
      <c r="E68" s="112"/>
      <c r="F68" s="142"/>
      <c r="G68" s="112"/>
      <c r="H68" s="142"/>
      <c r="I68" s="112"/>
      <c r="J68" s="142"/>
      <c r="K68" s="112"/>
      <c r="L68" s="142"/>
      <c r="M68" s="112"/>
      <c r="N68" s="142"/>
      <c r="O68" s="112"/>
      <c r="P68" s="142"/>
      <c r="Q68" s="112"/>
      <c r="R68" s="142"/>
      <c r="S68" s="144"/>
    </row>
    <row r="69" spans="1:19" ht="18" customHeight="1">
      <c r="A69" s="122"/>
      <c r="B69" s="122"/>
      <c r="C69" s="122"/>
      <c r="D69" s="142"/>
      <c r="E69" s="112"/>
      <c r="F69" s="142"/>
      <c r="G69" s="112"/>
      <c r="H69" s="142"/>
      <c r="I69" s="112"/>
      <c r="J69" s="142"/>
      <c r="K69" s="112"/>
      <c r="L69" s="142"/>
      <c r="M69" s="112"/>
      <c r="N69" s="142"/>
      <c r="O69" s="112"/>
      <c r="P69" s="142"/>
      <c r="Q69" s="112"/>
      <c r="R69" s="142"/>
      <c r="S69" s="144"/>
    </row>
    <row r="70" spans="1:19" ht="18" customHeight="1">
      <c r="A70" s="122"/>
      <c r="B70" s="122"/>
      <c r="C70" s="122"/>
      <c r="D70" s="142"/>
      <c r="E70" s="112"/>
      <c r="F70" s="142"/>
      <c r="G70" s="112"/>
      <c r="H70" s="142"/>
      <c r="I70" s="112"/>
      <c r="J70" s="142"/>
      <c r="K70" s="112"/>
      <c r="L70" s="142"/>
      <c r="M70" s="112"/>
      <c r="N70" s="142"/>
      <c r="O70" s="112"/>
      <c r="P70" s="142"/>
      <c r="Q70" s="112"/>
      <c r="R70" s="142"/>
      <c r="S70" s="144"/>
    </row>
    <row r="71" spans="1:19" ht="18" customHeight="1">
      <c r="A71" s="122"/>
      <c r="B71" s="122"/>
      <c r="C71" s="122"/>
      <c r="D71" s="142"/>
      <c r="E71" s="112"/>
      <c r="F71" s="142"/>
      <c r="G71" s="112"/>
      <c r="H71" s="142"/>
      <c r="I71" s="112"/>
      <c r="J71" s="142"/>
      <c r="K71" s="112"/>
      <c r="L71" s="142"/>
      <c r="M71" s="112"/>
      <c r="N71" s="142"/>
      <c r="O71" s="112"/>
      <c r="P71" s="142"/>
      <c r="Q71" s="112"/>
      <c r="R71" s="142"/>
      <c r="S71" s="144"/>
    </row>
    <row r="72" spans="1:19" ht="18" customHeight="1">
      <c r="A72" s="122"/>
      <c r="B72" s="122"/>
      <c r="C72" s="122"/>
      <c r="D72" s="142"/>
      <c r="E72" s="112"/>
      <c r="F72" s="142"/>
      <c r="G72" s="112"/>
      <c r="H72" s="142"/>
      <c r="I72" s="112"/>
      <c r="J72" s="142"/>
      <c r="K72" s="112"/>
      <c r="L72" s="142"/>
      <c r="M72" s="112"/>
      <c r="N72" s="142"/>
      <c r="O72" s="112"/>
      <c r="P72" s="142"/>
      <c r="Q72" s="112"/>
      <c r="R72" s="142"/>
      <c r="S72" s="144"/>
    </row>
    <row r="73" spans="1:19" ht="18" customHeight="1">
      <c r="A73" s="122"/>
      <c r="B73" s="122"/>
      <c r="C73" s="122"/>
      <c r="D73" s="142"/>
      <c r="E73" s="112"/>
      <c r="F73" s="142"/>
      <c r="G73" s="112"/>
      <c r="H73" s="142"/>
      <c r="I73" s="112"/>
      <c r="J73" s="142"/>
      <c r="K73" s="112"/>
      <c r="L73" s="142"/>
      <c r="M73" s="112"/>
      <c r="N73" s="142"/>
      <c r="O73" s="112"/>
      <c r="P73" s="142"/>
      <c r="Q73" s="112"/>
      <c r="R73" s="142"/>
      <c r="S73" s="144"/>
    </row>
    <row r="74" spans="1:19" ht="18" customHeight="1">
      <c r="A74" s="122"/>
      <c r="B74" s="122"/>
      <c r="C74" s="122"/>
      <c r="D74" s="142"/>
      <c r="E74" s="112"/>
      <c r="F74" s="142"/>
      <c r="G74" s="112"/>
      <c r="H74" s="142"/>
      <c r="I74" s="112"/>
      <c r="J74" s="142"/>
      <c r="K74" s="112"/>
      <c r="L74" s="142"/>
      <c r="M74" s="112"/>
      <c r="N74" s="142"/>
      <c r="O74" s="112"/>
      <c r="P74" s="142"/>
      <c r="Q74" s="112"/>
      <c r="R74" s="142"/>
      <c r="S74" s="144"/>
    </row>
    <row r="75" spans="1:19" ht="18" customHeight="1">
      <c r="A75" s="122"/>
      <c r="B75" s="122"/>
      <c r="C75" s="122"/>
      <c r="D75" s="142"/>
      <c r="E75" s="112"/>
      <c r="F75" s="142"/>
      <c r="G75" s="112"/>
      <c r="H75" s="142"/>
      <c r="I75" s="112"/>
      <c r="J75" s="142"/>
      <c r="K75" s="112"/>
      <c r="L75" s="142"/>
      <c r="M75" s="112"/>
      <c r="N75" s="142"/>
      <c r="O75" s="112"/>
      <c r="P75" s="142"/>
      <c r="Q75" s="112"/>
      <c r="R75" s="142"/>
      <c r="S75" s="144"/>
    </row>
    <row r="76" spans="1:19" ht="18" customHeight="1">
      <c r="A76" s="122"/>
      <c r="B76" s="122"/>
      <c r="C76" s="122"/>
      <c r="D76" s="142"/>
      <c r="E76" s="112"/>
      <c r="F76" s="142"/>
      <c r="G76" s="112"/>
      <c r="H76" s="142"/>
      <c r="I76" s="112"/>
      <c r="J76" s="142"/>
      <c r="K76" s="112"/>
      <c r="L76" s="142"/>
      <c r="M76" s="112"/>
      <c r="N76" s="142"/>
      <c r="O76" s="112"/>
      <c r="P76" s="142"/>
      <c r="Q76" s="112"/>
      <c r="R76" s="142"/>
      <c r="S76" s="144"/>
    </row>
    <row r="77" spans="1:19" ht="18" customHeight="1">
      <c r="A77" s="122"/>
      <c r="B77" s="122"/>
      <c r="C77" s="122"/>
      <c r="D77" s="142"/>
      <c r="E77" s="112"/>
      <c r="F77" s="142"/>
      <c r="G77" s="112"/>
      <c r="H77" s="142"/>
      <c r="I77" s="112"/>
      <c r="J77" s="142"/>
      <c r="K77" s="112"/>
      <c r="L77" s="142"/>
      <c r="M77" s="112"/>
      <c r="N77" s="142"/>
      <c r="O77" s="112"/>
      <c r="P77" s="142"/>
      <c r="Q77" s="112"/>
      <c r="R77" s="142"/>
      <c r="S77" s="144"/>
    </row>
    <row r="78" spans="1:19" ht="18" customHeight="1">
      <c r="A78" s="122"/>
      <c r="B78" s="122"/>
      <c r="C78" s="122"/>
      <c r="D78" s="142"/>
      <c r="E78" s="112"/>
      <c r="F78" s="142"/>
      <c r="G78" s="112"/>
      <c r="H78" s="142"/>
      <c r="I78" s="112"/>
      <c r="J78" s="142"/>
      <c r="K78" s="112"/>
      <c r="L78" s="142"/>
      <c r="M78" s="112"/>
      <c r="N78" s="142"/>
      <c r="O78" s="112"/>
      <c r="P78" s="142"/>
      <c r="Q78" s="112"/>
      <c r="R78" s="142"/>
      <c r="S78" s="144"/>
    </row>
    <row r="79" spans="1:19" ht="18" customHeight="1">
      <c r="A79" s="122"/>
      <c r="B79" s="122"/>
      <c r="C79" s="122"/>
      <c r="D79" s="142"/>
      <c r="E79" s="112"/>
      <c r="F79" s="142"/>
      <c r="G79" s="112"/>
      <c r="H79" s="142"/>
      <c r="I79" s="112"/>
      <c r="J79" s="142"/>
      <c r="K79" s="112"/>
      <c r="L79" s="142"/>
      <c r="M79" s="112"/>
      <c r="N79" s="142"/>
      <c r="O79" s="112"/>
      <c r="P79" s="142"/>
      <c r="Q79" s="112"/>
      <c r="R79" s="142"/>
      <c r="S79" s="144"/>
    </row>
    <row r="80" spans="1:19" ht="18" customHeight="1">
      <c r="A80" s="122"/>
      <c r="B80" s="122"/>
      <c r="C80" s="122"/>
      <c r="D80" s="142"/>
      <c r="E80" s="112"/>
      <c r="F80" s="142"/>
      <c r="G80" s="112"/>
      <c r="H80" s="142"/>
      <c r="I80" s="112"/>
      <c r="J80" s="142"/>
      <c r="K80" s="112"/>
      <c r="L80" s="142"/>
      <c r="M80" s="112"/>
      <c r="N80" s="142"/>
      <c r="O80" s="112"/>
      <c r="P80" s="142"/>
      <c r="Q80" s="112"/>
      <c r="R80" s="142"/>
      <c r="S80" s="144"/>
    </row>
    <row r="81" spans="1:19" ht="18" customHeight="1">
      <c r="A81" s="122"/>
      <c r="B81" s="122"/>
      <c r="C81" s="122"/>
      <c r="D81" s="142"/>
      <c r="E81" s="112"/>
      <c r="F81" s="142"/>
      <c r="G81" s="112"/>
      <c r="H81" s="142"/>
      <c r="I81" s="112"/>
      <c r="J81" s="142"/>
      <c r="K81" s="112"/>
      <c r="L81" s="142"/>
      <c r="M81" s="112"/>
      <c r="N81" s="142"/>
      <c r="O81" s="112"/>
      <c r="P81" s="142"/>
      <c r="Q81" s="112"/>
      <c r="R81" s="142"/>
      <c r="S81" s="144"/>
    </row>
    <row r="82" spans="1:19" ht="18" customHeight="1">
      <c r="A82" s="122"/>
      <c r="B82" s="122"/>
      <c r="C82" s="122"/>
      <c r="D82" s="142"/>
      <c r="E82" s="112"/>
      <c r="F82" s="142"/>
      <c r="G82" s="112"/>
      <c r="H82" s="142"/>
      <c r="I82" s="112"/>
      <c r="J82" s="142"/>
      <c r="K82" s="112"/>
      <c r="L82" s="142"/>
      <c r="M82" s="112"/>
      <c r="N82" s="142"/>
      <c r="O82" s="112"/>
      <c r="P82" s="142"/>
      <c r="Q82" s="112"/>
      <c r="R82" s="142"/>
      <c r="S82" s="144"/>
    </row>
    <row r="83" spans="1:19" ht="18" customHeight="1">
      <c r="A83" s="122"/>
      <c r="B83" s="122"/>
      <c r="C83" s="122"/>
      <c r="D83" s="142"/>
      <c r="E83" s="112"/>
      <c r="F83" s="142"/>
      <c r="G83" s="112"/>
      <c r="H83" s="142"/>
      <c r="I83" s="112"/>
      <c r="J83" s="142"/>
      <c r="K83" s="112"/>
      <c r="L83" s="142"/>
      <c r="M83" s="112"/>
      <c r="N83" s="142"/>
      <c r="O83" s="112"/>
      <c r="P83" s="142"/>
      <c r="Q83" s="112"/>
      <c r="R83" s="142"/>
      <c r="S83" s="144"/>
    </row>
    <row r="84" spans="1:19" ht="18" customHeight="1">
      <c r="A84" s="122"/>
      <c r="B84" s="122"/>
      <c r="C84" s="122"/>
      <c r="D84" s="142"/>
      <c r="E84" s="112"/>
      <c r="F84" s="142"/>
      <c r="G84" s="112"/>
      <c r="H84" s="142"/>
      <c r="I84" s="112"/>
      <c r="J84" s="142"/>
      <c r="K84" s="112"/>
      <c r="L84" s="142"/>
      <c r="M84" s="112"/>
      <c r="N84" s="142"/>
      <c r="O84" s="112"/>
      <c r="P84" s="142"/>
      <c r="Q84" s="112"/>
      <c r="R84" s="142"/>
      <c r="S84" s="144"/>
    </row>
    <row r="85" spans="1:19" ht="18" customHeight="1">
      <c r="A85" s="122"/>
      <c r="B85" s="122"/>
      <c r="C85" s="122"/>
      <c r="D85" s="142"/>
      <c r="E85" s="112"/>
      <c r="F85" s="142"/>
      <c r="G85" s="112"/>
      <c r="H85" s="142"/>
      <c r="I85" s="112"/>
      <c r="J85" s="142"/>
      <c r="K85" s="112"/>
      <c r="L85" s="142"/>
      <c r="M85" s="112"/>
      <c r="N85" s="142"/>
      <c r="O85" s="112"/>
      <c r="P85" s="142"/>
      <c r="Q85" s="112"/>
      <c r="R85" s="142"/>
      <c r="S85" s="144"/>
    </row>
    <row r="86" spans="1:19" ht="18" customHeight="1">
      <c r="A86" s="122"/>
      <c r="B86" s="122"/>
      <c r="C86" s="122"/>
      <c r="D86" s="142"/>
      <c r="E86" s="112"/>
      <c r="F86" s="142"/>
      <c r="G86" s="112"/>
      <c r="H86" s="142"/>
      <c r="I86" s="112"/>
      <c r="J86" s="142"/>
      <c r="K86" s="112"/>
      <c r="L86" s="142"/>
      <c r="M86" s="112"/>
      <c r="N86" s="142"/>
      <c r="O86" s="112"/>
      <c r="P86" s="142"/>
      <c r="Q86" s="112"/>
      <c r="R86" s="142"/>
      <c r="S86" s="144"/>
    </row>
    <row r="87" spans="1:19" ht="18" customHeight="1">
      <c r="A87" s="122"/>
      <c r="B87" s="122"/>
      <c r="C87" s="122"/>
      <c r="D87" s="142"/>
      <c r="E87" s="112"/>
      <c r="F87" s="142"/>
      <c r="G87" s="112"/>
      <c r="H87" s="142"/>
      <c r="I87" s="112"/>
      <c r="J87" s="142"/>
      <c r="K87" s="112"/>
      <c r="L87" s="142"/>
      <c r="M87" s="112"/>
      <c r="N87" s="142"/>
      <c r="O87" s="112"/>
      <c r="P87" s="142"/>
      <c r="Q87" s="112"/>
      <c r="R87" s="142"/>
      <c r="S87" s="144"/>
    </row>
    <row r="88" spans="1:19" ht="18" customHeight="1">
      <c r="A88" s="122"/>
      <c r="B88" s="122"/>
      <c r="C88" s="122"/>
      <c r="D88" s="142"/>
      <c r="E88" s="112"/>
      <c r="F88" s="142"/>
      <c r="G88" s="112"/>
      <c r="H88" s="142"/>
      <c r="I88" s="112"/>
      <c r="J88" s="142"/>
      <c r="K88" s="112"/>
      <c r="L88" s="142"/>
      <c r="M88" s="112"/>
      <c r="N88" s="142"/>
      <c r="O88" s="112"/>
      <c r="P88" s="142"/>
      <c r="Q88" s="112"/>
      <c r="R88" s="142"/>
      <c r="S88" s="144"/>
    </row>
    <row r="89" spans="1:19" ht="18" customHeight="1">
      <c r="A89" s="122"/>
      <c r="B89" s="122"/>
      <c r="C89" s="122"/>
      <c r="D89" s="142"/>
      <c r="E89" s="112"/>
      <c r="F89" s="142"/>
      <c r="G89" s="112"/>
      <c r="H89" s="142"/>
      <c r="I89" s="112"/>
      <c r="J89" s="142"/>
      <c r="K89" s="112"/>
      <c r="L89" s="142"/>
      <c r="M89" s="112"/>
      <c r="N89" s="142"/>
      <c r="O89" s="112"/>
      <c r="P89" s="142"/>
      <c r="Q89" s="112"/>
      <c r="R89" s="142"/>
      <c r="S89" s="144"/>
    </row>
    <row r="90" spans="1:19" ht="18" customHeight="1">
      <c r="A90" s="122"/>
      <c r="B90" s="122"/>
      <c r="C90" s="122"/>
      <c r="D90" s="142"/>
      <c r="E90" s="112"/>
      <c r="F90" s="142"/>
      <c r="G90" s="112"/>
      <c r="H90" s="142"/>
      <c r="I90" s="112"/>
      <c r="J90" s="142"/>
      <c r="K90" s="112"/>
      <c r="L90" s="142"/>
      <c r="M90" s="112"/>
      <c r="N90" s="142"/>
      <c r="O90" s="112"/>
      <c r="P90" s="142"/>
      <c r="Q90" s="112"/>
      <c r="R90" s="142"/>
      <c r="S90" s="144"/>
    </row>
    <row r="91" spans="1:19" ht="18" customHeight="1">
      <c r="A91" s="122"/>
      <c r="B91" s="122"/>
      <c r="C91" s="122"/>
      <c r="D91" s="142"/>
      <c r="E91" s="112"/>
      <c r="F91" s="142"/>
      <c r="G91" s="112"/>
      <c r="H91" s="142"/>
      <c r="I91" s="112"/>
      <c r="J91" s="142"/>
      <c r="K91" s="112"/>
      <c r="L91" s="142"/>
      <c r="M91" s="112"/>
      <c r="N91" s="142"/>
      <c r="O91" s="112"/>
      <c r="P91" s="142"/>
      <c r="Q91" s="112"/>
      <c r="R91" s="142"/>
      <c r="S91" s="144"/>
    </row>
    <row r="92" spans="1:19" ht="18" customHeight="1">
      <c r="A92" s="122"/>
      <c r="B92" s="122"/>
      <c r="C92" s="122"/>
      <c r="D92" s="142"/>
      <c r="E92" s="112"/>
      <c r="F92" s="142"/>
      <c r="G92" s="112"/>
      <c r="H92" s="142"/>
      <c r="I92" s="112"/>
      <c r="J92" s="142"/>
      <c r="K92" s="112"/>
      <c r="L92" s="142"/>
      <c r="M92" s="112"/>
      <c r="N92" s="142"/>
      <c r="O92" s="112"/>
      <c r="P92" s="142"/>
      <c r="Q92" s="112"/>
      <c r="R92" s="142"/>
      <c r="S92" s="144"/>
    </row>
    <row r="93" spans="1:19" ht="18" customHeight="1">
      <c r="A93" s="122"/>
      <c r="B93" s="122"/>
      <c r="C93" s="122"/>
      <c r="D93" s="142"/>
      <c r="E93" s="112"/>
      <c r="F93" s="142"/>
      <c r="G93" s="112"/>
      <c r="H93" s="142"/>
      <c r="I93" s="112"/>
      <c r="J93" s="142"/>
      <c r="K93" s="112"/>
      <c r="L93" s="142"/>
      <c r="M93" s="112"/>
      <c r="N93" s="142"/>
      <c r="O93" s="112"/>
      <c r="P93" s="142"/>
      <c r="Q93" s="112"/>
      <c r="R93" s="142"/>
      <c r="S93" s="144"/>
    </row>
    <row r="94" spans="1:19" ht="18" customHeight="1">
      <c r="A94" s="122"/>
      <c r="B94" s="122"/>
      <c r="C94" s="122"/>
      <c r="D94" s="142"/>
      <c r="E94" s="112"/>
      <c r="F94" s="142"/>
      <c r="G94" s="112"/>
      <c r="H94" s="142"/>
      <c r="I94" s="112"/>
      <c r="J94" s="142"/>
      <c r="K94" s="112"/>
      <c r="L94" s="142"/>
      <c r="M94" s="112"/>
      <c r="N94" s="142"/>
      <c r="O94" s="112"/>
      <c r="P94" s="142"/>
      <c r="Q94" s="112"/>
      <c r="R94" s="142"/>
      <c r="S94" s="144"/>
    </row>
    <row r="95" spans="1:19" ht="18" customHeight="1">
      <c r="A95" s="122"/>
      <c r="B95" s="122"/>
      <c r="C95" s="122"/>
      <c r="D95" s="142"/>
      <c r="E95" s="112"/>
      <c r="F95" s="142"/>
      <c r="G95" s="112"/>
      <c r="H95" s="142"/>
      <c r="I95" s="112"/>
      <c r="J95" s="142"/>
      <c r="K95" s="112"/>
      <c r="L95" s="142"/>
      <c r="M95" s="112"/>
      <c r="N95" s="142"/>
      <c r="O95" s="112"/>
      <c r="P95" s="142"/>
      <c r="Q95" s="112"/>
      <c r="R95" s="142"/>
      <c r="S95" s="144"/>
    </row>
    <row r="96" spans="1:19" ht="18" customHeight="1">
      <c r="A96" s="122"/>
      <c r="B96" s="122"/>
      <c r="C96" s="122"/>
      <c r="D96" s="142"/>
      <c r="E96" s="112"/>
      <c r="F96" s="142"/>
      <c r="G96" s="112"/>
      <c r="H96" s="142"/>
      <c r="I96" s="112"/>
      <c r="J96" s="142"/>
      <c r="K96" s="112"/>
      <c r="L96" s="142"/>
      <c r="M96" s="112"/>
      <c r="N96" s="142"/>
      <c r="O96" s="112"/>
      <c r="P96" s="142"/>
      <c r="Q96" s="112"/>
      <c r="R96" s="142"/>
      <c r="S96" s="144"/>
    </row>
    <row r="97" spans="1:19" ht="18" customHeight="1">
      <c r="A97" s="122"/>
      <c r="B97" s="122"/>
      <c r="C97" s="122"/>
      <c r="D97" s="142"/>
      <c r="E97" s="112"/>
      <c r="F97" s="142"/>
      <c r="G97" s="112"/>
      <c r="H97" s="142"/>
      <c r="I97" s="112"/>
      <c r="J97" s="142"/>
      <c r="K97" s="112"/>
      <c r="L97" s="142"/>
      <c r="M97" s="112"/>
      <c r="N97" s="142"/>
      <c r="O97" s="112"/>
      <c r="P97" s="142"/>
      <c r="Q97" s="112"/>
      <c r="R97" s="142"/>
      <c r="S97" s="144"/>
    </row>
    <row r="98" spans="1:19" ht="18" customHeight="1">
      <c r="A98" s="122"/>
      <c r="B98" s="122"/>
      <c r="C98" s="122"/>
      <c r="D98" s="142"/>
      <c r="E98" s="112"/>
      <c r="F98" s="142"/>
      <c r="G98" s="112"/>
      <c r="H98" s="142"/>
      <c r="I98" s="112"/>
      <c r="J98" s="142"/>
      <c r="K98" s="112"/>
      <c r="L98" s="142"/>
      <c r="M98" s="112"/>
      <c r="N98" s="142"/>
      <c r="O98" s="112"/>
      <c r="P98" s="142"/>
      <c r="Q98" s="112"/>
      <c r="R98" s="142"/>
      <c r="S98" s="144"/>
    </row>
    <row r="99" spans="1:19" ht="18" customHeight="1">
      <c r="A99" s="122"/>
      <c r="B99" s="122"/>
      <c r="C99" s="122"/>
      <c r="D99" s="142"/>
      <c r="E99" s="112"/>
      <c r="F99" s="142"/>
      <c r="G99" s="112"/>
      <c r="H99" s="142"/>
      <c r="I99" s="112"/>
      <c r="J99" s="142"/>
      <c r="K99" s="112"/>
      <c r="L99" s="142"/>
      <c r="M99" s="112"/>
      <c r="N99" s="142"/>
      <c r="O99" s="112"/>
      <c r="P99" s="142"/>
      <c r="Q99" s="112"/>
      <c r="R99" s="142"/>
      <c r="S99" s="144"/>
    </row>
    <row r="100" spans="1:19" ht="18" customHeight="1">
      <c r="A100" s="122"/>
      <c r="B100" s="122"/>
      <c r="C100" s="122"/>
      <c r="D100" s="142"/>
      <c r="E100" s="112"/>
      <c r="F100" s="142"/>
      <c r="G100" s="112"/>
      <c r="H100" s="142"/>
      <c r="I100" s="112"/>
      <c r="J100" s="142"/>
      <c r="K100" s="112"/>
      <c r="L100" s="142"/>
      <c r="M100" s="112"/>
      <c r="N100" s="142"/>
      <c r="O100" s="112"/>
      <c r="P100" s="142"/>
      <c r="Q100" s="112"/>
      <c r="R100" s="142"/>
      <c r="S100" s="144"/>
    </row>
    <row r="101" spans="1:19" ht="18" customHeight="1">
      <c r="A101" s="122"/>
      <c r="B101" s="122"/>
      <c r="C101" s="122"/>
      <c r="D101" s="142"/>
      <c r="E101" s="112"/>
      <c r="F101" s="142"/>
      <c r="G101" s="112"/>
      <c r="H101" s="142"/>
      <c r="I101" s="112"/>
      <c r="J101" s="142"/>
      <c r="K101" s="112"/>
      <c r="L101" s="142"/>
      <c r="M101" s="112"/>
      <c r="N101" s="142"/>
      <c r="O101" s="112"/>
      <c r="P101" s="142"/>
      <c r="Q101" s="112"/>
      <c r="R101" s="142"/>
      <c r="S101" s="144"/>
    </row>
    <row r="102" spans="1:19" ht="18" customHeight="1">
      <c r="A102" s="122"/>
      <c r="B102" s="122"/>
      <c r="C102" s="122"/>
      <c r="D102" s="142"/>
      <c r="E102" s="112"/>
      <c r="F102" s="142">
        <v>100807735</v>
      </c>
      <c r="G102" s="112"/>
      <c r="H102" s="142"/>
      <c r="I102" s="112"/>
      <c r="J102" s="142"/>
      <c r="K102" s="112"/>
      <c r="L102" s="142"/>
      <c r="M102" s="112"/>
      <c r="N102" s="142"/>
      <c r="O102" s="112"/>
      <c r="P102" s="142"/>
      <c r="Q102" s="112"/>
      <c r="R102" s="142"/>
      <c r="S102" s="144"/>
    </row>
    <row r="103" spans="1:19" ht="18" customHeight="1">
      <c r="A103" s="122"/>
      <c r="B103" s="122"/>
      <c r="C103" s="122"/>
      <c r="D103" s="142"/>
      <c r="E103" s="112"/>
      <c r="F103" s="142">
        <v>-133445</v>
      </c>
      <c r="G103" s="112"/>
      <c r="H103" s="142"/>
      <c r="I103" s="112"/>
      <c r="J103" s="142"/>
      <c r="K103" s="112"/>
      <c r="L103" s="142"/>
      <c r="M103" s="112"/>
      <c r="N103" s="142"/>
      <c r="O103" s="112"/>
      <c r="P103" s="142"/>
      <c r="Q103" s="112"/>
      <c r="R103" s="142"/>
      <c r="S103" s="144"/>
    </row>
    <row r="104" spans="1:19" ht="18" customHeight="1">
      <c r="A104" s="122"/>
      <c r="B104" s="122"/>
      <c r="C104" s="122"/>
      <c r="D104" s="142"/>
      <c r="E104" s="112"/>
      <c r="F104" s="142"/>
      <c r="G104" s="112"/>
      <c r="H104" s="142"/>
      <c r="I104" s="112"/>
      <c r="J104" s="142"/>
      <c r="K104" s="112"/>
      <c r="L104" s="142"/>
      <c r="M104" s="112"/>
      <c r="N104" s="142"/>
      <c r="O104" s="112"/>
      <c r="P104" s="142"/>
      <c r="Q104" s="112"/>
      <c r="R104" s="142"/>
      <c r="S104" s="144"/>
    </row>
    <row r="105" spans="1:19" ht="18" customHeight="1">
      <c r="A105" s="122"/>
      <c r="B105" s="122"/>
      <c r="C105" s="122"/>
      <c r="D105" s="142"/>
      <c r="E105" s="112"/>
      <c r="F105" s="142"/>
      <c r="G105" s="112"/>
      <c r="H105" s="142"/>
      <c r="I105" s="112"/>
      <c r="J105" s="142"/>
      <c r="K105" s="112"/>
      <c r="L105" s="142"/>
      <c r="M105" s="112"/>
      <c r="N105" s="142"/>
      <c r="O105" s="112"/>
      <c r="P105" s="142"/>
      <c r="Q105" s="112"/>
      <c r="R105" s="142"/>
      <c r="S105" s="144"/>
    </row>
    <row r="106" spans="1:19" ht="18" customHeight="1">
      <c r="A106" s="122"/>
      <c r="B106" s="122"/>
      <c r="C106" s="122"/>
      <c r="D106" s="142"/>
      <c r="E106" s="112"/>
      <c r="F106" s="142">
        <v>4819993</v>
      </c>
      <c r="G106" s="112"/>
      <c r="H106" s="142"/>
      <c r="I106" s="112"/>
      <c r="J106" s="142"/>
      <c r="K106" s="112"/>
      <c r="L106" s="142"/>
      <c r="M106" s="112"/>
      <c r="N106" s="142"/>
      <c r="O106" s="112"/>
      <c r="P106" s="142"/>
      <c r="Q106" s="112"/>
      <c r="R106" s="142"/>
      <c r="S106" s="144"/>
    </row>
    <row r="107" spans="1:19" ht="18" customHeight="1">
      <c r="A107" s="122"/>
      <c r="B107" s="122"/>
      <c r="C107" s="122"/>
      <c r="D107" s="142"/>
      <c r="E107" s="112"/>
      <c r="F107" s="142"/>
      <c r="G107" s="112"/>
      <c r="H107" s="142"/>
      <c r="I107" s="112"/>
      <c r="J107" s="142"/>
      <c r="K107" s="112"/>
      <c r="L107" s="142"/>
      <c r="M107" s="112"/>
      <c r="N107" s="142"/>
      <c r="O107" s="112"/>
      <c r="P107" s="142"/>
      <c r="Q107" s="112"/>
      <c r="R107" s="142"/>
      <c r="S107" s="144"/>
    </row>
    <row r="108" spans="1:19" ht="18" customHeight="1">
      <c r="A108" s="122"/>
      <c r="B108" s="122"/>
      <c r="C108" s="122"/>
      <c r="D108" s="142"/>
      <c r="E108" s="112"/>
      <c r="F108" s="142"/>
      <c r="G108" s="112"/>
      <c r="H108" s="142"/>
      <c r="I108" s="112"/>
      <c r="J108" s="142"/>
      <c r="K108" s="112"/>
      <c r="L108" s="142"/>
      <c r="M108" s="112"/>
      <c r="N108" s="142"/>
      <c r="O108" s="112"/>
      <c r="P108" s="142"/>
      <c r="Q108" s="112"/>
      <c r="R108" s="142"/>
      <c r="S108" s="144"/>
    </row>
    <row r="109" spans="1:19" ht="18" customHeight="1">
      <c r="A109" s="122"/>
      <c r="B109" s="122"/>
      <c r="C109" s="122"/>
      <c r="D109" s="142"/>
      <c r="E109" s="112"/>
      <c r="F109" s="142"/>
      <c r="G109" s="112"/>
      <c r="H109" s="142"/>
      <c r="I109" s="112"/>
      <c r="J109" s="142"/>
      <c r="K109" s="112"/>
      <c r="L109" s="142"/>
      <c r="M109" s="112"/>
      <c r="N109" s="142"/>
      <c r="O109" s="112"/>
      <c r="P109" s="142"/>
      <c r="Q109" s="112"/>
      <c r="R109" s="142"/>
      <c r="S109" s="144"/>
    </row>
    <row r="110" spans="1:19" ht="18" customHeight="1">
      <c r="A110" s="122"/>
      <c r="B110" s="122"/>
      <c r="C110" s="122"/>
      <c r="D110" s="142"/>
      <c r="E110" s="112"/>
      <c r="F110" s="142"/>
      <c r="G110" s="112"/>
      <c r="H110" s="142"/>
      <c r="I110" s="112"/>
      <c r="J110" s="142"/>
      <c r="K110" s="112"/>
      <c r="L110" s="142"/>
      <c r="M110" s="112"/>
      <c r="N110" s="142"/>
      <c r="O110" s="112"/>
      <c r="P110" s="142"/>
      <c r="Q110" s="112"/>
      <c r="R110" s="142"/>
      <c r="S110" s="144"/>
    </row>
    <row r="111" spans="1:19" ht="18" customHeight="1">
      <c r="A111" s="122"/>
      <c r="B111" s="122"/>
      <c r="C111" s="122"/>
      <c r="D111" s="142"/>
      <c r="E111" s="112"/>
      <c r="F111" s="142"/>
      <c r="G111" s="112"/>
      <c r="H111" s="142"/>
      <c r="I111" s="112"/>
      <c r="J111" s="142"/>
      <c r="K111" s="112"/>
      <c r="L111" s="142"/>
      <c r="M111" s="112"/>
      <c r="N111" s="142"/>
      <c r="O111" s="112"/>
      <c r="P111" s="142"/>
      <c r="Q111" s="112"/>
      <c r="R111" s="142"/>
      <c r="S111" s="144"/>
    </row>
    <row r="112" spans="1:19" ht="18" customHeight="1">
      <c r="A112" s="122"/>
      <c r="B112" s="122"/>
      <c r="C112" s="122"/>
      <c r="D112" s="142"/>
      <c r="E112" s="112"/>
      <c r="F112" s="142"/>
      <c r="G112" s="112"/>
      <c r="H112" s="142"/>
      <c r="I112" s="112"/>
      <c r="J112" s="142"/>
      <c r="K112" s="112"/>
      <c r="L112" s="142"/>
      <c r="M112" s="112"/>
      <c r="N112" s="142"/>
      <c r="O112" s="112"/>
      <c r="P112" s="142"/>
      <c r="Q112" s="112"/>
      <c r="R112" s="142"/>
      <c r="S112" s="144"/>
    </row>
    <row r="113" spans="1:19" ht="18" customHeight="1">
      <c r="A113" s="122"/>
      <c r="B113" s="122"/>
      <c r="C113" s="122"/>
      <c r="D113" s="142"/>
      <c r="E113" s="112"/>
      <c r="F113" s="142"/>
      <c r="G113" s="112"/>
      <c r="H113" s="142"/>
      <c r="I113" s="112"/>
      <c r="J113" s="142"/>
      <c r="K113" s="112"/>
      <c r="L113" s="142"/>
      <c r="M113" s="112"/>
      <c r="N113" s="142"/>
      <c r="O113" s="112"/>
      <c r="P113" s="142"/>
      <c r="Q113" s="112"/>
      <c r="R113" s="142"/>
      <c r="S113" s="144"/>
    </row>
    <row r="114" spans="1:19" ht="18" customHeight="1">
      <c r="A114" s="122"/>
      <c r="B114" s="122"/>
      <c r="C114" s="122"/>
      <c r="D114" s="142"/>
      <c r="E114" s="112"/>
      <c r="F114" s="142"/>
      <c r="G114" s="112"/>
      <c r="H114" s="142"/>
      <c r="I114" s="112"/>
      <c r="J114" s="142"/>
      <c r="K114" s="112"/>
      <c r="L114" s="142"/>
      <c r="M114" s="112"/>
      <c r="N114" s="142"/>
      <c r="O114" s="112"/>
      <c r="P114" s="142"/>
      <c r="Q114" s="112"/>
      <c r="R114" s="142"/>
      <c r="S114" s="144"/>
    </row>
    <row r="115" spans="1:19" ht="18" customHeight="1">
      <c r="A115" s="122"/>
      <c r="B115" s="122"/>
      <c r="C115" s="122"/>
      <c r="D115" s="142"/>
      <c r="E115" s="112"/>
      <c r="F115" s="142"/>
      <c r="G115" s="112"/>
      <c r="H115" s="142"/>
      <c r="I115" s="112"/>
      <c r="J115" s="142"/>
      <c r="K115" s="112"/>
      <c r="L115" s="142"/>
      <c r="M115" s="112"/>
      <c r="N115" s="142"/>
      <c r="O115" s="112"/>
      <c r="P115" s="142"/>
      <c r="Q115" s="112"/>
      <c r="R115" s="142"/>
      <c r="S115" s="144"/>
    </row>
    <row r="116" spans="1:19" ht="18" customHeight="1">
      <c r="A116" s="122"/>
      <c r="B116" s="122"/>
      <c r="C116" s="122"/>
      <c r="D116" s="142"/>
      <c r="E116" s="112"/>
      <c r="F116" s="142"/>
      <c r="G116" s="112"/>
      <c r="H116" s="142"/>
      <c r="I116" s="112"/>
      <c r="J116" s="142"/>
      <c r="K116" s="112"/>
      <c r="L116" s="142"/>
      <c r="M116" s="112"/>
      <c r="N116" s="142"/>
      <c r="O116" s="112"/>
      <c r="P116" s="142"/>
      <c r="Q116" s="112"/>
      <c r="R116" s="142"/>
      <c r="S116" s="144"/>
    </row>
    <row r="117" spans="1:19" ht="18" customHeight="1">
      <c r="A117" s="122"/>
      <c r="B117" s="122"/>
      <c r="C117" s="122"/>
      <c r="D117" s="142"/>
      <c r="E117" s="112"/>
      <c r="F117" s="142"/>
      <c r="G117" s="112"/>
      <c r="H117" s="142"/>
      <c r="I117" s="112"/>
      <c r="J117" s="142"/>
      <c r="K117" s="112"/>
      <c r="L117" s="142"/>
      <c r="M117" s="112"/>
      <c r="N117" s="142"/>
      <c r="O117" s="112"/>
      <c r="P117" s="142"/>
      <c r="Q117" s="112"/>
      <c r="R117" s="142"/>
      <c r="S117" s="144"/>
    </row>
    <row r="118" spans="1:19" ht="18" customHeight="1">
      <c r="A118" s="122"/>
      <c r="B118" s="122"/>
      <c r="C118" s="122"/>
      <c r="D118" s="142"/>
      <c r="E118" s="112"/>
      <c r="F118" s="142"/>
      <c r="G118" s="112"/>
      <c r="H118" s="142"/>
      <c r="I118" s="112"/>
      <c r="J118" s="142"/>
      <c r="K118" s="112"/>
      <c r="L118" s="142"/>
      <c r="M118" s="112"/>
      <c r="N118" s="142"/>
      <c r="O118" s="112"/>
      <c r="P118" s="142"/>
      <c r="Q118" s="112"/>
      <c r="R118" s="142"/>
      <c r="S118" s="144"/>
    </row>
    <row r="119" spans="1:19" ht="18" customHeight="1">
      <c r="A119" s="122"/>
      <c r="B119" s="122"/>
      <c r="C119" s="122"/>
      <c r="D119" s="142"/>
      <c r="E119" s="112"/>
      <c r="F119" s="142"/>
      <c r="G119" s="112"/>
      <c r="H119" s="142"/>
      <c r="I119" s="112"/>
      <c r="J119" s="142"/>
      <c r="K119" s="112"/>
      <c r="L119" s="142"/>
      <c r="M119" s="112"/>
      <c r="N119" s="142"/>
      <c r="O119" s="112"/>
      <c r="P119" s="142"/>
      <c r="Q119" s="112"/>
      <c r="R119" s="142"/>
      <c r="S119" s="144"/>
    </row>
    <row r="120" spans="1:19" ht="18" customHeight="1">
      <c r="A120" s="122"/>
      <c r="B120" s="122"/>
      <c r="C120" s="122"/>
      <c r="D120" s="142"/>
      <c r="E120" s="112"/>
      <c r="F120" s="142"/>
      <c r="G120" s="112"/>
      <c r="H120" s="142"/>
      <c r="I120" s="112"/>
      <c r="J120" s="142"/>
      <c r="K120" s="112"/>
      <c r="L120" s="142"/>
      <c r="M120" s="112"/>
      <c r="N120" s="142"/>
      <c r="O120" s="112"/>
      <c r="P120" s="142"/>
      <c r="Q120" s="112"/>
      <c r="R120" s="142"/>
      <c r="S120" s="144"/>
    </row>
    <row r="121" spans="1:19" ht="18" customHeight="1">
      <c r="A121" s="122"/>
      <c r="B121" s="122"/>
      <c r="C121" s="122"/>
      <c r="D121" s="142"/>
      <c r="E121" s="112"/>
      <c r="F121" s="142"/>
      <c r="G121" s="112"/>
      <c r="H121" s="142"/>
      <c r="I121" s="112"/>
      <c r="J121" s="142"/>
      <c r="K121" s="112"/>
      <c r="L121" s="142"/>
      <c r="M121" s="112"/>
      <c r="N121" s="142"/>
      <c r="O121" s="112"/>
      <c r="P121" s="142"/>
      <c r="Q121" s="112"/>
      <c r="R121" s="142"/>
      <c r="S121" s="144"/>
    </row>
    <row r="122" spans="1:19" ht="18" customHeight="1">
      <c r="A122" s="122"/>
      <c r="B122" s="122"/>
      <c r="C122" s="122"/>
      <c r="D122" s="142"/>
      <c r="E122" s="112"/>
      <c r="F122" s="142"/>
      <c r="G122" s="112"/>
      <c r="H122" s="142"/>
      <c r="I122" s="112"/>
      <c r="J122" s="142"/>
      <c r="K122" s="112"/>
      <c r="L122" s="142"/>
      <c r="M122" s="112"/>
      <c r="N122" s="142"/>
      <c r="O122" s="112"/>
      <c r="P122" s="142"/>
      <c r="Q122" s="112"/>
      <c r="R122" s="142"/>
      <c r="S122" s="144"/>
    </row>
    <row r="123" spans="1:19" ht="18" customHeight="1">
      <c r="A123" s="122"/>
      <c r="B123" s="122"/>
      <c r="C123" s="122"/>
      <c r="D123" s="142"/>
      <c r="E123" s="112"/>
      <c r="F123" s="142"/>
      <c r="G123" s="112"/>
      <c r="H123" s="142"/>
      <c r="I123" s="112"/>
      <c r="J123" s="142"/>
      <c r="K123" s="112"/>
      <c r="L123" s="142"/>
      <c r="M123" s="112"/>
      <c r="N123" s="142"/>
      <c r="O123" s="112"/>
      <c r="P123" s="142"/>
      <c r="Q123" s="112"/>
      <c r="R123" s="142"/>
      <c r="S123" s="144"/>
    </row>
    <row r="124" spans="1:19" ht="18" customHeight="1">
      <c r="A124" s="122"/>
      <c r="B124" s="122"/>
      <c r="C124" s="122"/>
      <c r="D124" s="142"/>
      <c r="E124" s="112"/>
      <c r="F124" s="142"/>
      <c r="G124" s="112"/>
      <c r="H124" s="142"/>
      <c r="I124" s="112"/>
      <c r="J124" s="142"/>
      <c r="K124" s="112"/>
      <c r="L124" s="142"/>
      <c r="M124" s="112"/>
      <c r="N124" s="142"/>
      <c r="O124" s="112"/>
      <c r="P124" s="142"/>
      <c r="Q124" s="112"/>
      <c r="R124" s="142"/>
      <c r="S124" s="144"/>
    </row>
    <row r="125" spans="1:19" ht="18" customHeight="1">
      <c r="A125" s="122"/>
      <c r="B125" s="122"/>
      <c r="C125" s="122"/>
      <c r="D125" s="142"/>
      <c r="E125" s="112"/>
      <c r="F125" s="142"/>
      <c r="G125" s="112"/>
      <c r="H125" s="142"/>
      <c r="I125" s="112"/>
      <c r="J125" s="142"/>
      <c r="K125" s="112"/>
      <c r="L125" s="142"/>
      <c r="M125" s="112"/>
      <c r="N125" s="142"/>
      <c r="O125" s="112"/>
      <c r="P125" s="142"/>
      <c r="Q125" s="112"/>
      <c r="R125" s="142"/>
      <c r="S125" s="144"/>
    </row>
    <row r="126" spans="1:19" ht="18" customHeight="1">
      <c r="A126" s="122"/>
      <c r="B126" s="122"/>
      <c r="C126" s="122"/>
      <c r="D126" s="142"/>
      <c r="E126" s="112"/>
      <c r="F126" s="142"/>
      <c r="G126" s="112"/>
      <c r="H126" s="142"/>
      <c r="I126" s="112"/>
      <c r="J126" s="142"/>
      <c r="K126" s="112"/>
      <c r="L126" s="142"/>
      <c r="M126" s="112"/>
      <c r="N126" s="142"/>
      <c r="O126" s="112"/>
      <c r="P126" s="142"/>
      <c r="Q126" s="112"/>
      <c r="R126" s="142"/>
      <c r="S126" s="144"/>
    </row>
    <row r="127" spans="1:19" ht="18" customHeight="1">
      <c r="A127" s="122"/>
      <c r="B127" s="122"/>
      <c r="C127" s="122"/>
      <c r="D127" s="142"/>
      <c r="E127" s="112"/>
      <c r="F127" s="142"/>
      <c r="G127" s="112"/>
      <c r="H127" s="142"/>
      <c r="I127" s="112"/>
      <c r="J127" s="142"/>
      <c r="K127" s="112"/>
      <c r="L127" s="142"/>
      <c r="M127" s="112"/>
      <c r="N127" s="142"/>
      <c r="O127" s="112"/>
      <c r="P127" s="142"/>
      <c r="Q127" s="112"/>
      <c r="R127" s="142"/>
      <c r="S127" s="144"/>
    </row>
    <row r="128" spans="1:19" ht="18" customHeight="1">
      <c r="A128" s="122"/>
      <c r="B128" s="122"/>
      <c r="C128" s="122"/>
      <c r="D128" s="142"/>
      <c r="E128" s="112"/>
      <c r="F128" s="142"/>
      <c r="G128" s="112"/>
      <c r="H128" s="142"/>
      <c r="I128" s="112"/>
      <c r="J128" s="142"/>
      <c r="K128" s="112"/>
      <c r="L128" s="142"/>
      <c r="M128" s="112"/>
      <c r="N128" s="142"/>
      <c r="O128" s="112"/>
      <c r="P128" s="142"/>
      <c r="Q128" s="112"/>
      <c r="R128" s="142"/>
      <c r="S128" s="144"/>
    </row>
    <row r="129" spans="1:19" ht="18" customHeight="1">
      <c r="A129" s="122"/>
      <c r="B129" s="122"/>
      <c r="C129" s="122"/>
      <c r="D129" s="142"/>
      <c r="E129" s="112"/>
      <c r="F129" s="142"/>
      <c r="G129" s="112"/>
      <c r="H129" s="142"/>
      <c r="I129" s="112"/>
      <c r="J129" s="142"/>
      <c r="K129" s="112"/>
      <c r="L129" s="142"/>
      <c r="M129" s="112"/>
      <c r="N129" s="142"/>
      <c r="O129" s="112"/>
      <c r="P129" s="142"/>
      <c r="Q129" s="112"/>
      <c r="R129" s="142"/>
      <c r="S129" s="144"/>
    </row>
    <row r="130" spans="1:19" ht="18" customHeight="1">
      <c r="A130" s="122"/>
      <c r="B130" s="122"/>
      <c r="C130" s="122"/>
      <c r="D130" s="142"/>
      <c r="E130" s="112"/>
      <c r="F130" s="142"/>
      <c r="G130" s="112"/>
      <c r="H130" s="142"/>
      <c r="I130" s="112"/>
      <c r="J130" s="142"/>
      <c r="K130" s="112"/>
      <c r="L130" s="142"/>
      <c r="M130" s="112"/>
      <c r="N130" s="142"/>
      <c r="O130" s="112"/>
      <c r="P130" s="142"/>
      <c r="Q130" s="112"/>
      <c r="R130" s="142"/>
      <c r="S130" s="144"/>
    </row>
    <row r="131" spans="1:19" ht="18" customHeight="1">
      <c r="A131" s="122"/>
      <c r="B131" s="122"/>
      <c r="C131" s="122"/>
      <c r="D131" s="142"/>
      <c r="E131" s="112"/>
      <c r="F131" s="142"/>
      <c r="G131" s="112"/>
      <c r="H131" s="142"/>
      <c r="I131" s="112"/>
      <c r="J131" s="142"/>
      <c r="K131" s="112"/>
      <c r="L131" s="142"/>
      <c r="M131" s="112"/>
      <c r="N131" s="142"/>
      <c r="O131" s="112"/>
      <c r="P131" s="142"/>
      <c r="Q131" s="112"/>
      <c r="R131" s="142"/>
      <c r="S131" s="144"/>
    </row>
    <row r="132" spans="1:19" ht="18" customHeight="1">
      <c r="A132" s="122"/>
      <c r="B132" s="122"/>
      <c r="C132" s="122"/>
      <c r="D132" s="142"/>
      <c r="E132" s="112"/>
      <c r="F132" s="142"/>
      <c r="G132" s="112"/>
      <c r="H132" s="142"/>
      <c r="I132" s="112"/>
      <c r="J132" s="142"/>
      <c r="K132" s="112"/>
      <c r="L132" s="142"/>
      <c r="M132" s="112"/>
      <c r="N132" s="142"/>
      <c r="O132" s="112"/>
      <c r="P132" s="142"/>
      <c r="Q132" s="112"/>
      <c r="R132" s="142"/>
      <c r="S132" s="144"/>
    </row>
    <row r="133" spans="1:19" ht="18" customHeight="1">
      <c r="A133" s="122"/>
      <c r="B133" s="122"/>
      <c r="C133" s="122"/>
      <c r="D133" s="142"/>
      <c r="E133" s="112"/>
      <c r="F133" s="142"/>
      <c r="G133" s="112"/>
      <c r="H133" s="142"/>
      <c r="I133" s="112"/>
      <c r="J133" s="142"/>
      <c r="K133" s="112"/>
      <c r="L133" s="142"/>
      <c r="M133" s="112"/>
      <c r="N133" s="142"/>
      <c r="O133" s="112"/>
      <c r="P133" s="142"/>
      <c r="Q133" s="112"/>
      <c r="R133" s="142"/>
      <c r="S133" s="144"/>
    </row>
    <row r="134" spans="1:19" ht="18" customHeight="1">
      <c r="A134" s="122"/>
      <c r="B134" s="122"/>
      <c r="C134" s="122"/>
      <c r="D134" s="142"/>
      <c r="E134" s="112"/>
      <c r="F134" s="142"/>
      <c r="G134" s="112"/>
      <c r="H134" s="142"/>
      <c r="I134" s="112"/>
      <c r="J134" s="142"/>
      <c r="K134" s="112"/>
      <c r="L134" s="142"/>
      <c r="M134" s="112"/>
      <c r="N134" s="142"/>
      <c r="O134" s="112"/>
      <c r="P134" s="142"/>
      <c r="Q134" s="112"/>
      <c r="R134" s="142"/>
      <c r="S134" s="144"/>
    </row>
    <row r="135" spans="1:19" ht="18" customHeight="1">
      <c r="A135" s="122"/>
      <c r="B135" s="122"/>
      <c r="C135" s="122"/>
      <c r="D135" s="142"/>
      <c r="E135" s="112"/>
      <c r="F135" s="142"/>
      <c r="G135" s="112"/>
      <c r="H135" s="142"/>
      <c r="I135" s="112"/>
      <c r="J135" s="142"/>
      <c r="K135" s="112"/>
      <c r="L135" s="142"/>
      <c r="M135" s="112"/>
      <c r="N135" s="142"/>
      <c r="O135" s="112"/>
      <c r="P135" s="142"/>
      <c r="Q135" s="112"/>
      <c r="R135" s="142"/>
      <c r="S135" s="144"/>
    </row>
    <row r="136" spans="1:19" ht="18" customHeight="1">
      <c r="A136" s="122"/>
      <c r="B136" s="122"/>
      <c r="C136" s="122"/>
      <c r="D136" s="142"/>
      <c r="E136" s="112"/>
      <c r="F136" s="142"/>
      <c r="G136" s="112"/>
      <c r="H136" s="142"/>
      <c r="I136" s="112"/>
      <c r="J136" s="142"/>
      <c r="K136" s="112"/>
      <c r="L136" s="142"/>
      <c r="M136" s="112"/>
      <c r="N136" s="142"/>
      <c r="O136" s="112"/>
      <c r="P136" s="142"/>
      <c r="Q136" s="112"/>
      <c r="R136" s="142"/>
      <c r="S136" s="144"/>
    </row>
    <row r="137" spans="1:19" ht="18" customHeight="1">
      <c r="A137" s="122"/>
      <c r="B137" s="122"/>
      <c r="C137" s="122"/>
      <c r="D137" s="142"/>
      <c r="E137" s="112"/>
      <c r="F137" s="142"/>
      <c r="G137" s="112"/>
      <c r="H137" s="142"/>
      <c r="I137" s="112"/>
      <c r="J137" s="142"/>
      <c r="K137" s="112"/>
      <c r="L137" s="142"/>
      <c r="M137" s="112"/>
      <c r="N137" s="142"/>
      <c r="O137" s="112"/>
      <c r="P137" s="142"/>
      <c r="Q137" s="112"/>
      <c r="R137" s="142"/>
      <c r="S137" s="144"/>
    </row>
    <row r="138" spans="1:19" ht="18" customHeight="1">
      <c r="A138" s="122"/>
      <c r="B138" s="122"/>
      <c r="C138" s="122"/>
      <c r="D138" s="142"/>
      <c r="E138" s="112"/>
      <c r="F138" s="142"/>
      <c r="G138" s="112"/>
      <c r="H138" s="142"/>
      <c r="I138" s="112"/>
      <c r="J138" s="142"/>
      <c r="K138" s="112"/>
      <c r="L138" s="142"/>
      <c r="M138" s="112"/>
      <c r="N138" s="142"/>
      <c r="O138" s="112"/>
      <c r="P138" s="142"/>
      <c r="Q138" s="112"/>
      <c r="R138" s="142"/>
      <c r="S138" s="144"/>
    </row>
    <row r="139" spans="1:19" ht="18" customHeight="1">
      <c r="A139" s="122"/>
      <c r="B139" s="122"/>
      <c r="C139" s="122"/>
      <c r="D139" s="142"/>
      <c r="E139" s="112"/>
      <c r="F139" s="142"/>
      <c r="G139" s="112"/>
      <c r="H139" s="142"/>
      <c r="I139" s="112"/>
      <c r="J139" s="142"/>
      <c r="K139" s="112"/>
      <c r="L139" s="142"/>
      <c r="M139" s="112"/>
      <c r="N139" s="142"/>
      <c r="O139" s="112"/>
      <c r="P139" s="142"/>
      <c r="Q139" s="112"/>
      <c r="R139" s="142"/>
      <c r="S139" s="144"/>
    </row>
    <row r="140" spans="1:19" ht="18" customHeight="1">
      <c r="A140" s="122"/>
      <c r="B140" s="122"/>
      <c r="C140" s="122"/>
      <c r="D140" s="142"/>
      <c r="E140" s="112"/>
      <c r="F140" s="142"/>
      <c r="G140" s="112"/>
      <c r="H140" s="142"/>
      <c r="I140" s="112"/>
      <c r="J140" s="142"/>
      <c r="K140" s="112"/>
      <c r="L140" s="142"/>
      <c r="M140" s="112"/>
      <c r="N140" s="142"/>
      <c r="O140" s="112"/>
      <c r="P140" s="142"/>
      <c r="Q140" s="112"/>
      <c r="R140" s="142"/>
      <c r="S140" s="144"/>
    </row>
    <row r="141" spans="1:19" ht="18" customHeight="1">
      <c r="A141" s="122"/>
      <c r="B141" s="122"/>
      <c r="C141" s="122"/>
      <c r="D141" s="142"/>
      <c r="E141" s="112"/>
      <c r="F141" s="142"/>
      <c r="G141" s="112"/>
      <c r="H141" s="142"/>
      <c r="I141" s="112"/>
      <c r="J141" s="142"/>
      <c r="K141" s="112"/>
      <c r="L141" s="142"/>
      <c r="M141" s="112"/>
      <c r="N141" s="142"/>
      <c r="O141" s="112"/>
      <c r="P141" s="142"/>
      <c r="Q141" s="112"/>
      <c r="R141" s="142"/>
      <c r="S141" s="144"/>
    </row>
    <row r="142" spans="1:19" ht="18" customHeight="1">
      <c r="A142" s="122"/>
      <c r="B142" s="122"/>
      <c r="C142" s="122"/>
      <c r="D142" s="142"/>
      <c r="E142" s="112"/>
      <c r="F142" s="142"/>
      <c r="G142" s="112"/>
      <c r="H142" s="142"/>
      <c r="I142" s="112"/>
      <c r="J142" s="142"/>
      <c r="K142" s="112"/>
      <c r="L142" s="142"/>
      <c r="M142" s="112"/>
      <c r="N142" s="142"/>
      <c r="O142" s="112"/>
      <c r="P142" s="142"/>
      <c r="Q142" s="112"/>
      <c r="R142" s="142"/>
      <c r="S142" s="144"/>
    </row>
    <row r="143" spans="1:19" ht="18" customHeight="1">
      <c r="A143" s="122"/>
      <c r="B143" s="122"/>
      <c r="C143" s="122"/>
      <c r="D143" s="142"/>
      <c r="E143" s="112"/>
      <c r="F143" s="142"/>
      <c r="G143" s="112"/>
      <c r="H143" s="142"/>
      <c r="I143" s="112"/>
      <c r="J143" s="142"/>
      <c r="K143" s="112"/>
      <c r="L143" s="142"/>
      <c r="M143" s="112"/>
      <c r="N143" s="142"/>
      <c r="O143" s="112"/>
      <c r="P143" s="142"/>
      <c r="Q143" s="112"/>
      <c r="R143" s="142"/>
      <c r="S143" s="144"/>
    </row>
    <row r="144" spans="1:19" ht="18" customHeight="1">
      <c r="A144" s="122"/>
      <c r="B144" s="122"/>
      <c r="C144" s="122"/>
      <c r="D144" s="142"/>
      <c r="E144" s="112"/>
      <c r="F144" s="142"/>
      <c r="G144" s="112"/>
      <c r="H144" s="142"/>
      <c r="I144" s="112"/>
      <c r="J144" s="142"/>
      <c r="K144" s="112"/>
      <c r="L144" s="142"/>
      <c r="M144" s="112"/>
      <c r="N144" s="142"/>
      <c r="O144" s="112"/>
      <c r="P144" s="142"/>
      <c r="Q144" s="112"/>
      <c r="R144" s="142"/>
      <c r="S144" s="144"/>
    </row>
    <row r="145" spans="1:19" ht="18" customHeight="1">
      <c r="A145" s="122"/>
      <c r="B145" s="122"/>
      <c r="C145" s="122"/>
      <c r="D145" s="142"/>
      <c r="E145" s="112"/>
      <c r="F145" s="142"/>
      <c r="G145" s="112"/>
      <c r="H145" s="142"/>
      <c r="I145" s="112"/>
      <c r="J145" s="142"/>
      <c r="K145" s="112"/>
      <c r="L145" s="142"/>
      <c r="M145" s="112"/>
      <c r="N145" s="142"/>
      <c r="O145" s="112"/>
      <c r="P145" s="142"/>
      <c r="Q145" s="112"/>
      <c r="R145" s="142"/>
      <c r="S145" s="144"/>
    </row>
    <row r="146" spans="1:19" ht="18" customHeight="1">
      <c r="A146" s="122"/>
      <c r="B146" s="122"/>
      <c r="C146" s="122"/>
      <c r="D146" s="142"/>
      <c r="E146" s="112"/>
      <c r="F146" s="142"/>
      <c r="G146" s="112"/>
      <c r="H146" s="142"/>
      <c r="I146" s="112"/>
      <c r="J146" s="142"/>
      <c r="K146" s="112"/>
      <c r="L146" s="142"/>
      <c r="M146" s="112"/>
      <c r="N146" s="142"/>
      <c r="O146" s="112"/>
      <c r="P146" s="142"/>
      <c r="Q146" s="112"/>
      <c r="R146" s="142"/>
      <c r="S146" s="144"/>
    </row>
    <row r="147" spans="1:19" ht="18" customHeight="1">
      <c r="A147" s="122"/>
      <c r="B147" s="122"/>
      <c r="C147" s="122"/>
      <c r="D147" s="142"/>
      <c r="E147" s="112"/>
      <c r="F147" s="142"/>
      <c r="G147" s="112"/>
      <c r="H147" s="142"/>
      <c r="I147" s="112"/>
      <c r="J147" s="142"/>
      <c r="K147" s="112"/>
      <c r="L147" s="142"/>
      <c r="M147" s="112"/>
      <c r="N147" s="142"/>
      <c r="O147" s="112"/>
      <c r="P147" s="142"/>
      <c r="Q147" s="112"/>
      <c r="R147" s="142"/>
      <c r="S147" s="144"/>
    </row>
    <row r="148" spans="1:19" ht="18" customHeight="1">
      <c r="A148" s="122"/>
      <c r="B148" s="122"/>
      <c r="C148" s="122"/>
      <c r="D148" s="142"/>
      <c r="E148" s="112"/>
      <c r="F148" s="142"/>
      <c r="G148" s="112"/>
      <c r="H148" s="142"/>
      <c r="I148" s="112"/>
      <c r="J148" s="142"/>
      <c r="K148" s="112"/>
      <c r="L148" s="142"/>
      <c r="M148" s="112"/>
      <c r="N148" s="142"/>
      <c r="O148" s="112"/>
      <c r="P148" s="142"/>
      <c r="Q148" s="112"/>
      <c r="R148" s="142"/>
      <c r="S148" s="144"/>
    </row>
    <row r="149" spans="1:19" ht="18" customHeight="1">
      <c r="A149" s="122"/>
      <c r="B149" s="122"/>
      <c r="C149" s="122"/>
      <c r="D149" s="142"/>
      <c r="E149" s="112"/>
      <c r="F149" s="142"/>
      <c r="G149" s="112"/>
      <c r="H149" s="142"/>
      <c r="I149" s="112"/>
      <c r="J149" s="142"/>
      <c r="K149" s="112"/>
      <c r="L149" s="142"/>
      <c r="M149" s="112"/>
      <c r="N149" s="142"/>
      <c r="O149" s="112"/>
      <c r="P149" s="142"/>
      <c r="Q149" s="112"/>
      <c r="R149" s="142"/>
      <c r="S149" s="144"/>
    </row>
    <row r="150" spans="1:19" ht="18" customHeight="1">
      <c r="A150" s="122"/>
      <c r="B150" s="122"/>
      <c r="C150" s="122"/>
      <c r="D150" s="142"/>
      <c r="E150" s="112"/>
      <c r="F150" s="142"/>
      <c r="G150" s="112"/>
      <c r="H150" s="142"/>
      <c r="I150" s="112"/>
      <c r="J150" s="142"/>
      <c r="K150" s="112"/>
      <c r="L150" s="142"/>
      <c r="M150" s="112"/>
      <c r="N150" s="142"/>
      <c r="O150" s="112"/>
      <c r="P150" s="142"/>
      <c r="Q150" s="112"/>
      <c r="R150" s="142"/>
      <c r="S150" s="144"/>
    </row>
    <row r="151" spans="1:19" ht="18" customHeight="1">
      <c r="A151" s="122"/>
      <c r="B151" s="122"/>
      <c r="C151" s="122"/>
      <c r="D151" s="142"/>
      <c r="E151" s="112"/>
      <c r="F151" s="142"/>
      <c r="G151" s="112"/>
      <c r="H151" s="142"/>
      <c r="I151" s="112"/>
      <c r="J151" s="142"/>
      <c r="K151" s="112"/>
      <c r="L151" s="142"/>
      <c r="M151" s="112"/>
      <c r="N151" s="142"/>
      <c r="O151" s="112"/>
      <c r="P151" s="142"/>
      <c r="Q151" s="112"/>
      <c r="R151" s="142"/>
      <c r="S151" s="144"/>
    </row>
    <row r="152" spans="1:19" ht="18" customHeight="1">
      <c r="A152" s="122"/>
      <c r="B152" s="122"/>
      <c r="C152" s="122"/>
      <c r="D152" s="142"/>
      <c r="E152" s="112"/>
      <c r="F152" s="142"/>
      <c r="G152" s="112"/>
      <c r="H152" s="142"/>
      <c r="I152" s="112"/>
      <c r="J152" s="142"/>
      <c r="K152" s="112"/>
      <c r="L152" s="142"/>
      <c r="M152" s="112"/>
      <c r="N152" s="142"/>
      <c r="O152" s="112"/>
      <c r="P152" s="142"/>
      <c r="Q152" s="112"/>
      <c r="R152" s="142"/>
      <c r="S152" s="144"/>
    </row>
    <row r="153" spans="1:19" ht="18" customHeight="1">
      <c r="A153" s="122"/>
      <c r="B153" s="122"/>
      <c r="C153" s="122"/>
      <c r="D153" s="142"/>
      <c r="E153" s="112"/>
      <c r="F153" s="142"/>
      <c r="G153" s="112"/>
      <c r="H153" s="142"/>
      <c r="I153" s="112"/>
      <c r="J153" s="142"/>
      <c r="K153" s="112"/>
      <c r="L153" s="142"/>
      <c r="M153" s="112"/>
      <c r="N153" s="142"/>
      <c r="O153" s="112"/>
      <c r="P153" s="142"/>
      <c r="Q153" s="112"/>
      <c r="R153" s="142"/>
      <c r="S153" s="144"/>
    </row>
    <row r="154" spans="1:19" ht="18" customHeight="1">
      <c r="A154" s="122"/>
      <c r="B154" s="122"/>
      <c r="C154" s="122"/>
      <c r="D154" s="142"/>
      <c r="E154" s="112"/>
      <c r="F154" s="142"/>
      <c r="G154" s="112"/>
      <c r="H154" s="142"/>
      <c r="I154" s="112"/>
      <c r="J154" s="142"/>
      <c r="K154" s="112"/>
      <c r="L154" s="142"/>
      <c r="M154" s="112"/>
      <c r="N154" s="142"/>
      <c r="O154" s="112"/>
      <c r="P154" s="142"/>
      <c r="Q154" s="112"/>
      <c r="R154" s="142"/>
      <c r="S154" s="144"/>
    </row>
    <row r="155" spans="1:19" ht="18" customHeight="1">
      <c r="A155" s="122"/>
      <c r="B155" s="122"/>
      <c r="C155" s="122"/>
      <c r="D155" s="142"/>
      <c r="E155" s="112"/>
      <c r="F155" s="142"/>
      <c r="G155" s="112"/>
      <c r="H155" s="142"/>
      <c r="I155" s="112"/>
      <c r="J155" s="142"/>
      <c r="K155" s="112"/>
      <c r="L155" s="142"/>
      <c r="M155" s="112"/>
      <c r="N155" s="142"/>
      <c r="O155" s="112"/>
      <c r="P155" s="142"/>
      <c r="Q155" s="112"/>
      <c r="R155" s="142"/>
      <c r="S155" s="144"/>
    </row>
    <row r="156" spans="1:19" ht="18" customHeight="1">
      <c r="A156" s="122"/>
      <c r="B156" s="122"/>
      <c r="C156" s="122"/>
      <c r="D156" s="142"/>
      <c r="E156" s="112"/>
      <c r="F156" s="142"/>
      <c r="G156" s="112"/>
      <c r="H156" s="142"/>
      <c r="I156" s="112"/>
      <c r="J156" s="142"/>
      <c r="K156" s="112"/>
      <c r="L156" s="142"/>
      <c r="M156" s="112"/>
      <c r="N156" s="142"/>
      <c r="O156" s="112"/>
      <c r="P156" s="142"/>
      <c r="Q156" s="112"/>
      <c r="R156" s="142"/>
      <c r="S156" s="144"/>
    </row>
    <row r="157" spans="1:19" ht="18" customHeight="1">
      <c r="A157" s="122"/>
      <c r="B157" s="122"/>
      <c r="C157" s="122"/>
      <c r="D157" s="142"/>
      <c r="E157" s="112"/>
      <c r="F157" s="142"/>
      <c r="G157" s="112"/>
      <c r="H157" s="142"/>
      <c r="I157" s="112"/>
      <c r="J157" s="142"/>
      <c r="K157" s="112"/>
      <c r="L157" s="142"/>
      <c r="M157" s="112"/>
      <c r="N157" s="142"/>
      <c r="O157" s="112"/>
      <c r="P157" s="142"/>
      <c r="Q157" s="112"/>
      <c r="R157" s="142"/>
      <c r="S157" s="144"/>
    </row>
    <row r="158" spans="1:19" ht="18" customHeight="1">
      <c r="A158" s="122"/>
      <c r="B158" s="122"/>
      <c r="C158" s="122"/>
      <c r="D158" s="142"/>
      <c r="E158" s="112"/>
      <c r="F158" s="142"/>
      <c r="G158" s="112"/>
      <c r="H158" s="142"/>
      <c r="I158" s="112"/>
      <c r="J158" s="142"/>
      <c r="K158" s="112"/>
      <c r="L158" s="142"/>
      <c r="M158" s="112"/>
      <c r="N158" s="142"/>
      <c r="O158" s="112"/>
      <c r="P158" s="142"/>
      <c r="Q158" s="112"/>
      <c r="R158" s="142"/>
      <c r="S158" s="144"/>
    </row>
    <row r="159" spans="1:19" ht="18" customHeight="1">
      <c r="A159" s="122"/>
      <c r="B159" s="122"/>
      <c r="C159" s="122"/>
      <c r="D159" s="142"/>
      <c r="E159" s="112"/>
      <c r="F159" s="142"/>
      <c r="G159" s="112"/>
      <c r="H159" s="142"/>
      <c r="I159" s="112"/>
      <c r="J159" s="142"/>
      <c r="K159" s="112"/>
      <c r="L159" s="142"/>
      <c r="M159" s="112"/>
      <c r="N159" s="142"/>
      <c r="O159" s="112"/>
      <c r="P159" s="142"/>
      <c r="Q159" s="112"/>
      <c r="R159" s="142"/>
      <c r="S159" s="144"/>
    </row>
    <row r="160" spans="1:19" ht="18" customHeight="1">
      <c r="A160" s="122"/>
      <c r="B160" s="122"/>
      <c r="C160" s="122"/>
      <c r="D160" s="142"/>
      <c r="E160" s="112"/>
      <c r="F160" s="142"/>
      <c r="G160" s="112"/>
      <c r="H160" s="142"/>
      <c r="I160" s="112"/>
      <c r="J160" s="142"/>
      <c r="K160" s="112"/>
      <c r="L160" s="142"/>
      <c r="M160" s="112"/>
      <c r="N160" s="142"/>
      <c r="O160" s="112"/>
      <c r="P160" s="142"/>
      <c r="Q160" s="112"/>
      <c r="R160" s="142"/>
      <c r="S160" s="144"/>
    </row>
    <row r="161" spans="1:19" ht="18" customHeight="1">
      <c r="A161" s="122"/>
      <c r="B161" s="122"/>
      <c r="C161" s="122"/>
      <c r="D161" s="142"/>
      <c r="E161" s="112"/>
      <c r="F161" s="142"/>
      <c r="G161" s="112"/>
      <c r="H161" s="142"/>
      <c r="I161" s="112"/>
      <c r="J161" s="142"/>
      <c r="K161" s="112"/>
      <c r="L161" s="142"/>
      <c r="M161" s="112"/>
      <c r="N161" s="142"/>
      <c r="O161" s="112"/>
      <c r="P161" s="142"/>
      <c r="Q161" s="112"/>
      <c r="R161" s="142"/>
      <c r="S161" s="144"/>
    </row>
    <row r="162" spans="1:19" ht="18" customHeight="1">
      <c r="A162" s="122"/>
      <c r="B162" s="122"/>
      <c r="C162" s="122"/>
      <c r="D162" s="142"/>
      <c r="E162" s="112"/>
      <c r="F162" s="142"/>
      <c r="G162" s="112"/>
      <c r="H162" s="142"/>
      <c r="I162" s="112"/>
      <c r="J162" s="142"/>
      <c r="K162" s="112"/>
      <c r="L162" s="142"/>
      <c r="M162" s="112"/>
      <c r="N162" s="142"/>
      <c r="O162" s="112"/>
      <c r="P162" s="142"/>
      <c r="Q162" s="112"/>
      <c r="R162" s="142"/>
      <c r="S162" s="144"/>
    </row>
    <row r="163" spans="1:19" ht="18" customHeight="1">
      <c r="A163" s="122"/>
      <c r="B163" s="122"/>
      <c r="C163" s="122"/>
      <c r="D163" s="142"/>
      <c r="E163" s="112"/>
      <c r="F163" s="142"/>
      <c r="G163" s="112"/>
      <c r="H163" s="142"/>
      <c r="I163" s="112"/>
      <c r="J163" s="142"/>
      <c r="K163" s="112"/>
      <c r="L163" s="142"/>
      <c r="M163" s="112"/>
      <c r="N163" s="142"/>
      <c r="O163" s="112"/>
      <c r="P163" s="142"/>
      <c r="Q163" s="112"/>
      <c r="R163" s="142"/>
      <c r="S163" s="144"/>
    </row>
    <row r="164" spans="1:19" ht="18" customHeight="1">
      <c r="A164" s="122"/>
      <c r="B164" s="122"/>
      <c r="C164" s="122"/>
      <c r="D164" s="142"/>
      <c r="E164" s="112"/>
      <c r="F164" s="142"/>
      <c r="G164" s="112"/>
      <c r="H164" s="142"/>
      <c r="I164" s="112"/>
      <c r="J164" s="142"/>
      <c r="K164" s="112"/>
      <c r="L164" s="142"/>
      <c r="M164" s="112"/>
      <c r="N164" s="142"/>
      <c r="O164" s="112"/>
      <c r="P164" s="142"/>
      <c r="Q164" s="112"/>
      <c r="R164" s="142"/>
      <c r="S164" s="144"/>
    </row>
    <row r="165" spans="1:19" ht="18" customHeight="1">
      <c r="A165" s="122"/>
      <c r="B165" s="122"/>
      <c r="C165" s="122"/>
      <c r="D165" s="142"/>
      <c r="E165" s="112"/>
      <c r="F165" s="142"/>
      <c r="G165" s="112"/>
      <c r="H165" s="142"/>
      <c r="I165" s="112"/>
      <c r="J165" s="142"/>
      <c r="K165" s="112"/>
      <c r="L165" s="142"/>
      <c r="M165" s="112"/>
      <c r="N165" s="142"/>
      <c r="O165" s="112"/>
      <c r="P165" s="142"/>
      <c r="Q165" s="112"/>
      <c r="R165" s="142"/>
      <c r="S165" s="144"/>
    </row>
    <row r="166" spans="1:19" ht="18" customHeight="1">
      <c r="A166" s="122"/>
      <c r="B166" s="122"/>
      <c r="C166" s="122"/>
      <c r="D166" s="142"/>
      <c r="E166" s="112"/>
      <c r="F166" s="142"/>
      <c r="G166" s="112"/>
      <c r="H166" s="142"/>
      <c r="I166" s="112"/>
      <c r="J166" s="142"/>
      <c r="K166" s="112"/>
      <c r="L166" s="142"/>
      <c r="M166" s="112"/>
      <c r="N166" s="142"/>
      <c r="O166" s="112"/>
      <c r="P166" s="142"/>
      <c r="Q166" s="112"/>
      <c r="R166" s="142"/>
      <c r="S166" s="144"/>
    </row>
    <row r="167" spans="1:19" ht="18" customHeight="1">
      <c r="A167" s="122"/>
      <c r="B167" s="122"/>
      <c r="C167" s="122"/>
      <c r="D167" s="142"/>
      <c r="E167" s="112"/>
      <c r="F167" s="142"/>
      <c r="G167" s="112"/>
      <c r="H167" s="142"/>
      <c r="I167" s="112"/>
      <c r="J167" s="142"/>
      <c r="K167" s="112"/>
      <c r="L167" s="142"/>
      <c r="M167" s="112"/>
      <c r="N167" s="142"/>
      <c r="O167" s="112"/>
      <c r="P167" s="142"/>
      <c r="Q167" s="112"/>
      <c r="R167" s="142"/>
      <c r="S167" s="144"/>
    </row>
    <row r="168" spans="1:19" ht="18" customHeight="1">
      <c r="A168" s="122"/>
      <c r="B168" s="122"/>
      <c r="C168" s="122"/>
      <c r="D168" s="142"/>
      <c r="E168" s="112"/>
      <c r="F168" s="142"/>
      <c r="G168" s="112"/>
      <c r="H168" s="142"/>
      <c r="I168" s="112"/>
      <c r="J168" s="142"/>
      <c r="K168" s="112"/>
      <c r="L168" s="142"/>
      <c r="M168" s="112"/>
      <c r="N168" s="142"/>
      <c r="O168" s="112"/>
      <c r="P168" s="142"/>
      <c r="Q168" s="112"/>
      <c r="R168" s="142"/>
      <c r="S168" s="144"/>
    </row>
    <row r="169" spans="1:19" ht="18" customHeight="1">
      <c r="A169" s="122"/>
      <c r="B169" s="122"/>
      <c r="C169" s="122"/>
      <c r="D169" s="142"/>
      <c r="E169" s="112"/>
      <c r="F169" s="142"/>
      <c r="G169" s="112"/>
      <c r="H169" s="142"/>
      <c r="I169" s="112"/>
      <c r="J169" s="142"/>
      <c r="K169" s="112"/>
      <c r="L169" s="142"/>
      <c r="M169" s="112"/>
      <c r="N169" s="142"/>
      <c r="O169" s="112"/>
      <c r="P169" s="142"/>
      <c r="Q169" s="112"/>
      <c r="R169" s="142"/>
      <c r="S169" s="144"/>
    </row>
    <row r="170" spans="1:19" ht="18" customHeight="1">
      <c r="A170" s="122"/>
      <c r="B170" s="122"/>
      <c r="C170" s="122"/>
      <c r="D170" s="142"/>
      <c r="E170" s="112"/>
      <c r="F170" s="142"/>
      <c r="G170" s="112"/>
      <c r="H170" s="142"/>
      <c r="I170" s="112"/>
      <c r="J170" s="142"/>
      <c r="K170" s="112"/>
      <c r="L170" s="142"/>
      <c r="M170" s="112"/>
      <c r="N170" s="142"/>
      <c r="O170" s="112"/>
      <c r="P170" s="142"/>
      <c r="Q170" s="112"/>
      <c r="R170" s="142"/>
      <c r="S170" s="144"/>
    </row>
    <row r="171" spans="1:19" ht="18" customHeight="1">
      <c r="A171" s="122"/>
      <c r="B171" s="122"/>
      <c r="C171" s="122"/>
      <c r="D171" s="142"/>
      <c r="E171" s="112"/>
      <c r="F171" s="142"/>
      <c r="G171" s="112"/>
      <c r="H171" s="142"/>
      <c r="I171" s="112"/>
      <c r="J171" s="142"/>
      <c r="K171" s="112"/>
      <c r="L171" s="142"/>
      <c r="M171" s="112"/>
      <c r="N171" s="142"/>
      <c r="O171" s="112"/>
      <c r="P171" s="142"/>
      <c r="Q171" s="112"/>
      <c r="R171" s="142"/>
      <c r="S171" s="144"/>
    </row>
    <row r="172" spans="1:19" ht="18" customHeight="1">
      <c r="A172" s="122"/>
      <c r="B172" s="122"/>
      <c r="C172" s="122"/>
      <c r="D172" s="142"/>
      <c r="E172" s="112"/>
      <c r="F172" s="142"/>
      <c r="G172" s="112"/>
      <c r="H172" s="142"/>
      <c r="I172" s="112"/>
      <c r="J172" s="142"/>
      <c r="K172" s="112"/>
      <c r="L172" s="142"/>
      <c r="M172" s="112"/>
      <c r="N172" s="142"/>
      <c r="O172" s="112"/>
      <c r="P172" s="142"/>
      <c r="Q172" s="112"/>
      <c r="R172" s="142"/>
      <c r="S172" s="144"/>
    </row>
    <row r="173" spans="1:19" ht="18" customHeight="1">
      <c r="A173" s="122"/>
      <c r="B173" s="122"/>
      <c r="C173" s="122"/>
      <c r="D173" s="142"/>
      <c r="E173" s="112"/>
      <c r="F173" s="142"/>
      <c r="G173" s="112"/>
      <c r="H173" s="142"/>
      <c r="I173" s="112"/>
      <c r="J173" s="142"/>
      <c r="K173" s="112"/>
      <c r="L173" s="142"/>
      <c r="M173" s="112"/>
      <c r="N173" s="142"/>
      <c r="O173" s="112"/>
      <c r="P173" s="142"/>
      <c r="Q173" s="112"/>
      <c r="R173" s="142"/>
      <c r="S173" s="144"/>
    </row>
    <row r="174" spans="1:19" ht="18" customHeight="1">
      <c r="A174" s="122"/>
      <c r="B174" s="122"/>
      <c r="C174" s="122"/>
      <c r="D174" s="142"/>
      <c r="E174" s="112"/>
      <c r="F174" s="142"/>
      <c r="G174" s="112"/>
      <c r="H174" s="142"/>
      <c r="I174" s="112"/>
      <c r="J174" s="142"/>
      <c r="K174" s="112"/>
      <c r="L174" s="142"/>
      <c r="M174" s="112"/>
      <c r="N174" s="142"/>
      <c r="O174" s="112"/>
      <c r="P174" s="142"/>
      <c r="Q174" s="112"/>
      <c r="R174" s="142"/>
      <c r="S174" s="144"/>
    </row>
    <row r="175" spans="1:19" ht="18" customHeight="1">
      <c r="A175" s="122"/>
      <c r="B175" s="122"/>
      <c r="C175" s="122"/>
      <c r="D175" s="142"/>
      <c r="E175" s="112"/>
      <c r="F175" s="142"/>
      <c r="G175" s="112"/>
      <c r="H175" s="142"/>
      <c r="I175" s="112"/>
      <c r="J175" s="142"/>
      <c r="K175" s="112"/>
      <c r="L175" s="142"/>
      <c r="M175" s="112"/>
      <c r="N175" s="142"/>
      <c r="O175" s="112"/>
      <c r="P175" s="142"/>
      <c r="Q175" s="112"/>
      <c r="R175" s="142"/>
      <c r="S175" s="144"/>
    </row>
    <row r="176" spans="1:19" ht="18" customHeight="1">
      <c r="A176" s="122"/>
      <c r="B176" s="122"/>
      <c r="C176" s="122"/>
      <c r="D176" s="142"/>
      <c r="E176" s="112"/>
      <c r="F176" s="142"/>
      <c r="G176" s="112"/>
      <c r="H176" s="142"/>
      <c r="I176" s="112"/>
      <c r="J176" s="142"/>
      <c r="K176" s="112"/>
      <c r="L176" s="142"/>
      <c r="M176" s="112"/>
      <c r="N176" s="142"/>
      <c r="O176" s="112"/>
      <c r="P176" s="142"/>
      <c r="Q176" s="112"/>
      <c r="R176" s="142"/>
      <c r="S176" s="144"/>
    </row>
    <row r="177" spans="1:19" ht="18" customHeight="1">
      <c r="A177" s="122"/>
      <c r="B177" s="122"/>
      <c r="C177" s="122"/>
      <c r="D177" s="142"/>
      <c r="E177" s="112"/>
      <c r="F177" s="142"/>
      <c r="G177" s="112"/>
      <c r="H177" s="142"/>
      <c r="I177" s="112"/>
      <c r="J177" s="142"/>
      <c r="K177" s="112"/>
      <c r="L177" s="142"/>
      <c r="M177" s="112"/>
      <c r="N177" s="142"/>
      <c r="O177" s="112"/>
      <c r="P177" s="142"/>
      <c r="Q177" s="112"/>
      <c r="R177" s="142"/>
      <c r="S177" s="144"/>
    </row>
    <row r="178" spans="1:19" ht="18" customHeight="1">
      <c r="A178" s="122"/>
      <c r="B178" s="122"/>
      <c r="C178" s="122"/>
      <c r="D178" s="142"/>
      <c r="E178" s="112"/>
      <c r="F178" s="142"/>
      <c r="G178" s="112"/>
      <c r="H178" s="142"/>
      <c r="I178" s="112"/>
      <c r="J178" s="142"/>
      <c r="K178" s="112"/>
      <c r="L178" s="142"/>
      <c r="M178" s="112"/>
      <c r="N178" s="142"/>
      <c r="O178" s="112"/>
      <c r="P178" s="142"/>
      <c r="Q178" s="112"/>
      <c r="R178" s="142"/>
      <c r="S178" s="144"/>
    </row>
    <row r="179" spans="1:19" ht="18" customHeight="1">
      <c r="A179" s="122"/>
      <c r="B179" s="122"/>
      <c r="C179" s="122"/>
      <c r="D179" s="142"/>
      <c r="E179" s="112"/>
      <c r="F179" s="142"/>
      <c r="G179" s="112"/>
      <c r="H179" s="142"/>
      <c r="I179" s="112"/>
      <c r="J179" s="142"/>
      <c r="K179" s="112"/>
      <c r="L179" s="142"/>
      <c r="M179" s="112"/>
      <c r="N179" s="142"/>
      <c r="O179" s="112"/>
      <c r="P179" s="142"/>
      <c r="Q179" s="112"/>
      <c r="R179" s="142"/>
      <c r="S179" s="144"/>
    </row>
    <row r="180" spans="1:19" ht="18" customHeight="1">
      <c r="A180" s="122"/>
      <c r="B180" s="122"/>
      <c r="C180" s="122"/>
      <c r="D180" s="142"/>
      <c r="E180" s="112"/>
      <c r="F180" s="142"/>
      <c r="G180" s="112"/>
      <c r="H180" s="142"/>
      <c r="I180" s="112"/>
      <c r="J180" s="142"/>
      <c r="K180" s="112"/>
      <c r="L180" s="142"/>
      <c r="M180" s="112"/>
      <c r="N180" s="142"/>
      <c r="O180" s="112"/>
      <c r="P180" s="142"/>
      <c r="Q180" s="112"/>
      <c r="R180" s="142"/>
      <c r="S180" s="144"/>
    </row>
    <row r="181" spans="1:19" ht="18" customHeight="1">
      <c r="A181" s="122"/>
      <c r="B181" s="122"/>
      <c r="C181" s="122"/>
      <c r="D181" s="142"/>
      <c r="E181" s="112"/>
      <c r="F181" s="142"/>
      <c r="G181" s="112"/>
      <c r="H181" s="142"/>
      <c r="I181" s="112"/>
      <c r="J181" s="142"/>
      <c r="K181" s="112"/>
      <c r="L181" s="142"/>
      <c r="M181" s="112"/>
      <c r="N181" s="142"/>
      <c r="O181" s="112"/>
      <c r="P181" s="142"/>
      <c r="Q181" s="112"/>
      <c r="R181" s="142"/>
      <c r="S181" s="144"/>
    </row>
    <row r="182" spans="1:19" ht="18" customHeight="1">
      <c r="A182" s="122"/>
      <c r="B182" s="122"/>
      <c r="C182" s="122"/>
      <c r="D182" s="142"/>
      <c r="E182" s="112"/>
      <c r="F182" s="142"/>
      <c r="G182" s="112"/>
      <c r="H182" s="142"/>
      <c r="I182" s="112"/>
      <c r="J182" s="142"/>
      <c r="K182" s="112"/>
      <c r="L182" s="142"/>
      <c r="M182" s="112"/>
      <c r="N182" s="142"/>
      <c r="O182" s="112"/>
      <c r="P182" s="142"/>
      <c r="Q182" s="112"/>
      <c r="R182" s="142"/>
      <c r="S182" s="144"/>
    </row>
    <row r="183" spans="1:19" ht="18" customHeight="1">
      <c r="A183" s="122"/>
      <c r="B183" s="122"/>
      <c r="C183" s="122"/>
      <c r="D183" s="142"/>
      <c r="E183" s="112"/>
      <c r="F183" s="142"/>
      <c r="G183" s="112"/>
      <c r="H183" s="142"/>
      <c r="I183" s="112"/>
      <c r="J183" s="142"/>
      <c r="K183" s="112"/>
      <c r="L183" s="142"/>
      <c r="M183" s="112"/>
      <c r="N183" s="142"/>
      <c r="O183" s="112"/>
      <c r="P183" s="142"/>
      <c r="Q183" s="112"/>
      <c r="R183" s="142"/>
      <c r="S183" s="144"/>
    </row>
    <row r="184" spans="1:19" ht="18" customHeight="1">
      <c r="A184" s="122"/>
      <c r="B184" s="122"/>
      <c r="C184" s="122"/>
      <c r="D184" s="142"/>
      <c r="E184" s="112"/>
      <c r="F184" s="142"/>
      <c r="G184" s="112"/>
      <c r="H184" s="142"/>
      <c r="I184" s="112"/>
      <c r="J184" s="142"/>
      <c r="K184" s="112"/>
      <c r="L184" s="142"/>
      <c r="M184" s="112"/>
      <c r="N184" s="142"/>
      <c r="O184" s="112"/>
      <c r="P184" s="142"/>
      <c r="Q184" s="112"/>
      <c r="R184" s="142"/>
      <c r="S184" s="144"/>
    </row>
    <row r="185" spans="1:19" ht="18" customHeight="1">
      <c r="A185" s="122"/>
      <c r="B185" s="122"/>
      <c r="C185" s="122"/>
      <c r="D185" s="142"/>
      <c r="E185" s="112"/>
      <c r="F185" s="142"/>
      <c r="G185" s="112"/>
      <c r="H185" s="142"/>
      <c r="I185" s="112"/>
      <c r="J185" s="142"/>
      <c r="K185" s="112"/>
      <c r="L185" s="142"/>
      <c r="M185" s="112"/>
      <c r="N185" s="142"/>
      <c r="O185" s="112"/>
      <c r="P185" s="142"/>
      <c r="Q185" s="112"/>
      <c r="R185" s="142"/>
      <c r="S185" s="144"/>
    </row>
    <row r="186" spans="1:19" ht="18" customHeight="1">
      <c r="A186" s="122"/>
      <c r="B186" s="122"/>
      <c r="C186" s="122"/>
      <c r="D186" s="142"/>
      <c r="E186" s="112"/>
      <c r="F186" s="142"/>
      <c r="G186" s="112"/>
      <c r="H186" s="142"/>
      <c r="I186" s="112"/>
      <c r="J186" s="142"/>
      <c r="K186" s="112"/>
      <c r="L186" s="142"/>
      <c r="M186" s="112"/>
      <c r="N186" s="142"/>
      <c r="O186" s="112"/>
      <c r="P186" s="142"/>
      <c r="Q186" s="112"/>
      <c r="R186" s="142"/>
      <c r="S186" s="144"/>
    </row>
    <row r="187" spans="1:19" ht="18" customHeight="1">
      <c r="A187" s="122"/>
      <c r="B187" s="122"/>
      <c r="C187" s="122"/>
      <c r="D187" s="142"/>
      <c r="E187" s="112"/>
      <c r="F187" s="142"/>
      <c r="G187" s="112"/>
      <c r="H187" s="142"/>
      <c r="I187" s="112"/>
      <c r="J187" s="142"/>
      <c r="K187" s="112"/>
      <c r="L187" s="142"/>
      <c r="M187" s="112"/>
      <c r="N187" s="142"/>
      <c r="O187" s="112"/>
      <c r="P187" s="142"/>
      <c r="Q187" s="112"/>
      <c r="R187" s="142"/>
      <c r="S187" s="144"/>
    </row>
    <row r="188" spans="1:19" ht="18" customHeight="1">
      <c r="A188" s="122"/>
      <c r="B188" s="122"/>
      <c r="C188" s="122"/>
      <c r="D188" s="142"/>
      <c r="E188" s="112"/>
      <c r="F188" s="142"/>
      <c r="G188" s="112"/>
      <c r="H188" s="142"/>
      <c r="I188" s="112"/>
      <c r="J188" s="142"/>
      <c r="K188" s="112"/>
      <c r="L188" s="142"/>
      <c r="M188" s="112"/>
      <c r="N188" s="142"/>
      <c r="O188" s="112"/>
      <c r="P188" s="142"/>
      <c r="Q188" s="112"/>
      <c r="R188" s="142"/>
      <c r="S188" s="144"/>
    </row>
    <row r="189" spans="1:19" ht="18" customHeight="1">
      <c r="A189" s="122"/>
      <c r="B189" s="122"/>
      <c r="C189" s="122"/>
      <c r="D189" s="142"/>
      <c r="E189" s="112"/>
      <c r="F189" s="142"/>
      <c r="G189" s="112"/>
      <c r="H189" s="142"/>
      <c r="I189" s="112"/>
      <c r="J189" s="142"/>
      <c r="K189" s="112"/>
      <c r="L189" s="142"/>
      <c r="M189" s="112"/>
      <c r="N189" s="142"/>
      <c r="O189" s="112"/>
      <c r="P189" s="142"/>
      <c r="Q189" s="112"/>
      <c r="R189" s="142"/>
      <c r="S189" s="144"/>
    </row>
    <row r="190" spans="1:19" ht="18" customHeight="1">
      <c r="A190" s="122"/>
      <c r="B190" s="122"/>
      <c r="C190" s="122"/>
      <c r="D190" s="142"/>
      <c r="E190" s="112"/>
      <c r="F190" s="142"/>
      <c r="G190" s="112"/>
      <c r="H190" s="142"/>
      <c r="I190" s="112"/>
      <c r="J190" s="142"/>
      <c r="K190" s="112"/>
      <c r="L190" s="142"/>
      <c r="M190" s="112"/>
      <c r="N190" s="142"/>
      <c r="O190" s="112"/>
      <c r="P190" s="142"/>
      <c r="Q190" s="112"/>
      <c r="R190" s="142"/>
      <c r="S190" s="144"/>
    </row>
    <row r="191" spans="1:19" ht="18" customHeight="1">
      <c r="A191" s="122"/>
      <c r="B191" s="122"/>
      <c r="C191" s="122"/>
      <c r="D191" s="142"/>
      <c r="E191" s="112"/>
      <c r="F191" s="142"/>
      <c r="G191" s="112"/>
      <c r="H191" s="142"/>
      <c r="I191" s="112"/>
      <c r="J191" s="142"/>
      <c r="K191" s="112"/>
      <c r="L191" s="142"/>
      <c r="M191" s="112"/>
      <c r="N191" s="142"/>
      <c r="O191" s="112"/>
      <c r="P191" s="142"/>
      <c r="Q191" s="112"/>
      <c r="R191" s="142"/>
      <c r="S191" s="144"/>
    </row>
    <row r="192" spans="1:19" ht="18" customHeight="1">
      <c r="A192" s="122"/>
      <c r="B192" s="122"/>
      <c r="C192" s="122"/>
      <c r="D192" s="142"/>
      <c r="E192" s="112"/>
      <c r="F192" s="142"/>
      <c r="G192" s="112"/>
      <c r="H192" s="142"/>
      <c r="I192" s="112"/>
      <c r="J192" s="142"/>
      <c r="K192" s="112"/>
      <c r="L192" s="142"/>
      <c r="M192" s="112"/>
      <c r="N192" s="142"/>
      <c r="O192" s="112"/>
      <c r="P192" s="142"/>
      <c r="Q192" s="112"/>
      <c r="R192" s="142"/>
      <c r="S192" s="144"/>
    </row>
    <row r="193" spans="1:19" ht="18" customHeight="1">
      <c r="A193" s="122"/>
      <c r="B193" s="122"/>
      <c r="C193" s="122"/>
      <c r="D193" s="142"/>
      <c r="E193" s="112"/>
      <c r="F193" s="142"/>
      <c r="G193" s="112"/>
      <c r="H193" s="142"/>
      <c r="I193" s="112"/>
      <c r="J193" s="142"/>
      <c r="K193" s="112"/>
      <c r="L193" s="142"/>
      <c r="M193" s="112"/>
      <c r="N193" s="142"/>
      <c r="O193" s="112"/>
      <c r="P193" s="142"/>
      <c r="Q193" s="112"/>
      <c r="R193" s="142"/>
      <c r="S193" s="144"/>
    </row>
    <row r="194" spans="1:19" ht="18" customHeight="1">
      <c r="A194" s="122"/>
      <c r="B194" s="122"/>
      <c r="C194" s="122"/>
      <c r="D194" s="142"/>
      <c r="E194" s="112"/>
      <c r="F194" s="142"/>
      <c r="G194" s="112"/>
      <c r="H194" s="142"/>
      <c r="I194" s="112"/>
      <c r="J194" s="142"/>
      <c r="K194" s="112"/>
      <c r="L194" s="142"/>
      <c r="M194" s="112"/>
      <c r="N194" s="142"/>
      <c r="O194" s="112"/>
      <c r="P194" s="142"/>
      <c r="Q194" s="112"/>
      <c r="R194" s="142"/>
      <c r="S194" s="144"/>
    </row>
    <row r="195" spans="1:19" ht="18" customHeight="1">
      <c r="A195" s="122"/>
      <c r="B195" s="122"/>
      <c r="C195" s="122"/>
      <c r="D195" s="142"/>
      <c r="E195" s="112"/>
      <c r="F195" s="142"/>
      <c r="G195" s="112"/>
      <c r="H195" s="142"/>
      <c r="I195" s="112"/>
      <c r="J195" s="142"/>
      <c r="K195" s="112"/>
      <c r="L195" s="142"/>
      <c r="M195" s="112"/>
      <c r="N195" s="142"/>
      <c r="O195" s="112"/>
      <c r="P195" s="142"/>
      <c r="Q195" s="112"/>
      <c r="R195" s="142"/>
      <c r="S195" s="144"/>
    </row>
    <row r="196" spans="1:19" ht="18" customHeight="1">
      <c r="A196" s="122"/>
      <c r="B196" s="122"/>
      <c r="C196" s="122"/>
      <c r="D196" s="142"/>
      <c r="E196" s="112"/>
      <c r="F196" s="142"/>
      <c r="G196" s="112"/>
      <c r="H196" s="142"/>
      <c r="I196" s="112"/>
      <c r="J196" s="142"/>
      <c r="K196" s="112"/>
      <c r="L196" s="142"/>
      <c r="M196" s="112"/>
      <c r="N196" s="142"/>
      <c r="O196" s="112"/>
      <c r="P196" s="142"/>
      <c r="Q196" s="112"/>
      <c r="R196" s="142"/>
      <c r="S196" s="144"/>
    </row>
    <row r="197" spans="1:19" ht="18" customHeight="1">
      <c r="A197" s="122"/>
      <c r="B197" s="122"/>
      <c r="C197" s="122"/>
      <c r="D197" s="142"/>
      <c r="E197" s="112"/>
      <c r="F197" s="142"/>
      <c r="G197" s="112"/>
      <c r="H197" s="142"/>
      <c r="I197" s="112"/>
      <c r="J197" s="142"/>
      <c r="K197" s="112"/>
      <c r="L197" s="142"/>
      <c r="M197" s="112"/>
      <c r="N197" s="142"/>
      <c r="O197" s="112"/>
      <c r="P197" s="142"/>
      <c r="Q197" s="112"/>
      <c r="R197" s="142"/>
      <c r="S197" s="144"/>
    </row>
    <row r="198" spans="1:19" ht="18" customHeight="1">
      <c r="A198" s="122"/>
      <c r="B198" s="122"/>
      <c r="C198" s="122"/>
      <c r="D198" s="142"/>
      <c r="E198" s="112"/>
      <c r="F198" s="142"/>
      <c r="G198" s="112"/>
      <c r="H198" s="142"/>
      <c r="I198" s="112"/>
      <c r="J198" s="142"/>
      <c r="K198" s="112"/>
      <c r="L198" s="142"/>
      <c r="M198" s="112"/>
      <c r="N198" s="142"/>
      <c r="O198" s="112"/>
      <c r="P198" s="142"/>
      <c r="Q198" s="112"/>
      <c r="R198" s="142"/>
      <c r="S198" s="144"/>
    </row>
    <row r="199" spans="1:19" ht="18" customHeight="1">
      <c r="A199" s="122"/>
      <c r="B199" s="122"/>
      <c r="C199" s="122"/>
      <c r="D199" s="142"/>
      <c r="E199" s="112"/>
      <c r="F199" s="142"/>
      <c r="G199" s="112"/>
      <c r="H199" s="142"/>
      <c r="I199" s="112"/>
      <c r="J199" s="142"/>
      <c r="K199" s="112"/>
      <c r="L199" s="142"/>
      <c r="M199" s="112"/>
      <c r="N199" s="142"/>
      <c r="O199" s="112"/>
      <c r="P199" s="142"/>
      <c r="Q199" s="112"/>
      <c r="R199" s="142"/>
      <c r="S199" s="144"/>
    </row>
    <row r="200" spans="1:19" ht="18" customHeight="1">
      <c r="A200" s="122"/>
      <c r="B200" s="122"/>
      <c r="C200" s="122"/>
      <c r="D200" s="142"/>
      <c r="E200" s="112"/>
      <c r="F200" s="142"/>
      <c r="G200" s="112"/>
      <c r="H200" s="142"/>
      <c r="I200" s="112"/>
      <c r="J200" s="142"/>
      <c r="K200" s="112"/>
      <c r="L200" s="142"/>
      <c r="M200" s="112"/>
      <c r="N200" s="142"/>
      <c r="O200" s="112"/>
      <c r="P200" s="142"/>
      <c r="Q200" s="112"/>
      <c r="R200" s="142"/>
      <c r="S200" s="144"/>
    </row>
    <row r="201" spans="1:19" ht="18" customHeight="1">
      <c r="A201" s="122"/>
      <c r="B201" s="122"/>
      <c r="C201" s="122"/>
      <c r="D201" s="142"/>
      <c r="E201" s="112"/>
      <c r="F201" s="142"/>
      <c r="G201" s="112"/>
      <c r="H201" s="142"/>
      <c r="I201" s="112"/>
      <c r="J201" s="142"/>
      <c r="K201" s="112"/>
      <c r="L201" s="142"/>
      <c r="M201" s="112"/>
      <c r="N201" s="142"/>
      <c r="O201" s="112"/>
      <c r="P201" s="142"/>
      <c r="Q201" s="112"/>
      <c r="R201" s="142"/>
      <c r="S201" s="144"/>
    </row>
    <row r="202" spans="1:19" ht="18" customHeight="1">
      <c r="A202" s="122"/>
      <c r="B202" s="122"/>
      <c r="C202" s="122"/>
      <c r="D202" s="142"/>
      <c r="E202" s="112"/>
      <c r="F202" s="142"/>
      <c r="G202" s="112"/>
      <c r="H202" s="142"/>
      <c r="I202" s="112"/>
      <c r="J202" s="142"/>
      <c r="K202" s="112"/>
      <c r="L202" s="142"/>
      <c r="M202" s="112"/>
      <c r="N202" s="142"/>
      <c r="O202" s="112"/>
      <c r="P202" s="142"/>
      <c r="Q202" s="112"/>
      <c r="R202" s="142"/>
      <c r="S202" s="144"/>
    </row>
    <row r="203" spans="1:19" ht="18" customHeight="1">
      <c r="A203" s="122"/>
      <c r="B203" s="122"/>
      <c r="C203" s="122"/>
      <c r="D203" s="142"/>
      <c r="E203" s="112"/>
      <c r="F203" s="142"/>
      <c r="G203" s="112"/>
      <c r="H203" s="142"/>
      <c r="I203" s="112"/>
      <c r="J203" s="142"/>
      <c r="K203" s="112"/>
      <c r="L203" s="142"/>
      <c r="M203" s="112"/>
      <c r="N203" s="142"/>
      <c r="O203" s="112"/>
      <c r="P203" s="142"/>
      <c r="Q203" s="112"/>
      <c r="R203" s="142"/>
      <c r="S203" s="144"/>
    </row>
    <row r="204" spans="1:19" ht="18" customHeight="1">
      <c r="A204" s="122"/>
      <c r="B204" s="122"/>
      <c r="C204" s="122"/>
      <c r="D204" s="142"/>
      <c r="E204" s="112"/>
      <c r="F204" s="142"/>
      <c r="G204" s="112"/>
      <c r="H204" s="142"/>
      <c r="I204" s="112"/>
      <c r="J204" s="142"/>
      <c r="K204" s="112"/>
      <c r="L204" s="142"/>
      <c r="M204" s="112"/>
      <c r="N204" s="142"/>
      <c r="O204" s="112"/>
      <c r="P204" s="142"/>
      <c r="Q204" s="112"/>
      <c r="R204" s="142"/>
      <c r="S204" s="144"/>
    </row>
    <row r="205" spans="1:19" ht="18" customHeight="1">
      <c r="A205" s="122"/>
      <c r="B205" s="122"/>
      <c r="C205" s="122"/>
      <c r="D205" s="142"/>
      <c r="E205" s="112"/>
      <c r="F205" s="142"/>
      <c r="G205" s="112"/>
      <c r="H205" s="142"/>
      <c r="I205" s="112"/>
      <c r="J205" s="142"/>
      <c r="K205" s="112"/>
      <c r="L205" s="142"/>
      <c r="M205" s="112"/>
      <c r="N205" s="142"/>
      <c r="O205" s="112"/>
      <c r="P205" s="142"/>
      <c r="Q205" s="112"/>
      <c r="R205" s="142"/>
      <c r="S205" s="144"/>
    </row>
    <row r="206" spans="1:19" ht="18" customHeight="1">
      <c r="A206" s="122"/>
      <c r="B206" s="122"/>
      <c r="C206" s="122"/>
      <c r="D206" s="142"/>
      <c r="E206" s="112"/>
      <c r="F206" s="142"/>
      <c r="G206" s="112"/>
      <c r="H206" s="142"/>
      <c r="I206" s="112"/>
      <c r="J206" s="142"/>
      <c r="K206" s="112"/>
      <c r="L206" s="142"/>
      <c r="M206" s="112"/>
      <c r="N206" s="142"/>
      <c r="O206" s="112"/>
      <c r="P206" s="142"/>
      <c r="Q206" s="112"/>
      <c r="R206" s="142"/>
      <c r="S206" s="144"/>
    </row>
    <row r="207" spans="1:19" ht="18" customHeight="1">
      <c r="A207" s="122"/>
      <c r="B207" s="122"/>
      <c r="C207" s="122"/>
      <c r="D207" s="142"/>
      <c r="E207" s="112"/>
      <c r="F207" s="142"/>
      <c r="G207" s="112"/>
      <c r="H207" s="142"/>
      <c r="I207" s="112"/>
      <c r="J207" s="142"/>
      <c r="K207" s="112"/>
      <c r="L207" s="142"/>
      <c r="M207" s="112"/>
      <c r="N207" s="142"/>
      <c r="O207" s="112"/>
      <c r="P207" s="142"/>
      <c r="Q207" s="112"/>
      <c r="R207" s="142"/>
      <c r="S207" s="144"/>
    </row>
    <row r="208" spans="1:19" ht="18" customHeight="1">
      <c r="A208" s="122"/>
      <c r="B208" s="122"/>
      <c r="C208" s="122"/>
      <c r="D208" s="142"/>
      <c r="E208" s="112"/>
      <c r="F208" s="142"/>
      <c r="G208" s="112"/>
      <c r="H208" s="142"/>
      <c r="I208" s="112"/>
      <c r="J208" s="142"/>
      <c r="K208" s="112"/>
      <c r="L208" s="142"/>
      <c r="M208" s="112"/>
      <c r="N208" s="142"/>
      <c r="O208" s="112"/>
      <c r="P208" s="142"/>
      <c r="Q208" s="112"/>
      <c r="R208" s="142"/>
      <c r="S208" s="144"/>
    </row>
    <row r="209" spans="1:19" ht="18" customHeight="1">
      <c r="A209" s="122"/>
      <c r="B209" s="122"/>
      <c r="C209" s="122"/>
      <c r="D209" s="142"/>
      <c r="E209" s="112"/>
      <c r="F209" s="142"/>
      <c r="G209" s="112"/>
      <c r="H209" s="142"/>
      <c r="I209" s="112"/>
      <c r="J209" s="142"/>
      <c r="K209" s="112"/>
      <c r="L209" s="142"/>
      <c r="M209" s="112"/>
      <c r="N209" s="142"/>
      <c r="O209" s="112"/>
      <c r="P209" s="142"/>
      <c r="Q209" s="112"/>
      <c r="R209" s="142"/>
      <c r="S209" s="144"/>
    </row>
    <row r="210" spans="1:19" ht="18" customHeight="1">
      <c r="A210" s="122"/>
      <c r="B210" s="122"/>
      <c r="C210" s="122"/>
      <c r="D210" s="142"/>
      <c r="E210" s="112"/>
      <c r="F210" s="142"/>
      <c r="G210" s="112"/>
      <c r="H210" s="142"/>
      <c r="I210" s="112"/>
      <c r="J210" s="142"/>
      <c r="K210" s="112"/>
      <c r="L210" s="142"/>
      <c r="M210" s="112"/>
      <c r="N210" s="142"/>
      <c r="O210" s="112"/>
      <c r="P210" s="142"/>
      <c r="Q210" s="112"/>
      <c r="R210" s="142"/>
      <c r="S210" s="144"/>
    </row>
    <row r="211" spans="1:19" ht="18" customHeight="1">
      <c r="A211" s="122"/>
      <c r="B211" s="122"/>
      <c r="C211" s="122"/>
      <c r="D211" s="142"/>
      <c r="E211" s="112"/>
      <c r="F211" s="142"/>
      <c r="G211" s="112"/>
      <c r="H211" s="142"/>
      <c r="I211" s="112"/>
      <c r="J211" s="142"/>
      <c r="K211" s="112"/>
      <c r="L211" s="142"/>
      <c r="M211" s="112"/>
      <c r="N211" s="142"/>
      <c r="O211" s="112"/>
      <c r="P211" s="142"/>
      <c r="Q211" s="112"/>
      <c r="R211" s="142"/>
      <c r="S211" s="144"/>
    </row>
    <row r="212" spans="1:19" ht="18" customHeight="1">
      <c r="A212" s="122"/>
      <c r="B212" s="122"/>
      <c r="C212" s="122"/>
      <c r="D212" s="142"/>
      <c r="E212" s="112"/>
      <c r="F212" s="142"/>
      <c r="G212" s="112"/>
      <c r="H212" s="142"/>
      <c r="I212" s="112"/>
      <c r="J212" s="142"/>
      <c r="K212" s="112"/>
      <c r="L212" s="142"/>
      <c r="M212" s="112"/>
      <c r="N212" s="142"/>
      <c r="O212" s="112"/>
      <c r="P212" s="142"/>
      <c r="Q212" s="112"/>
      <c r="R212" s="142"/>
      <c r="S212" s="144"/>
    </row>
    <row r="213" spans="1:19" ht="18" customHeight="1">
      <c r="A213" s="122"/>
      <c r="B213" s="122"/>
      <c r="C213" s="122"/>
      <c r="D213" s="142"/>
      <c r="E213" s="112"/>
      <c r="F213" s="142"/>
      <c r="G213" s="112"/>
      <c r="H213" s="142"/>
      <c r="I213" s="112"/>
      <c r="J213" s="142"/>
      <c r="K213" s="112"/>
      <c r="L213" s="142"/>
      <c r="M213" s="112"/>
      <c r="N213" s="142"/>
      <c r="O213" s="112"/>
      <c r="P213" s="142"/>
      <c r="Q213" s="112"/>
      <c r="R213" s="142"/>
      <c r="S213" s="144"/>
    </row>
    <row r="214" spans="1:19" ht="18" customHeight="1">
      <c r="A214" s="122"/>
      <c r="B214" s="122"/>
      <c r="C214" s="122"/>
      <c r="D214" s="142"/>
      <c r="E214" s="112"/>
      <c r="F214" s="142"/>
      <c r="G214" s="112"/>
      <c r="H214" s="142"/>
      <c r="I214" s="112"/>
      <c r="J214" s="142"/>
      <c r="K214" s="112"/>
      <c r="L214" s="142"/>
      <c r="M214" s="112"/>
      <c r="N214" s="142"/>
      <c r="O214" s="112"/>
      <c r="P214" s="142"/>
      <c r="Q214" s="112"/>
      <c r="R214" s="142"/>
      <c r="S214" s="144"/>
    </row>
    <row r="215" spans="1:19" ht="18" customHeight="1">
      <c r="A215" s="122"/>
      <c r="B215" s="122"/>
      <c r="C215" s="122"/>
      <c r="D215" s="142"/>
      <c r="E215" s="112"/>
      <c r="F215" s="142"/>
      <c r="G215" s="112"/>
      <c r="H215" s="142"/>
      <c r="I215" s="112"/>
      <c r="J215" s="142"/>
      <c r="K215" s="112"/>
      <c r="L215" s="142"/>
      <c r="M215" s="112"/>
      <c r="N215" s="142"/>
      <c r="O215" s="112"/>
      <c r="P215" s="142"/>
      <c r="Q215" s="112"/>
      <c r="R215" s="142"/>
      <c r="S215" s="144"/>
    </row>
    <row r="216" spans="1:19" ht="18" customHeight="1">
      <c r="A216" s="122"/>
      <c r="B216" s="122"/>
      <c r="C216" s="122"/>
      <c r="D216" s="142"/>
      <c r="E216" s="112"/>
      <c r="F216" s="142"/>
      <c r="G216" s="112"/>
      <c r="H216" s="142"/>
      <c r="I216" s="112"/>
      <c r="J216" s="142"/>
      <c r="K216" s="112"/>
      <c r="L216" s="142"/>
      <c r="M216" s="112"/>
      <c r="N216" s="142"/>
      <c r="O216" s="112"/>
      <c r="P216" s="142"/>
      <c r="Q216" s="112"/>
      <c r="R216" s="142"/>
      <c r="S216" s="144"/>
    </row>
    <row r="217" spans="1:19" ht="18" customHeight="1">
      <c r="A217" s="122"/>
      <c r="B217" s="122"/>
      <c r="C217" s="122"/>
      <c r="D217" s="142"/>
      <c r="E217" s="112"/>
      <c r="F217" s="142"/>
      <c r="G217" s="112"/>
      <c r="H217" s="142"/>
      <c r="I217" s="112"/>
      <c r="J217" s="142"/>
      <c r="K217" s="112"/>
      <c r="L217" s="142"/>
      <c r="M217" s="112"/>
      <c r="N217" s="142"/>
      <c r="O217" s="112"/>
      <c r="P217" s="142"/>
      <c r="Q217" s="112"/>
      <c r="R217" s="142"/>
      <c r="S217" s="144"/>
    </row>
    <row r="218" spans="1:19" ht="18" customHeight="1">
      <c r="A218" s="122"/>
      <c r="B218" s="122"/>
      <c r="C218" s="122"/>
      <c r="D218" s="142"/>
      <c r="E218" s="112"/>
      <c r="F218" s="142"/>
      <c r="G218" s="112"/>
      <c r="H218" s="142"/>
      <c r="I218" s="112"/>
      <c r="J218" s="142"/>
      <c r="K218" s="112"/>
      <c r="L218" s="142"/>
      <c r="M218" s="112"/>
      <c r="N218" s="142"/>
      <c r="O218" s="112"/>
      <c r="P218" s="142"/>
      <c r="Q218" s="112"/>
      <c r="R218" s="142"/>
      <c r="S218" s="144"/>
    </row>
    <row r="219" spans="1:19" ht="18" customHeight="1">
      <c r="A219" s="122"/>
      <c r="B219" s="122"/>
      <c r="C219" s="122"/>
      <c r="D219" s="142"/>
      <c r="E219" s="112"/>
      <c r="F219" s="142"/>
      <c r="G219" s="112"/>
      <c r="H219" s="142"/>
      <c r="I219" s="112"/>
      <c r="J219" s="142"/>
      <c r="K219" s="112"/>
      <c r="L219" s="142"/>
      <c r="M219" s="112"/>
      <c r="N219" s="142"/>
      <c r="O219" s="112"/>
      <c r="P219" s="142"/>
      <c r="Q219" s="112"/>
      <c r="R219" s="142"/>
      <c r="S219" s="144"/>
    </row>
    <row r="220" spans="1:19" ht="18" customHeight="1">
      <c r="A220" s="122"/>
      <c r="B220" s="122"/>
      <c r="C220" s="122"/>
      <c r="D220" s="142"/>
      <c r="E220" s="112"/>
      <c r="F220" s="142"/>
      <c r="G220" s="112"/>
      <c r="H220" s="142"/>
      <c r="I220" s="112"/>
      <c r="J220" s="142"/>
      <c r="K220" s="112"/>
      <c r="L220" s="142"/>
      <c r="M220" s="112"/>
      <c r="N220" s="142"/>
      <c r="O220" s="112"/>
      <c r="P220" s="142"/>
      <c r="Q220" s="112"/>
      <c r="R220" s="142"/>
      <c r="S220" s="144"/>
    </row>
    <row r="221" spans="1:19" ht="18" customHeight="1">
      <c r="A221" s="122"/>
      <c r="B221" s="122"/>
      <c r="C221" s="122"/>
      <c r="D221" s="142"/>
      <c r="E221" s="112"/>
      <c r="F221" s="142"/>
      <c r="G221" s="112"/>
      <c r="H221" s="142"/>
      <c r="I221" s="112"/>
      <c r="J221" s="142"/>
      <c r="K221" s="112"/>
      <c r="L221" s="142"/>
      <c r="M221" s="112"/>
      <c r="N221" s="142"/>
      <c r="O221" s="112"/>
      <c r="P221" s="142"/>
      <c r="Q221" s="112"/>
      <c r="R221" s="142"/>
      <c r="S221" s="144"/>
    </row>
    <row r="222" spans="1:19" ht="18" customHeight="1">
      <c r="A222" s="122"/>
      <c r="B222" s="122"/>
      <c r="C222" s="122"/>
      <c r="D222" s="142"/>
      <c r="E222" s="112"/>
      <c r="F222" s="142"/>
      <c r="G222" s="112"/>
      <c r="H222" s="142"/>
      <c r="I222" s="112"/>
      <c r="J222" s="142"/>
      <c r="K222" s="112"/>
      <c r="L222" s="142"/>
      <c r="M222" s="112"/>
      <c r="N222" s="142"/>
      <c r="O222" s="112"/>
      <c r="P222" s="142"/>
      <c r="Q222" s="112"/>
      <c r="R222" s="142"/>
      <c r="S222" s="144"/>
    </row>
    <row r="223" spans="1:19" ht="18" customHeight="1">
      <c r="A223" s="122"/>
      <c r="B223" s="122"/>
      <c r="C223" s="122"/>
      <c r="D223" s="142"/>
      <c r="E223" s="112"/>
      <c r="F223" s="142"/>
      <c r="G223" s="112"/>
      <c r="H223" s="142"/>
      <c r="I223" s="112"/>
      <c r="J223" s="142"/>
      <c r="K223" s="112"/>
      <c r="L223" s="142"/>
      <c r="M223" s="112"/>
      <c r="N223" s="142"/>
      <c r="O223" s="112"/>
      <c r="P223" s="142"/>
      <c r="Q223" s="112"/>
      <c r="R223" s="142"/>
      <c r="S223" s="144"/>
    </row>
    <row r="224" spans="1:19" ht="18" customHeight="1">
      <c r="A224" s="122"/>
      <c r="B224" s="122"/>
      <c r="C224" s="122"/>
      <c r="D224" s="142"/>
      <c r="E224" s="112"/>
      <c r="F224" s="142"/>
      <c r="G224" s="112"/>
      <c r="H224" s="142"/>
      <c r="I224" s="112"/>
      <c r="J224" s="142"/>
      <c r="K224" s="112"/>
      <c r="L224" s="142"/>
      <c r="M224" s="112"/>
      <c r="N224" s="142"/>
      <c r="O224" s="112"/>
      <c r="P224" s="142"/>
      <c r="Q224" s="112"/>
      <c r="R224" s="142"/>
      <c r="S224" s="144"/>
    </row>
    <row r="225" spans="1:19" ht="18" customHeight="1">
      <c r="A225" s="122"/>
      <c r="B225" s="122"/>
      <c r="C225" s="122"/>
      <c r="D225" s="142"/>
      <c r="E225" s="112"/>
      <c r="F225" s="142"/>
      <c r="G225" s="112"/>
      <c r="H225" s="142"/>
      <c r="I225" s="112"/>
      <c r="J225" s="142"/>
      <c r="K225" s="112"/>
      <c r="L225" s="142"/>
      <c r="M225" s="112"/>
      <c r="N225" s="142"/>
      <c r="O225" s="112"/>
      <c r="P225" s="142"/>
      <c r="Q225" s="112"/>
      <c r="R225" s="142"/>
      <c r="S225" s="144"/>
    </row>
    <row r="226" spans="1:19" ht="18" customHeight="1">
      <c r="A226" s="122"/>
      <c r="B226" s="122"/>
      <c r="C226" s="122"/>
      <c r="D226" s="142"/>
      <c r="E226" s="112"/>
      <c r="F226" s="142"/>
      <c r="G226" s="112"/>
      <c r="H226" s="142"/>
      <c r="I226" s="112"/>
      <c r="J226" s="142"/>
      <c r="K226" s="112"/>
      <c r="L226" s="142"/>
      <c r="M226" s="112"/>
      <c r="N226" s="142"/>
      <c r="O226" s="112"/>
      <c r="P226" s="142"/>
      <c r="Q226" s="112"/>
      <c r="R226" s="142"/>
      <c r="S226" s="144"/>
    </row>
    <row r="227" spans="1:19" ht="18" customHeight="1">
      <c r="A227" s="122"/>
      <c r="B227" s="122"/>
      <c r="C227" s="122"/>
      <c r="D227" s="142"/>
      <c r="E227" s="112"/>
      <c r="F227" s="142"/>
      <c r="G227" s="112"/>
      <c r="H227" s="142"/>
      <c r="I227" s="112"/>
      <c r="J227" s="142"/>
      <c r="K227" s="112"/>
      <c r="L227" s="142"/>
      <c r="M227" s="112"/>
      <c r="N227" s="142"/>
      <c r="O227" s="112"/>
      <c r="P227" s="142"/>
      <c r="Q227" s="112"/>
      <c r="R227" s="142"/>
      <c r="S227" s="144"/>
    </row>
    <row r="228" spans="1:19" ht="18" customHeight="1">
      <c r="A228" s="122"/>
      <c r="B228" s="122"/>
      <c r="C228" s="122"/>
      <c r="D228" s="142"/>
      <c r="E228" s="112"/>
      <c r="F228" s="142"/>
      <c r="G228" s="112"/>
      <c r="H228" s="142"/>
      <c r="I228" s="112"/>
      <c r="J228" s="142"/>
      <c r="K228" s="112"/>
      <c r="L228" s="142"/>
      <c r="M228" s="112"/>
      <c r="N228" s="142"/>
      <c r="O228" s="112"/>
      <c r="P228" s="142"/>
      <c r="Q228" s="112"/>
      <c r="R228" s="142"/>
      <c r="S228" s="144"/>
    </row>
    <row r="229" spans="1:19" ht="18" customHeight="1">
      <c r="A229" s="122"/>
      <c r="B229" s="122"/>
      <c r="C229" s="122"/>
      <c r="D229" s="142"/>
      <c r="E229" s="112"/>
      <c r="F229" s="142"/>
      <c r="G229" s="112"/>
      <c r="H229" s="142"/>
      <c r="I229" s="112"/>
      <c r="J229" s="142"/>
      <c r="K229" s="112"/>
      <c r="L229" s="142"/>
      <c r="M229" s="112"/>
      <c r="N229" s="142"/>
      <c r="O229" s="112"/>
      <c r="P229" s="142"/>
      <c r="Q229" s="112"/>
      <c r="R229" s="142"/>
      <c r="S229" s="144"/>
    </row>
    <row r="230" spans="1:19" ht="18" customHeight="1">
      <c r="A230" s="122"/>
      <c r="B230" s="122"/>
      <c r="C230" s="122"/>
      <c r="D230" s="142"/>
      <c r="E230" s="112"/>
      <c r="F230" s="142"/>
      <c r="G230" s="112"/>
      <c r="H230" s="142"/>
      <c r="I230" s="112"/>
      <c r="J230" s="142"/>
      <c r="K230" s="112"/>
      <c r="L230" s="142"/>
      <c r="M230" s="112"/>
      <c r="N230" s="142"/>
      <c r="O230" s="112"/>
      <c r="P230" s="142"/>
      <c r="Q230" s="112"/>
      <c r="R230" s="142"/>
      <c r="S230" s="144"/>
    </row>
    <row r="231" spans="1:19" ht="18" customHeight="1">
      <c r="A231" s="122"/>
      <c r="B231" s="122"/>
      <c r="C231" s="122"/>
      <c r="D231" s="142"/>
      <c r="E231" s="112"/>
      <c r="F231" s="142"/>
      <c r="G231" s="112"/>
      <c r="H231" s="142"/>
      <c r="I231" s="112"/>
      <c r="J231" s="142"/>
      <c r="K231" s="112"/>
      <c r="L231" s="142"/>
      <c r="M231" s="112"/>
      <c r="N231" s="142"/>
      <c r="O231" s="112"/>
      <c r="P231" s="142"/>
      <c r="Q231" s="112"/>
      <c r="R231" s="142"/>
      <c r="S231" s="144"/>
    </row>
    <row r="232" spans="1:19" ht="18" customHeight="1">
      <c r="A232" s="122"/>
      <c r="B232" s="122"/>
      <c r="C232" s="122"/>
      <c r="D232" s="142"/>
      <c r="E232" s="112"/>
      <c r="F232" s="142"/>
      <c r="G232" s="112"/>
      <c r="H232" s="142"/>
      <c r="I232" s="112"/>
      <c r="J232" s="142"/>
      <c r="K232" s="112"/>
      <c r="L232" s="142"/>
      <c r="M232" s="112"/>
      <c r="N232" s="142"/>
      <c r="O232" s="112"/>
      <c r="P232" s="142"/>
      <c r="Q232" s="112"/>
      <c r="R232" s="142"/>
      <c r="S232" s="144"/>
    </row>
    <row r="233" spans="1:19" ht="18" customHeight="1">
      <c r="A233" s="122"/>
      <c r="B233" s="122"/>
      <c r="C233" s="122"/>
      <c r="D233" s="142"/>
      <c r="E233" s="112"/>
      <c r="F233" s="142"/>
      <c r="G233" s="112"/>
      <c r="H233" s="142"/>
      <c r="I233" s="112"/>
      <c r="J233" s="142"/>
      <c r="K233" s="112"/>
      <c r="L233" s="142"/>
      <c r="M233" s="112"/>
      <c r="N233" s="142"/>
      <c r="O233" s="112"/>
      <c r="P233" s="142"/>
      <c r="Q233" s="112"/>
      <c r="R233" s="142"/>
      <c r="S233" s="144"/>
    </row>
    <row r="234" spans="1:19" ht="18" customHeight="1">
      <c r="A234" s="122"/>
      <c r="B234" s="122"/>
      <c r="C234" s="122"/>
      <c r="D234" s="142"/>
      <c r="E234" s="112"/>
      <c r="F234" s="142"/>
      <c r="G234" s="112"/>
      <c r="H234" s="142"/>
      <c r="I234" s="112"/>
      <c r="J234" s="142"/>
      <c r="K234" s="112"/>
      <c r="L234" s="142"/>
      <c r="M234" s="112"/>
      <c r="N234" s="142"/>
      <c r="O234" s="112"/>
      <c r="P234" s="142"/>
      <c r="Q234" s="112"/>
      <c r="R234" s="142"/>
      <c r="S234" s="144"/>
    </row>
    <row r="235" spans="1:19" ht="18" customHeight="1">
      <c r="A235" s="122"/>
      <c r="B235" s="122"/>
      <c r="C235" s="122"/>
      <c r="D235" s="142"/>
      <c r="E235" s="112"/>
      <c r="F235" s="142"/>
      <c r="G235" s="112"/>
      <c r="H235" s="142"/>
      <c r="I235" s="112"/>
      <c r="J235" s="142"/>
      <c r="K235" s="112"/>
      <c r="L235" s="142"/>
      <c r="M235" s="112"/>
      <c r="N235" s="142"/>
      <c r="O235" s="112"/>
      <c r="P235" s="142"/>
      <c r="Q235" s="112"/>
      <c r="R235" s="142"/>
      <c r="S235" s="144"/>
    </row>
    <row r="236" spans="1:19" ht="18" customHeight="1">
      <c r="A236" s="122"/>
      <c r="B236" s="122"/>
      <c r="C236" s="122"/>
      <c r="D236" s="142"/>
      <c r="E236" s="112"/>
      <c r="F236" s="142"/>
      <c r="G236" s="112"/>
      <c r="H236" s="142"/>
      <c r="I236" s="112"/>
      <c r="J236" s="142"/>
      <c r="K236" s="112"/>
      <c r="L236" s="142"/>
      <c r="M236" s="112"/>
      <c r="N236" s="142"/>
      <c r="O236" s="112"/>
      <c r="P236" s="142"/>
      <c r="Q236" s="112"/>
      <c r="R236" s="142"/>
      <c r="S236" s="144"/>
    </row>
    <row r="237" spans="1:19" ht="18" customHeight="1">
      <c r="A237" s="122"/>
      <c r="B237" s="122"/>
      <c r="C237" s="122"/>
      <c r="D237" s="142"/>
      <c r="E237" s="112"/>
      <c r="F237" s="142"/>
      <c r="G237" s="112"/>
      <c r="H237" s="142"/>
      <c r="I237" s="112"/>
      <c r="J237" s="142"/>
      <c r="K237" s="112"/>
      <c r="L237" s="142"/>
      <c r="M237" s="112"/>
      <c r="N237" s="142"/>
      <c r="O237" s="112"/>
      <c r="P237" s="142"/>
      <c r="Q237" s="112"/>
      <c r="R237" s="142"/>
      <c r="S237" s="144"/>
    </row>
    <row r="238" spans="1:19" ht="18" customHeight="1">
      <c r="A238" s="122"/>
      <c r="B238" s="122"/>
      <c r="C238" s="122"/>
      <c r="D238" s="142"/>
      <c r="E238" s="112"/>
      <c r="F238" s="142"/>
      <c r="G238" s="112"/>
      <c r="H238" s="142"/>
      <c r="I238" s="112"/>
      <c r="J238" s="142"/>
      <c r="K238" s="112"/>
      <c r="L238" s="142"/>
      <c r="M238" s="112"/>
      <c r="N238" s="142"/>
      <c r="O238" s="112"/>
      <c r="P238" s="142"/>
      <c r="Q238" s="112"/>
      <c r="R238" s="142"/>
      <c r="S238" s="144"/>
    </row>
    <row r="239" spans="1:19" ht="18" customHeight="1">
      <c r="A239" s="122"/>
      <c r="B239" s="122"/>
      <c r="C239" s="122"/>
      <c r="D239" s="142"/>
      <c r="E239" s="112"/>
      <c r="F239" s="142"/>
      <c r="G239" s="112"/>
      <c r="H239" s="142"/>
      <c r="I239" s="112"/>
      <c r="J239" s="142"/>
      <c r="K239" s="112"/>
      <c r="L239" s="142"/>
      <c r="M239" s="112"/>
      <c r="N239" s="142"/>
      <c r="O239" s="112"/>
      <c r="P239" s="142"/>
      <c r="Q239" s="112"/>
      <c r="R239" s="142"/>
      <c r="S239" s="144"/>
    </row>
    <row r="240" spans="1:19" ht="18" customHeight="1">
      <c r="A240" s="122"/>
      <c r="B240" s="122"/>
      <c r="C240" s="122"/>
      <c r="D240" s="142"/>
      <c r="E240" s="112"/>
      <c r="F240" s="142"/>
      <c r="G240" s="112"/>
      <c r="H240" s="142"/>
      <c r="I240" s="112"/>
      <c r="J240" s="142"/>
      <c r="K240" s="112"/>
      <c r="L240" s="142"/>
      <c r="M240" s="112"/>
      <c r="N240" s="142"/>
      <c r="O240" s="112"/>
      <c r="P240" s="142"/>
      <c r="Q240" s="112"/>
      <c r="R240" s="142"/>
      <c r="S240" s="144"/>
    </row>
    <row r="241" spans="1:19" ht="18" customHeight="1">
      <c r="A241" s="122"/>
      <c r="B241" s="122"/>
      <c r="C241" s="122"/>
      <c r="D241" s="142"/>
      <c r="E241" s="112"/>
      <c r="F241" s="142"/>
      <c r="G241" s="112"/>
      <c r="H241" s="142"/>
      <c r="I241" s="112"/>
      <c r="J241" s="142"/>
      <c r="K241" s="112"/>
      <c r="L241" s="142"/>
      <c r="M241" s="112"/>
      <c r="N241" s="142"/>
      <c r="O241" s="112"/>
      <c r="P241" s="142"/>
      <c r="Q241" s="112"/>
      <c r="R241" s="142"/>
      <c r="S241" s="144"/>
    </row>
    <row r="242" spans="1:19" ht="18" customHeight="1">
      <c r="A242" s="122"/>
      <c r="B242" s="122"/>
      <c r="C242" s="122"/>
      <c r="D242" s="142"/>
      <c r="E242" s="112"/>
      <c r="F242" s="142"/>
      <c r="G242" s="112"/>
      <c r="H242" s="142"/>
      <c r="I242" s="112"/>
      <c r="J242" s="142"/>
      <c r="K242" s="112"/>
      <c r="L242" s="142"/>
      <c r="M242" s="112"/>
      <c r="N242" s="142"/>
      <c r="O242" s="112"/>
      <c r="P242" s="142"/>
      <c r="Q242" s="112"/>
      <c r="R242" s="142"/>
      <c r="S242" s="144"/>
    </row>
    <row r="243" spans="1:19" ht="18" customHeight="1">
      <c r="A243" s="122"/>
      <c r="B243" s="122"/>
      <c r="C243" s="122"/>
      <c r="D243" s="142"/>
      <c r="E243" s="112"/>
      <c r="F243" s="142"/>
      <c r="G243" s="112"/>
      <c r="H243" s="142"/>
      <c r="I243" s="112"/>
      <c r="J243" s="142"/>
      <c r="K243" s="112"/>
      <c r="L243" s="142"/>
      <c r="M243" s="112"/>
      <c r="N243" s="142"/>
      <c r="O243" s="112"/>
      <c r="P243" s="142"/>
      <c r="Q243" s="112"/>
      <c r="R243" s="142"/>
      <c r="S243" s="144"/>
    </row>
    <row r="244" spans="1:19" ht="18" customHeight="1">
      <c r="A244" s="122"/>
      <c r="B244" s="122"/>
      <c r="C244" s="122"/>
      <c r="D244" s="142"/>
      <c r="E244" s="112"/>
      <c r="F244" s="142"/>
      <c r="G244" s="112"/>
      <c r="H244" s="142"/>
      <c r="I244" s="112"/>
      <c r="J244" s="142"/>
      <c r="K244" s="112"/>
      <c r="L244" s="142"/>
      <c r="M244" s="112"/>
      <c r="N244" s="142"/>
      <c r="O244" s="112"/>
      <c r="P244" s="142"/>
      <c r="Q244" s="112"/>
      <c r="R244" s="142"/>
      <c r="S244" s="144"/>
    </row>
    <row r="245" spans="1:19" ht="18" customHeight="1">
      <c r="A245" s="122"/>
      <c r="B245" s="122"/>
      <c r="C245" s="122"/>
      <c r="D245" s="142"/>
      <c r="E245" s="112"/>
      <c r="F245" s="142"/>
      <c r="G245" s="112"/>
      <c r="H245" s="142"/>
      <c r="I245" s="112"/>
      <c r="J245" s="142"/>
      <c r="K245" s="112"/>
      <c r="L245" s="142"/>
      <c r="M245" s="112"/>
      <c r="N245" s="142"/>
      <c r="O245" s="112"/>
      <c r="P245" s="142"/>
      <c r="Q245" s="112"/>
      <c r="R245" s="142"/>
      <c r="S245" s="144"/>
    </row>
    <row r="246" spans="1:19" ht="18" customHeight="1">
      <c r="A246" s="122"/>
      <c r="B246" s="122"/>
      <c r="C246" s="122"/>
      <c r="D246" s="142"/>
      <c r="E246" s="112"/>
      <c r="F246" s="142"/>
      <c r="G246" s="112"/>
      <c r="H246" s="142"/>
      <c r="I246" s="112"/>
      <c r="J246" s="142"/>
      <c r="K246" s="112"/>
      <c r="L246" s="142"/>
      <c r="M246" s="112"/>
      <c r="N246" s="142"/>
      <c r="O246" s="112"/>
      <c r="P246" s="142"/>
      <c r="Q246" s="112"/>
      <c r="R246" s="142"/>
      <c r="S246" s="144"/>
    </row>
    <row r="247" spans="1:19" ht="18" customHeight="1">
      <c r="A247" s="122"/>
      <c r="B247" s="122"/>
      <c r="C247" s="122"/>
      <c r="D247" s="142"/>
      <c r="E247" s="112"/>
      <c r="F247" s="142"/>
      <c r="G247" s="112"/>
      <c r="H247" s="142"/>
      <c r="I247" s="112"/>
      <c r="J247" s="142"/>
      <c r="K247" s="112"/>
      <c r="L247" s="142"/>
      <c r="M247" s="112"/>
      <c r="N247" s="142"/>
      <c r="O247" s="112"/>
      <c r="P247" s="142"/>
      <c r="Q247" s="112"/>
      <c r="R247" s="142"/>
      <c r="S247" s="144"/>
    </row>
    <row r="248" spans="1:19" ht="18" customHeight="1">
      <c r="A248" s="122"/>
      <c r="B248" s="122"/>
      <c r="C248" s="122"/>
      <c r="D248" s="142"/>
      <c r="E248" s="112"/>
      <c r="F248" s="142"/>
      <c r="G248" s="112"/>
      <c r="H248" s="142"/>
      <c r="I248" s="112"/>
      <c r="J248" s="142"/>
      <c r="K248" s="112"/>
      <c r="L248" s="142"/>
      <c r="M248" s="112"/>
      <c r="N248" s="142"/>
      <c r="O248" s="112"/>
      <c r="P248" s="142"/>
      <c r="Q248" s="112"/>
      <c r="R248" s="142"/>
      <c r="S248" s="144"/>
    </row>
    <row r="249" spans="1:19" ht="18" customHeight="1">
      <c r="A249" s="122"/>
      <c r="B249" s="122"/>
      <c r="C249" s="122"/>
      <c r="D249" s="142"/>
      <c r="E249" s="112"/>
      <c r="F249" s="142"/>
      <c r="G249" s="112"/>
      <c r="H249" s="142"/>
      <c r="I249" s="112"/>
      <c r="J249" s="142"/>
      <c r="K249" s="112"/>
      <c r="L249" s="142"/>
      <c r="M249" s="112"/>
      <c r="N249" s="142"/>
      <c r="O249" s="112"/>
      <c r="P249" s="142"/>
      <c r="Q249" s="112"/>
      <c r="R249" s="142"/>
      <c r="S249" s="144"/>
    </row>
    <row r="250" spans="1:19" ht="18" customHeight="1">
      <c r="A250" s="122"/>
      <c r="B250" s="122"/>
      <c r="C250" s="122"/>
      <c r="D250" s="142"/>
      <c r="E250" s="112"/>
      <c r="F250" s="142"/>
      <c r="G250" s="112"/>
      <c r="H250" s="142"/>
      <c r="I250" s="112"/>
      <c r="J250" s="142"/>
      <c r="K250" s="112"/>
      <c r="L250" s="142"/>
      <c r="M250" s="112"/>
      <c r="N250" s="142"/>
      <c r="O250" s="112"/>
      <c r="P250" s="142"/>
      <c r="Q250" s="112"/>
      <c r="R250" s="142"/>
      <c r="S250" s="144"/>
    </row>
    <row r="251" spans="1:19" ht="18" customHeight="1">
      <c r="A251" s="122"/>
      <c r="B251" s="122"/>
      <c r="C251" s="122"/>
      <c r="D251" s="142"/>
      <c r="E251" s="112"/>
      <c r="F251" s="142"/>
      <c r="G251" s="112"/>
      <c r="H251" s="142"/>
      <c r="I251" s="112"/>
      <c r="J251" s="142"/>
      <c r="K251" s="112"/>
      <c r="L251" s="142"/>
      <c r="M251" s="112"/>
      <c r="N251" s="142"/>
      <c r="O251" s="112"/>
      <c r="P251" s="142"/>
      <c r="Q251" s="112"/>
      <c r="R251" s="142"/>
      <c r="S251" s="144"/>
    </row>
    <row r="252" spans="1:19" ht="18" customHeight="1">
      <c r="A252" s="122"/>
      <c r="B252" s="122"/>
      <c r="C252" s="122"/>
      <c r="D252" s="142"/>
      <c r="E252" s="112"/>
      <c r="F252" s="142"/>
      <c r="G252" s="112"/>
      <c r="H252" s="142"/>
      <c r="I252" s="112"/>
      <c r="J252" s="142"/>
      <c r="K252" s="112"/>
      <c r="L252" s="142"/>
      <c r="M252" s="112"/>
      <c r="N252" s="142"/>
      <c r="O252" s="112"/>
      <c r="P252" s="142"/>
      <c r="Q252" s="112"/>
      <c r="R252" s="142"/>
      <c r="S252" s="144"/>
    </row>
    <row r="253" spans="1:19" ht="18" customHeight="1">
      <c r="A253" s="122"/>
      <c r="B253" s="122"/>
      <c r="C253" s="122"/>
      <c r="D253" s="142"/>
      <c r="E253" s="112"/>
      <c r="F253" s="142"/>
      <c r="G253" s="112"/>
      <c r="H253" s="142"/>
      <c r="I253" s="112"/>
      <c r="J253" s="142"/>
      <c r="K253" s="112"/>
      <c r="L253" s="142"/>
      <c r="M253" s="112"/>
      <c r="N253" s="142"/>
      <c r="O253" s="112"/>
      <c r="P253" s="142"/>
      <c r="Q253" s="112"/>
      <c r="R253" s="142"/>
      <c r="S253" s="144"/>
    </row>
    <row r="254" spans="1:19" ht="18" customHeight="1">
      <c r="A254" s="122"/>
      <c r="B254" s="122"/>
      <c r="C254" s="122"/>
      <c r="D254" s="142"/>
      <c r="E254" s="112"/>
      <c r="F254" s="142"/>
      <c r="G254" s="112"/>
      <c r="H254" s="142"/>
      <c r="I254" s="112"/>
      <c r="J254" s="142"/>
      <c r="K254" s="112"/>
      <c r="L254" s="142"/>
      <c r="M254" s="112"/>
      <c r="N254" s="142"/>
      <c r="O254" s="112"/>
      <c r="P254" s="142"/>
      <c r="Q254" s="112"/>
      <c r="R254" s="142"/>
      <c r="S254" s="144"/>
    </row>
    <row r="255" spans="1:19" ht="18" customHeight="1">
      <c r="A255" s="122"/>
      <c r="B255" s="122"/>
      <c r="C255" s="122"/>
      <c r="D255" s="142"/>
      <c r="E255" s="112"/>
      <c r="F255" s="142"/>
      <c r="G255" s="112"/>
      <c r="H255" s="142"/>
      <c r="I255" s="112"/>
      <c r="J255" s="142"/>
      <c r="K255" s="112"/>
      <c r="L255" s="142"/>
      <c r="M255" s="112"/>
      <c r="N255" s="142"/>
      <c r="O255" s="112"/>
      <c r="P255" s="142"/>
      <c r="Q255" s="112"/>
      <c r="R255" s="142"/>
      <c r="S255" s="144"/>
    </row>
    <row r="256" spans="1:19" ht="18" customHeight="1">
      <c r="A256" s="122"/>
      <c r="B256" s="122"/>
      <c r="C256" s="122"/>
      <c r="D256" s="142"/>
      <c r="E256" s="112"/>
      <c r="F256" s="142"/>
      <c r="G256" s="112"/>
      <c r="H256" s="142"/>
      <c r="I256" s="112"/>
      <c r="J256" s="142"/>
      <c r="K256" s="112"/>
      <c r="L256" s="142"/>
      <c r="M256" s="112"/>
      <c r="N256" s="142"/>
      <c r="O256" s="112"/>
      <c r="P256" s="142"/>
      <c r="Q256" s="112"/>
      <c r="R256" s="142"/>
      <c r="S256" s="144"/>
    </row>
    <row r="257" spans="1:19" ht="18" customHeight="1">
      <c r="A257" s="122"/>
      <c r="B257" s="122"/>
      <c r="C257" s="122"/>
      <c r="D257" s="142"/>
      <c r="E257" s="112"/>
      <c r="F257" s="142"/>
      <c r="G257" s="112"/>
      <c r="H257" s="142"/>
      <c r="I257" s="112"/>
      <c r="J257" s="142"/>
      <c r="K257" s="112"/>
      <c r="L257" s="142"/>
      <c r="M257" s="112"/>
      <c r="N257" s="142"/>
      <c r="O257" s="112"/>
      <c r="P257" s="142"/>
      <c r="Q257" s="112"/>
      <c r="R257" s="142"/>
      <c r="S257" s="144"/>
    </row>
    <row r="258" spans="1:19" ht="18" customHeight="1">
      <c r="A258" s="122"/>
      <c r="B258" s="122"/>
      <c r="C258" s="122"/>
      <c r="D258" s="142"/>
      <c r="E258" s="112"/>
      <c r="F258" s="142"/>
      <c r="G258" s="112"/>
      <c r="H258" s="142"/>
      <c r="I258" s="112"/>
      <c r="J258" s="142"/>
      <c r="K258" s="112"/>
      <c r="L258" s="142"/>
      <c r="M258" s="112"/>
      <c r="N258" s="142"/>
      <c r="O258" s="112"/>
      <c r="P258" s="142"/>
      <c r="Q258" s="112"/>
      <c r="R258" s="142"/>
      <c r="S258" s="144"/>
    </row>
    <row r="259" spans="1:19" ht="18" customHeight="1">
      <c r="A259" s="122"/>
      <c r="B259" s="122"/>
      <c r="C259" s="122"/>
      <c r="D259" s="142"/>
      <c r="E259" s="112"/>
      <c r="F259" s="142"/>
      <c r="G259" s="112"/>
      <c r="H259" s="142"/>
      <c r="I259" s="112"/>
      <c r="J259" s="142"/>
      <c r="K259" s="112"/>
      <c r="L259" s="142"/>
      <c r="M259" s="112"/>
      <c r="N259" s="142"/>
      <c r="O259" s="112"/>
      <c r="P259" s="142"/>
      <c r="Q259" s="112"/>
      <c r="R259" s="142"/>
      <c r="S259" s="144"/>
    </row>
    <row r="260" spans="1:19" ht="18" customHeight="1">
      <c r="A260" s="122"/>
      <c r="B260" s="122"/>
      <c r="C260" s="122"/>
      <c r="D260" s="142"/>
      <c r="E260" s="112"/>
      <c r="F260" s="142"/>
      <c r="G260" s="112"/>
      <c r="H260" s="142"/>
      <c r="I260" s="112"/>
      <c r="J260" s="142"/>
      <c r="K260" s="112"/>
      <c r="L260" s="142"/>
      <c r="M260" s="112"/>
      <c r="N260" s="142"/>
      <c r="O260" s="112"/>
      <c r="P260" s="142"/>
      <c r="Q260" s="112"/>
      <c r="R260" s="142"/>
      <c r="S260" s="144"/>
    </row>
    <row r="261" spans="1:19" ht="18" customHeight="1">
      <c r="A261" s="122"/>
      <c r="B261" s="122"/>
      <c r="C261" s="122"/>
      <c r="D261" s="142"/>
      <c r="E261" s="112"/>
      <c r="F261" s="142"/>
      <c r="G261" s="112"/>
      <c r="H261" s="142"/>
      <c r="I261" s="112"/>
      <c r="J261" s="142"/>
      <c r="K261" s="112"/>
      <c r="L261" s="142"/>
      <c r="M261" s="112"/>
      <c r="N261" s="142"/>
      <c r="O261" s="112"/>
      <c r="P261" s="142"/>
      <c r="Q261" s="112"/>
      <c r="R261" s="142"/>
      <c r="S261" s="144"/>
    </row>
    <row r="262" spans="1:19" ht="18" customHeight="1">
      <c r="A262" s="122"/>
      <c r="B262" s="122"/>
      <c r="C262" s="122"/>
      <c r="D262" s="142"/>
      <c r="E262" s="112"/>
      <c r="F262" s="142"/>
      <c r="G262" s="112"/>
      <c r="H262" s="142"/>
      <c r="I262" s="112"/>
      <c r="J262" s="142"/>
      <c r="K262" s="112"/>
      <c r="L262" s="142"/>
      <c r="M262" s="112"/>
      <c r="N262" s="142"/>
      <c r="O262" s="112"/>
      <c r="P262" s="142"/>
      <c r="Q262" s="112"/>
      <c r="R262" s="142"/>
      <c r="S262" s="144"/>
    </row>
    <row r="263" spans="1:19" ht="18" customHeight="1">
      <c r="A263" s="122"/>
      <c r="B263" s="122"/>
      <c r="C263" s="122"/>
      <c r="D263" s="142"/>
      <c r="E263" s="112"/>
      <c r="F263" s="142"/>
      <c r="G263" s="112"/>
      <c r="H263" s="142"/>
      <c r="I263" s="112"/>
      <c r="J263" s="142"/>
      <c r="K263" s="112"/>
      <c r="L263" s="142"/>
      <c r="M263" s="112"/>
      <c r="N263" s="142"/>
      <c r="O263" s="112"/>
      <c r="P263" s="142"/>
      <c r="Q263" s="112"/>
      <c r="R263" s="142"/>
      <c r="S263" s="144"/>
    </row>
    <row r="264" spans="1:19" ht="18" customHeight="1">
      <c r="A264" s="122"/>
      <c r="B264" s="122"/>
      <c r="C264" s="122"/>
      <c r="D264" s="142"/>
      <c r="E264" s="112"/>
      <c r="F264" s="142"/>
      <c r="G264" s="112"/>
      <c r="H264" s="142"/>
      <c r="I264" s="112"/>
      <c r="J264" s="142"/>
      <c r="K264" s="112"/>
      <c r="L264" s="142"/>
      <c r="M264" s="112"/>
      <c r="N264" s="142"/>
      <c r="O264" s="112"/>
      <c r="P264" s="142"/>
      <c r="Q264" s="112"/>
      <c r="R264" s="142"/>
      <c r="S264" s="144"/>
    </row>
    <row r="265" spans="1:19" ht="18" customHeight="1">
      <c r="A265" s="122"/>
      <c r="B265" s="122"/>
      <c r="C265" s="122"/>
      <c r="D265" s="142"/>
      <c r="E265" s="112"/>
      <c r="F265" s="142"/>
      <c r="G265" s="112"/>
      <c r="H265" s="142"/>
      <c r="I265" s="112"/>
      <c r="J265" s="142"/>
      <c r="K265" s="112"/>
      <c r="L265" s="142"/>
      <c r="M265" s="112"/>
      <c r="N265" s="142"/>
      <c r="O265" s="112"/>
      <c r="P265" s="142"/>
      <c r="Q265" s="112"/>
      <c r="R265" s="142"/>
      <c r="S265" s="144"/>
    </row>
    <row r="266" spans="1:19" ht="18" customHeight="1">
      <c r="A266" s="122"/>
      <c r="B266" s="122"/>
      <c r="C266" s="122"/>
      <c r="D266" s="142"/>
      <c r="E266" s="112"/>
      <c r="F266" s="142"/>
      <c r="G266" s="112"/>
      <c r="H266" s="142"/>
      <c r="I266" s="112"/>
      <c r="J266" s="142"/>
      <c r="K266" s="112"/>
      <c r="L266" s="142"/>
      <c r="M266" s="112"/>
      <c r="N266" s="142"/>
      <c r="O266" s="112"/>
      <c r="P266" s="142"/>
      <c r="Q266" s="112"/>
      <c r="R266" s="142"/>
      <c r="S266" s="144"/>
    </row>
    <row r="267" spans="1:19" ht="18" customHeight="1">
      <c r="A267" s="122"/>
      <c r="B267" s="122"/>
      <c r="C267" s="122"/>
      <c r="D267" s="142"/>
      <c r="E267" s="112"/>
      <c r="F267" s="142"/>
      <c r="G267" s="112"/>
      <c r="H267" s="142"/>
      <c r="I267" s="112"/>
      <c r="J267" s="142"/>
      <c r="K267" s="112"/>
      <c r="L267" s="142"/>
      <c r="M267" s="112"/>
      <c r="N267" s="142"/>
      <c r="O267" s="112"/>
      <c r="P267" s="142"/>
      <c r="Q267" s="112"/>
      <c r="R267" s="142"/>
      <c r="S267" s="144"/>
    </row>
    <row r="268" spans="1:19" ht="18" customHeight="1">
      <c r="A268" s="122"/>
      <c r="B268" s="122"/>
      <c r="C268" s="122"/>
      <c r="D268" s="142"/>
      <c r="E268" s="112"/>
      <c r="F268" s="142"/>
      <c r="G268" s="112"/>
      <c r="H268" s="142"/>
      <c r="I268" s="112"/>
      <c r="J268" s="142"/>
      <c r="K268" s="112"/>
      <c r="L268" s="142"/>
      <c r="M268" s="112"/>
      <c r="N268" s="142"/>
      <c r="O268" s="112"/>
      <c r="P268" s="142"/>
      <c r="Q268" s="112"/>
      <c r="R268" s="142"/>
      <c r="S268" s="144"/>
    </row>
    <row r="269" spans="1:19" ht="18" customHeight="1">
      <c r="A269" s="122"/>
      <c r="B269" s="122"/>
      <c r="C269" s="122"/>
      <c r="D269" s="142"/>
      <c r="E269" s="112"/>
      <c r="F269" s="142"/>
      <c r="G269" s="112"/>
      <c r="H269" s="142"/>
      <c r="I269" s="112"/>
      <c r="J269" s="142"/>
      <c r="K269" s="112"/>
      <c r="L269" s="142"/>
      <c r="M269" s="112"/>
      <c r="N269" s="142"/>
      <c r="O269" s="112"/>
      <c r="P269" s="142"/>
      <c r="Q269" s="112"/>
      <c r="R269" s="142"/>
      <c r="S269" s="144"/>
    </row>
    <row r="270" spans="1:19" ht="18" customHeight="1">
      <c r="A270" s="122"/>
      <c r="B270" s="122"/>
      <c r="C270" s="122"/>
      <c r="D270" s="142"/>
      <c r="E270" s="112"/>
      <c r="F270" s="142"/>
      <c r="G270" s="112"/>
      <c r="H270" s="142"/>
      <c r="I270" s="112"/>
      <c r="J270" s="142"/>
      <c r="K270" s="112"/>
      <c r="L270" s="142"/>
      <c r="M270" s="112"/>
      <c r="N270" s="142"/>
      <c r="O270" s="112"/>
      <c r="P270" s="142"/>
      <c r="Q270" s="112"/>
      <c r="R270" s="142"/>
      <c r="S270" s="144"/>
    </row>
    <row r="271" spans="1:19" ht="18" customHeight="1">
      <c r="A271" s="122"/>
      <c r="B271" s="122"/>
      <c r="C271" s="122"/>
      <c r="D271" s="142"/>
      <c r="E271" s="112"/>
      <c r="F271" s="142"/>
      <c r="G271" s="112"/>
      <c r="H271" s="142"/>
      <c r="I271" s="112"/>
      <c r="J271" s="142"/>
      <c r="K271" s="112"/>
      <c r="L271" s="142"/>
      <c r="M271" s="112"/>
      <c r="N271" s="142"/>
      <c r="O271" s="112"/>
      <c r="P271" s="142"/>
      <c r="Q271" s="112"/>
      <c r="R271" s="142"/>
      <c r="S271" s="144"/>
    </row>
    <row r="272" spans="1:19" ht="18" customHeight="1">
      <c r="A272" s="122"/>
      <c r="B272" s="122"/>
      <c r="C272" s="122"/>
      <c r="D272" s="142"/>
      <c r="E272" s="112"/>
      <c r="F272" s="142"/>
      <c r="G272" s="112"/>
      <c r="H272" s="142"/>
      <c r="I272" s="112"/>
      <c r="J272" s="142"/>
      <c r="K272" s="112"/>
      <c r="L272" s="142"/>
      <c r="M272" s="112"/>
      <c r="N272" s="142"/>
      <c r="O272" s="112"/>
      <c r="P272" s="142"/>
      <c r="Q272" s="112"/>
      <c r="R272" s="142"/>
      <c r="S272" s="144"/>
    </row>
    <row r="273" spans="1:19" ht="18" customHeight="1">
      <c r="A273" s="122"/>
      <c r="B273" s="122"/>
      <c r="C273" s="122"/>
      <c r="D273" s="142"/>
      <c r="E273" s="112"/>
      <c r="F273" s="142"/>
      <c r="G273" s="112"/>
      <c r="H273" s="142"/>
      <c r="I273" s="112"/>
      <c r="J273" s="142"/>
      <c r="K273" s="112"/>
      <c r="L273" s="142"/>
      <c r="M273" s="112"/>
      <c r="N273" s="142"/>
      <c r="O273" s="112"/>
      <c r="P273" s="142"/>
      <c r="Q273" s="112"/>
      <c r="R273" s="142"/>
      <c r="S273" s="144"/>
    </row>
    <row r="274" spans="1:19" ht="18" customHeight="1">
      <c r="A274" s="122"/>
      <c r="B274" s="122"/>
      <c r="C274" s="122"/>
      <c r="D274" s="142"/>
      <c r="E274" s="112"/>
      <c r="F274" s="142"/>
      <c r="G274" s="112"/>
      <c r="H274" s="142"/>
      <c r="I274" s="112"/>
      <c r="J274" s="142"/>
      <c r="K274" s="112"/>
      <c r="L274" s="142"/>
      <c r="M274" s="112"/>
      <c r="N274" s="142"/>
      <c r="O274" s="112"/>
      <c r="P274" s="142"/>
      <c r="Q274" s="112"/>
      <c r="R274" s="142"/>
      <c r="S274" s="144"/>
    </row>
    <row r="275" spans="1:19" ht="18" customHeight="1">
      <c r="A275" s="122"/>
      <c r="B275" s="122"/>
      <c r="C275" s="122"/>
      <c r="D275" s="142"/>
      <c r="E275" s="112"/>
      <c r="F275" s="142"/>
      <c r="G275" s="112"/>
      <c r="H275" s="142"/>
      <c r="I275" s="112"/>
      <c r="J275" s="142"/>
      <c r="K275" s="112"/>
      <c r="L275" s="142"/>
      <c r="M275" s="112"/>
      <c r="N275" s="142"/>
      <c r="O275" s="112"/>
      <c r="P275" s="142"/>
      <c r="Q275" s="112"/>
      <c r="R275" s="142"/>
      <c r="S275" s="144"/>
    </row>
    <row r="276" spans="1:19" ht="18" customHeight="1">
      <c r="A276" s="122"/>
      <c r="B276" s="122"/>
      <c r="C276" s="122"/>
      <c r="D276" s="142"/>
      <c r="E276" s="112"/>
      <c r="F276" s="142"/>
      <c r="G276" s="112"/>
      <c r="H276" s="142"/>
      <c r="I276" s="112"/>
      <c r="J276" s="142"/>
      <c r="K276" s="112"/>
      <c r="L276" s="142"/>
      <c r="M276" s="112"/>
      <c r="N276" s="142"/>
      <c r="O276" s="112"/>
      <c r="P276" s="142"/>
      <c r="Q276" s="112"/>
      <c r="R276" s="142"/>
      <c r="S276" s="144"/>
    </row>
    <row r="277" spans="1:19" ht="18" customHeight="1">
      <c r="A277" s="122"/>
      <c r="B277" s="122"/>
      <c r="C277" s="122"/>
      <c r="D277" s="142"/>
      <c r="E277" s="112"/>
      <c r="F277" s="142"/>
      <c r="G277" s="112"/>
      <c r="H277" s="142"/>
      <c r="I277" s="112"/>
      <c r="J277" s="142"/>
      <c r="K277" s="112"/>
      <c r="L277" s="142"/>
      <c r="M277" s="112"/>
      <c r="N277" s="142"/>
      <c r="O277" s="112"/>
      <c r="P277" s="142"/>
      <c r="Q277" s="112"/>
      <c r="R277" s="142"/>
      <c r="S277" s="144"/>
    </row>
    <row r="278" spans="1:19" ht="18" customHeight="1">
      <c r="A278" s="122"/>
      <c r="B278" s="122"/>
      <c r="C278" s="122"/>
      <c r="D278" s="142"/>
      <c r="E278" s="112"/>
      <c r="F278" s="142"/>
      <c r="G278" s="112"/>
      <c r="H278" s="142"/>
      <c r="I278" s="112"/>
      <c r="J278" s="142"/>
      <c r="K278" s="112"/>
      <c r="L278" s="142"/>
      <c r="M278" s="112"/>
      <c r="N278" s="142"/>
      <c r="O278" s="112"/>
      <c r="P278" s="142"/>
      <c r="Q278" s="112"/>
      <c r="R278" s="142"/>
      <c r="S278" s="144"/>
    </row>
    <row r="279" spans="1:19" ht="18" customHeight="1">
      <c r="A279" s="122"/>
      <c r="B279" s="122"/>
      <c r="C279" s="122"/>
      <c r="D279" s="142"/>
      <c r="E279" s="112"/>
      <c r="F279" s="142"/>
      <c r="G279" s="112"/>
      <c r="H279" s="142"/>
      <c r="I279" s="112"/>
      <c r="J279" s="142"/>
      <c r="K279" s="112"/>
      <c r="L279" s="142"/>
      <c r="M279" s="112"/>
      <c r="N279" s="142"/>
      <c r="O279" s="112"/>
      <c r="P279" s="142"/>
      <c r="Q279" s="112"/>
      <c r="R279" s="142"/>
      <c r="S279" s="144"/>
    </row>
    <row r="280" spans="1:19" ht="18" customHeight="1">
      <c r="A280" s="122"/>
      <c r="B280" s="122"/>
      <c r="C280" s="122"/>
      <c r="D280" s="142"/>
      <c r="E280" s="112"/>
      <c r="F280" s="142"/>
      <c r="G280" s="112"/>
      <c r="H280" s="142"/>
      <c r="I280" s="112"/>
      <c r="J280" s="142"/>
      <c r="K280" s="112"/>
      <c r="L280" s="142"/>
      <c r="M280" s="112"/>
      <c r="N280" s="142"/>
      <c r="O280" s="112"/>
      <c r="P280" s="142"/>
      <c r="Q280" s="112"/>
      <c r="R280" s="142"/>
      <c r="S280" s="144"/>
    </row>
    <row r="281" spans="1:19" ht="18" customHeight="1">
      <c r="A281" s="122"/>
      <c r="B281" s="122"/>
      <c r="C281" s="122"/>
      <c r="D281" s="142"/>
      <c r="E281" s="112"/>
      <c r="F281" s="142"/>
      <c r="G281" s="112"/>
      <c r="H281" s="142"/>
      <c r="I281" s="112"/>
      <c r="J281" s="142"/>
      <c r="K281" s="112"/>
      <c r="L281" s="142"/>
      <c r="M281" s="112"/>
      <c r="N281" s="142"/>
      <c r="O281" s="112"/>
      <c r="P281" s="142"/>
      <c r="Q281" s="112"/>
      <c r="R281" s="142"/>
      <c r="S281" s="144"/>
    </row>
    <row r="282" spans="1:19" ht="18" customHeight="1">
      <c r="A282" s="122"/>
      <c r="B282" s="122"/>
      <c r="C282" s="122"/>
      <c r="D282" s="142"/>
      <c r="E282" s="112"/>
      <c r="F282" s="142"/>
      <c r="G282" s="112"/>
      <c r="H282" s="142"/>
      <c r="I282" s="112"/>
      <c r="J282" s="142"/>
      <c r="K282" s="112"/>
      <c r="L282" s="142"/>
      <c r="M282" s="112"/>
      <c r="N282" s="142"/>
      <c r="O282" s="112"/>
      <c r="P282" s="142"/>
      <c r="Q282" s="112"/>
      <c r="R282" s="142"/>
      <c r="S282" s="144"/>
    </row>
    <row r="283" spans="1:19" ht="18" customHeight="1">
      <c r="A283" s="122"/>
      <c r="B283" s="122"/>
      <c r="C283" s="122"/>
      <c r="D283" s="142"/>
      <c r="E283" s="112"/>
      <c r="F283" s="142"/>
      <c r="G283" s="112"/>
      <c r="H283" s="142"/>
      <c r="I283" s="112"/>
      <c r="J283" s="142"/>
      <c r="K283" s="112"/>
      <c r="L283" s="142"/>
      <c r="M283" s="112"/>
      <c r="N283" s="142"/>
      <c r="O283" s="112"/>
      <c r="P283" s="142"/>
      <c r="Q283" s="112"/>
      <c r="R283" s="142"/>
      <c r="S283" s="144"/>
    </row>
    <row r="284" spans="1:19" ht="18" customHeight="1">
      <c r="A284" s="122"/>
      <c r="B284" s="122"/>
      <c r="C284" s="122"/>
      <c r="D284" s="142"/>
      <c r="E284" s="112"/>
      <c r="F284" s="142"/>
      <c r="G284" s="112"/>
      <c r="H284" s="142"/>
      <c r="I284" s="112"/>
      <c r="J284" s="142"/>
      <c r="K284" s="112"/>
      <c r="L284" s="142"/>
      <c r="M284" s="112"/>
      <c r="N284" s="142"/>
      <c r="O284" s="112"/>
      <c r="P284" s="142"/>
      <c r="Q284" s="112"/>
      <c r="R284" s="142"/>
      <c r="S284" s="144"/>
    </row>
    <row r="285" spans="1:19" ht="18" customHeight="1">
      <c r="A285" s="122"/>
      <c r="B285" s="122"/>
      <c r="C285" s="122"/>
      <c r="D285" s="142"/>
      <c r="E285" s="112"/>
      <c r="F285" s="142"/>
      <c r="G285" s="112"/>
      <c r="H285" s="142"/>
      <c r="I285" s="112"/>
      <c r="J285" s="142"/>
      <c r="K285" s="112"/>
      <c r="L285" s="142"/>
      <c r="M285" s="112"/>
      <c r="N285" s="142"/>
      <c r="O285" s="112"/>
      <c r="P285" s="142"/>
      <c r="Q285" s="112"/>
      <c r="R285" s="142"/>
      <c r="S285" s="144"/>
    </row>
    <row r="286" spans="1:19" ht="18" customHeight="1">
      <c r="A286" s="122"/>
      <c r="B286" s="122"/>
      <c r="C286" s="122"/>
      <c r="D286" s="142"/>
      <c r="E286" s="112"/>
      <c r="F286" s="142"/>
      <c r="G286" s="112"/>
      <c r="H286" s="142"/>
      <c r="I286" s="112"/>
      <c r="J286" s="142"/>
      <c r="K286" s="112"/>
      <c r="L286" s="142"/>
      <c r="M286" s="112"/>
      <c r="N286" s="142"/>
      <c r="O286" s="112"/>
      <c r="P286" s="142"/>
      <c r="Q286" s="112"/>
      <c r="R286" s="142"/>
      <c r="S286" s="144"/>
    </row>
    <row r="287" spans="1:19" ht="18" customHeight="1">
      <c r="A287" s="122"/>
      <c r="B287" s="122"/>
      <c r="C287" s="122"/>
      <c r="D287" s="142"/>
      <c r="E287" s="112"/>
      <c r="F287" s="142"/>
      <c r="G287" s="112"/>
      <c r="H287" s="142"/>
      <c r="I287" s="112"/>
      <c r="J287" s="142"/>
      <c r="K287" s="112"/>
      <c r="L287" s="142"/>
      <c r="M287" s="112"/>
      <c r="N287" s="142"/>
      <c r="O287" s="112"/>
      <c r="P287" s="142"/>
      <c r="Q287" s="112"/>
      <c r="R287" s="142"/>
      <c r="S287" s="144"/>
    </row>
    <row r="288" spans="1:19" ht="18" customHeight="1">
      <c r="A288" s="122"/>
      <c r="B288" s="122"/>
      <c r="C288" s="122"/>
      <c r="D288" s="142"/>
      <c r="E288" s="112"/>
      <c r="F288" s="142"/>
      <c r="G288" s="112"/>
      <c r="H288" s="142"/>
      <c r="I288" s="112"/>
      <c r="J288" s="142"/>
      <c r="K288" s="112"/>
      <c r="L288" s="142"/>
      <c r="M288" s="112"/>
      <c r="N288" s="142"/>
      <c r="O288" s="112"/>
      <c r="P288" s="142"/>
      <c r="Q288" s="112"/>
      <c r="R288" s="142"/>
      <c r="S288" s="144"/>
    </row>
    <row r="289" spans="1:19" ht="18" customHeight="1">
      <c r="A289" s="122"/>
      <c r="B289" s="122"/>
      <c r="C289" s="122"/>
      <c r="D289" s="142"/>
      <c r="E289" s="112"/>
      <c r="F289" s="142"/>
      <c r="G289" s="112"/>
      <c r="H289" s="142"/>
      <c r="I289" s="112"/>
      <c r="J289" s="142"/>
      <c r="K289" s="112"/>
      <c r="L289" s="142"/>
      <c r="M289" s="112"/>
      <c r="N289" s="142"/>
      <c r="O289" s="112"/>
      <c r="P289" s="142"/>
      <c r="Q289" s="112"/>
      <c r="R289" s="142"/>
      <c r="S289" s="144"/>
    </row>
    <row r="290" spans="1:19" ht="18" customHeight="1">
      <c r="A290" s="122"/>
      <c r="B290" s="122"/>
      <c r="C290" s="122"/>
      <c r="D290" s="142"/>
      <c r="E290" s="112"/>
      <c r="F290" s="142"/>
      <c r="G290" s="112"/>
      <c r="H290" s="142"/>
      <c r="I290" s="112"/>
      <c r="J290" s="142"/>
      <c r="K290" s="112"/>
      <c r="L290" s="142"/>
      <c r="M290" s="112"/>
      <c r="N290" s="142"/>
      <c r="O290" s="112"/>
      <c r="P290" s="142"/>
      <c r="Q290" s="112"/>
      <c r="R290" s="142"/>
      <c r="S290" s="144"/>
    </row>
    <row r="291" spans="1:19" ht="18" customHeight="1">
      <c r="A291" s="122"/>
      <c r="B291" s="122"/>
      <c r="C291" s="122"/>
      <c r="D291" s="142"/>
      <c r="E291" s="112"/>
      <c r="F291" s="142"/>
      <c r="G291" s="112"/>
      <c r="H291" s="142"/>
      <c r="I291" s="112"/>
      <c r="J291" s="142"/>
      <c r="K291" s="112"/>
      <c r="L291" s="142"/>
      <c r="M291" s="112"/>
      <c r="N291" s="142"/>
      <c r="O291" s="112"/>
      <c r="P291" s="142"/>
      <c r="Q291" s="112"/>
      <c r="R291" s="142"/>
      <c r="S291" s="144"/>
    </row>
    <row r="292" spans="1:19" ht="18" customHeight="1">
      <c r="A292" s="122"/>
      <c r="B292" s="122"/>
      <c r="C292" s="122"/>
      <c r="D292" s="142"/>
      <c r="E292" s="112"/>
      <c r="F292" s="142"/>
      <c r="G292" s="112"/>
      <c r="H292" s="142"/>
      <c r="I292" s="112"/>
      <c r="J292" s="142"/>
      <c r="K292" s="112"/>
      <c r="L292" s="142"/>
      <c r="M292" s="112"/>
      <c r="N292" s="142"/>
      <c r="O292" s="112"/>
      <c r="P292" s="142"/>
      <c r="Q292" s="112"/>
      <c r="R292" s="142"/>
      <c r="S292" s="144"/>
    </row>
    <row r="293" spans="1:19" ht="18" customHeight="1">
      <c r="A293" s="122"/>
      <c r="B293" s="122"/>
      <c r="C293" s="122"/>
      <c r="D293" s="142"/>
      <c r="E293" s="112"/>
      <c r="F293" s="142"/>
      <c r="G293" s="112"/>
      <c r="H293" s="142"/>
      <c r="I293" s="112"/>
      <c r="J293" s="142"/>
      <c r="K293" s="112"/>
      <c r="L293" s="142"/>
      <c r="M293" s="112"/>
      <c r="N293" s="142"/>
      <c r="O293" s="112"/>
      <c r="P293" s="142"/>
      <c r="Q293" s="112"/>
      <c r="R293" s="142"/>
      <c r="S293" s="144"/>
    </row>
    <row r="294" spans="1:19" ht="18" customHeight="1">
      <c r="A294" s="122"/>
      <c r="B294" s="122"/>
      <c r="C294" s="122"/>
      <c r="D294" s="142"/>
      <c r="E294" s="112"/>
      <c r="F294" s="142"/>
      <c r="G294" s="112"/>
      <c r="H294" s="142"/>
      <c r="I294" s="112"/>
      <c r="J294" s="142"/>
      <c r="K294" s="112"/>
      <c r="L294" s="142"/>
      <c r="M294" s="112"/>
      <c r="N294" s="142"/>
      <c r="O294" s="112"/>
      <c r="P294" s="142"/>
      <c r="Q294" s="112"/>
      <c r="R294" s="142"/>
      <c r="S294" s="144"/>
    </row>
    <row r="295" spans="1:19" ht="18" customHeight="1">
      <c r="A295" s="122"/>
      <c r="B295" s="122"/>
      <c r="C295" s="122"/>
      <c r="D295" s="142"/>
      <c r="E295" s="112"/>
      <c r="F295" s="142"/>
      <c r="G295" s="112"/>
      <c r="H295" s="142"/>
      <c r="I295" s="112"/>
      <c r="J295" s="142"/>
      <c r="K295" s="112"/>
      <c r="L295" s="142"/>
      <c r="M295" s="112"/>
      <c r="N295" s="142"/>
      <c r="O295" s="112"/>
      <c r="P295" s="142"/>
      <c r="Q295" s="112"/>
      <c r="R295" s="142"/>
      <c r="S295" s="144"/>
    </row>
    <row r="296" spans="1:19" ht="18" customHeight="1">
      <c r="A296" s="122"/>
      <c r="B296" s="122"/>
      <c r="C296" s="122"/>
      <c r="D296" s="142"/>
      <c r="E296" s="112"/>
      <c r="F296" s="142"/>
      <c r="G296" s="112"/>
      <c r="H296" s="142"/>
      <c r="I296" s="112"/>
      <c r="J296" s="142"/>
      <c r="K296" s="112"/>
      <c r="L296" s="142"/>
      <c r="M296" s="112"/>
      <c r="N296" s="142"/>
      <c r="O296" s="112"/>
      <c r="P296" s="142"/>
      <c r="Q296" s="112"/>
      <c r="R296" s="142"/>
      <c r="S296" s="144"/>
    </row>
    <row r="297" spans="1:19" ht="18" customHeight="1">
      <c r="A297" s="122"/>
      <c r="B297" s="122"/>
      <c r="C297" s="122"/>
      <c r="D297" s="142"/>
      <c r="E297" s="112"/>
      <c r="F297" s="142"/>
      <c r="G297" s="112"/>
      <c r="H297" s="142"/>
      <c r="I297" s="112"/>
      <c r="J297" s="142"/>
      <c r="K297" s="112"/>
      <c r="L297" s="142"/>
      <c r="M297" s="112"/>
      <c r="N297" s="142"/>
      <c r="O297" s="112"/>
      <c r="P297" s="142"/>
      <c r="Q297" s="112"/>
      <c r="R297" s="142"/>
      <c r="S297" s="144"/>
    </row>
    <row r="298" spans="1:19" ht="18" customHeight="1">
      <c r="A298" s="122"/>
      <c r="B298" s="122"/>
      <c r="C298" s="122"/>
      <c r="D298" s="142"/>
      <c r="E298" s="112"/>
      <c r="F298" s="142"/>
      <c r="G298" s="112"/>
      <c r="H298" s="142"/>
      <c r="I298" s="112"/>
      <c r="J298" s="142"/>
      <c r="K298" s="112"/>
      <c r="L298" s="142"/>
      <c r="M298" s="112"/>
      <c r="N298" s="142"/>
      <c r="O298" s="112"/>
      <c r="P298" s="142"/>
      <c r="Q298" s="112"/>
      <c r="R298" s="142"/>
      <c r="S298" s="144"/>
    </row>
    <row r="299" spans="1:19" ht="18" customHeight="1">
      <c r="A299" s="122"/>
      <c r="B299" s="122"/>
      <c r="C299" s="122"/>
      <c r="D299" s="142"/>
      <c r="E299" s="112"/>
      <c r="F299" s="142"/>
      <c r="G299" s="112"/>
      <c r="H299" s="142"/>
      <c r="I299" s="112"/>
      <c r="J299" s="142"/>
      <c r="K299" s="112"/>
      <c r="L299" s="142"/>
      <c r="M299" s="112"/>
      <c r="N299" s="142"/>
      <c r="O299" s="112"/>
      <c r="P299" s="142"/>
      <c r="Q299" s="112"/>
      <c r="R299" s="142"/>
      <c r="S299" s="144"/>
    </row>
    <row r="300" spans="1:19" ht="18" customHeight="1">
      <c r="A300" s="122"/>
      <c r="B300" s="122"/>
      <c r="C300" s="122"/>
      <c r="D300" s="142"/>
      <c r="E300" s="112"/>
      <c r="F300" s="142"/>
      <c r="G300" s="112"/>
      <c r="H300" s="142"/>
      <c r="I300" s="112"/>
      <c r="J300" s="142"/>
      <c r="K300" s="112"/>
      <c r="L300" s="142"/>
      <c r="M300" s="112"/>
      <c r="N300" s="142"/>
      <c r="O300" s="112"/>
      <c r="P300" s="142"/>
      <c r="Q300" s="112"/>
      <c r="R300" s="142"/>
      <c r="S300" s="144"/>
    </row>
    <row r="301" spans="1:19" ht="18" customHeight="1">
      <c r="A301" s="122"/>
      <c r="B301" s="122"/>
      <c r="C301" s="122"/>
      <c r="D301" s="142"/>
      <c r="E301" s="112"/>
      <c r="F301" s="142"/>
      <c r="G301" s="112"/>
      <c r="H301" s="142"/>
      <c r="I301" s="112"/>
      <c r="J301" s="142"/>
      <c r="K301" s="112"/>
      <c r="L301" s="142"/>
      <c r="M301" s="112"/>
      <c r="N301" s="142"/>
      <c r="O301" s="112"/>
      <c r="P301" s="142"/>
      <c r="Q301" s="112"/>
      <c r="R301" s="142"/>
      <c r="S301" s="144"/>
    </row>
    <row r="302" spans="1:19" ht="18" customHeight="1">
      <c r="A302" s="122"/>
      <c r="B302" s="122"/>
      <c r="C302" s="122"/>
      <c r="D302" s="142"/>
      <c r="E302" s="112"/>
      <c r="F302" s="142"/>
      <c r="G302" s="112"/>
      <c r="H302" s="142"/>
      <c r="I302" s="112"/>
      <c r="J302" s="142"/>
      <c r="K302" s="112"/>
      <c r="L302" s="142"/>
      <c r="M302" s="112"/>
      <c r="N302" s="142"/>
      <c r="O302" s="112"/>
      <c r="P302" s="142"/>
      <c r="Q302" s="112"/>
      <c r="R302" s="142"/>
      <c r="S302" s="144"/>
    </row>
    <row r="303" spans="1:19" ht="18" customHeight="1">
      <c r="A303" s="122"/>
      <c r="B303" s="122"/>
      <c r="C303" s="122"/>
      <c r="D303" s="142"/>
      <c r="E303" s="112"/>
      <c r="F303" s="142"/>
      <c r="G303" s="112"/>
      <c r="H303" s="142"/>
      <c r="I303" s="112"/>
      <c r="J303" s="142"/>
      <c r="K303" s="112"/>
      <c r="L303" s="142"/>
      <c r="M303" s="112"/>
      <c r="N303" s="142"/>
      <c r="O303" s="112"/>
      <c r="P303" s="142"/>
      <c r="Q303" s="112"/>
      <c r="R303" s="142"/>
      <c r="S303" s="144"/>
    </row>
    <row r="304" spans="1:19" ht="18" customHeight="1">
      <c r="A304" s="122"/>
      <c r="B304" s="122"/>
      <c r="C304" s="122"/>
      <c r="D304" s="142"/>
      <c r="E304" s="112"/>
      <c r="F304" s="142"/>
      <c r="G304" s="112"/>
      <c r="H304" s="142"/>
      <c r="I304" s="112"/>
      <c r="J304" s="142"/>
      <c r="K304" s="112"/>
      <c r="L304" s="142"/>
      <c r="M304" s="112"/>
      <c r="N304" s="142"/>
      <c r="O304" s="112"/>
      <c r="P304" s="142"/>
      <c r="Q304" s="112"/>
      <c r="R304" s="142"/>
      <c r="S304" s="144"/>
    </row>
    <row r="305" spans="1:19" ht="18" customHeight="1">
      <c r="A305" s="122"/>
      <c r="B305" s="122"/>
      <c r="C305" s="122"/>
      <c r="D305" s="142"/>
      <c r="E305" s="112"/>
      <c r="F305" s="142"/>
      <c r="G305" s="112"/>
      <c r="H305" s="142"/>
      <c r="I305" s="112"/>
      <c r="J305" s="142"/>
      <c r="K305" s="112"/>
      <c r="L305" s="142"/>
      <c r="M305" s="112"/>
      <c r="N305" s="142"/>
      <c r="O305" s="112"/>
      <c r="P305" s="142"/>
      <c r="Q305" s="112"/>
      <c r="R305" s="142"/>
      <c r="S305" s="144"/>
    </row>
    <row r="306" spans="1:19" ht="18" customHeight="1">
      <c r="A306" s="122"/>
      <c r="B306" s="122"/>
      <c r="C306" s="122"/>
      <c r="D306" s="142"/>
      <c r="E306" s="112"/>
      <c r="F306" s="142"/>
      <c r="G306" s="112"/>
      <c r="H306" s="142"/>
      <c r="I306" s="112"/>
      <c r="J306" s="142"/>
      <c r="K306" s="112"/>
      <c r="L306" s="142"/>
      <c r="M306" s="112"/>
      <c r="N306" s="142"/>
      <c r="O306" s="112"/>
      <c r="P306" s="142"/>
      <c r="Q306" s="112"/>
      <c r="R306" s="142"/>
      <c r="S306" s="144"/>
    </row>
    <row r="307" spans="1:19" ht="18" customHeight="1">
      <c r="A307" s="122"/>
      <c r="B307" s="122"/>
      <c r="C307" s="122"/>
      <c r="D307" s="142"/>
      <c r="E307" s="112"/>
      <c r="F307" s="142"/>
      <c r="G307" s="112"/>
      <c r="H307" s="142"/>
      <c r="I307" s="112"/>
      <c r="J307" s="142"/>
      <c r="K307" s="112"/>
      <c r="L307" s="142"/>
      <c r="M307" s="112"/>
      <c r="N307" s="142"/>
      <c r="O307" s="112"/>
      <c r="P307" s="142"/>
      <c r="Q307" s="112"/>
      <c r="R307" s="142"/>
      <c r="S307" s="144"/>
    </row>
    <row r="308" spans="1:19" ht="18" customHeight="1">
      <c r="A308" s="122"/>
      <c r="B308" s="122"/>
      <c r="C308" s="122"/>
      <c r="D308" s="142"/>
      <c r="E308" s="112"/>
      <c r="F308" s="142"/>
      <c r="G308" s="112"/>
      <c r="H308" s="142"/>
      <c r="I308" s="112"/>
      <c r="J308" s="142"/>
      <c r="K308" s="112"/>
      <c r="L308" s="142"/>
      <c r="M308" s="112"/>
      <c r="N308" s="142"/>
      <c r="O308" s="112"/>
      <c r="P308" s="142"/>
      <c r="Q308" s="112"/>
      <c r="R308" s="142"/>
      <c r="S308" s="144"/>
    </row>
    <row r="309" spans="1:19" ht="18" customHeight="1">
      <c r="A309" s="122"/>
      <c r="B309" s="122"/>
      <c r="C309" s="122"/>
      <c r="D309" s="142"/>
      <c r="E309" s="112"/>
      <c r="F309" s="142"/>
      <c r="G309" s="112"/>
      <c r="H309" s="142"/>
      <c r="I309" s="112"/>
      <c r="J309" s="142"/>
      <c r="K309" s="112"/>
      <c r="L309" s="142"/>
      <c r="M309" s="112"/>
      <c r="N309" s="142"/>
      <c r="O309" s="112"/>
      <c r="P309" s="142"/>
      <c r="Q309" s="112"/>
      <c r="R309" s="142"/>
      <c r="S309" s="144"/>
    </row>
    <row r="310" spans="1:19" ht="18" customHeight="1">
      <c r="A310" s="122"/>
      <c r="B310" s="122"/>
      <c r="C310" s="122"/>
      <c r="D310" s="142"/>
      <c r="E310" s="112"/>
      <c r="F310" s="142"/>
      <c r="G310" s="112"/>
      <c r="H310" s="142"/>
      <c r="I310" s="112"/>
      <c r="J310" s="142"/>
      <c r="K310" s="112"/>
      <c r="L310" s="142"/>
      <c r="M310" s="112"/>
      <c r="N310" s="142"/>
      <c r="O310" s="112"/>
      <c r="P310" s="142"/>
      <c r="Q310" s="112"/>
      <c r="R310" s="142"/>
      <c r="S310" s="144"/>
    </row>
    <row r="311" spans="1:19" ht="18" customHeight="1">
      <c r="A311" s="122"/>
      <c r="B311" s="122"/>
      <c r="C311" s="122"/>
      <c r="D311" s="142"/>
      <c r="E311" s="112"/>
      <c r="F311" s="142"/>
      <c r="G311" s="112"/>
      <c r="H311" s="142"/>
      <c r="I311" s="112"/>
      <c r="J311" s="142"/>
      <c r="K311" s="112"/>
      <c r="L311" s="142"/>
      <c r="M311" s="112"/>
      <c r="N311" s="142"/>
      <c r="O311" s="112"/>
      <c r="P311" s="142"/>
      <c r="Q311" s="112"/>
      <c r="R311" s="142"/>
      <c r="S311" s="144"/>
    </row>
    <row r="312" spans="1:19" ht="18" customHeight="1">
      <c r="A312" s="122"/>
      <c r="B312" s="122"/>
      <c r="C312" s="122"/>
      <c r="D312" s="142"/>
      <c r="E312" s="112"/>
      <c r="F312" s="142"/>
      <c r="G312" s="112"/>
      <c r="H312" s="142"/>
      <c r="I312" s="112"/>
      <c r="J312" s="142"/>
      <c r="K312" s="112"/>
      <c r="L312" s="142"/>
      <c r="M312" s="112"/>
      <c r="N312" s="142"/>
      <c r="O312" s="112"/>
      <c r="P312" s="142"/>
      <c r="Q312" s="112"/>
      <c r="R312" s="142"/>
      <c r="S312" s="144"/>
    </row>
    <row r="313" spans="1:19" ht="18" customHeight="1">
      <c r="A313" s="122"/>
      <c r="B313" s="122"/>
      <c r="C313" s="122"/>
      <c r="D313" s="142"/>
      <c r="E313" s="112"/>
      <c r="F313" s="142"/>
      <c r="G313" s="112"/>
      <c r="H313" s="142"/>
      <c r="I313" s="112"/>
      <c r="J313" s="142"/>
      <c r="K313" s="112"/>
      <c r="L313" s="142"/>
      <c r="M313" s="112"/>
      <c r="N313" s="142"/>
      <c r="O313" s="112"/>
      <c r="P313" s="142"/>
      <c r="Q313" s="112"/>
      <c r="R313" s="142"/>
      <c r="S313" s="144"/>
    </row>
    <row r="314" spans="1:19" ht="18" customHeight="1">
      <c r="A314" s="122"/>
      <c r="B314" s="122"/>
      <c r="C314" s="122"/>
      <c r="D314" s="142"/>
      <c r="E314" s="112"/>
      <c r="F314" s="142"/>
      <c r="G314" s="112"/>
      <c r="H314" s="142"/>
      <c r="I314" s="112"/>
      <c r="J314" s="142"/>
      <c r="K314" s="112"/>
      <c r="L314" s="142"/>
      <c r="M314" s="112"/>
      <c r="N314" s="142"/>
      <c r="O314" s="112"/>
      <c r="P314" s="142"/>
      <c r="Q314" s="112"/>
      <c r="R314" s="142"/>
      <c r="S314" s="144"/>
    </row>
    <row r="315" spans="1:19" ht="18" customHeight="1">
      <c r="A315" s="122"/>
      <c r="B315" s="122"/>
      <c r="C315" s="122"/>
      <c r="D315" s="142"/>
      <c r="E315" s="112"/>
      <c r="F315" s="142"/>
      <c r="G315" s="112"/>
      <c r="H315" s="142"/>
      <c r="I315" s="112"/>
      <c r="J315" s="142"/>
      <c r="K315" s="112"/>
      <c r="L315" s="142"/>
      <c r="M315" s="112"/>
      <c r="N315" s="142"/>
      <c r="O315" s="112"/>
      <c r="P315" s="142"/>
      <c r="Q315" s="112"/>
      <c r="R315" s="142"/>
      <c r="S315" s="144"/>
    </row>
    <row r="316" spans="1:19" ht="18" customHeight="1">
      <c r="A316" s="122"/>
      <c r="B316" s="122"/>
      <c r="C316" s="122"/>
      <c r="D316" s="142"/>
      <c r="E316" s="112"/>
      <c r="F316" s="142"/>
      <c r="G316" s="112"/>
      <c r="H316" s="142"/>
      <c r="I316" s="112"/>
      <c r="J316" s="142"/>
      <c r="K316" s="112"/>
      <c r="L316" s="142"/>
      <c r="M316" s="112"/>
      <c r="N316" s="142"/>
      <c r="O316" s="112"/>
      <c r="P316" s="142"/>
      <c r="Q316" s="112"/>
      <c r="R316" s="142"/>
      <c r="S316" s="144"/>
    </row>
    <row r="317" spans="1:19" ht="18" customHeight="1">
      <c r="A317" s="122"/>
      <c r="B317" s="122"/>
      <c r="C317" s="122"/>
      <c r="D317" s="142"/>
      <c r="E317" s="112"/>
      <c r="F317" s="142"/>
      <c r="G317" s="112"/>
      <c r="H317" s="142"/>
      <c r="I317" s="112"/>
      <c r="J317" s="142"/>
      <c r="K317" s="112"/>
      <c r="L317" s="142"/>
      <c r="M317" s="112"/>
      <c r="N317" s="142"/>
      <c r="O317" s="112"/>
      <c r="P317" s="142"/>
      <c r="Q317" s="112"/>
      <c r="R317" s="142"/>
      <c r="S317" s="144"/>
    </row>
    <row r="318" spans="1:19" ht="18" customHeight="1">
      <c r="A318" s="122"/>
      <c r="B318" s="122"/>
      <c r="C318" s="122"/>
      <c r="D318" s="142"/>
      <c r="E318" s="112"/>
      <c r="F318" s="142"/>
      <c r="G318" s="112"/>
      <c r="H318" s="142"/>
      <c r="I318" s="112"/>
      <c r="J318" s="142"/>
      <c r="K318" s="112"/>
      <c r="L318" s="142"/>
      <c r="M318" s="112"/>
      <c r="N318" s="142"/>
      <c r="O318" s="112"/>
      <c r="P318" s="142"/>
      <c r="Q318" s="112"/>
      <c r="R318" s="142"/>
      <c r="S318" s="144"/>
    </row>
    <row r="319" spans="1:19" ht="18" customHeight="1">
      <c r="A319" s="122"/>
      <c r="B319" s="122"/>
      <c r="C319" s="122"/>
      <c r="D319" s="142"/>
      <c r="E319" s="112"/>
      <c r="F319" s="142"/>
      <c r="G319" s="112"/>
      <c r="H319" s="142"/>
      <c r="I319" s="112"/>
      <c r="J319" s="142"/>
      <c r="K319" s="112"/>
      <c r="L319" s="142"/>
      <c r="M319" s="112"/>
      <c r="N319" s="142"/>
      <c r="O319" s="112"/>
      <c r="P319" s="142"/>
      <c r="Q319" s="112"/>
      <c r="R319" s="142"/>
      <c r="S319" s="144"/>
    </row>
    <row r="320" spans="1:19" ht="18" customHeight="1">
      <c r="A320" s="122"/>
      <c r="B320" s="122"/>
      <c r="C320" s="122"/>
      <c r="D320" s="142"/>
      <c r="E320" s="112"/>
      <c r="F320" s="142"/>
      <c r="G320" s="112"/>
      <c r="H320" s="142"/>
      <c r="I320" s="112"/>
      <c r="J320" s="142"/>
      <c r="K320" s="112"/>
      <c r="L320" s="142"/>
      <c r="M320" s="112"/>
      <c r="N320" s="142"/>
      <c r="O320" s="112"/>
      <c r="P320" s="142"/>
      <c r="Q320" s="112"/>
      <c r="R320" s="142"/>
      <c r="S320" s="144"/>
    </row>
    <row r="321" spans="1:19" ht="18" customHeight="1">
      <c r="A321" s="122"/>
      <c r="B321" s="122"/>
      <c r="C321" s="122"/>
      <c r="D321" s="142"/>
      <c r="E321" s="112"/>
      <c r="F321" s="142"/>
      <c r="G321" s="112"/>
      <c r="H321" s="142"/>
      <c r="I321" s="112"/>
      <c r="J321" s="142"/>
      <c r="K321" s="112"/>
      <c r="L321" s="142"/>
      <c r="M321" s="112"/>
      <c r="N321" s="142"/>
      <c r="O321" s="112"/>
      <c r="P321" s="142"/>
      <c r="Q321" s="112"/>
      <c r="R321" s="142"/>
      <c r="S321" s="144"/>
    </row>
    <row r="322" spans="1:19" ht="18" customHeight="1">
      <c r="A322" s="122"/>
      <c r="B322" s="122"/>
      <c r="C322" s="122"/>
      <c r="D322" s="142"/>
      <c r="E322" s="112"/>
      <c r="F322" s="142"/>
      <c r="G322" s="112"/>
      <c r="H322" s="142"/>
      <c r="I322" s="112"/>
      <c r="J322" s="142"/>
      <c r="K322" s="112"/>
      <c r="L322" s="142"/>
      <c r="M322" s="112"/>
      <c r="N322" s="142"/>
      <c r="O322" s="112"/>
      <c r="P322" s="142"/>
      <c r="Q322" s="112"/>
      <c r="R322" s="142"/>
      <c r="S322" s="144"/>
    </row>
    <row r="323" spans="1:19" ht="18" customHeight="1">
      <c r="A323" s="122"/>
      <c r="B323" s="122"/>
      <c r="C323" s="122"/>
      <c r="D323" s="142"/>
      <c r="E323" s="112"/>
      <c r="F323" s="142"/>
      <c r="G323" s="112"/>
      <c r="H323" s="142"/>
      <c r="I323" s="112"/>
      <c r="J323" s="142"/>
      <c r="K323" s="112"/>
      <c r="L323" s="142"/>
      <c r="M323" s="112"/>
      <c r="N323" s="142"/>
      <c r="O323" s="112"/>
      <c r="P323" s="142"/>
      <c r="Q323" s="112"/>
      <c r="R323" s="142"/>
      <c r="S323" s="144"/>
    </row>
    <row r="324" spans="1:19" ht="18" customHeight="1">
      <c r="A324" s="122"/>
      <c r="B324" s="122"/>
      <c r="C324" s="122"/>
      <c r="D324" s="142"/>
      <c r="E324" s="112"/>
      <c r="F324" s="142"/>
      <c r="G324" s="112"/>
      <c r="H324" s="142"/>
      <c r="I324" s="112"/>
      <c r="J324" s="142"/>
      <c r="K324" s="112"/>
      <c r="L324" s="142"/>
      <c r="M324" s="112"/>
      <c r="N324" s="142"/>
      <c r="O324" s="112"/>
      <c r="P324" s="142"/>
      <c r="Q324" s="112"/>
      <c r="R324" s="142"/>
      <c r="S324" s="144"/>
    </row>
    <row r="325" spans="1:19" ht="18" customHeight="1">
      <c r="A325" s="122"/>
      <c r="B325" s="122"/>
      <c r="C325" s="122"/>
      <c r="D325" s="142"/>
      <c r="E325" s="112"/>
      <c r="F325" s="142"/>
      <c r="G325" s="112"/>
      <c r="H325" s="142"/>
      <c r="I325" s="112"/>
      <c r="J325" s="142"/>
      <c r="K325" s="112"/>
      <c r="L325" s="142"/>
      <c r="M325" s="112"/>
      <c r="N325" s="142"/>
      <c r="O325" s="112"/>
      <c r="P325" s="142"/>
      <c r="Q325" s="112"/>
      <c r="R325" s="142"/>
      <c r="S325" s="144"/>
    </row>
    <row r="326" spans="1:19" ht="18" customHeight="1">
      <c r="A326" s="122"/>
      <c r="B326" s="122"/>
      <c r="C326" s="122"/>
      <c r="D326" s="142"/>
      <c r="E326" s="112"/>
      <c r="F326" s="142"/>
      <c r="G326" s="112"/>
      <c r="H326" s="142"/>
      <c r="I326" s="112"/>
      <c r="J326" s="142"/>
      <c r="K326" s="112"/>
      <c r="L326" s="142"/>
      <c r="M326" s="112"/>
      <c r="N326" s="142"/>
      <c r="O326" s="112"/>
      <c r="P326" s="142"/>
      <c r="Q326" s="112"/>
      <c r="R326" s="142"/>
      <c r="S326" s="144"/>
    </row>
    <row r="327" spans="1:19" ht="18" customHeight="1">
      <c r="A327" s="122"/>
      <c r="B327" s="122"/>
      <c r="C327" s="122"/>
      <c r="D327" s="142"/>
      <c r="E327" s="112"/>
      <c r="F327" s="142"/>
      <c r="G327" s="112"/>
      <c r="H327" s="142"/>
      <c r="I327" s="112"/>
      <c r="J327" s="142"/>
      <c r="K327" s="112"/>
      <c r="L327" s="142"/>
      <c r="M327" s="112"/>
      <c r="N327" s="142"/>
      <c r="O327" s="112"/>
      <c r="P327" s="142"/>
      <c r="Q327" s="112"/>
      <c r="R327" s="142"/>
      <c r="S327" s="144"/>
    </row>
    <row r="328" spans="1:19" ht="18" customHeight="1">
      <c r="A328" s="122"/>
      <c r="B328" s="122"/>
      <c r="C328" s="122"/>
      <c r="D328" s="142"/>
      <c r="E328" s="112"/>
      <c r="F328" s="142"/>
      <c r="G328" s="112"/>
      <c r="H328" s="142"/>
      <c r="I328" s="112"/>
      <c r="J328" s="142"/>
      <c r="K328" s="112"/>
      <c r="L328" s="142"/>
      <c r="M328" s="112"/>
      <c r="N328" s="142"/>
      <c r="O328" s="112"/>
      <c r="P328" s="142"/>
      <c r="Q328" s="112"/>
      <c r="R328" s="142"/>
      <c r="S328" s="144"/>
    </row>
    <row r="329" spans="1:19" ht="18" customHeight="1">
      <c r="A329" s="122"/>
      <c r="B329" s="122"/>
      <c r="C329" s="122"/>
      <c r="D329" s="142"/>
      <c r="E329" s="112"/>
      <c r="F329" s="142"/>
      <c r="G329" s="112"/>
      <c r="H329" s="142"/>
      <c r="I329" s="112"/>
      <c r="J329" s="142"/>
      <c r="K329" s="112"/>
      <c r="L329" s="142"/>
      <c r="M329" s="112"/>
      <c r="N329" s="142"/>
      <c r="O329" s="112"/>
      <c r="P329" s="142"/>
      <c r="Q329" s="112"/>
      <c r="R329" s="142"/>
      <c r="S329" s="144"/>
    </row>
    <row r="330" spans="1:19" ht="18" customHeight="1">
      <c r="A330" s="122"/>
      <c r="B330" s="122"/>
      <c r="C330" s="122"/>
      <c r="D330" s="142"/>
      <c r="E330" s="112"/>
      <c r="F330" s="142"/>
      <c r="G330" s="112"/>
      <c r="H330" s="142"/>
      <c r="I330" s="112"/>
      <c r="J330" s="142"/>
      <c r="K330" s="112"/>
      <c r="L330" s="142"/>
      <c r="M330" s="112"/>
      <c r="N330" s="142"/>
      <c r="O330" s="112"/>
      <c r="P330" s="142"/>
      <c r="Q330" s="112"/>
      <c r="R330" s="142"/>
      <c r="S330" s="144"/>
    </row>
    <row r="331" spans="1:19" ht="18" customHeight="1">
      <c r="A331" s="122"/>
      <c r="B331" s="122"/>
      <c r="C331" s="122"/>
      <c r="D331" s="142"/>
      <c r="E331" s="112"/>
      <c r="F331" s="142"/>
      <c r="G331" s="112"/>
      <c r="H331" s="142"/>
      <c r="I331" s="112"/>
      <c r="J331" s="142"/>
      <c r="K331" s="112"/>
      <c r="L331" s="142"/>
      <c r="M331" s="112"/>
      <c r="N331" s="142"/>
      <c r="O331" s="112"/>
      <c r="P331" s="142"/>
      <c r="Q331" s="112"/>
      <c r="R331" s="142"/>
      <c r="S331" s="144"/>
    </row>
    <row r="332" spans="1:19" ht="18" customHeight="1">
      <c r="A332" s="122"/>
      <c r="B332" s="122"/>
      <c r="C332" s="122"/>
      <c r="D332" s="142"/>
      <c r="E332" s="112"/>
      <c r="F332" s="142"/>
      <c r="G332" s="112"/>
      <c r="H332" s="142"/>
      <c r="I332" s="112"/>
      <c r="J332" s="142"/>
      <c r="K332" s="112"/>
      <c r="L332" s="142"/>
      <c r="M332" s="112"/>
      <c r="N332" s="142"/>
      <c r="O332" s="112"/>
      <c r="P332" s="142"/>
      <c r="Q332" s="112"/>
      <c r="R332" s="142"/>
      <c r="S332" s="144"/>
    </row>
    <row r="333" spans="1:19" ht="18" customHeight="1">
      <c r="A333" s="122"/>
      <c r="B333" s="122"/>
      <c r="C333" s="122"/>
      <c r="D333" s="142"/>
      <c r="E333" s="112"/>
      <c r="F333" s="142"/>
      <c r="G333" s="112"/>
      <c r="H333" s="142"/>
      <c r="I333" s="112"/>
      <c r="J333" s="142"/>
      <c r="K333" s="112"/>
      <c r="L333" s="142"/>
      <c r="M333" s="112"/>
      <c r="N333" s="142"/>
      <c r="O333" s="112"/>
      <c r="P333" s="142"/>
      <c r="Q333" s="112"/>
      <c r="R333" s="142"/>
      <c r="S333" s="144"/>
    </row>
    <row r="334" spans="1:19" ht="18" customHeight="1">
      <c r="A334" s="122"/>
      <c r="B334" s="122"/>
      <c r="C334" s="122"/>
      <c r="D334" s="142"/>
      <c r="E334" s="112"/>
      <c r="F334" s="142"/>
      <c r="G334" s="112"/>
      <c r="H334" s="142"/>
      <c r="I334" s="112"/>
      <c r="J334" s="142"/>
      <c r="K334" s="112"/>
      <c r="L334" s="142"/>
      <c r="M334" s="112"/>
      <c r="N334" s="142"/>
      <c r="O334" s="112"/>
      <c r="P334" s="142"/>
      <c r="Q334" s="112"/>
      <c r="R334" s="142"/>
      <c r="S334" s="144"/>
    </row>
    <row r="335" spans="1:19" ht="18" customHeight="1">
      <c r="A335" s="122"/>
      <c r="B335" s="122"/>
      <c r="C335" s="122"/>
      <c r="D335" s="142"/>
      <c r="E335" s="112"/>
      <c r="F335" s="142"/>
      <c r="G335" s="112"/>
      <c r="H335" s="142"/>
      <c r="I335" s="112"/>
      <c r="J335" s="142"/>
      <c r="K335" s="112"/>
      <c r="L335" s="142"/>
      <c r="M335" s="112"/>
      <c r="N335" s="142"/>
      <c r="O335" s="112"/>
      <c r="P335" s="142"/>
      <c r="Q335" s="112"/>
      <c r="R335" s="142"/>
      <c r="S335" s="144"/>
    </row>
    <row r="336" spans="1:19" ht="18" customHeight="1">
      <c r="A336" s="122"/>
      <c r="B336" s="122"/>
      <c r="C336" s="122"/>
      <c r="D336" s="142"/>
      <c r="E336" s="112"/>
      <c r="F336" s="142"/>
      <c r="G336" s="112"/>
      <c r="H336" s="142"/>
      <c r="I336" s="112"/>
      <c r="J336" s="142"/>
      <c r="K336" s="112"/>
      <c r="L336" s="142"/>
      <c r="M336" s="112"/>
      <c r="N336" s="142"/>
      <c r="O336" s="112"/>
      <c r="P336" s="142"/>
      <c r="Q336" s="112"/>
      <c r="R336" s="142"/>
      <c r="S336" s="144"/>
    </row>
    <row r="337" spans="1:19" ht="18" customHeight="1">
      <c r="A337" s="122"/>
      <c r="B337" s="122"/>
      <c r="C337" s="122"/>
      <c r="D337" s="142"/>
      <c r="E337" s="112"/>
      <c r="F337" s="142"/>
      <c r="G337" s="112"/>
      <c r="H337" s="142"/>
      <c r="I337" s="112"/>
      <c r="J337" s="142"/>
      <c r="K337" s="112"/>
      <c r="L337" s="142"/>
      <c r="M337" s="112"/>
      <c r="N337" s="142"/>
      <c r="O337" s="112"/>
      <c r="P337" s="142"/>
      <c r="Q337" s="112"/>
      <c r="R337" s="142"/>
      <c r="S337" s="144"/>
    </row>
    <row r="338" spans="1:19" ht="18" customHeight="1">
      <c r="A338" s="122"/>
      <c r="B338" s="122"/>
      <c r="C338" s="122"/>
      <c r="D338" s="142"/>
      <c r="E338" s="112"/>
      <c r="F338" s="142"/>
      <c r="G338" s="112"/>
      <c r="H338" s="142"/>
      <c r="I338" s="112"/>
      <c r="J338" s="142"/>
      <c r="K338" s="112"/>
      <c r="L338" s="142"/>
      <c r="M338" s="112"/>
      <c r="N338" s="142"/>
      <c r="O338" s="112"/>
      <c r="P338" s="142"/>
      <c r="Q338" s="112"/>
      <c r="R338" s="142"/>
      <c r="S338" s="144"/>
    </row>
    <row r="339" spans="1:19" ht="18" customHeight="1">
      <c r="A339" s="122"/>
      <c r="B339" s="122"/>
      <c r="C339" s="122"/>
      <c r="D339" s="142"/>
      <c r="E339" s="112"/>
      <c r="F339" s="142"/>
      <c r="G339" s="112"/>
      <c r="H339" s="142"/>
      <c r="I339" s="112"/>
      <c r="J339" s="142"/>
      <c r="K339" s="112"/>
      <c r="L339" s="142"/>
      <c r="M339" s="112"/>
      <c r="N339" s="142"/>
      <c r="O339" s="112"/>
      <c r="P339" s="142"/>
      <c r="Q339" s="112"/>
      <c r="R339" s="142"/>
      <c r="S339" s="144"/>
    </row>
    <row r="340" spans="1:19" ht="18" customHeight="1">
      <c r="A340" s="122"/>
      <c r="B340" s="122"/>
      <c r="C340" s="122"/>
      <c r="D340" s="142"/>
      <c r="E340" s="112"/>
      <c r="F340" s="142"/>
      <c r="G340" s="112"/>
      <c r="H340" s="142"/>
      <c r="I340" s="112"/>
      <c r="J340" s="142"/>
      <c r="K340" s="112"/>
      <c r="L340" s="142"/>
      <c r="M340" s="112"/>
      <c r="N340" s="142"/>
      <c r="O340" s="112"/>
      <c r="P340" s="142"/>
      <c r="Q340" s="112"/>
      <c r="R340" s="142"/>
      <c r="S340" s="144"/>
    </row>
    <row r="341" spans="1:19" ht="18" customHeight="1">
      <c r="A341" s="122"/>
      <c r="B341" s="122"/>
      <c r="C341" s="122"/>
      <c r="D341" s="142"/>
      <c r="E341" s="112"/>
      <c r="F341" s="142"/>
      <c r="G341" s="112"/>
      <c r="H341" s="142"/>
      <c r="I341" s="112"/>
      <c r="J341" s="142"/>
      <c r="K341" s="112"/>
      <c r="L341" s="142"/>
      <c r="M341" s="112"/>
      <c r="N341" s="142"/>
      <c r="O341" s="112"/>
      <c r="P341" s="142"/>
      <c r="Q341" s="112"/>
      <c r="R341" s="142"/>
      <c r="S341" s="144"/>
    </row>
    <row r="342" spans="1:19" ht="18" customHeight="1">
      <c r="A342" s="122"/>
      <c r="B342" s="122"/>
      <c r="C342" s="122"/>
      <c r="D342" s="142"/>
      <c r="E342" s="112"/>
      <c r="F342" s="142"/>
      <c r="G342" s="112"/>
      <c r="H342" s="142"/>
      <c r="I342" s="112"/>
      <c r="J342" s="142"/>
      <c r="K342" s="112"/>
      <c r="L342" s="142"/>
      <c r="M342" s="112"/>
      <c r="N342" s="142"/>
      <c r="O342" s="112"/>
      <c r="P342" s="142"/>
      <c r="Q342" s="112"/>
      <c r="R342" s="142"/>
      <c r="S342" s="144"/>
    </row>
    <row r="343" spans="1:19" ht="18" customHeight="1">
      <c r="A343" s="122"/>
      <c r="B343" s="122"/>
      <c r="C343" s="122"/>
      <c r="D343" s="142"/>
      <c r="E343" s="112"/>
      <c r="F343" s="142"/>
      <c r="G343" s="112"/>
      <c r="H343" s="142"/>
      <c r="I343" s="112"/>
      <c r="J343" s="142"/>
      <c r="K343" s="112"/>
      <c r="L343" s="142"/>
      <c r="M343" s="112"/>
      <c r="N343" s="142"/>
      <c r="O343" s="112"/>
      <c r="P343" s="142"/>
      <c r="Q343" s="112"/>
      <c r="R343" s="142"/>
      <c r="S343" s="144"/>
    </row>
    <row r="344" spans="1:19" ht="18" customHeight="1">
      <c r="A344" s="122"/>
      <c r="B344" s="122"/>
      <c r="C344" s="122"/>
      <c r="D344" s="142"/>
      <c r="E344" s="112"/>
      <c r="F344" s="142"/>
      <c r="G344" s="112"/>
      <c r="H344" s="142"/>
      <c r="I344" s="112"/>
      <c r="J344" s="142"/>
      <c r="K344" s="112"/>
      <c r="L344" s="142"/>
      <c r="M344" s="112"/>
      <c r="N344" s="142"/>
      <c r="O344" s="112"/>
      <c r="P344" s="142"/>
      <c r="Q344" s="112"/>
      <c r="R344" s="142"/>
      <c r="S344" s="144"/>
    </row>
    <row r="345" spans="1:19" ht="18" customHeight="1">
      <c r="A345" s="122"/>
      <c r="B345" s="122"/>
      <c r="C345" s="122"/>
      <c r="D345" s="142"/>
      <c r="E345" s="112"/>
      <c r="F345" s="142"/>
      <c r="G345" s="112"/>
      <c r="H345" s="142"/>
      <c r="I345" s="112"/>
      <c r="J345" s="142"/>
      <c r="K345" s="112"/>
      <c r="L345" s="142"/>
      <c r="M345" s="112"/>
      <c r="N345" s="142"/>
      <c r="O345" s="112"/>
      <c r="P345" s="142"/>
      <c r="Q345" s="112"/>
      <c r="R345" s="142"/>
      <c r="S345" s="144"/>
    </row>
    <row r="346" spans="1:19" ht="18" customHeight="1">
      <c r="A346" s="122"/>
      <c r="B346" s="122"/>
      <c r="C346" s="122"/>
      <c r="D346" s="142"/>
      <c r="E346" s="112"/>
      <c r="F346" s="142"/>
      <c r="G346" s="112"/>
      <c r="H346" s="142"/>
      <c r="I346" s="112"/>
      <c r="J346" s="142"/>
      <c r="K346" s="112"/>
      <c r="L346" s="142"/>
      <c r="M346" s="112"/>
      <c r="N346" s="142"/>
      <c r="O346" s="112"/>
      <c r="P346" s="142"/>
      <c r="Q346" s="112"/>
      <c r="R346" s="142"/>
      <c r="S346" s="144"/>
    </row>
    <row r="347" spans="1:19" ht="18" customHeight="1">
      <c r="A347" s="122"/>
      <c r="B347" s="122"/>
      <c r="C347" s="122"/>
      <c r="D347" s="142"/>
      <c r="E347" s="112"/>
      <c r="F347" s="142"/>
      <c r="G347" s="112"/>
      <c r="H347" s="142"/>
      <c r="I347" s="112"/>
      <c r="J347" s="142"/>
      <c r="K347" s="112"/>
      <c r="L347" s="142"/>
      <c r="M347" s="112"/>
      <c r="N347" s="142"/>
      <c r="O347" s="112"/>
      <c r="P347" s="142"/>
      <c r="Q347" s="112"/>
      <c r="R347" s="142"/>
      <c r="S347" s="144"/>
    </row>
    <row r="348" spans="1:19" ht="18" customHeight="1">
      <c r="A348" s="122"/>
      <c r="B348" s="122"/>
      <c r="C348" s="122"/>
      <c r="D348" s="142"/>
      <c r="E348" s="112"/>
      <c r="F348" s="142"/>
      <c r="G348" s="112"/>
      <c r="H348" s="142"/>
      <c r="I348" s="112"/>
      <c r="J348" s="142"/>
      <c r="K348" s="112"/>
      <c r="L348" s="142"/>
      <c r="M348" s="112"/>
      <c r="N348" s="142"/>
      <c r="O348" s="112"/>
      <c r="P348" s="142"/>
      <c r="Q348" s="112"/>
      <c r="R348" s="142"/>
      <c r="S348" s="144"/>
    </row>
    <row r="349" spans="1:19" ht="18" customHeight="1">
      <c r="A349" s="122"/>
      <c r="B349" s="122"/>
      <c r="C349" s="122"/>
      <c r="D349" s="142"/>
      <c r="E349" s="112"/>
      <c r="F349" s="142"/>
      <c r="G349" s="112"/>
      <c r="H349" s="142"/>
      <c r="I349" s="112"/>
      <c r="J349" s="142"/>
      <c r="K349" s="112"/>
      <c r="L349" s="142"/>
      <c r="M349" s="112"/>
      <c r="N349" s="142"/>
      <c r="O349" s="112"/>
      <c r="P349" s="142"/>
      <c r="Q349" s="112"/>
      <c r="R349" s="142"/>
      <c r="S349" s="144"/>
    </row>
    <row r="350" spans="1:19" ht="18" customHeight="1">
      <c r="A350" s="122"/>
      <c r="B350" s="122"/>
      <c r="C350" s="122"/>
      <c r="D350" s="142"/>
      <c r="E350" s="112"/>
      <c r="F350" s="142"/>
      <c r="G350" s="112"/>
      <c r="H350" s="142"/>
      <c r="I350" s="112"/>
      <c r="J350" s="142"/>
      <c r="K350" s="112"/>
      <c r="L350" s="142"/>
      <c r="M350" s="112"/>
      <c r="N350" s="142"/>
      <c r="O350" s="112"/>
      <c r="P350" s="142"/>
      <c r="Q350" s="112"/>
      <c r="R350" s="142"/>
      <c r="S350" s="144"/>
    </row>
    <row r="351" spans="1:19" ht="18" customHeight="1">
      <c r="A351" s="122"/>
      <c r="B351" s="122"/>
      <c r="C351" s="122"/>
      <c r="D351" s="142"/>
      <c r="E351" s="112"/>
      <c r="F351" s="142"/>
      <c r="G351" s="112"/>
      <c r="H351" s="142"/>
      <c r="I351" s="112"/>
      <c r="J351" s="142"/>
      <c r="K351" s="112"/>
      <c r="L351" s="142"/>
      <c r="M351" s="112"/>
      <c r="N351" s="142"/>
      <c r="O351" s="112"/>
      <c r="P351" s="142"/>
      <c r="Q351" s="112"/>
      <c r="R351" s="142"/>
      <c r="S351" s="144"/>
    </row>
    <row r="352" spans="1:19" ht="18" customHeight="1">
      <c r="A352" s="122"/>
      <c r="B352" s="122"/>
      <c r="C352" s="122"/>
      <c r="D352" s="142"/>
      <c r="E352" s="112"/>
      <c r="F352" s="142"/>
      <c r="G352" s="112"/>
      <c r="H352" s="142"/>
      <c r="I352" s="112"/>
      <c r="J352" s="142"/>
      <c r="K352" s="112"/>
      <c r="L352" s="142"/>
      <c r="M352" s="112"/>
      <c r="N352" s="142"/>
      <c r="O352" s="112"/>
      <c r="P352" s="142"/>
      <c r="Q352" s="112"/>
      <c r="R352" s="142"/>
      <c r="S352" s="144"/>
    </row>
    <row r="353" spans="1:19" ht="18" customHeight="1">
      <c r="A353" s="122"/>
      <c r="B353" s="122"/>
      <c r="C353" s="122"/>
      <c r="D353" s="142"/>
      <c r="E353" s="112"/>
      <c r="F353" s="142"/>
      <c r="G353" s="112"/>
      <c r="H353" s="142"/>
      <c r="I353" s="112"/>
      <c r="J353" s="142"/>
      <c r="K353" s="112"/>
      <c r="L353" s="142"/>
      <c r="M353" s="112"/>
      <c r="N353" s="142"/>
      <c r="O353" s="112"/>
      <c r="P353" s="142"/>
      <c r="Q353" s="112"/>
      <c r="R353" s="142"/>
      <c r="S353" s="144"/>
    </row>
    <row r="354" spans="1:19" ht="18" customHeight="1">
      <c r="A354" s="122"/>
      <c r="B354" s="122"/>
      <c r="C354" s="122"/>
      <c r="D354" s="142"/>
      <c r="E354" s="112"/>
      <c r="F354" s="142"/>
      <c r="G354" s="112"/>
      <c r="H354" s="142"/>
      <c r="I354" s="112"/>
      <c r="J354" s="142"/>
      <c r="K354" s="112"/>
      <c r="L354" s="142"/>
      <c r="M354" s="112"/>
      <c r="N354" s="142"/>
      <c r="O354" s="112"/>
      <c r="P354" s="142"/>
      <c r="Q354" s="112"/>
      <c r="R354" s="142"/>
      <c r="S354" s="144"/>
    </row>
    <row r="355" spans="1:19" ht="18" customHeight="1">
      <c r="A355" s="122"/>
      <c r="B355" s="122"/>
      <c r="C355" s="122"/>
      <c r="D355" s="142"/>
      <c r="E355" s="112"/>
      <c r="F355" s="142"/>
      <c r="G355" s="112"/>
      <c r="H355" s="142"/>
      <c r="I355" s="112"/>
      <c r="J355" s="142"/>
      <c r="K355" s="112"/>
      <c r="L355" s="142"/>
      <c r="M355" s="112"/>
      <c r="N355" s="142"/>
      <c r="O355" s="112"/>
      <c r="P355" s="142"/>
      <c r="Q355" s="112"/>
      <c r="R355" s="142"/>
      <c r="S355" s="144"/>
    </row>
    <row r="356" spans="1:19" ht="18" customHeight="1">
      <c r="A356" s="122"/>
      <c r="B356" s="122"/>
      <c r="C356" s="122"/>
      <c r="D356" s="142"/>
      <c r="E356" s="112"/>
      <c r="F356" s="142"/>
      <c r="G356" s="112"/>
      <c r="H356" s="142"/>
      <c r="I356" s="112"/>
      <c r="J356" s="142"/>
      <c r="K356" s="112"/>
      <c r="L356" s="142"/>
      <c r="M356" s="112"/>
      <c r="N356" s="142"/>
      <c r="O356" s="112"/>
      <c r="P356" s="142"/>
      <c r="Q356" s="112"/>
      <c r="R356" s="142"/>
      <c r="S356" s="144"/>
    </row>
    <row r="357" spans="1:19" ht="18" customHeight="1">
      <c r="A357" s="122"/>
      <c r="B357" s="122"/>
      <c r="C357" s="122"/>
      <c r="D357" s="142"/>
      <c r="E357" s="112"/>
      <c r="F357" s="142"/>
      <c r="G357" s="112"/>
      <c r="H357" s="142"/>
      <c r="I357" s="112"/>
      <c r="J357" s="142"/>
      <c r="K357" s="112"/>
      <c r="L357" s="142"/>
      <c r="M357" s="112"/>
      <c r="N357" s="142"/>
      <c r="O357" s="112"/>
      <c r="P357" s="142"/>
      <c r="Q357" s="112"/>
      <c r="R357" s="142"/>
      <c r="S357" s="144"/>
    </row>
    <row r="358" spans="1:19" ht="18" customHeight="1">
      <c r="A358" s="122"/>
      <c r="B358" s="122"/>
      <c r="C358" s="122"/>
      <c r="D358" s="142"/>
      <c r="E358" s="112"/>
      <c r="F358" s="142"/>
      <c r="G358" s="112"/>
      <c r="H358" s="142"/>
      <c r="I358" s="112"/>
      <c r="J358" s="142"/>
      <c r="K358" s="112"/>
      <c r="L358" s="142"/>
      <c r="M358" s="112"/>
      <c r="N358" s="142"/>
      <c r="O358" s="112"/>
      <c r="P358" s="142"/>
      <c r="Q358" s="112"/>
      <c r="R358" s="142"/>
      <c r="S358" s="144"/>
    </row>
    <row r="359" spans="1:19" ht="18" customHeight="1">
      <c r="A359" s="122"/>
      <c r="B359" s="122"/>
      <c r="C359" s="122"/>
      <c r="D359" s="142"/>
      <c r="E359" s="112"/>
      <c r="F359" s="142"/>
      <c r="G359" s="112"/>
      <c r="H359" s="142"/>
      <c r="I359" s="112"/>
      <c r="J359" s="142"/>
      <c r="K359" s="112"/>
      <c r="L359" s="142"/>
      <c r="M359" s="112"/>
      <c r="N359" s="142"/>
      <c r="O359" s="112"/>
      <c r="P359" s="142"/>
      <c r="Q359" s="112"/>
      <c r="R359" s="142"/>
      <c r="S359" s="144"/>
    </row>
    <row r="360" spans="1:19" ht="18" customHeight="1">
      <c r="A360" s="122"/>
      <c r="B360" s="122"/>
      <c r="C360" s="122"/>
      <c r="D360" s="142"/>
      <c r="E360" s="112"/>
      <c r="F360" s="142"/>
      <c r="G360" s="112"/>
      <c r="H360" s="142"/>
      <c r="I360" s="112"/>
      <c r="J360" s="142"/>
      <c r="K360" s="112"/>
      <c r="L360" s="142"/>
      <c r="M360" s="112"/>
      <c r="N360" s="142"/>
      <c r="O360" s="112"/>
      <c r="P360" s="142"/>
      <c r="Q360" s="112"/>
      <c r="R360" s="142"/>
      <c r="S360" s="144"/>
    </row>
    <row r="361" spans="1:19" ht="18" customHeight="1">
      <c r="A361" s="122"/>
      <c r="B361" s="122"/>
      <c r="C361" s="122"/>
      <c r="D361" s="142"/>
      <c r="E361" s="112"/>
      <c r="F361" s="142"/>
      <c r="G361" s="112"/>
      <c r="H361" s="142"/>
      <c r="I361" s="112"/>
      <c r="J361" s="142"/>
      <c r="K361" s="112"/>
      <c r="L361" s="142"/>
      <c r="M361" s="112"/>
      <c r="N361" s="142"/>
      <c r="O361" s="112"/>
      <c r="P361" s="142"/>
      <c r="Q361" s="112"/>
      <c r="R361" s="142"/>
      <c r="S361" s="144"/>
    </row>
    <row r="362" spans="1:19" ht="18" customHeight="1">
      <c r="A362" s="122"/>
      <c r="B362" s="122"/>
      <c r="C362" s="122"/>
      <c r="D362" s="142"/>
      <c r="E362" s="112"/>
      <c r="F362" s="142"/>
      <c r="G362" s="112"/>
      <c r="H362" s="142"/>
      <c r="I362" s="112"/>
      <c r="J362" s="142"/>
      <c r="K362" s="112"/>
      <c r="L362" s="142"/>
      <c r="M362" s="112"/>
      <c r="N362" s="142"/>
      <c r="O362" s="112"/>
      <c r="P362" s="142"/>
      <c r="Q362" s="112"/>
      <c r="R362" s="142"/>
      <c r="S362" s="144"/>
    </row>
    <row r="363" spans="1:19" ht="18" customHeight="1">
      <c r="A363" s="122"/>
      <c r="B363" s="122"/>
      <c r="C363" s="122"/>
      <c r="D363" s="142"/>
      <c r="E363" s="112"/>
      <c r="F363" s="142"/>
      <c r="G363" s="112"/>
      <c r="H363" s="142"/>
      <c r="I363" s="112"/>
      <c r="J363" s="142"/>
      <c r="K363" s="112"/>
      <c r="L363" s="142"/>
      <c r="M363" s="112"/>
      <c r="N363" s="142"/>
      <c r="O363" s="112"/>
      <c r="P363" s="142"/>
      <c r="Q363" s="112"/>
      <c r="R363" s="142"/>
      <c r="S363" s="144"/>
    </row>
    <row r="364" spans="1:19" ht="18" customHeight="1">
      <c r="A364" s="122"/>
      <c r="B364" s="122"/>
      <c r="C364" s="122"/>
      <c r="D364" s="142"/>
      <c r="E364" s="112"/>
      <c r="F364" s="142"/>
      <c r="G364" s="112"/>
      <c r="H364" s="142"/>
      <c r="I364" s="112"/>
      <c r="J364" s="142"/>
      <c r="K364" s="112"/>
      <c r="L364" s="142"/>
      <c r="M364" s="112"/>
      <c r="N364" s="142"/>
      <c r="O364" s="112"/>
      <c r="P364" s="142"/>
      <c r="Q364" s="112"/>
      <c r="R364" s="142"/>
      <c r="S364" s="144"/>
    </row>
    <row r="365" spans="1:19" ht="18" customHeight="1">
      <c r="A365" s="122"/>
      <c r="B365" s="122"/>
      <c r="C365" s="122"/>
      <c r="D365" s="142"/>
      <c r="E365" s="112"/>
      <c r="F365" s="142"/>
      <c r="G365" s="112"/>
      <c r="H365" s="142"/>
      <c r="I365" s="112"/>
      <c r="J365" s="142"/>
      <c r="K365" s="112"/>
      <c r="L365" s="142"/>
      <c r="M365" s="112"/>
      <c r="N365" s="142"/>
      <c r="O365" s="112"/>
      <c r="P365" s="142"/>
      <c r="Q365" s="112"/>
      <c r="R365" s="142"/>
      <c r="S365" s="144"/>
    </row>
    <row r="366" spans="1:19" ht="18" customHeight="1">
      <c r="A366" s="122"/>
      <c r="B366" s="122"/>
      <c r="C366" s="122"/>
      <c r="D366" s="142"/>
      <c r="E366" s="112"/>
      <c r="F366" s="142"/>
      <c r="G366" s="112"/>
      <c r="H366" s="142"/>
      <c r="I366" s="112"/>
      <c r="J366" s="142"/>
      <c r="K366" s="112"/>
      <c r="L366" s="142"/>
      <c r="M366" s="112"/>
      <c r="N366" s="142"/>
      <c r="O366" s="112"/>
      <c r="P366" s="142"/>
      <c r="Q366" s="112"/>
      <c r="R366" s="142"/>
      <c r="S366" s="144"/>
    </row>
    <row r="367" spans="1:19" ht="18" customHeight="1">
      <c r="A367" s="122"/>
      <c r="B367" s="122"/>
      <c r="C367" s="122"/>
      <c r="D367" s="142"/>
      <c r="E367" s="112"/>
      <c r="F367" s="142"/>
      <c r="G367" s="112"/>
      <c r="H367" s="142"/>
      <c r="I367" s="112"/>
      <c r="J367" s="142"/>
      <c r="K367" s="112"/>
      <c r="L367" s="142"/>
      <c r="M367" s="112"/>
      <c r="N367" s="142"/>
      <c r="O367" s="112"/>
      <c r="P367" s="142"/>
      <c r="Q367" s="112"/>
      <c r="R367" s="142"/>
      <c r="S367" s="144"/>
    </row>
    <row r="368" spans="1:19" ht="18" customHeight="1">
      <c r="A368" s="122"/>
      <c r="B368" s="122"/>
      <c r="C368" s="122"/>
      <c r="D368" s="142"/>
      <c r="E368" s="112"/>
      <c r="F368" s="142"/>
      <c r="G368" s="112"/>
      <c r="H368" s="142"/>
      <c r="I368" s="112"/>
      <c r="J368" s="142"/>
      <c r="K368" s="112"/>
      <c r="L368" s="142"/>
      <c r="M368" s="112"/>
      <c r="N368" s="142"/>
      <c r="O368" s="112"/>
      <c r="P368" s="142"/>
      <c r="Q368" s="112"/>
      <c r="R368" s="142"/>
      <c r="S368" s="144"/>
    </row>
    <row r="369" spans="1:19" ht="18" customHeight="1">
      <c r="A369" s="122"/>
      <c r="B369" s="122"/>
      <c r="C369" s="122"/>
      <c r="D369" s="142"/>
      <c r="E369" s="112"/>
      <c r="F369" s="142"/>
      <c r="G369" s="112"/>
      <c r="H369" s="142"/>
      <c r="I369" s="112"/>
      <c r="J369" s="142"/>
      <c r="K369" s="112"/>
      <c r="L369" s="142"/>
      <c r="M369" s="112"/>
      <c r="N369" s="142"/>
      <c r="O369" s="112"/>
      <c r="P369" s="142"/>
      <c r="Q369" s="112"/>
      <c r="R369" s="142"/>
      <c r="S369" s="144"/>
    </row>
    <row r="370" spans="1:19" ht="18" customHeight="1">
      <c r="A370" s="122"/>
      <c r="B370" s="122"/>
      <c r="C370" s="122"/>
      <c r="D370" s="142"/>
      <c r="E370" s="112"/>
      <c r="F370" s="142"/>
      <c r="G370" s="112"/>
      <c r="H370" s="142"/>
      <c r="I370" s="112"/>
      <c r="J370" s="142"/>
      <c r="K370" s="112"/>
      <c r="L370" s="142"/>
      <c r="M370" s="112"/>
      <c r="N370" s="142"/>
      <c r="O370" s="112"/>
      <c r="P370" s="142"/>
      <c r="Q370" s="112"/>
      <c r="R370" s="142"/>
      <c r="S370" s="144"/>
    </row>
    <row r="371" spans="1:19" ht="18" customHeight="1">
      <c r="A371" s="122"/>
      <c r="B371" s="122"/>
      <c r="C371" s="122"/>
      <c r="D371" s="142"/>
      <c r="E371" s="112"/>
      <c r="F371" s="142"/>
      <c r="G371" s="112"/>
      <c r="H371" s="142"/>
      <c r="I371" s="112"/>
      <c r="J371" s="142"/>
      <c r="K371" s="112"/>
      <c r="L371" s="142"/>
      <c r="M371" s="112"/>
      <c r="N371" s="142"/>
      <c r="O371" s="112"/>
      <c r="P371" s="142"/>
      <c r="Q371" s="112"/>
      <c r="R371" s="142"/>
      <c r="S371" s="144"/>
    </row>
    <row r="372" spans="1:19" ht="18" customHeight="1">
      <c r="A372" s="122"/>
      <c r="B372" s="122"/>
      <c r="C372" s="122"/>
      <c r="D372" s="142"/>
      <c r="E372" s="112"/>
      <c r="F372" s="142"/>
      <c r="G372" s="112"/>
      <c r="H372" s="142"/>
      <c r="I372" s="112"/>
      <c r="J372" s="142"/>
      <c r="K372" s="112"/>
      <c r="L372" s="142"/>
      <c r="M372" s="112"/>
      <c r="N372" s="142"/>
      <c r="O372" s="112"/>
      <c r="P372" s="142"/>
      <c r="Q372" s="112"/>
      <c r="R372" s="142"/>
      <c r="S372" s="144"/>
    </row>
    <row r="373" spans="1:19" ht="18" customHeight="1">
      <c r="A373" s="122"/>
      <c r="B373" s="122"/>
      <c r="C373" s="122"/>
      <c r="D373" s="142"/>
      <c r="E373" s="112"/>
      <c r="F373" s="142"/>
      <c r="G373" s="112"/>
      <c r="H373" s="142"/>
      <c r="I373" s="112"/>
      <c r="J373" s="142"/>
      <c r="K373" s="112"/>
      <c r="L373" s="142"/>
      <c r="M373" s="112"/>
      <c r="N373" s="142"/>
      <c r="O373" s="112"/>
      <c r="P373" s="142"/>
      <c r="Q373" s="112"/>
      <c r="R373" s="142"/>
      <c r="S373" s="144"/>
    </row>
    <row r="374" spans="1:19" ht="18" customHeight="1">
      <c r="A374" s="122"/>
      <c r="B374" s="122"/>
      <c r="C374" s="122"/>
      <c r="D374" s="142"/>
      <c r="E374" s="112"/>
      <c r="F374" s="142"/>
      <c r="G374" s="112"/>
      <c r="H374" s="142"/>
      <c r="I374" s="112"/>
      <c r="J374" s="142"/>
      <c r="K374" s="112"/>
      <c r="L374" s="142"/>
      <c r="M374" s="112"/>
      <c r="N374" s="142"/>
      <c r="O374" s="112"/>
      <c r="P374" s="142"/>
      <c r="Q374" s="112"/>
      <c r="R374" s="142"/>
      <c r="S374" s="144"/>
    </row>
    <row r="375" spans="1:19" ht="18" customHeight="1">
      <c r="A375" s="122"/>
      <c r="B375" s="122"/>
      <c r="C375" s="122"/>
      <c r="D375" s="142"/>
      <c r="E375" s="112"/>
      <c r="F375" s="142"/>
      <c r="G375" s="112"/>
      <c r="H375" s="142"/>
      <c r="I375" s="112"/>
      <c r="J375" s="142"/>
      <c r="K375" s="112"/>
      <c r="L375" s="142"/>
      <c r="M375" s="112"/>
      <c r="N375" s="142"/>
      <c r="O375" s="112"/>
      <c r="P375" s="142"/>
      <c r="Q375" s="112"/>
      <c r="R375" s="142"/>
      <c r="S375" s="144"/>
    </row>
    <row r="376" spans="1:19" ht="18" customHeight="1">
      <c r="A376" s="122"/>
      <c r="B376" s="122"/>
      <c r="C376" s="122"/>
      <c r="D376" s="142"/>
      <c r="E376" s="112"/>
      <c r="F376" s="142"/>
      <c r="G376" s="112"/>
      <c r="H376" s="142"/>
      <c r="I376" s="112"/>
      <c r="J376" s="142"/>
      <c r="K376" s="112"/>
      <c r="L376" s="142"/>
      <c r="M376" s="112"/>
      <c r="N376" s="142"/>
      <c r="O376" s="112"/>
      <c r="P376" s="142"/>
      <c r="Q376" s="112"/>
      <c r="R376" s="142"/>
      <c r="S376" s="144"/>
    </row>
    <row r="377" spans="1:19" ht="18" customHeight="1">
      <c r="A377" s="122"/>
      <c r="B377" s="122"/>
      <c r="C377" s="122"/>
      <c r="D377" s="142"/>
      <c r="E377" s="112"/>
      <c r="F377" s="142"/>
      <c r="G377" s="112"/>
      <c r="H377" s="142"/>
      <c r="I377" s="112"/>
      <c r="J377" s="142"/>
      <c r="K377" s="112"/>
      <c r="L377" s="142"/>
      <c r="M377" s="112"/>
      <c r="N377" s="142"/>
      <c r="O377" s="112"/>
      <c r="P377" s="142"/>
      <c r="Q377" s="112"/>
      <c r="R377" s="142"/>
      <c r="S377" s="144"/>
    </row>
    <row r="378" spans="1:19" ht="18" customHeight="1">
      <c r="A378" s="122"/>
      <c r="B378" s="122"/>
      <c r="C378" s="122"/>
      <c r="D378" s="142"/>
      <c r="E378" s="112"/>
      <c r="F378" s="142"/>
      <c r="G378" s="112"/>
      <c r="H378" s="142"/>
      <c r="I378" s="112"/>
      <c r="J378" s="142"/>
      <c r="K378" s="112"/>
      <c r="L378" s="142"/>
      <c r="M378" s="112"/>
      <c r="N378" s="142"/>
      <c r="O378" s="112"/>
      <c r="P378" s="142"/>
      <c r="Q378" s="112"/>
      <c r="R378" s="142"/>
      <c r="S378" s="144"/>
    </row>
    <row r="379" spans="1:19" ht="18" customHeight="1">
      <c r="A379" s="122"/>
      <c r="B379" s="122"/>
      <c r="C379" s="122"/>
      <c r="D379" s="142"/>
      <c r="E379" s="112"/>
      <c r="F379" s="142"/>
      <c r="G379" s="112"/>
      <c r="H379" s="142"/>
      <c r="I379" s="112"/>
      <c r="J379" s="142"/>
      <c r="K379" s="112"/>
      <c r="L379" s="142"/>
      <c r="M379" s="112"/>
      <c r="N379" s="142"/>
      <c r="O379" s="112"/>
      <c r="P379" s="142"/>
      <c r="Q379" s="112"/>
      <c r="R379" s="142"/>
      <c r="S379" s="144"/>
    </row>
    <row r="380" spans="1:19" ht="18" customHeight="1">
      <c r="A380" s="122"/>
      <c r="B380" s="122"/>
      <c r="C380" s="122"/>
      <c r="D380" s="142"/>
      <c r="E380" s="112"/>
      <c r="F380" s="142"/>
      <c r="G380" s="112"/>
      <c r="H380" s="142"/>
      <c r="I380" s="112"/>
      <c r="J380" s="142"/>
      <c r="K380" s="112"/>
      <c r="L380" s="142"/>
      <c r="M380" s="112"/>
      <c r="N380" s="142"/>
      <c r="O380" s="112"/>
      <c r="P380" s="142"/>
      <c r="Q380" s="112"/>
      <c r="R380" s="142"/>
      <c r="S380" s="144"/>
    </row>
    <row r="381" spans="1:19" ht="18" customHeight="1">
      <c r="A381" s="122"/>
      <c r="B381" s="122"/>
      <c r="C381" s="122"/>
      <c r="D381" s="142"/>
      <c r="E381" s="112"/>
      <c r="F381" s="142"/>
      <c r="G381" s="112"/>
      <c r="H381" s="142"/>
      <c r="I381" s="112"/>
      <c r="J381" s="142"/>
      <c r="K381" s="112"/>
      <c r="L381" s="142"/>
      <c r="M381" s="112"/>
      <c r="N381" s="142"/>
      <c r="O381" s="112"/>
      <c r="P381" s="142"/>
      <c r="Q381" s="112"/>
      <c r="R381" s="142"/>
      <c r="S381" s="144"/>
    </row>
    <row r="382" spans="1:19" ht="18" customHeight="1">
      <c r="A382" s="122"/>
      <c r="B382" s="122"/>
      <c r="C382" s="122"/>
      <c r="D382" s="142"/>
      <c r="E382" s="112"/>
      <c r="F382" s="142"/>
      <c r="G382" s="112"/>
      <c r="H382" s="142"/>
      <c r="I382" s="112"/>
      <c r="J382" s="142"/>
      <c r="K382" s="112"/>
      <c r="L382" s="142"/>
      <c r="M382" s="112"/>
      <c r="N382" s="142"/>
      <c r="O382" s="112"/>
      <c r="P382" s="142"/>
      <c r="Q382" s="112"/>
      <c r="R382" s="142"/>
      <c r="S382" s="144"/>
    </row>
    <row r="383" spans="1:19" ht="18" customHeight="1">
      <c r="A383" s="122"/>
      <c r="B383" s="122"/>
      <c r="C383" s="122"/>
      <c r="D383" s="142"/>
      <c r="E383" s="112"/>
      <c r="F383" s="142"/>
      <c r="G383" s="112"/>
      <c r="H383" s="142"/>
      <c r="I383" s="112"/>
      <c r="J383" s="142"/>
      <c r="K383" s="112"/>
      <c r="L383" s="142"/>
      <c r="M383" s="112"/>
      <c r="N383" s="142"/>
      <c r="O383" s="112"/>
      <c r="P383" s="142"/>
      <c r="Q383" s="112"/>
      <c r="R383" s="142"/>
      <c r="S383" s="144"/>
    </row>
    <row r="384" spans="1:19" ht="18" customHeight="1">
      <c r="A384" s="122"/>
      <c r="B384" s="122"/>
      <c r="C384" s="122"/>
      <c r="D384" s="142"/>
      <c r="E384" s="112"/>
      <c r="F384" s="142"/>
      <c r="G384" s="112"/>
      <c r="H384" s="142"/>
      <c r="I384" s="112"/>
      <c r="J384" s="142"/>
      <c r="K384" s="112"/>
      <c r="L384" s="142"/>
      <c r="M384" s="112"/>
      <c r="N384" s="142"/>
      <c r="O384" s="112"/>
      <c r="P384" s="142"/>
      <c r="Q384" s="112"/>
      <c r="R384" s="142"/>
      <c r="S384" s="144"/>
    </row>
    <row r="385" spans="1:19" ht="18" customHeight="1">
      <c r="A385" s="122"/>
      <c r="B385" s="122"/>
      <c r="C385" s="122"/>
      <c r="D385" s="142"/>
      <c r="E385" s="112"/>
      <c r="F385" s="142"/>
      <c r="G385" s="112"/>
      <c r="H385" s="142"/>
      <c r="I385" s="112"/>
      <c r="J385" s="142"/>
      <c r="K385" s="112"/>
      <c r="L385" s="142"/>
      <c r="M385" s="112"/>
      <c r="N385" s="142"/>
      <c r="O385" s="112"/>
      <c r="P385" s="142"/>
      <c r="Q385" s="112"/>
      <c r="R385" s="142"/>
      <c r="S385" s="144"/>
    </row>
    <row r="386" spans="1:19" ht="18" customHeight="1">
      <c r="A386" s="122"/>
      <c r="B386" s="122"/>
      <c r="C386" s="122"/>
      <c r="D386" s="142"/>
      <c r="E386" s="112"/>
      <c r="F386" s="142"/>
      <c r="G386" s="112"/>
      <c r="H386" s="142"/>
      <c r="I386" s="112"/>
      <c r="J386" s="142"/>
      <c r="K386" s="112"/>
      <c r="L386" s="142"/>
      <c r="M386" s="112"/>
      <c r="N386" s="142"/>
      <c r="O386" s="112"/>
      <c r="P386" s="142"/>
      <c r="Q386" s="112"/>
      <c r="R386" s="142"/>
      <c r="S386" s="144"/>
    </row>
    <row r="387" spans="1:19" ht="18" customHeight="1">
      <c r="A387" s="122"/>
      <c r="B387" s="122"/>
      <c r="C387" s="122"/>
      <c r="D387" s="142"/>
      <c r="E387" s="112"/>
      <c r="F387" s="142"/>
      <c r="G387" s="112"/>
      <c r="H387" s="142"/>
      <c r="I387" s="112"/>
      <c r="J387" s="142"/>
      <c r="K387" s="112"/>
      <c r="L387" s="142"/>
      <c r="M387" s="112"/>
      <c r="N387" s="142"/>
      <c r="O387" s="112"/>
      <c r="P387" s="142"/>
      <c r="Q387" s="112"/>
      <c r="R387" s="142"/>
      <c r="S387" s="144"/>
    </row>
    <row r="388" spans="1:19" ht="18" customHeight="1">
      <c r="A388" s="122"/>
      <c r="B388" s="122"/>
      <c r="C388" s="122"/>
      <c r="D388" s="142"/>
      <c r="E388" s="112"/>
      <c r="F388" s="142"/>
      <c r="G388" s="112"/>
      <c r="H388" s="142"/>
      <c r="I388" s="112"/>
      <c r="J388" s="142"/>
      <c r="K388" s="112"/>
      <c r="L388" s="142"/>
      <c r="M388" s="112"/>
      <c r="N388" s="142"/>
      <c r="O388" s="112"/>
      <c r="P388" s="142"/>
      <c r="Q388" s="112"/>
      <c r="R388" s="142"/>
      <c r="S388" s="144"/>
    </row>
    <row r="389" spans="1:19" ht="18" customHeight="1">
      <c r="A389" s="122"/>
      <c r="B389" s="122"/>
      <c r="C389" s="122"/>
      <c r="D389" s="142"/>
      <c r="E389" s="112"/>
      <c r="F389" s="142"/>
      <c r="G389" s="112"/>
      <c r="H389" s="142"/>
      <c r="I389" s="112"/>
      <c r="J389" s="142"/>
      <c r="K389" s="112"/>
      <c r="L389" s="142"/>
      <c r="M389" s="112"/>
      <c r="N389" s="142"/>
      <c r="O389" s="112"/>
      <c r="P389" s="142"/>
      <c r="Q389" s="112"/>
      <c r="R389" s="142"/>
      <c r="S389" s="144"/>
    </row>
    <row r="390" spans="1:19" ht="18" customHeight="1">
      <c r="A390" s="122"/>
      <c r="B390" s="122"/>
      <c r="C390" s="122"/>
      <c r="D390" s="142"/>
      <c r="E390" s="112"/>
      <c r="F390" s="142"/>
      <c r="G390" s="112"/>
      <c r="H390" s="142"/>
      <c r="I390" s="112"/>
      <c r="J390" s="142"/>
      <c r="K390" s="112"/>
      <c r="L390" s="142"/>
      <c r="M390" s="112"/>
      <c r="N390" s="142"/>
      <c r="O390" s="112"/>
      <c r="P390" s="142"/>
      <c r="Q390" s="112"/>
      <c r="R390" s="142"/>
      <c r="S390" s="144"/>
    </row>
    <row r="391" spans="1:19" ht="18" customHeight="1">
      <c r="A391" s="122"/>
      <c r="B391" s="122"/>
      <c r="C391" s="122"/>
      <c r="D391" s="142"/>
      <c r="E391" s="112"/>
      <c r="F391" s="142"/>
      <c r="G391" s="112"/>
      <c r="H391" s="142"/>
      <c r="I391" s="112"/>
      <c r="J391" s="142"/>
      <c r="K391" s="112"/>
      <c r="L391" s="142"/>
      <c r="M391" s="112"/>
      <c r="N391" s="142"/>
      <c r="O391" s="112"/>
      <c r="P391" s="142"/>
      <c r="Q391" s="112"/>
      <c r="R391" s="142"/>
      <c r="S391" s="144"/>
    </row>
    <row r="392" spans="1:19" ht="18" customHeight="1">
      <c r="A392" s="122"/>
      <c r="B392" s="122"/>
      <c r="C392" s="122"/>
      <c r="D392" s="142"/>
      <c r="E392" s="112"/>
      <c r="F392" s="142"/>
      <c r="G392" s="112"/>
      <c r="H392" s="142"/>
      <c r="I392" s="112"/>
      <c r="J392" s="142"/>
      <c r="K392" s="112"/>
      <c r="L392" s="142"/>
      <c r="M392" s="112"/>
      <c r="N392" s="142"/>
      <c r="O392" s="112"/>
      <c r="P392" s="142"/>
      <c r="Q392" s="112"/>
      <c r="R392" s="142"/>
      <c r="S392" s="144"/>
    </row>
    <row r="393" spans="1:19" ht="18" customHeight="1">
      <c r="A393" s="122"/>
      <c r="B393" s="122"/>
      <c r="C393" s="122"/>
      <c r="D393" s="142"/>
      <c r="E393" s="112"/>
      <c r="F393" s="142"/>
      <c r="G393" s="112"/>
      <c r="H393" s="142"/>
      <c r="I393" s="112"/>
      <c r="J393" s="142"/>
      <c r="K393" s="112"/>
      <c r="L393" s="142"/>
      <c r="M393" s="112"/>
      <c r="N393" s="142"/>
      <c r="O393" s="112"/>
      <c r="P393" s="142"/>
      <c r="Q393" s="112"/>
      <c r="R393" s="142"/>
      <c r="S393" s="144"/>
    </row>
    <row r="394" spans="1:19" ht="18" customHeight="1">
      <c r="A394" s="122"/>
      <c r="B394" s="122"/>
      <c r="C394" s="122"/>
      <c r="D394" s="142"/>
      <c r="E394" s="112"/>
      <c r="F394" s="142"/>
      <c r="G394" s="112"/>
      <c r="H394" s="142"/>
      <c r="I394" s="112"/>
      <c r="J394" s="142"/>
      <c r="K394" s="112"/>
      <c r="L394" s="142"/>
      <c r="M394" s="112"/>
      <c r="N394" s="142"/>
      <c r="O394" s="112"/>
      <c r="P394" s="142"/>
      <c r="Q394" s="112"/>
      <c r="R394" s="142"/>
      <c r="S394" s="144"/>
    </row>
    <row r="395" spans="1:19" ht="18" customHeight="1">
      <c r="A395" s="122"/>
      <c r="B395" s="122"/>
      <c r="C395" s="122"/>
      <c r="D395" s="142"/>
      <c r="E395" s="112"/>
      <c r="F395" s="142"/>
      <c r="G395" s="112"/>
      <c r="H395" s="142"/>
      <c r="I395" s="112"/>
      <c r="J395" s="142"/>
      <c r="K395" s="112"/>
      <c r="L395" s="142"/>
      <c r="M395" s="112"/>
      <c r="N395" s="142"/>
      <c r="O395" s="112"/>
      <c r="P395" s="142"/>
      <c r="Q395" s="112"/>
      <c r="R395" s="142"/>
      <c r="S395" s="144"/>
    </row>
    <row r="396" spans="1:19" ht="18" customHeight="1">
      <c r="A396" s="122"/>
      <c r="B396" s="122"/>
      <c r="C396" s="122"/>
      <c r="D396" s="142"/>
      <c r="E396" s="112"/>
      <c r="F396" s="142"/>
      <c r="G396" s="112"/>
      <c r="H396" s="142"/>
      <c r="I396" s="112"/>
      <c r="J396" s="142"/>
      <c r="K396" s="112"/>
      <c r="L396" s="142"/>
      <c r="M396" s="112"/>
      <c r="N396" s="142"/>
      <c r="O396" s="112"/>
      <c r="P396" s="142"/>
      <c r="Q396" s="112"/>
      <c r="R396" s="142"/>
      <c r="S396" s="144"/>
    </row>
    <row r="397" spans="1:19" ht="18" customHeight="1">
      <c r="A397" s="122"/>
      <c r="B397" s="122"/>
      <c r="C397" s="122"/>
      <c r="D397" s="142"/>
      <c r="E397" s="112"/>
      <c r="F397" s="142"/>
      <c r="G397" s="112"/>
      <c r="H397" s="142"/>
      <c r="I397" s="112"/>
      <c r="J397" s="142"/>
      <c r="K397" s="112"/>
      <c r="L397" s="142"/>
      <c r="M397" s="112"/>
      <c r="N397" s="142"/>
      <c r="O397" s="112"/>
      <c r="P397" s="142"/>
      <c r="Q397" s="112"/>
      <c r="R397" s="142"/>
      <c r="S397" s="144"/>
    </row>
    <row r="398" spans="1:19" ht="18" customHeight="1">
      <c r="A398" s="122"/>
      <c r="B398" s="122"/>
      <c r="C398" s="122"/>
      <c r="D398" s="142"/>
      <c r="E398" s="112"/>
      <c r="F398" s="142"/>
      <c r="G398" s="112"/>
      <c r="H398" s="142"/>
      <c r="I398" s="112"/>
      <c r="J398" s="142"/>
      <c r="K398" s="112"/>
      <c r="L398" s="142"/>
      <c r="M398" s="112"/>
      <c r="N398" s="142"/>
      <c r="O398" s="112"/>
      <c r="P398" s="142"/>
      <c r="Q398" s="112"/>
      <c r="R398" s="142"/>
      <c r="S398" s="144"/>
    </row>
    <row r="399" spans="1:19" ht="18" customHeight="1">
      <c r="A399" s="122"/>
      <c r="B399" s="122"/>
      <c r="C399" s="122"/>
      <c r="D399" s="142"/>
      <c r="E399" s="112"/>
      <c r="F399" s="142"/>
      <c r="G399" s="112"/>
      <c r="H399" s="142"/>
      <c r="I399" s="112"/>
      <c r="J399" s="142"/>
      <c r="K399" s="112"/>
      <c r="L399" s="142"/>
      <c r="M399" s="112"/>
      <c r="N399" s="142"/>
      <c r="O399" s="112"/>
      <c r="P399" s="142"/>
      <c r="Q399" s="112"/>
      <c r="R399" s="142"/>
      <c r="S399" s="144"/>
    </row>
    <row r="400" spans="1:19" ht="18" customHeight="1">
      <c r="A400" s="122"/>
      <c r="B400" s="122"/>
      <c r="C400" s="122"/>
      <c r="D400" s="142"/>
      <c r="E400" s="112"/>
      <c r="F400" s="142"/>
      <c r="G400" s="112"/>
      <c r="H400" s="142"/>
      <c r="I400" s="112"/>
      <c r="J400" s="142"/>
      <c r="K400" s="112"/>
      <c r="L400" s="142"/>
      <c r="M400" s="112"/>
      <c r="N400" s="142"/>
      <c r="O400" s="112"/>
      <c r="P400" s="142"/>
      <c r="Q400" s="112"/>
      <c r="R400" s="142"/>
      <c r="S400" s="144"/>
    </row>
    <row r="401" spans="1:19" ht="18" customHeight="1">
      <c r="A401" s="122"/>
      <c r="B401" s="122"/>
      <c r="C401" s="122"/>
      <c r="D401" s="142"/>
      <c r="E401" s="112"/>
      <c r="F401" s="142"/>
      <c r="G401" s="112"/>
      <c r="H401" s="142"/>
      <c r="I401" s="112"/>
      <c r="J401" s="142"/>
      <c r="K401" s="112"/>
      <c r="L401" s="142"/>
      <c r="M401" s="112"/>
      <c r="N401" s="142"/>
      <c r="O401" s="112"/>
      <c r="P401" s="142"/>
      <c r="Q401" s="112"/>
      <c r="R401" s="142"/>
      <c r="S401" s="144"/>
    </row>
    <row r="402" spans="1:19" ht="18" customHeight="1">
      <c r="A402" s="122"/>
      <c r="B402" s="122"/>
      <c r="C402" s="122"/>
      <c r="D402" s="142"/>
      <c r="E402" s="112"/>
      <c r="F402" s="142"/>
      <c r="G402" s="112"/>
      <c r="H402" s="142"/>
      <c r="I402" s="112"/>
      <c r="J402" s="142"/>
      <c r="K402" s="112"/>
      <c r="L402" s="142"/>
      <c r="M402" s="112"/>
      <c r="N402" s="142"/>
      <c r="O402" s="112"/>
      <c r="P402" s="142"/>
      <c r="Q402" s="112"/>
      <c r="R402" s="142"/>
      <c r="S402" s="144"/>
    </row>
    <row r="403" spans="1:19" ht="18" customHeight="1">
      <c r="A403" s="122"/>
      <c r="B403" s="122"/>
      <c r="C403" s="122"/>
      <c r="D403" s="142"/>
      <c r="E403" s="112"/>
      <c r="F403" s="142"/>
      <c r="G403" s="112"/>
      <c r="H403" s="142"/>
      <c r="I403" s="112"/>
      <c r="J403" s="142"/>
      <c r="K403" s="112"/>
      <c r="L403" s="142"/>
      <c r="M403" s="112"/>
      <c r="N403" s="142"/>
      <c r="O403" s="112"/>
      <c r="P403" s="142"/>
      <c r="Q403" s="112"/>
      <c r="R403" s="142"/>
      <c r="S403" s="144"/>
    </row>
    <row r="404" spans="1:19" ht="18" customHeight="1">
      <c r="A404" s="122"/>
      <c r="B404" s="122"/>
      <c r="C404" s="122"/>
      <c r="D404" s="142"/>
      <c r="E404" s="112"/>
      <c r="F404" s="142"/>
      <c r="G404" s="112"/>
      <c r="H404" s="142"/>
      <c r="I404" s="112"/>
      <c r="J404" s="142"/>
      <c r="K404" s="112"/>
      <c r="L404" s="142"/>
      <c r="M404" s="112"/>
      <c r="N404" s="142"/>
      <c r="O404" s="112"/>
      <c r="P404" s="142"/>
      <c r="Q404" s="112"/>
      <c r="R404" s="142"/>
      <c r="S404" s="144"/>
    </row>
    <row r="405" spans="1:19" ht="18" customHeight="1">
      <c r="A405" s="122"/>
      <c r="B405" s="122"/>
      <c r="C405" s="122"/>
      <c r="D405" s="142"/>
      <c r="E405" s="112"/>
      <c r="F405" s="142"/>
      <c r="G405" s="112"/>
      <c r="H405" s="142"/>
      <c r="I405" s="112"/>
      <c r="J405" s="142"/>
      <c r="K405" s="112"/>
      <c r="L405" s="142"/>
      <c r="M405" s="112"/>
      <c r="N405" s="142"/>
      <c r="O405" s="112"/>
      <c r="P405" s="142"/>
      <c r="Q405" s="112"/>
      <c r="R405" s="142"/>
      <c r="S405" s="144"/>
    </row>
    <row r="406" spans="1:19" ht="18" customHeight="1">
      <c r="A406" s="122"/>
      <c r="B406" s="122"/>
      <c r="C406" s="122"/>
      <c r="D406" s="142"/>
      <c r="E406" s="112"/>
      <c r="F406" s="142"/>
      <c r="G406" s="112"/>
      <c r="H406" s="142"/>
      <c r="I406" s="112"/>
      <c r="J406" s="142"/>
      <c r="K406" s="112"/>
      <c r="L406" s="142"/>
      <c r="M406" s="112"/>
      <c r="N406" s="142"/>
      <c r="O406" s="112"/>
      <c r="P406" s="142"/>
      <c r="Q406" s="112"/>
      <c r="R406" s="142"/>
      <c r="S406" s="144"/>
    </row>
    <row r="407" spans="1:19" ht="18" customHeight="1">
      <c r="A407" s="122"/>
      <c r="B407" s="122"/>
      <c r="C407" s="122"/>
      <c r="D407" s="142"/>
      <c r="E407" s="112"/>
      <c r="F407" s="142"/>
      <c r="G407" s="112"/>
      <c r="H407" s="142"/>
      <c r="I407" s="112"/>
      <c r="J407" s="142"/>
      <c r="K407" s="112"/>
      <c r="L407" s="142"/>
      <c r="M407" s="112"/>
      <c r="N407" s="142"/>
      <c r="O407" s="112"/>
      <c r="P407" s="142"/>
      <c r="Q407" s="112"/>
      <c r="R407" s="142"/>
      <c r="S407" s="144"/>
    </row>
    <row r="408" spans="1:19" ht="18" customHeight="1">
      <c r="A408" s="122"/>
      <c r="B408" s="122"/>
      <c r="C408" s="122"/>
      <c r="D408" s="142"/>
      <c r="E408" s="112"/>
      <c r="F408" s="142"/>
      <c r="G408" s="112"/>
      <c r="H408" s="142"/>
      <c r="I408" s="112"/>
      <c r="J408" s="142"/>
      <c r="K408" s="112"/>
      <c r="L408" s="142"/>
      <c r="M408" s="112"/>
      <c r="N408" s="142"/>
      <c r="O408" s="112"/>
      <c r="P408" s="142"/>
      <c r="Q408" s="112"/>
      <c r="R408" s="142"/>
      <c r="S408" s="144"/>
    </row>
    <row r="409" spans="1:19" ht="18" customHeight="1">
      <c r="A409" s="122"/>
      <c r="B409" s="122"/>
      <c r="C409" s="122"/>
      <c r="D409" s="142"/>
      <c r="E409" s="112"/>
      <c r="F409" s="142"/>
      <c r="G409" s="112"/>
      <c r="H409" s="142"/>
      <c r="I409" s="112"/>
      <c r="J409" s="142"/>
      <c r="K409" s="112"/>
      <c r="L409" s="142"/>
      <c r="M409" s="112"/>
      <c r="N409" s="142"/>
      <c r="O409" s="112"/>
      <c r="P409" s="142"/>
      <c r="Q409" s="112"/>
      <c r="R409" s="142"/>
      <c r="S409" s="144"/>
    </row>
    <row r="410" spans="1:19" ht="18" customHeight="1">
      <c r="A410" s="122"/>
      <c r="B410" s="122"/>
      <c r="C410" s="122"/>
      <c r="D410" s="142"/>
      <c r="E410" s="112"/>
      <c r="F410" s="142"/>
      <c r="G410" s="112"/>
      <c r="H410" s="142"/>
      <c r="I410" s="112"/>
      <c r="J410" s="142"/>
      <c r="K410" s="112"/>
      <c r="L410" s="142"/>
      <c r="M410" s="112"/>
      <c r="N410" s="142"/>
      <c r="O410" s="112"/>
      <c r="P410" s="142"/>
      <c r="Q410" s="112"/>
      <c r="R410" s="142"/>
      <c r="S410" s="144"/>
    </row>
    <row r="411" spans="1:19" ht="18" customHeight="1">
      <c r="A411" s="122"/>
      <c r="B411" s="122"/>
      <c r="C411" s="122"/>
      <c r="D411" s="142"/>
      <c r="E411" s="112"/>
      <c r="F411" s="142"/>
      <c r="G411" s="112"/>
      <c r="H411" s="142"/>
      <c r="I411" s="112"/>
      <c r="J411" s="142"/>
      <c r="K411" s="112"/>
      <c r="L411" s="142"/>
      <c r="M411" s="112"/>
      <c r="N411" s="142"/>
      <c r="O411" s="112"/>
      <c r="P411" s="142"/>
      <c r="Q411" s="112"/>
      <c r="R411" s="142"/>
      <c r="S411" s="144"/>
    </row>
    <row r="412" spans="1:19" ht="18" customHeight="1">
      <c r="A412" s="122"/>
      <c r="B412" s="122"/>
      <c r="C412" s="122"/>
      <c r="D412" s="142"/>
      <c r="E412" s="112"/>
      <c r="F412" s="142"/>
      <c r="G412" s="112"/>
      <c r="H412" s="142"/>
      <c r="I412" s="112"/>
      <c r="J412" s="142"/>
      <c r="K412" s="112"/>
      <c r="L412" s="142"/>
      <c r="M412" s="112"/>
      <c r="N412" s="142"/>
      <c r="O412" s="112"/>
      <c r="P412" s="142"/>
      <c r="Q412" s="112"/>
      <c r="R412" s="142"/>
      <c r="S412" s="144"/>
    </row>
    <row r="413" spans="1:19" ht="18" customHeight="1">
      <c r="A413" s="122"/>
      <c r="B413" s="122"/>
      <c r="C413" s="122"/>
      <c r="D413" s="142"/>
      <c r="E413" s="112"/>
      <c r="F413" s="142"/>
      <c r="G413" s="112"/>
      <c r="H413" s="142"/>
      <c r="I413" s="112"/>
      <c r="J413" s="142"/>
      <c r="K413" s="112"/>
      <c r="L413" s="142"/>
      <c r="M413" s="112"/>
      <c r="N413" s="142"/>
      <c r="O413" s="112"/>
      <c r="P413" s="142"/>
      <c r="Q413" s="112"/>
      <c r="R413" s="142"/>
      <c r="S413" s="144"/>
    </row>
    <row r="414" spans="1:19" ht="18" customHeight="1">
      <c r="A414" s="122"/>
      <c r="B414" s="122"/>
      <c r="C414" s="122"/>
      <c r="D414" s="142"/>
      <c r="E414" s="112"/>
      <c r="F414" s="142"/>
      <c r="G414" s="112"/>
      <c r="H414" s="142"/>
      <c r="I414" s="112"/>
      <c r="J414" s="142"/>
      <c r="K414" s="112"/>
      <c r="L414" s="142"/>
      <c r="M414" s="112"/>
      <c r="N414" s="142"/>
      <c r="O414" s="112"/>
      <c r="P414" s="142"/>
      <c r="Q414" s="112"/>
      <c r="R414" s="142"/>
      <c r="S414" s="144"/>
    </row>
    <row r="415" spans="1:19" ht="18" customHeight="1">
      <c r="A415" s="122"/>
      <c r="B415" s="122"/>
      <c r="C415" s="122"/>
      <c r="D415" s="142"/>
      <c r="E415" s="112"/>
      <c r="F415" s="142"/>
      <c r="G415" s="112"/>
      <c r="H415" s="142"/>
      <c r="I415" s="112"/>
      <c r="J415" s="142"/>
      <c r="K415" s="112"/>
      <c r="L415" s="142"/>
      <c r="M415" s="112"/>
      <c r="N415" s="142"/>
      <c r="O415" s="112"/>
      <c r="P415" s="142"/>
      <c r="Q415" s="112"/>
      <c r="R415" s="142"/>
      <c r="S415" s="144"/>
    </row>
    <row r="416" spans="1:19" ht="18" customHeight="1">
      <c r="A416" s="122"/>
      <c r="B416" s="122"/>
      <c r="C416" s="122"/>
      <c r="D416" s="142"/>
      <c r="E416" s="112"/>
      <c r="F416" s="142"/>
      <c r="G416" s="112"/>
      <c r="H416" s="142"/>
      <c r="I416" s="112"/>
      <c r="J416" s="142"/>
      <c r="K416" s="112"/>
      <c r="L416" s="142"/>
      <c r="M416" s="112"/>
      <c r="N416" s="142"/>
      <c r="O416" s="112"/>
      <c r="P416" s="142"/>
      <c r="Q416" s="112"/>
      <c r="R416" s="142"/>
      <c r="S416" s="144"/>
    </row>
    <row r="417" spans="1:19" ht="18" customHeight="1">
      <c r="A417" s="122"/>
      <c r="B417" s="122"/>
      <c r="C417" s="122"/>
      <c r="D417" s="142"/>
      <c r="E417" s="112"/>
      <c r="F417" s="142"/>
      <c r="G417" s="112"/>
      <c r="H417" s="142"/>
      <c r="I417" s="112"/>
      <c r="J417" s="142"/>
      <c r="K417" s="112"/>
      <c r="L417" s="142"/>
      <c r="M417" s="112"/>
      <c r="N417" s="142"/>
      <c r="O417" s="112"/>
      <c r="P417" s="142"/>
      <c r="Q417" s="112"/>
      <c r="R417" s="142"/>
      <c r="S417" s="144"/>
    </row>
    <row r="418" spans="1:19" ht="18" customHeight="1">
      <c r="A418" s="122"/>
      <c r="B418" s="122"/>
      <c r="C418" s="122"/>
      <c r="D418" s="142"/>
      <c r="E418" s="112"/>
      <c r="F418" s="142"/>
      <c r="G418" s="112"/>
      <c r="H418" s="142"/>
      <c r="I418" s="112"/>
      <c r="J418" s="142"/>
      <c r="K418" s="112"/>
      <c r="L418" s="142"/>
      <c r="M418" s="112"/>
      <c r="N418" s="142"/>
      <c r="O418" s="112"/>
      <c r="P418" s="142"/>
      <c r="Q418" s="112"/>
      <c r="R418" s="142"/>
      <c r="S418" s="144"/>
    </row>
    <row r="419" spans="1:19" ht="18" customHeight="1">
      <c r="A419" s="122"/>
      <c r="B419" s="122"/>
      <c r="C419" s="122"/>
      <c r="D419" s="142"/>
      <c r="E419" s="112"/>
      <c r="F419" s="142"/>
      <c r="G419" s="112"/>
      <c r="H419" s="142"/>
      <c r="I419" s="112"/>
      <c r="J419" s="142"/>
      <c r="K419" s="112"/>
      <c r="L419" s="142"/>
      <c r="M419" s="112"/>
      <c r="N419" s="142"/>
      <c r="O419" s="112"/>
      <c r="P419" s="142"/>
      <c r="Q419" s="112"/>
      <c r="R419" s="142"/>
      <c r="S419" s="144"/>
    </row>
    <row r="420" spans="1:19" ht="18" customHeight="1">
      <c r="A420" s="122"/>
      <c r="B420" s="122"/>
      <c r="C420" s="122"/>
      <c r="D420" s="142"/>
      <c r="E420" s="112"/>
      <c r="F420" s="142"/>
      <c r="G420" s="112"/>
      <c r="H420" s="142"/>
      <c r="I420" s="112"/>
      <c r="J420" s="142"/>
      <c r="K420" s="112"/>
      <c r="L420" s="142"/>
      <c r="M420" s="112"/>
      <c r="N420" s="142"/>
      <c r="O420" s="112"/>
      <c r="P420" s="142"/>
      <c r="Q420" s="112"/>
      <c r="R420" s="142"/>
      <c r="S420" s="144"/>
    </row>
    <row r="421" spans="1:19" ht="18" customHeight="1">
      <c r="A421" s="122"/>
      <c r="B421" s="122"/>
      <c r="C421" s="122"/>
      <c r="D421" s="142"/>
      <c r="E421" s="112"/>
      <c r="F421" s="142"/>
      <c r="G421" s="112"/>
      <c r="H421" s="142"/>
      <c r="I421" s="112"/>
      <c r="J421" s="142"/>
      <c r="K421" s="112"/>
      <c r="L421" s="142"/>
      <c r="M421" s="112"/>
      <c r="N421" s="142"/>
      <c r="O421" s="112"/>
      <c r="P421" s="142"/>
      <c r="Q421" s="112"/>
      <c r="R421" s="142"/>
      <c r="S421" s="144"/>
    </row>
    <row r="422" spans="1:19" ht="18" customHeight="1">
      <c r="A422" s="122"/>
      <c r="B422" s="122"/>
      <c r="C422" s="122"/>
      <c r="D422" s="142"/>
      <c r="E422" s="112"/>
      <c r="F422" s="142"/>
      <c r="G422" s="112"/>
      <c r="H422" s="142"/>
      <c r="I422" s="112"/>
      <c r="J422" s="142"/>
      <c r="K422" s="112"/>
      <c r="L422" s="142"/>
      <c r="M422" s="112"/>
      <c r="N422" s="142"/>
      <c r="O422" s="112"/>
      <c r="P422" s="142"/>
      <c r="Q422" s="112"/>
      <c r="R422" s="142"/>
      <c r="S422" s="144"/>
    </row>
    <row r="423" spans="1:19" ht="18" customHeight="1">
      <c r="A423" s="122"/>
      <c r="B423" s="122"/>
      <c r="C423" s="122"/>
      <c r="D423" s="142"/>
      <c r="E423" s="112"/>
      <c r="F423" s="142"/>
      <c r="G423" s="112"/>
      <c r="H423" s="142"/>
      <c r="I423" s="112"/>
      <c r="J423" s="142"/>
      <c r="K423" s="112"/>
      <c r="L423" s="142"/>
      <c r="M423" s="112"/>
      <c r="N423" s="142"/>
      <c r="O423" s="112"/>
      <c r="P423" s="142"/>
      <c r="Q423" s="112"/>
      <c r="R423" s="142"/>
      <c r="S423" s="144"/>
    </row>
    <row r="424" spans="1:19" ht="18" customHeight="1">
      <c r="A424" s="122"/>
      <c r="B424" s="122"/>
      <c r="C424" s="122"/>
      <c r="D424" s="142"/>
      <c r="E424" s="112"/>
      <c r="F424" s="142"/>
      <c r="G424" s="112"/>
      <c r="H424" s="142"/>
      <c r="I424" s="112"/>
      <c r="J424" s="142"/>
      <c r="K424" s="112"/>
      <c r="L424" s="142"/>
      <c r="M424" s="112"/>
      <c r="N424" s="142"/>
      <c r="O424" s="112"/>
      <c r="P424" s="142"/>
      <c r="Q424" s="112"/>
      <c r="R424" s="142"/>
      <c r="S424" s="144"/>
    </row>
    <row r="425" spans="1:19" ht="18" customHeight="1">
      <c r="A425" s="122"/>
      <c r="B425" s="122"/>
      <c r="C425" s="122"/>
      <c r="D425" s="142"/>
      <c r="E425" s="112"/>
      <c r="F425" s="142"/>
      <c r="G425" s="112"/>
      <c r="H425" s="142"/>
      <c r="I425" s="112"/>
      <c r="J425" s="142"/>
      <c r="K425" s="112"/>
      <c r="L425" s="142"/>
      <c r="M425" s="112"/>
      <c r="N425" s="142"/>
      <c r="O425" s="112"/>
      <c r="P425" s="142"/>
      <c r="Q425" s="112"/>
      <c r="R425" s="142"/>
      <c r="S425" s="144"/>
    </row>
    <row r="426" spans="1:19" ht="18" customHeight="1">
      <c r="A426" s="122"/>
      <c r="B426" s="122"/>
      <c r="C426" s="122"/>
      <c r="D426" s="142"/>
      <c r="E426" s="112"/>
      <c r="F426" s="142"/>
      <c r="G426" s="112"/>
      <c r="H426" s="142"/>
      <c r="I426" s="112"/>
      <c r="J426" s="142"/>
      <c r="K426" s="112"/>
      <c r="L426" s="142"/>
      <c r="M426" s="112"/>
      <c r="N426" s="142"/>
      <c r="O426" s="112"/>
      <c r="P426" s="142"/>
      <c r="Q426" s="112"/>
      <c r="R426" s="142"/>
      <c r="S426" s="144"/>
    </row>
    <row r="427" spans="1:19" ht="18" customHeight="1">
      <c r="A427" s="122"/>
      <c r="B427" s="122"/>
      <c r="C427" s="122"/>
      <c r="D427" s="142"/>
      <c r="E427" s="112"/>
      <c r="F427" s="142"/>
      <c r="G427" s="112"/>
      <c r="H427" s="142"/>
      <c r="I427" s="112"/>
      <c r="J427" s="142"/>
      <c r="K427" s="112"/>
      <c r="L427" s="142"/>
      <c r="M427" s="112"/>
      <c r="N427" s="142"/>
      <c r="O427" s="112"/>
      <c r="P427" s="142"/>
      <c r="Q427" s="112"/>
      <c r="R427" s="142"/>
      <c r="S427" s="144"/>
    </row>
    <row r="428" spans="1:19" ht="18" customHeight="1">
      <c r="A428" s="122"/>
      <c r="B428" s="122"/>
      <c r="C428" s="122"/>
      <c r="D428" s="142"/>
      <c r="E428" s="112"/>
      <c r="F428" s="142"/>
      <c r="G428" s="112"/>
      <c r="H428" s="142"/>
      <c r="I428" s="112"/>
      <c r="J428" s="142"/>
      <c r="K428" s="112"/>
      <c r="L428" s="142"/>
      <c r="M428" s="112"/>
      <c r="N428" s="142"/>
      <c r="O428" s="112"/>
      <c r="P428" s="142"/>
      <c r="Q428" s="112"/>
      <c r="R428" s="142"/>
      <c r="S428" s="144"/>
    </row>
    <row r="429" spans="1:19" ht="18" customHeight="1">
      <c r="A429" s="122"/>
      <c r="B429" s="122"/>
      <c r="C429" s="122"/>
      <c r="D429" s="142"/>
      <c r="E429" s="112"/>
      <c r="F429" s="142"/>
      <c r="G429" s="112"/>
      <c r="H429" s="142"/>
      <c r="I429" s="112"/>
      <c r="J429" s="142"/>
      <c r="K429" s="112"/>
      <c r="L429" s="142"/>
      <c r="M429" s="112"/>
      <c r="N429" s="142"/>
      <c r="O429" s="112"/>
      <c r="P429" s="142"/>
      <c r="Q429" s="112"/>
      <c r="R429" s="142"/>
      <c r="S429" s="144"/>
    </row>
    <row r="430" spans="1:19" ht="18" customHeight="1">
      <c r="A430" s="122"/>
      <c r="B430" s="122"/>
      <c r="C430" s="122"/>
      <c r="D430" s="142"/>
      <c r="E430" s="112"/>
      <c r="F430" s="142"/>
      <c r="G430" s="112"/>
      <c r="H430" s="142"/>
      <c r="I430" s="112"/>
      <c r="J430" s="142"/>
      <c r="K430" s="112"/>
      <c r="L430" s="142"/>
      <c r="M430" s="112"/>
      <c r="N430" s="142"/>
      <c r="O430" s="112"/>
      <c r="P430" s="142"/>
      <c r="Q430" s="112"/>
      <c r="R430" s="142"/>
      <c r="S430" s="144"/>
    </row>
    <row r="431" spans="1:19" ht="18" customHeight="1">
      <c r="A431" s="122"/>
      <c r="B431" s="122"/>
      <c r="C431" s="122"/>
      <c r="D431" s="142"/>
      <c r="E431" s="112"/>
      <c r="F431" s="142"/>
      <c r="G431" s="112"/>
      <c r="H431" s="142"/>
      <c r="I431" s="112"/>
      <c r="J431" s="142"/>
      <c r="K431" s="112"/>
      <c r="L431" s="142"/>
      <c r="M431" s="112"/>
      <c r="N431" s="142"/>
      <c r="O431" s="112"/>
      <c r="P431" s="142"/>
      <c r="Q431" s="112"/>
      <c r="R431" s="142"/>
      <c r="S431" s="144"/>
    </row>
    <row r="432" spans="1:19" ht="18" customHeight="1">
      <c r="A432" s="122"/>
      <c r="B432" s="122"/>
      <c r="C432" s="122"/>
      <c r="D432" s="142"/>
      <c r="E432" s="112"/>
      <c r="F432" s="142"/>
      <c r="G432" s="112"/>
      <c r="H432" s="142"/>
      <c r="I432" s="112"/>
      <c r="J432" s="142"/>
      <c r="K432" s="112"/>
      <c r="L432" s="142"/>
      <c r="M432" s="112"/>
      <c r="N432" s="142"/>
      <c r="O432" s="112"/>
      <c r="P432" s="142"/>
      <c r="Q432" s="112"/>
      <c r="R432" s="142"/>
      <c r="S432" s="144"/>
    </row>
    <row r="433" spans="1:19" ht="18" customHeight="1">
      <c r="A433" s="122"/>
      <c r="B433" s="122"/>
      <c r="C433" s="122"/>
      <c r="D433" s="142"/>
      <c r="E433" s="112"/>
      <c r="F433" s="142"/>
      <c r="G433" s="112"/>
      <c r="H433" s="142"/>
      <c r="I433" s="112"/>
      <c r="J433" s="142"/>
      <c r="K433" s="112"/>
      <c r="L433" s="142"/>
      <c r="M433" s="112"/>
      <c r="N433" s="142"/>
      <c r="O433" s="112"/>
      <c r="P433" s="142"/>
      <c r="Q433" s="112"/>
      <c r="R433" s="142"/>
      <c r="S433" s="144"/>
    </row>
    <row r="434" spans="1:19" ht="18" customHeight="1">
      <c r="A434" s="122"/>
      <c r="B434" s="122"/>
      <c r="C434" s="122"/>
      <c r="D434" s="142"/>
      <c r="E434" s="112"/>
      <c r="F434" s="142"/>
      <c r="G434" s="112"/>
      <c r="H434" s="142"/>
      <c r="I434" s="112"/>
      <c r="J434" s="142"/>
      <c r="K434" s="112"/>
      <c r="L434" s="142"/>
      <c r="M434" s="112"/>
      <c r="N434" s="142"/>
      <c r="O434" s="112"/>
      <c r="P434" s="142"/>
      <c r="Q434" s="112"/>
      <c r="R434" s="142"/>
      <c r="S434" s="144"/>
    </row>
    <row r="435" spans="1:19" ht="18" customHeight="1">
      <c r="A435" s="122"/>
      <c r="B435" s="122"/>
      <c r="C435" s="122"/>
      <c r="D435" s="142"/>
      <c r="E435" s="112"/>
      <c r="F435" s="142"/>
      <c r="G435" s="112"/>
      <c r="H435" s="142"/>
      <c r="I435" s="112"/>
      <c r="J435" s="142"/>
      <c r="K435" s="112"/>
      <c r="L435" s="142"/>
      <c r="M435" s="112"/>
      <c r="N435" s="142"/>
      <c r="O435" s="112"/>
      <c r="P435" s="142"/>
      <c r="Q435" s="112"/>
      <c r="R435" s="142"/>
      <c r="S435" s="144"/>
    </row>
    <row r="436" spans="1:19" ht="18" customHeight="1">
      <c r="A436" s="122"/>
      <c r="B436" s="122"/>
      <c r="C436" s="122"/>
      <c r="D436" s="142"/>
      <c r="E436" s="112"/>
      <c r="F436" s="142"/>
      <c r="G436" s="112"/>
      <c r="H436" s="142"/>
      <c r="I436" s="112"/>
      <c r="J436" s="142"/>
      <c r="K436" s="112"/>
      <c r="L436" s="142"/>
      <c r="M436" s="112"/>
      <c r="N436" s="142"/>
      <c r="O436" s="112"/>
      <c r="P436" s="142"/>
      <c r="Q436" s="112"/>
      <c r="R436" s="142"/>
      <c r="S436" s="144"/>
    </row>
    <row r="437" spans="1:19" ht="18" customHeight="1">
      <c r="A437" s="122"/>
      <c r="B437" s="122"/>
      <c r="C437" s="122"/>
      <c r="D437" s="142"/>
      <c r="E437" s="112"/>
      <c r="F437" s="142"/>
      <c r="G437" s="112"/>
      <c r="H437" s="142"/>
      <c r="I437" s="112"/>
      <c r="J437" s="142"/>
      <c r="K437" s="112"/>
      <c r="L437" s="142"/>
      <c r="M437" s="112"/>
      <c r="N437" s="142"/>
      <c r="O437" s="112"/>
      <c r="P437" s="142"/>
      <c r="Q437" s="112"/>
      <c r="R437" s="142"/>
      <c r="S437" s="144"/>
    </row>
    <row r="438" spans="1:19" ht="18" customHeight="1">
      <c r="A438" s="122"/>
      <c r="B438" s="122"/>
      <c r="C438" s="122"/>
      <c r="D438" s="142"/>
      <c r="E438" s="112"/>
      <c r="F438" s="142"/>
      <c r="G438" s="112"/>
      <c r="H438" s="142"/>
      <c r="I438" s="112"/>
      <c r="J438" s="142"/>
      <c r="K438" s="112"/>
      <c r="L438" s="142"/>
      <c r="M438" s="112"/>
      <c r="N438" s="142"/>
      <c r="O438" s="112"/>
      <c r="P438" s="142"/>
      <c r="Q438" s="112"/>
      <c r="R438" s="142"/>
      <c r="S438" s="144"/>
    </row>
    <row r="439" spans="1:19" ht="18" customHeight="1">
      <c r="A439" s="122"/>
      <c r="B439" s="122"/>
      <c r="C439" s="122"/>
      <c r="D439" s="142"/>
      <c r="E439" s="112"/>
      <c r="F439" s="142"/>
      <c r="G439" s="112"/>
      <c r="H439" s="142"/>
      <c r="I439" s="112"/>
      <c r="J439" s="142"/>
      <c r="K439" s="112"/>
      <c r="L439" s="142"/>
      <c r="M439" s="112"/>
      <c r="N439" s="142"/>
      <c r="O439" s="112"/>
      <c r="P439" s="142"/>
      <c r="Q439" s="112"/>
      <c r="R439" s="142"/>
      <c r="S439" s="144"/>
    </row>
    <row r="440" spans="1:19" ht="18" customHeight="1">
      <c r="A440" s="122"/>
      <c r="B440" s="122"/>
      <c r="C440" s="122"/>
      <c r="D440" s="142"/>
      <c r="E440" s="112"/>
      <c r="F440" s="142"/>
      <c r="G440" s="112"/>
      <c r="H440" s="142"/>
      <c r="I440" s="112"/>
      <c r="J440" s="142"/>
      <c r="K440" s="112"/>
      <c r="L440" s="142"/>
      <c r="M440" s="112"/>
      <c r="N440" s="142"/>
      <c r="O440" s="112"/>
      <c r="P440" s="142"/>
      <c r="Q440" s="112"/>
      <c r="R440" s="142"/>
      <c r="S440" s="144"/>
    </row>
    <row r="441" spans="1:19" ht="18" customHeight="1">
      <c r="A441" s="122"/>
      <c r="B441" s="122"/>
      <c r="C441" s="122"/>
      <c r="D441" s="142"/>
      <c r="E441" s="112"/>
      <c r="F441" s="142"/>
      <c r="G441" s="112"/>
      <c r="H441" s="142"/>
      <c r="I441" s="112"/>
      <c r="J441" s="142"/>
      <c r="K441" s="112"/>
      <c r="L441" s="142"/>
      <c r="M441" s="112"/>
      <c r="N441" s="142"/>
      <c r="O441" s="112"/>
      <c r="P441" s="142"/>
      <c r="Q441" s="112"/>
      <c r="R441" s="142"/>
      <c r="S441" s="144"/>
    </row>
    <row r="442" spans="1:19" ht="18" customHeight="1">
      <c r="A442" s="122"/>
      <c r="B442" s="122"/>
      <c r="C442" s="122"/>
      <c r="D442" s="142"/>
      <c r="E442" s="112"/>
      <c r="F442" s="142"/>
      <c r="G442" s="112"/>
      <c r="H442" s="142"/>
      <c r="I442" s="112"/>
      <c r="J442" s="142"/>
      <c r="K442" s="112"/>
      <c r="L442" s="142"/>
      <c r="M442" s="112"/>
      <c r="N442" s="142"/>
      <c r="O442" s="112"/>
      <c r="P442" s="142"/>
      <c r="Q442" s="112"/>
      <c r="R442" s="142"/>
      <c r="S442" s="144"/>
    </row>
    <row r="443" spans="1:19" ht="18" customHeight="1">
      <c r="A443" s="122"/>
      <c r="B443" s="122"/>
      <c r="C443" s="122"/>
      <c r="D443" s="142"/>
      <c r="E443" s="112"/>
      <c r="F443" s="142"/>
      <c r="G443" s="112"/>
      <c r="H443" s="142"/>
      <c r="I443" s="112"/>
      <c r="J443" s="142"/>
      <c r="K443" s="112"/>
      <c r="L443" s="142"/>
      <c r="M443" s="112"/>
      <c r="N443" s="142"/>
      <c r="O443" s="112"/>
      <c r="P443" s="142"/>
      <c r="Q443" s="112"/>
      <c r="R443" s="142"/>
      <c r="S443" s="144"/>
    </row>
    <row r="444" spans="1:19" ht="18" customHeight="1">
      <c r="A444" s="122"/>
      <c r="B444" s="122"/>
      <c r="C444" s="122"/>
      <c r="D444" s="142"/>
      <c r="E444" s="112"/>
      <c r="F444" s="142"/>
      <c r="G444" s="112"/>
      <c r="H444" s="142"/>
      <c r="I444" s="112"/>
      <c r="J444" s="142"/>
      <c r="K444" s="112"/>
      <c r="L444" s="142"/>
      <c r="M444" s="112"/>
      <c r="N444" s="142"/>
      <c r="O444" s="112"/>
      <c r="P444" s="142"/>
      <c r="Q444" s="112"/>
      <c r="R444" s="142"/>
      <c r="S444" s="144"/>
    </row>
    <row r="445" spans="1:19" ht="18" customHeight="1">
      <c r="A445" s="122"/>
      <c r="B445" s="122"/>
      <c r="C445" s="122"/>
      <c r="D445" s="142"/>
      <c r="E445" s="112"/>
      <c r="F445" s="142"/>
      <c r="G445" s="112"/>
      <c r="H445" s="142"/>
      <c r="I445" s="112"/>
      <c r="J445" s="142"/>
      <c r="K445" s="112"/>
      <c r="L445" s="142"/>
      <c r="M445" s="112"/>
      <c r="N445" s="142"/>
      <c r="O445" s="112"/>
      <c r="P445" s="142"/>
      <c r="Q445" s="112"/>
      <c r="R445" s="142"/>
      <c r="S445" s="144"/>
    </row>
    <row r="446" spans="1:19" ht="18" customHeight="1">
      <c r="A446" s="122"/>
      <c r="B446" s="122"/>
      <c r="C446" s="122"/>
      <c r="D446" s="142"/>
      <c r="E446" s="112"/>
      <c r="F446" s="142"/>
      <c r="G446" s="112"/>
      <c r="H446" s="142"/>
      <c r="I446" s="112"/>
      <c r="J446" s="142"/>
      <c r="K446" s="112"/>
      <c r="L446" s="142"/>
      <c r="M446" s="112"/>
      <c r="N446" s="142"/>
      <c r="O446" s="112"/>
      <c r="P446" s="142"/>
      <c r="Q446" s="112"/>
      <c r="R446" s="142"/>
      <c r="S446" s="144"/>
    </row>
    <row r="447" spans="1:19" ht="18" customHeight="1">
      <c r="A447" s="122"/>
      <c r="B447" s="122"/>
      <c r="C447" s="122"/>
      <c r="D447" s="142"/>
      <c r="E447" s="112"/>
      <c r="F447" s="142"/>
      <c r="G447" s="112"/>
      <c r="H447" s="142"/>
      <c r="I447" s="112"/>
      <c r="J447" s="142"/>
      <c r="K447" s="112"/>
      <c r="L447" s="142"/>
      <c r="M447" s="112"/>
      <c r="N447" s="142"/>
      <c r="O447" s="112"/>
      <c r="P447" s="142"/>
      <c r="Q447" s="112"/>
      <c r="R447" s="142"/>
      <c r="S447" s="144"/>
    </row>
    <row r="448" spans="1:19" ht="18" customHeight="1">
      <c r="A448" s="122"/>
      <c r="B448" s="122"/>
      <c r="C448" s="122"/>
      <c r="D448" s="142"/>
      <c r="E448" s="112"/>
      <c r="F448" s="142"/>
      <c r="G448" s="112"/>
      <c r="H448" s="142"/>
      <c r="I448" s="112"/>
      <c r="J448" s="142"/>
      <c r="K448" s="112"/>
      <c r="L448" s="142"/>
      <c r="M448" s="112"/>
      <c r="N448" s="142"/>
      <c r="O448" s="112"/>
      <c r="P448" s="142"/>
      <c r="Q448" s="112"/>
      <c r="R448" s="142"/>
      <c r="S448" s="144"/>
    </row>
    <row r="449" spans="1:19" ht="18" customHeight="1">
      <c r="A449" s="122"/>
      <c r="B449" s="122"/>
      <c r="C449" s="122"/>
      <c r="D449" s="142"/>
      <c r="E449" s="112"/>
      <c r="F449" s="142"/>
      <c r="G449" s="112"/>
      <c r="H449" s="142"/>
      <c r="I449" s="112"/>
      <c r="J449" s="142"/>
      <c r="K449" s="112"/>
      <c r="L449" s="142"/>
      <c r="M449" s="112"/>
      <c r="N449" s="142"/>
      <c r="O449" s="112"/>
      <c r="P449" s="142"/>
      <c r="Q449" s="112"/>
      <c r="R449" s="142"/>
      <c r="S449" s="144"/>
    </row>
    <row r="450" spans="1:19" ht="18" customHeight="1">
      <c r="A450" s="122"/>
      <c r="B450" s="122"/>
      <c r="C450" s="122"/>
      <c r="D450" s="142"/>
      <c r="E450" s="112"/>
      <c r="F450" s="142"/>
      <c r="G450" s="112"/>
      <c r="H450" s="142"/>
      <c r="I450" s="112"/>
      <c r="J450" s="142"/>
      <c r="K450" s="112"/>
      <c r="L450" s="142"/>
      <c r="M450" s="112"/>
      <c r="N450" s="142"/>
      <c r="O450" s="112"/>
      <c r="P450" s="142"/>
      <c r="Q450" s="112"/>
      <c r="R450" s="142"/>
      <c r="S450" s="144"/>
    </row>
    <row r="451" spans="1:19" ht="18" customHeight="1">
      <c r="A451" s="122"/>
      <c r="B451" s="122"/>
      <c r="C451" s="122"/>
      <c r="D451" s="142"/>
      <c r="E451" s="112"/>
      <c r="F451" s="142"/>
      <c r="G451" s="112"/>
      <c r="H451" s="142"/>
      <c r="I451" s="112"/>
      <c r="J451" s="142"/>
      <c r="K451" s="112"/>
      <c r="L451" s="142"/>
      <c r="M451" s="112"/>
      <c r="N451" s="142"/>
      <c r="O451" s="112"/>
      <c r="P451" s="142"/>
      <c r="Q451" s="112"/>
      <c r="R451" s="142"/>
      <c r="S451" s="144"/>
    </row>
    <row r="452" spans="1:19" ht="18" customHeight="1">
      <c r="A452" s="122"/>
      <c r="B452" s="122"/>
      <c r="C452" s="122"/>
      <c r="D452" s="142"/>
      <c r="E452" s="112"/>
      <c r="F452" s="142"/>
      <c r="G452" s="112"/>
      <c r="H452" s="142"/>
      <c r="I452" s="112"/>
      <c r="J452" s="142"/>
      <c r="K452" s="112"/>
      <c r="L452" s="142"/>
      <c r="M452" s="112"/>
      <c r="N452" s="142"/>
      <c r="O452" s="112"/>
      <c r="P452" s="142"/>
      <c r="Q452" s="112"/>
      <c r="R452" s="142"/>
      <c r="S452" s="144"/>
    </row>
    <row r="453" spans="1:19" ht="18" customHeight="1">
      <c r="A453" s="122"/>
      <c r="B453" s="122"/>
      <c r="C453" s="122"/>
      <c r="D453" s="142"/>
      <c r="E453" s="112"/>
      <c r="F453" s="142"/>
      <c r="G453" s="112"/>
      <c r="H453" s="142"/>
      <c r="I453" s="112"/>
      <c r="J453" s="142"/>
      <c r="K453" s="112"/>
      <c r="L453" s="142"/>
      <c r="M453" s="112"/>
      <c r="N453" s="142"/>
      <c r="O453" s="112"/>
      <c r="P453" s="142"/>
      <c r="Q453" s="112"/>
      <c r="R453" s="142"/>
      <c r="S453" s="144"/>
    </row>
    <row r="454" spans="1:19" ht="18" customHeight="1">
      <c r="A454" s="122"/>
      <c r="B454" s="122"/>
      <c r="C454" s="122"/>
      <c r="D454" s="142"/>
      <c r="E454" s="112"/>
      <c r="F454" s="142"/>
      <c r="G454" s="112"/>
      <c r="H454" s="142"/>
      <c r="I454" s="112"/>
      <c r="J454" s="142"/>
      <c r="K454" s="112"/>
      <c r="L454" s="142"/>
      <c r="M454" s="112"/>
      <c r="N454" s="142"/>
      <c r="O454" s="112"/>
      <c r="P454" s="142"/>
      <c r="Q454" s="112"/>
      <c r="R454" s="142"/>
      <c r="S454" s="144"/>
    </row>
    <row r="455" spans="1:19" ht="18" customHeight="1">
      <c r="A455" s="122"/>
      <c r="B455" s="122"/>
      <c r="C455" s="122"/>
      <c r="D455" s="142"/>
      <c r="E455" s="112"/>
      <c r="F455" s="142"/>
      <c r="G455" s="112"/>
      <c r="H455" s="142"/>
      <c r="I455" s="112"/>
      <c r="J455" s="142"/>
      <c r="K455" s="112"/>
      <c r="L455" s="142"/>
      <c r="M455" s="112"/>
      <c r="N455" s="142"/>
      <c r="O455" s="112"/>
      <c r="P455" s="142"/>
      <c r="Q455" s="112"/>
      <c r="R455" s="142"/>
      <c r="S455" s="144"/>
    </row>
    <row r="456" spans="1:19" ht="18" customHeight="1">
      <c r="A456" s="122"/>
      <c r="B456" s="122"/>
      <c r="C456" s="122"/>
      <c r="D456" s="142"/>
      <c r="E456" s="112"/>
      <c r="F456" s="142"/>
      <c r="G456" s="112"/>
      <c r="H456" s="142"/>
      <c r="I456" s="112"/>
      <c r="J456" s="142"/>
      <c r="K456" s="112"/>
      <c r="L456" s="142"/>
      <c r="M456" s="112"/>
      <c r="N456" s="142"/>
      <c r="O456" s="112"/>
      <c r="P456" s="142"/>
      <c r="Q456" s="112"/>
      <c r="R456" s="142"/>
      <c r="S456" s="144"/>
    </row>
    <row r="457" spans="1:19" ht="18" customHeight="1">
      <c r="A457" s="122"/>
      <c r="B457" s="122"/>
      <c r="C457" s="122"/>
      <c r="D457" s="142"/>
      <c r="E457" s="112"/>
      <c r="F457" s="142"/>
      <c r="G457" s="112"/>
      <c r="H457" s="142"/>
      <c r="I457" s="112"/>
      <c r="J457" s="142"/>
      <c r="K457" s="112"/>
      <c r="L457" s="142"/>
      <c r="M457" s="112"/>
      <c r="N457" s="142"/>
      <c r="O457" s="112"/>
      <c r="P457" s="142"/>
      <c r="Q457" s="112"/>
      <c r="R457" s="142"/>
      <c r="S457" s="144"/>
    </row>
    <row r="458" spans="1:19" ht="18" customHeight="1">
      <c r="A458" s="122"/>
      <c r="B458" s="122"/>
      <c r="C458" s="122"/>
      <c r="D458" s="142"/>
      <c r="E458" s="112"/>
      <c r="F458" s="142"/>
      <c r="G458" s="112"/>
      <c r="H458" s="142"/>
      <c r="I458" s="112"/>
      <c r="J458" s="142"/>
      <c r="K458" s="112"/>
      <c r="L458" s="142"/>
      <c r="M458" s="112"/>
      <c r="N458" s="142"/>
      <c r="O458" s="112"/>
      <c r="P458" s="142"/>
      <c r="Q458" s="112"/>
      <c r="R458" s="142"/>
      <c r="S458" s="144"/>
    </row>
    <row r="459" spans="1:19" ht="18" customHeight="1">
      <c r="A459" s="122"/>
      <c r="B459" s="122"/>
      <c r="C459" s="122"/>
      <c r="D459" s="142"/>
      <c r="E459" s="112"/>
      <c r="F459" s="142"/>
      <c r="G459" s="112"/>
      <c r="H459" s="142"/>
      <c r="I459" s="112"/>
      <c r="J459" s="142"/>
      <c r="K459" s="112"/>
      <c r="L459" s="142"/>
      <c r="M459" s="112"/>
      <c r="N459" s="142"/>
      <c r="O459" s="112"/>
      <c r="P459" s="142"/>
      <c r="Q459" s="112"/>
      <c r="R459" s="142"/>
      <c r="S459" s="144"/>
    </row>
    <row r="460" spans="1:19" ht="18" customHeight="1">
      <c r="A460" s="122"/>
      <c r="B460" s="122"/>
      <c r="C460" s="122"/>
      <c r="D460" s="142"/>
      <c r="E460" s="112"/>
      <c r="F460" s="142"/>
      <c r="G460" s="112"/>
      <c r="H460" s="142"/>
      <c r="I460" s="112"/>
      <c r="J460" s="142"/>
      <c r="K460" s="112"/>
      <c r="L460" s="142"/>
      <c r="M460" s="112"/>
      <c r="N460" s="142"/>
      <c r="O460" s="112"/>
      <c r="P460" s="142"/>
      <c r="Q460" s="112"/>
      <c r="R460" s="142"/>
      <c r="S460" s="144"/>
    </row>
    <row r="461" spans="1:19" ht="18" customHeight="1">
      <c r="A461" s="122"/>
      <c r="B461" s="122"/>
      <c r="C461" s="122"/>
      <c r="D461" s="142"/>
      <c r="E461" s="112"/>
      <c r="F461" s="142"/>
      <c r="G461" s="112"/>
      <c r="H461" s="142"/>
      <c r="I461" s="112"/>
      <c r="J461" s="142"/>
      <c r="K461" s="112"/>
      <c r="L461" s="142"/>
      <c r="M461" s="112"/>
      <c r="N461" s="142"/>
      <c r="O461" s="112"/>
      <c r="P461" s="142"/>
      <c r="Q461" s="112"/>
      <c r="R461" s="142"/>
      <c r="S461" s="144"/>
    </row>
    <row r="462" spans="1:19" ht="18" customHeight="1">
      <c r="A462" s="122"/>
      <c r="B462" s="122"/>
      <c r="C462" s="122"/>
      <c r="D462" s="142"/>
      <c r="E462" s="112"/>
      <c r="F462" s="142"/>
      <c r="G462" s="112"/>
      <c r="H462" s="142"/>
      <c r="I462" s="112"/>
      <c r="J462" s="142"/>
      <c r="K462" s="112"/>
      <c r="L462" s="142"/>
      <c r="M462" s="112"/>
      <c r="N462" s="142"/>
      <c r="O462" s="112"/>
      <c r="P462" s="142"/>
      <c r="Q462" s="112"/>
      <c r="R462" s="142"/>
      <c r="S462" s="144"/>
    </row>
    <row r="463" spans="1:19" ht="18" customHeight="1">
      <c r="A463" s="122"/>
      <c r="B463" s="122"/>
      <c r="C463" s="122"/>
      <c r="D463" s="142"/>
      <c r="E463" s="112"/>
      <c r="F463" s="142"/>
      <c r="G463" s="112"/>
      <c r="H463" s="142"/>
      <c r="I463" s="112"/>
      <c r="J463" s="142"/>
      <c r="K463" s="112"/>
      <c r="L463" s="142"/>
      <c r="M463" s="112"/>
      <c r="N463" s="142"/>
      <c r="O463" s="112"/>
      <c r="P463" s="142"/>
      <c r="Q463" s="112"/>
      <c r="R463" s="142"/>
      <c r="S463" s="144"/>
    </row>
    <row r="464" spans="1:19" ht="18" customHeight="1">
      <c r="A464" s="122"/>
      <c r="B464" s="122"/>
      <c r="C464" s="122"/>
      <c r="D464" s="142"/>
      <c r="E464" s="112"/>
      <c r="F464" s="142"/>
      <c r="G464" s="112"/>
      <c r="H464" s="142"/>
      <c r="I464" s="112"/>
      <c r="J464" s="142"/>
      <c r="K464" s="112"/>
      <c r="L464" s="142"/>
      <c r="M464" s="112"/>
      <c r="N464" s="142"/>
      <c r="O464" s="112"/>
      <c r="P464" s="142"/>
      <c r="Q464" s="112"/>
      <c r="R464" s="142"/>
      <c r="S464" s="144"/>
    </row>
    <row r="465" spans="1:19" ht="18" customHeight="1">
      <c r="A465" s="122"/>
      <c r="B465" s="122"/>
      <c r="C465" s="122"/>
      <c r="D465" s="142"/>
      <c r="E465" s="112"/>
      <c r="F465" s="142"/>
      <c r="G465" s="112"/>
      <c r="H465" s="142"/>
      <c r="I465" s="112"/>
      <c r="J465" s="142"/>
      <c r="K465" s="112"/>
      <c r="L465" s="142"/>
      <c r="M465" s="112"/>
      <c r="N465" s="142"/>
      <c r="O465" s="112"/>
      <c r="P465" s="142"/>
      <c r="Q465" s="112"/>
      <c r="R465" s="142"/>
      <c r="S465" s="144"/>
    </row>
    <row r="466" spans="1:19" ht="18" customHeight="1">
      <c r="A466" s="122"/>
      <c r="B466" s="122"/>
      <c r="C466" s="122"/>
      <c r="D466" s="142"/>
      <c r="E466" s="112"/>
      <c r="F466" s="142"/>
      <c r="G466" s="112"/>
      <c r="H466" s="142"/>
      <c r="I466" s="112"/>
      <c r="J466" s="142"/>
      <c r="K466" s="112"/>
      <c r="L466" s="142"/>
      <c r="M466" s="112"/>
      <c r="N466" s="142"/>
      <c r="O466" s="112"/>
      <c r="P466" s="142"/>
      <c r="Q466" s="112"/>
      <c r="R466" s="142"/>
      <c r="S466" s="144"/>
    </row>
    <row r="467" spans="1:19" ht="18" customHeight="1">
      <c r="A467" s="122"/>
      <c r="B467" s="122"/>
      <c r="C467" s="122"/>
      <c r="D467" s="142"/>
      <c r="E467" s="112"/>
      <c r="F467" s="142"/>
      <c r="G467" s="112"/>
      <c r="H467" s="142"/>
      <c r="I467" s="112"/>
      <c r="J467" s="142"/>
      <c r="K467" s="112"/>
      <c r="L467" s="142"/>
      <c r="M467" s="112"/>
      <c r="N467" s="142"/>
      <c r="O467" s="112"/>
      <c r="P467" s="142"/>
      <c r="Q467" s="112"/>
      <c r="R467" s="142"/>
      <c r="S467" s="144"/>
    </row>
    <row r="468" spans="1:19" ht="18" customHeight="1">
      <c r="A468" s="122"/>
      <c r="B468" s="122"/>
      <c r="C468" s="122"/>
      <c r="D468" s="142"/>
      <c r="E468" s="112"/>
      <c r="F468" s="142"/>
      <c r="G468" s="112"/>
      <c r="H468" s="142"/>
      <c r="I468" s="112"/>
      <c r="J468" s="142"/>
      <c r="K468" s="112"/>
      <c r="L468" s="142"/>
      <c r="M468" s="112"/>
      <c r="N468" s="142"/>
      <c r="O468" s="112"/>
      <c r="P468" s="142"/>
      <c r="Q468" s="112"/>
      <c r="R468" s="142"/>
      <c r="S468" s="144"/>
    </row>
    <row r="469" spans="1:19" ht="18" customHeight="1">
      <c r="A469" s="122"/>
      <c r="B469" s="122"/>
      <c r="C469" s="122"/>
      <c r="D469" s="142"/>
      <c r="E469" s="112"/>
      <c r="F469" s="142"/>
      <c r="G469" s="112"/>
      <c r="H469" s="142"/>
      <c r="I469" s="112"/>
      <c r="J469" s="142"/>
      <c r="K469" s="112"/>
      <c r="L469" s="142"/>
      <c r="M469" s="112"/>
      <c r="N469" s="142"/>
      <c r="O469" s="112"/>
      <c r="P469" s="142"/>
      <c r="Q469" s="112"/>
      <c r="R469" s="142"/>
      <c r="S469" s="144"/>
    </row>
    <row r="470" spans="1:19" ht="18" customHeight="1">
      <c r="A470" s="122"/>
      <c r="B470" s="122"/>
      <c r="C470" s="122"/>
      <c r="D470" s="142"/>
      <c r="E470" s="112"/>
      <c r="F470" s="142"/>
      <c r="G470" s="112"/>
      <c r="H470" s="142"/>
      <c r="I470" s="112"/>
      <c r="J470" s="142"/>
      <c r="K470" s="112"/>
      <c r="L470" s="142"/>
      <c r="M470" s="112"/>
      <c r="N470" s="142"/>
      <c r="O470" s="112"/>
      <c r="P470" s="142"/>
      <c r="Q470" s="112"/>
      <c r="R470" s="142"/>
      <c r="S470" s="144"/>
    </row>
    <row r="471" spans="1:19" ht="18" customHeight="1">
      <c r="A471" s="122"/>
      <c r="B471" s="122"/>
      <c r="C471" s="122"/>
      <c r="D471" s="142"/>
      <c r="E471" s="112"/>
      <c r="F471" s="142"/>
      <c r="G471" s="112"/>
      <c r="H471" s="142"/>
      <c r="I471" s="112"/>
      <c r="J471" s="142"/>
      <c r="K471" s="112"/>
      <c r="L471" s="142"/>
      <c r="M471" s="112"/>
      <c r="N471" s="142"/>
      <c r="O471" s="112"/>
      <c r="P471" s="142"/>
      <c r="Q471" s="112"/>
      <c r="R471" s="142"/>
      <c r="S471" s="144"/>
    </row>
    <row r="472" spans="1:19" ht="18" customHeight="1">
      <c r="A472" s="122"/>
      <c r="B472" s="122"/>
      <c r="C472" s="122"/>
      <c r="D472" s="142"/>
      <c r="E472" s="112"/>
      <c r="F472" s="142"/>
      <c r="G472" s="112"/>
      <c r="H472" s="142"/>
      <c r="I472" s="112"/>
      <c r="J472" s="142"/>
      <c r="K472" s="112"/>
      <c r="L472" s="142"/>
      <c r="M472" s="112"/>
      <c r="N472" s="142"/>
      <c r="O472" s="112"/>
      <c r="P472" s="142"/>
      <c r="Q472" s="112"/>
      <c r="R472" s="142"/>
      <c r="S472" s="144"/>
    </row>
    <row r="473" spans="1:19" ht="18" customHeight="1">
      <c r="A473" s="122"/>
      <c r="B473" s="122"/>
      <c r="C473" s="122"/>
      <c r="D473" s="142"/>
      <c r="E473" s="112"/>
      <c r="F473" s="142"/>
      <c r="G473" s="112"/>
      <c r="H473" s="142"/>
      <c r="I473" s="112"/>
      <c r="J473" s="142"/>
      <c r="K473" s="112"/>
      <c r="L473" s="142"/>
      <c r="M473" s="112"/>
      <c r="N473" s="142"/>
      <c r="O473" s="112"/>
      <c r="P473" s="142"/>
      <c r="Q473" s="112"/>
      <c r="R473" s="142"/>
      <c r="S473" s="144"/>
    </row>
    <row r="474" spans="1:19" ht="18" customHeight="1">
      <c r="A474" s="122"/>
      <c r="B474" s="122"/>
      <c r="C474" s="122"/>
      <c r="D474" s="142"/>
      <c r="E474" s="112"/>
      <c r="F474" s="142"/>
      <c r="G474" s="112"/>
      <c r="H474" s="142"/>
      <c r="I474" s="112"/>
      <c r="J474" s="142"/>
      <c r="K474" s="112"/>
      <c r="L474" s="142"/>
      <c r="M474" s="112"/>
      <c r="N474" s="142"/>
      <c r="O474" s="112"/>
      <c r="P474" s="142"/>
      <c r="Q474" s="112"/>
      <c r="R474" s="142"/>
      <c r="S474" s="144"/>
    </row>
    <row r="475" spans="1:19" ht="18" customHeight="1">
      <c r="A475" s="122"/>
      <c r="B475" s="122"/>
      <c r="C475" s="122"/>
      <c r="D475" s="142"/>
      <c r="E475" s="112"/>
      <c r="F475" s="142"/>
      <c r="G475" s="112"/>
      <c r="H475" s="142"/>
      <c r="I475" s="112"/>
      <c r="J475" s="142"/>
      <c r="K475" s="112"/>
      <c r="L475" s="142"/>
      <c r="M475" s="112"/>
      <c r="N475" s="142"/>
      <c r="O475" s="112"/>
      <c r="P475" s="142"/>
      <c r="Q475" s="112"/>
      <c r="R475" s="142"/>
      <c r="S475" s="144"/>
    </row>
    <row r="476" spans="1:19" ht="18" customHeight="1">
      <c r="A476" s="122"/>
      <c r="B476" s="122"/>
      <c r="C476" s="122"/>
      <c r="D476" s="142"/>
      <c r="E476" s="112"/>
      <c r="F476" s="142"/>
      <c r="G476" s="112"/>
      <c r="H476" s="142"/>
      <c r="I476" s="112"/>
      <c r="J476" s="142"/>
      <c r="K476" s="112"/>
      <c r="L476" s="142"/>
      <c r="M476" s="112"/>
      <c r="N476" s="142"/>
      <c r="O476" s="112"/>
      <c r="P476" s="142"/>
      <c r="Q476" s="112"/>
      <c r="R476" s="142"/>
      <c r="S476" s="144"/>
    </row>
    <row r="477" spans="1:19" ht="18" customHeight="1">
      <c r="A477" s="122"/>
      <c r="B477" s="122"/>
      <c r="C477" s="122"/>
      <c r="D477" s="142"/>
      <c r="E477" s="112"/>
      <c r="F477" s="142"/>
      <c r="G477" s="112"/>
      <c r="H477" s="142"/>
      <c r="I477" s="112"/>
      <c r="J477" s="142"/>
      <c r="K477" s="112"/>
      <c r="L477" s="142"/>
      <c r="M477" s="112"/>
      <c r="N477" s="142"/>
      <c r="O477" s="112"/>
      <c r="P477" s="142"/>
      <c r="Q477" s="112"/>
      <c r="R477" s="142"/>
      <c r="S477" s="144"/>
    </row>
    <row r="478" spans="1:19" ht="18" customHeight="1">
      <c r="A478" s="122"/>
      <c r="B478" s="122"/>
      <c r="C478" s="122"/>
      <c r="D478" s="142"/>
      <c r="E478" s="112"/>
      <c r="F478" s="142"/>
      <c r="G478" s="112"/>
      <c r="H478" s="142"/>
      <c r="I478" s="112"/>
      <c r="J478" s="142"/>
      <c r="K478" s="112"/>
      <c r="L478" s="142"/>
      <c r="M478" s="112"/>
      <c r="N478" s="142"/>
      <c r="O478" s="112"/>
      <c r="P478" s="142"/>
      <c r="Q478" s="112"/>
      <c r="R478" s="142"/>
      <c r="S478" s="144"/>
    </row>
    <row r="479" spans="1:19" ht="18" customHeight="1">
      <c r="A479" s="122"/>
      <c r="B479" s="122"/>
      <c r="C479" s="122"/>
      <c r="D479" s="142"/>
      <c r="E479" s="112"/>
      <c r="F479" s="142"/>
      <c r="G479" s="112"/>
      <c r="H479" s="142"/>
      <c r="I479" s="112"/>
      <c r="J479" s="142"/>
      <c r="K479" s="112"/>
      <c r="L479" s="142"/>
      <c r="M479" s="112"/>
      <c r="N479" s="142"/>
      <c r="O479" s="112"/>
      <c r="P479" s="142"/>
      <c r="Q479" s="112"/>
      <c r="R479" s="142"/>
      <c r="S479" s="144"/>
    </row>
    <row r="480" spans="1:19" ht="18" customHeight="1">
      <c r="A480" s="122"/>
      <c r="B480" s="122"/>
      <c r="C480" s="122"/>
      <c r="D480" s="142"/>
      <c r="E480" s="112"/>
      <c r="F480" s="142"/>
      <c r="G480" s="112"/>
      <c r="H480" s="142"/>
      <c r="I480" s="112"/>
      <c r="J480" s="142"/>
      <c r="K480" s="112"/>
      <c r="L480" s="142"/>
      <c r="M480" s="112"/>
      <c r="N480" s="142"/>
      <c r="O480" s="112"/>
      <c r="P480" s="142"/>
      <c r="Q480" s="112"/>
      <c r="R480" s="142"/>
      <c r="S480" s="144"/>
    </row>
    <row r="481" spans="1:19" ht="18" customHeight="1">
      <c r="A481" s="122"/>
      <c r="B481" s="122"/>
      <c r="C481" s="122"/>
      <c r="D481" s="142"/>
      <c r="E481" s="112"/>
      <c r="F481" s="142"/>
      <c r="G481" s="112"/>
      <c r="H481" s="142"/>
      <c r="I481" s="112"/>
      <c r="J481" s="142"/>
      <c r="K481" s="112"/>
      <c r="L481" s="142"/>
      <c r="M481" s="112"/>
      <c r="N481" s="142"/>
      <c r="O481" s="112"/>
      <c r="P481" s="142"/>
      <c r="Q481" s="112"/>
      <c r="R481" s="142"/>
      <c r="S481" s="144"/>
    </row>
    <row r="482" spans="1:19" ht="18" customHeight="1">
      <c r="A482" s="122"/>
      <c r="B482" s="122"/>
      <c r="C482" s="122"/>
      <c r="D482" s="142"/>
      <c r="E482" s="112"/>
      <c r="F482" s="142"/>
      <c r="G482" s="112"/>
      <c r="H482" s="142"/>
      <c r="I482" s="112"/>
      <c r="J482" s="142"/>
      <c r="K482" s="112"/>
      <c r="L482" s="142"/>
      <c r="M482" s="112"/>
      <c r="N482" s="142"/>
      <c r="O482" s="112"/>
      <c r="P482" s="142"/>
      <c r="Q482" s="112"/>
      <c r="R482" s="142"/>
      <c r="S482" s="144"/>
    </row>
    <row r="483" spans="1:19" ht="18" customHeight="1">
      <c r="A483" s="122"/>
      <c r="B483" s="122"/>
      <c r="C483" s="122"/>
      <c r="D483" s="142"/>
      <c r="E483" s="112"/>
      <c r="F483" s="142"/>
      <c r="G483" s="112"/>
      <c r="H483" s="142"/>
      <c r="I483" s="112"/>
      <c r="J483" s="142"/>
      <c r="K483" s="112"/>
      <c r="L483" s="142"/>
      <c r="M483" s="112"/>
      <c r="N483" s="142"/>
      <c r="O483" s="112"/>
      <c r="P483" s="142"/>
      <c r="Q483" s="112"/>
      <c r="R483" s="142"/>
      <c r="S483" s="144"/>
    </row>
    <row r="484" spans="1:19" ht="18" customHeight="1">
      <c r="A484" s="122"/>
      <c r="B484" s="122"/>
      <c r="C484" s="122"/>
      <c r="D484" s="142"/>
      <c r="E484" s="112"/>
      <c r="F484" s="142"/>
      <c r="G484" s="112"/>
      <c r="H484" s="142"/>
      <c r="I484" s="112"/>
      <c r="J484" s="142"/>
      <c r="K484" s="112"/>
      <c r="L484" s="142"/>
      <c r="M484" s="112"/>
      <c r="N484" s="142"/>
      <c r="O484" s="112"/>
      <c r="P484" s="142"/>
      <c r="Q484" s="112"/>
      <c r="R484" s="142"/>
      <c r="S484" s="144"/>
    </row>
    <row r="485" spans="1:19" ht="18" customHeight="1">
      <c r="A485" s="122"/>
      <c r="B485" s="122"/>
      <c r="C485" s="122"/>
      <c r="D485" s="142"/>
      <c r="E485" s="112"/>
      <c r="F485" s="142"/>
      <c r="G485" s="112"/>
      <c r="H485" s="142"/>
      <c r="I485" s="112"/>
      <c r="J485" s="142"/>
      <c r="K485" s="112"/>
      <c r="L485" s="142"/>
      <c r="M485" s="112"/>
      <c r="N485" s="142"/>
      <c r="O485" s="112"/>
      <c r="P485" s="142"/>
      <c r="Q485" s="112"/>
      <c r="R485" s="142"/>
      <c r="S485" s="144"/>
    </row>
    <row r="486" spans="1:19" ht="18" customHeight="1">
      <c r="A486" s="122"/>
      <c r="B486" s="122"/>
      <c r="C486" s="122"/>
      <c r="D486" s="142"/>
      <c r="E486" s="112"/>
      <c r="F486" s="142"/>
      <c r="G486" s="112"/>
      <c r="H486" s="142"/>
      <c r="I486" s="112"/>
      <c r="J486" s="142"/>
      <c r="K486" s="112"/>
      <c r="L486" s="142"/>
      <c r="M486" s="112"/>
      <c r="N486" s="142"/>
      <c r="O486" s="112"/>
      <c r="P486" s="142"/>
      <c r="Q486" s="112"/>
      <c r="R486" s="142"/>
      <c r="S486" s="144"/>
    </row>
    <row r="487" spans="1:19" ht="18" customHeight="1">
      <c r="A487" s="122"/>
      <c r="B487" s="122"/>
      <c r="C487" s="122"/>
      <c r="D487" s="142"/>
      <c r="E487" s="112"/>
      <c r="F487" s="142"/>
      <c r="G487" s="112"/>
      <c r="H487" s="142"/>
      <c r="I487" s="112"/>
      <c r="J487" s="142"/>
      <c r="K487" s="112"/>
      <c r="L487" s="142"/>
      <c r="M487" s="112"/>
      <c r="N487" s="142"/>
      <c r="O487" s="112"/>
      <c r="P487" s="142"/>
      <c r="Q487" s="112"/>
      <c r="R487" s="142"/>
      <c r="S487" s="144"/>
    </row>
    <row r="488" spans="1:19" ht="18" customHeight="1">
      <c r="A488" s="122"/>
      <c r="B488" s="122"/>
      <c r="C488" s="122"/>
      <c r="D488" s="142"/>
      <c r="E488" s="112"/>
      <c r="F488" s="142"/>
      <c r="G488" s="112"/>
      <c r="H488" s="142"/>
      <c r="I488" s="112"/>
      <c r="J488" s="142"/>
      <c r="K488" s="112"/>
      <c r="L488" s="142"/>
      <c r="M488" s="112"/>
      <c r="N488" s="142"/>
      <c r="O488" s="112"/>
      <c r="P488" s="142"/>
      <c r="Q488" s="112"/>
      <c r="R488" s="142"/>
      <c r="S488" s="144"/>
    </row>
    <row r="489" spans="1:19" ht="18" customHeight="1">
      <c r="A489" s="122"/>
      <c r="B489" s="122"/>
      <c r="C489" s="122"/>
      <c r="D489" s="142"/>
      <c r="E489" s="112"/>
      <c r="F489" s="142"/>
      <c r="G489" s="112"/>
      <c r="H489" s="142"/>
      <c r="I489" s="112"/>
      <c r="J489" s="142"/>
      <c r="K489" s="112"/>
      <c r="L489" s="142"/>
      <c r="M489" s="112"/>
      <c r="N489" s="142"/>
      <c r="O489" s="112"/>
      <c r="P489" s="142"/>
      <c r="Q489" s="112"/>
      <c r="R489" s="142"/>
      <c r="S489" s="144"/>
    </row>
    <row r="490" spans="1:19" ht="18" customHeight="1">
      <c r="A490" s="122"/>
      <c r="B490" s="122"/>
      <c r="C490" s="122"/>
      <c r="D490" s="142"/>
      <c r="E490" s="112"/>
      <c r="F490" s="142"/>
      <c r="G490" s="112"/>
      <c r="H490" s="142"/>
      <c r="I490" s="112"/>
      <c r="J490" s="142"/>
      <c r="K490" s="112"/>
      <c r="L490" s="142"/>
      <c r="M490" s="112"/>
      <c r="N490" s="142"/>
      <c r="O490" s="112"/>
      <c r="P490" s="142"/>
      <c r="Q490" s="112"/>
      <c r="R490" s="142"/>
      <c r="S490" s="144"/>
    </row>
    <row r="491" spans="1:19" ht="18" customHeight="1">
      <c r="A491" s="122"/>
      <c r="B491" s="122"/>
      <c r="C491" s="122"/>
      <c r="D491" s="142"/>
      <c r="E491" s="112"/>
      <c r="F491" s="142"/>
      <c r="G491" s="112"/>
      <c r="H491" s="142"/>
      <c r="I491" s="112"/>
      <c r="J491" s="142"/>
      <c r="K491" s="112"/>
      <c r="L491" s="142"/>
      <c r="M491" s="112"/>
      <c r="N491" s="142"/>
      <c r="O491" s="112"/>
      <c r="P491" s="142"/>
      <c r="Q491" s="112"/>
      <c r="R491" s="142"/>
      <c r="S491" s="144"/>
    </row>
    <row r="492" spans="1:19" ht="18" customHeight="1">
      <c r="A492" s="122"/>
      <c r="B492" s="122"/>
      <c r="C492" s="122"/>
      <c r="D492" s="142"/>
      <c r="E492" s="112"/>
      <c r="F492" s="142"/>
      <c r="G492" s="112"/>
      <c r="H492" s="142"/>
      <c r="I492" s="112"/>
      <c r="J492" s="142"/>
      <c r="K492" s="112"/>
      <c r="L492" s="142"/>
      <c r="M492" s="112"/>
      <c r="N492" s="142"/>
      <c r="O492" s="112"/>
      <c r="P492" s="142"/>
      <c r="Q492" s="112"/>
      <c r="R492" s="142"/>
      <c r="S492" s="144"/>
    </row>
    <row r="493" spans="1:19" ht="18" customHeight="1">
      <c r="A493" s="122"/>
      <c r="B493" s="122"/>
      <c r="C493" s="122"/>
      <c r="D493" s="142"/>
      <c r="E493" s="112"/>
      <c r="F493" s="142"/>
      <c r="G493" s="112"/>
      <c r="H493" s="142"/>
      <c r="I493" s="112"/>
      <c r="J493" s="142"/>
      <c r="K493" s="112"/>
      <c r="L493" s="142"/>
      <c r="M493" s="112"/>
      <c r="N493" s="142"/>
      <c r="O493" s="112"/>
      <c r="P493" s="142"/>
      <c r="Q493" s="112"/>
      <c r="R493" s="142"/>
      <c r="S493" s="144"/>
    </row>
    <row r="494" spans="1:19" ht="18" customHeight="1">
      <c r="A494" s="122"/>
      <c r="B494" s="122"/>
      <c r="C494" s="122"/>
      <c r="D494" s="142"/>
      <c r="E494" s="112"/>
      <c r="F494" s="142"/>
      <c r="G494" s="112"/>
      <c r="H494" s="142"/>
      <c r="I494" s="112"/>
      <c r="J494" s="142"/>
      <c r="K494" s="112"/>
      <c r="L494" s="142"/>
      <c r="M494" s="112"/>
      <c r="N494" s="142"/>
      <c r="O494" s="112"/>
      <c r="P494" s="142"/>
      <c r="Q494" s="112"/>
      <c r="R494" s="142"/>
      <c r="S494" s="144"/>
    </row>
    <row r="495" spans="1:19" ht="18" customHeight="1">
      <c r="A495" s="122"/>
      <c r="B495" s="122"/>
      <c r="C495" s="122"/>
      <c r="D495" s="142"/>
      <c r="E495" s="112"/>
      <c r="F495" s="142"/>
      <c r="G495" s="112"/>
      <c r="H495" s="142"/>
      <c r="I495" s="112"/>
      <c r="J495" s="142"/>
      <c r="K495" s="112"/>
      <c r="L495" s="142"/>
      <c r="M495" s="112"/>
      <c r="N495" s="142"/>
      <c r="O495" s="112"/>
      <c r="P495" s="142"/>
      <c r="Q495" s="112"/>
      <c r="R495" s="142"/>
      <c r="S495" s="144"/>
    </row>
    <row r="496" spans="1:19" ht="18" customHeight="1">
      <c r="A496" s="122"/>
      <c r="B496" s="122"/>
      <c r="C496" s="122"/>
      <c r="D496" s="142"/>
      <c r="E496" s="112"/>
      <c r="F496" s="142"/>
      <c r="G496" s="112"/>
      <c r="H496" s="142"/>
      <c r="I496" s="112"/>
      <c r="J496" s="142"/>
      <c r="K496" s="112"/>
      <c r="L496" s="142"/>
      <c r="M496" s="112"/>
      <c r="N496" s="142"/>
      <c r="O496" s="112"/>
      <c r="P496" s="142"/>
      <c r="Q496" s="112"/>
      <c r="R496" s="142"/>
      <c r="S496" s="144"/>
    </row>
    <row r="497" spans="1:19" ht="18" customHeight="1">
      <c r="A497" s="122"/>
      <c r="B497" s="122"/>
      <c r="C497" s="122"/>
      <c r="D497" s="142"/>
      <c r="E497" s="112"/>
      <c r="F497" s="142"/>
      <c r="G497" s="112"/>
      <c r="H497" s="142"/>
      <c r="I497" s="112"/>
      <c r="J497" s="142"/>
      <c r="K497" s="112"/>
      <c r="L497" s="142"/>
      <c r="M497" s="112"/>
      <c r="N497" s="142"/>
      <c r="O497" s="112"/>
      <c r="P497" s="142"/>
      <c r="Q497" s="112"/>
      <c r="R497" s="142"/>
      <c r="S497" s="144"/>
    </row>
    <row r="498" spans="1:19" ht="18" customHeight="1">
      <c r="A498" s="122"/>
      <c r="B498" s="122"/>
      <c r="C498" s="122"/>
      <c r="D498" s="142"/>
      <c r="E498" s="112"/>
      <c r="F498" s="142"/>
      <c r="G498" s="112"/>
      <c r="H498" s="142"/>
      <c r="I498" s="112"/>
      <c r="J498" s="142"/>
      <c r="K498" s="112"/>
      <c r="L498" s="142"/>
      <c r="M498" s="112"/>
      <c r="N498" s="142"/>
      <c r="O498" s="112"/>
      <c r="P498" s="142"/>
      <c r="Q498" s="112"/>
      <c r="R498" s="142"/>
      <c r="S498" s="144"/>
    </row>
    <row r="499" spans="1:19" ht="18" customHeight="1">
      <c r="A499" s="122"/>
      <c r="B499" s="122"/>
      <c r="C499" s="122"/>
      <c r="D499" s="142"/>
      <c r="E499" s="112"/>
      <c r="F499" s="142"/>
      <c r="G499" s="112"/>
      <c r="H499" s="142"/>
      <c r="I499" s="112"/>
      <c r="J499" s="142"/>
      <c r="K499" s="112"/>
      <c r="L499" s="142"/>
      <c r="M499" s="112"/>
      <c r="N499" s="142"/>
      <c r="O499" s="112"/>
      <c r="P499" s="142"/>
      <c r="Q499" s="112"/>
      <c r="R499" s="142"/>
      <c r="S499" s="144"/>
    </row>
    <row r="500" spans="1:19" ht="18" customHeight="1">
      <c r="A500" s="122"/>
      <c r="B500" s="122"/>
      <c r="C500" s="122"/>
      <c r="D500" s="142"/>
      <c r="E500" s="112"/>
      <c r="F500" s="142"/>
      <c r="G500" s="112"/>
      <c r="H500" s="142"/>
      <c r="I500" s="112"/>
      <c r="J500" s="142"/>
      <c r="K500" s="112"/>
      <c r="L500" s="142"/>
      <c r="M500" s="112"/>
      <c r="N500" s="142"/>
      <c r="O500" s="112"/>
      <c r="P500" s="142"/>
      <c r="Q500" s="112"/>
      <c r="R500" s="142"/>
      <c r="S500" s="144"/>
    </row>
    <row r="501" spans="1:19" ht="18" customHeight="1">
      <c r="A501" s="122"/>
      <c r="B501" s="122"/>
      <c r="C501" s="122"/>
      <c r="D501" s="142"/>
      <c r="E501" s="112"/>
      <c r="F501" s="142"/>
      <c r="G501" s="112"/>
      <c r="H501" s="142"/>
      <c r="I501" s="112"/>
      <c r="J501" s="142"/>
      <c r="K501" s="112"/>
      <c r="L501" s="142"/>
      <c r="M501" s="112"/>
      <c r="N501" s="142"/>
      <c r="O501" s="112"/>
      <c r="P501" s="142"/>
      <c r="Q501" s="112"/>
      <c r="R501" s="142"/>
      <c r="S501" s="144"/>
    </row>
    <row r="502" spans="1:19" ht="18" customHeight="1">
      <c r="A502" s="122"/>
      <c r="B502" s="122"/>
      <c r="C502" s="122"/>
      <c r="D502" s="142"/>
      <c r="E502" s="112"/>
      <c r="F502" s="142"/>
      <c r="G502" s="112"/>
      <c r="H502" s="142"/>
      <c r="I502" s="112"/>
      <c r="J502" s="142"/>
      <c r="K502" s="112"/>
      <c r="L502" s="142"/>
      <c r="M502" s="112"/>
      <c r="N502" s="142"/>
      <c r="O502" s="112"/>
      <c r="P502" s="142"/>
      <c r="Q502" s="112"/>
      <c r="R502" s="142"/>
      <c r="S502" s="144"/>
    </row>
    <row r="503" spans="1:19" ht="18" customHeight="1">
      <c r="A503" s="122"/>
      <c r="B503" s="122"/>
      <c r="C503" s="122"/>
      <c r="D503" s="142"/>
      <c r="E503" s="112"/>
      <c r="F503" s="142"/>
      <c r="G503" s="112"/>
      <c r="H503" s="142"/>
      <c r="I503" s="112"/>
      <c r="J503" s="142"/>
      <c r="K503" s="112"/>
      <c r="L503" s="142"/>
      <c r="M503" s="112"/>
      <c r="N503" s="142"/>
      <c r="O503" s="112"/>
      <c r="P503" s="142"/>
      <c r="Q503" s="112"/>
      <c r="R503" s="142"/>
      <c r="S503" s="144"/>
    </row>
    <row r="504" spans="1:19" ht="18" customHeight="1">
      <c r="A504" s="122"/>
      <c r="B504" s="122"/>
      <c r="C504" s="122"/>
      <c r="D504" s="142"/>
      <c r="E504" s="112"/>
      <c r="F504" s="142"/>
      <c r="G504" s="112"/>
      <c r="H504" s="142"/>
      <c r="I504" s="112"/>
      <c r="J504" s="142"/>
      <c r="K504" s="112"/>
      <c r="L504" s="142"/>
      <c r="M504" s="112"/>
      <c r="N504" s="142"/>
      <c r="O504" s="112"/>
      <c r="P504" s="142"/>
      <c r="Q504" s="112"/>
      <c r="R504" s="142"/>
      <c r="S504" s="144"/>
    </row>
    <row r="505" spans="1:19" ht="18" customHeight="1">
      <c r="A505" s="122"/>
      <c r="B505" s="122"/>
      <c r="C505" s="122"/>
      <c r="D505" s="142"/>
      <c r="E505" s="112"/>
      <c r="F505" s="142"/>
      <c r="G505" s="112"/>
      <c r="H505" s="142"/>
      <c r="I505" s="112"/>
      <c r="J505" s="142"/>
      <c r="K505" s="112"/>
      <c r="L505" s="142"/>
      <c r="M505" s="112"/>
      <c r="N505" s="142"/>
      <c r="O505" s="112"/>
      <c r="P505" s="142"/>
      <c r="Q505" s="112"/>
      <c r="R505" s="142"/>
      <c r="S505" s="144"/>
    </row>
    <row r="506" spans="1:19" ht="18" customHeight="1">
      <c r="A506" s="122"/>
      <c r="B506" s="122"/>
      <c r="C506" s="122"/>
      <c r="D506" s="142"/>
      <c r="E506" s="112"/>
      <c r="F506" s="142"/>
      <c r="G506" s="112"/>
      <c r="H506" s="142"/>
      <c r="I506" s="112"/>
      <c r="J506" s="142"/>
      <c r="K506" s="112"/>
      <c r="L506" s="142"/>
      <c r="M506" s="112"/>
      <c r="N506" s="142"/>
      <c r="O506" s="112"/>
      <c r="P506" s="142"/>
      <c r="Q506" s="112"/>
      <c r="R506" s="142"/>
      <c r="S506" s="144"/>
    </row>
    <row r="507" spans="1:19" ht="18" customHeight="1">
      <c r="A507" s="122"/>
      <c r="B507" s="122"/>
      <c r="C507" s="122"/>
      <c r="D507" s="142"/>
      <c r="E507" s="112"/>
      <c r="F507" s="142"/>
      <c r="G507" s="112"/>
      <c r="H507" s="142"/>
      <c r="I507" s="112"/>
      <c r="J507" s="142"/>
      <c r="K507" s="112"/>
      <c r="L507" s="142"/>
      <c r="M507" s="112"/>
      <c r="N507" s="142"/>
      <c r="O507" s="112"/>
      <c r="P507" s="142"/>
      <c r="Q507" s="112"/>
      <c r="R507" s="142"/>
      <c r="S507" s="144"/>
    </row>
    <row r="508" spans="1:19" ht="18" customHeight="1">
      <c r="A508" s="122"/>
      <c r="B508" s="122"/>
      <c r="C508" s="122"/>
      <c r="D508" s="142"/>
      <c r="E508" s="112"/>
      <c r="F508" s="142"/>
      <c r="G508" s="112"/>
      <c r="H508" s="142"/>
      <c r="I508" s="112"/>
      <c r="J508" s="142"/>
      <c r="K508" s="112"/>
      <c r="L508" s="142"/>
      <c r="M508" s="112"/>
      <c r="N508" s="142"/>
      <c r="O508" s="112"/>
      <c r="P508" s="142"/>
      <c r="Q508" s="112"/>
      <c r="R508" s="142"/>
      <c r="S508" s="144"/>
    </row>
    <row r="509" spans="1:19" ht="18" customHeight="1">
      <c r="A509" s="122"/>
      <c r="B509" s="122"/>
      <c r="C509" s="122"/>
      <c r="D509" s="142"/>
      <c r="E509" s="112"/>
      <c r="F509" s="142"/>
      <c r="G509" s="112"/>
      <c r="H509" s="142"/>
      <c r="I509" s="112"/>
      <c r="J509" s="142"/>
      <c r="K509" s="112"/>
      <c r="L509" s="142"/>
      <c r="M509" s="112"/>
      <c r="N509" s="142"/>
      <c r="O509" s="112"/>
      <c r="P509" s="142"/>
      <c r="Q509" s="112"/>
      <c r="R509" s="142"/>
      <c r="S509" s="144"/>
    </row>
    <row r="510" spans="1:19" ht="18" customHeight="1">
      <c r="A510" s="122"/>
      <c r="B510" s="122"/>
      <c r="C510" s="122"/>
      <c r="D510" s="142"/>
      <c r="E510" s="112"/>
      <c r="F510" s="142"/>
      <c r="G510" s="112"/>
      <c r="H510" s="142"/>
      <c r="I510" s="112"/>
      <c r="J510" s="142"/>
      <c r="K510" s="112"/>
      <c r="L510" s="142"/>
      <c r="M510" s="112"/>
      <c r="N510" s="142"/>
      <c r="O510" s="112"/>
      <c r="P510" s="142"/>
      <c r="Q510" s="112"/>
      <c r="R510" s="142"/>
      <c r="S510" s="144"/>
    </row>
    <row r="511" spans="1:19" ht="18" customHeight="1">
      <c r="A511" s="122"/>
      <c r="B511" s="122"/>
      <c r="C511" s="122"/>
      <c r="D511" s="142"/>
      <c r="E511" s="112"/>
      <c r="F511" s="142"/>
      <c r="G511" s="112"/>
      <c r="H511" s="142"/>
      <c r="I511" s="112"/>
      <c r="J511" s="142"/>
      <c r="K511" s="112"/>
      <c r="L511" s="142"/>
      <c r="M511" s="112"/>
      <c r="N511" s="142"/>
      <c r="O511" s="112"/>
      <c r="P511" s="142"/>
      <c r="Q511" s="112"/>
      <c r="R511" s="142"/>
      <c r="S511" s="144"/>
    </row>
    <row r="512" spans="1:19" ht="18" customHeight="1">
      <c r="A512" s="122"/>
      <c r="B512" s="122"/>
      <c r="C512" s="122"/>
      <c r="D512" s="142"/>
      <c r="E512" s="112"/>
      <c r="F512" s="142"/>
      <c r="G512" s="112"/>
      <c r="H512" s="142"/>
      <c r="I512" s="112"/>
      <c r="J512" s="142"/>
      <c r="K512" s="112"/>
      <c r="L512" s="142"/>
      <c r="M512" s="112"/>
      <c r="N512" s="142"/>
      <c r="O512" s="112"/>
      <c r="P512" s="142"/>
      <c r="Q512" s="112"/>
      <c r="R512" s="142"/>
      <c r="S512" s="144"/>
    </row>
    <row r="513" spans="1:19" ht="18" customHeight="1">
      <c r="A513" s="122"/>
      <c r="B513" s="122"/>
      <c r="C513" s="122"/>
      <c r="D513" s="142"/>
      <c r="E513" s="112"/>
      <c r="F513" s="142"/>
      <c r="G513" s="112"/>
      <c r="H513" s="142"/>
      <c r="I513" s="112"/>
      <c r="J513" s="142"/>
      <c r="K513" s="112"/>
      <c r="L513" s="142"/>
      <c r="M513" s="112"/>
      <c r="N513" s="142"/>
      <c r="O513" s="112"/>
      <c r="P513" s="142"/>
      <c r="Q513" s="112"/>
      <c r="R513" s="142"/>
      <c r="S513" s="144"/>
    </row>
    <row r="514" spans="1:19" ht="18" customHeight="1">
      <c r="A514" s="122"/>
      <c r="B514" s="122"/>
      <c r="C514" s="122"/>
      <c r="D514" s="142"/>
      <c r="E514" s="112"/>
      <c r="F514" s="142"/>
      <c r="G514" s="112"/>
      <c r="H514" s="142"/>
      <c r="I514" s="112"/>
      <c r="J514" s="142"/>
      <c r="K514" s="112"/>
      <c r="L514" s="142"/>
      <c r="M514" s="112"/>
      <c r="N514" s="142"/>
      <c r="O514" s="112"/>
      <c r="P514" s="142"/>
      <c r="Q514" s="112"/>
      <c r="R514" s="142"/>
      <c r="S514" s="144"/>
    </row>
    <row r="515" spans="1:19" ht="18" customHeight="1">
      <c r="A515" s="122"/>
      <c r="B515" s="122"/>
      <c r="C515" s="122"/>
      <c r="D515" s="142"/>
      <c r="E515" s="112"/>
      <c r="F515" s="142"/>
      <c r="G515" s="112"/>
      <c r="H515" s="142"/>
      <c r="I515" s="112"/>
      <c r="J515" s="142"/>
      <c r="K515" s="112"/>
      <c r="L515" s="142"/>
      <c r="M515" s="112"/>
      <c r="N515" s="142"/>
      <c r="O515" s="112"/>
      <c r="P515" s="142"/>
      <c r="Q515" s="112"/>
      <c r="R515" s="142"/>
      <c r="S515" s="144"/>
    </row>
    <row r="516" spans="1:19" ht="18" customHeight="1">
      <c r="A516" s="122"/>
      <c r="B516" s="122"/>
      <c r="C516" s="122"/>
      <c r="D516" s="142"/>
      <c r="E516" s="112"/>
      <c r="F516" s="142"/>
      <c r="G516" s="112"/>
      <c r="H516" s="142"/>
      <c r="I516" s="112"/>
      <c r="J516" s="142"/>
      <c r="K516" s="112"/>
      <c r="L516" s="142"/>
      <c r="M516" s="112"/>
      <c r="N516" s="142"/>
      <c r="O516" s="112"/>
      <c r="P516" s="142"/>
      <c r="Q516" s="112"/>
      <c r="R516" s="142"/>
      <c r="S516" s="144"/>
    </row>
    <row r="517" spans="1:19" ht="18" customHeight="1">
      <c r="A517" s="122"/>
      <c r="B517" s="122"/>
      <c r="C517" s="122"/>
      <c r="D517" s="142"/>
      <c r="E517" s="112"/>
      <c r="F517" s="142"/>
      <c r="G517" s="112"/>
      <c r="H517" s="142"/>
      <c r="I517" s="112"/>
      <c r="J517" s="142"/>
      <c r="K517" s="112"/>
      <c r="L517" s="142"/>
      <c r="M517" s="112"/>
      <c r="N517" s="142"/>
      <c r="O517" s="112"/>
      <c r="P517" s="142"/>
      <c r="Q517" s="112"/>
      <c r="R517" s="142"/>
      <c r="S517" s="144"/>
    </row>
    <row r="518" spans="1:19" ht="18" customHeight="1">
      <c r="A518" s="122"/>
      <c r="B518" s="122"/>
      <c r="C518" s="122"/>
      <c r="D518" s="142"/>
      <c r="E518" s="112"/>
      <c r="F518" s="142"/>
      <c r="G518" s="112"/>
      <c r="H518" s="142"/>
      <c r="I518" s="112"/>
      <c r="J518" s="142"/>
      <c r="K518" s="112"/>
      <c r="L518" s="142"/>
      <c r="M518" s="112"/>
      <c r="N518" s="142"/>
      <c r="O518" s="112"/>
      <c r="P518" s="142"/>
      <c r="Q518" s="112"/>
      <c r="R518" s="142"/>
      <c r="S518" s="144"/>
    </row>
    <row r="519" spans="1:19" ht="18" customHeight="1">
      <c r="A519" s="122"/>
      <c r="B519" s="122"/>
      <c r="C519" s="122"/>
      <c r="D519" s="142"/>
      <c r="E519" s="112"/>
      <c r="F519" s="142"/>
      <c r="G519" s="112"/>
      <c r="H519" s="142"/>
      <c r="I519" s="112"/>
      <c r="J519" s="142"/>
      <c r="K519" s="112"/>
      <c r="L519" s="142"/>
      <c r="M519" s="112"/>
      <c r="N519" s="142"/>
      <c r="O519" s="112"/>
      <c r="P519" s="142"/>
      <c r="Q519" s="112"/>
      <c r="R519" s="142"/>
      <c r="S519" s="144"/>
    </row>
    <row r="520" spans="1:19" ht="18" customHeight="1">
      <c r="A520" s="122"/>
      <c r="B520" s="122"/>
      <c r="C520" s="122"/>
      <c r="D520" s="142"/>
      <c r="E520" s="112"/>
      <c r="F520" s="142"/>
      <c r="G520" s="112"/>
      <c r="H520" s="142"/>
      <c r="I520" s="112"/>
      <c r="J520" s="142"/>
      <c r="K520" s="112"/>
      <c r="L520" s="142"/>
      <c r="M520" s="112"/>
      <c r="N520" s="142"/>
      <c r="O520" s="112"/>
      <c r="P520" s="142"/>
      <c r="Q520" s="112"/>
      <c r="R520" s="142"/>
      <c r="S520" s="144"/>
    </row>
    <row r="521" spans="1:19" ht="18" customHeight="1">
      <c r="A521" s="122"/>
      <c r="B521" s="122"/>
      <c r="C521" s="122"/>
      <c r="D521" s="142"/>
      <c r="E521" s="112"/>
      <c r="F521" s="142"/>
      <c r="G521" s="112"/>
      <c r="H521" s="142"/>
      <c r="I521" s="112"/>
      <c r="J521" s="142"/>
      <c r="K521" s="112"/>
      <c r="L521" s="142"/>
      <c r="M521" s="112"/>
      <c r="N521" s="142"/>
      <c r="O521" s="112"/>
      <c r="P521" s="142"/>
      <c r="Q521" s="112"/>
      <c r="R521" s="142"/>
      <c r="S521" s="144"/>
    </row>
    <row r="522" spans="1:19" ht="18" customHeight="1">
      <c r="A522" s="122"/>
      <c r="B522" s="122"/>
      <c r="C522" s="122"/>
      <c r="D522" s="142"/>
      <c r="E522" s="112"/>
      <c r="F522" s="142"/>
      <c r="G522" s="112"/>
      <c r="H522" s="142"/>
      <c r="I522" s="112"/>
      <c r="J522" s="142"/>
      <c r="K522" s="112"/>
      <c r="L522" s="142"/>
      <c r="M522" s="112"/>
      <c r="N522" s="142"/>
      <c r="O522" s="112"/>
      <c r="P522" s="142"/>
      <c r="Q522" s="112"/>
      <c r="R522" s="142"/>
      <c r="S522" s="144"/>
    </row>
    <row r="523" spans="1:19" ht="18" customHeight="1">
      <c r="A523" s="122"/>
      <c r="B523" s="122"/>
      <c r="C523" s="122"/>
      <c r="D523" s="142"/>
      <c r="E523" s="112"/>
      <c r="F523" s="142"/>
      <c r="G523" s="112"/>
      <c r="H523" s="142"/>
      <c r="I523" s="112"/>
      <c r="J523" s="142"/>
      <c r="K523" s="112"/>
      <c r="L523" s="142"/>
      <c r="M523" s="112"/>
      <c r="N523" s="142"/>
      <c r="O523" s="112"/>
      <c r="P523" s="142"/>
      <c r="Q523" s="112"/>
      <c r="R523" s="142"/>
      <c r="S523" s="144"/>
    </row>
    <row r="524" spans="1:19" ht="18" customHeight="1">
      <c r="A524" s="122"/>
      <c r="B524" s="122"/>
      <c r="C524" s="122"/>
      <c r="D524" s="142"/>
      <c r="E524" s="112"/>
      <c r="F524" s="142"/>
      <c r="G524" s="112"/>
      <c r="H524" s="142"/>
      <c r="I524" s="112"/>
      <c r="J524" s="142"/>
      <c r="K524" s="112"/>
      <c r="L524" s="142"/>
      <c r="M524" s="112"/>
      <c r="N524" s="142"/>
      <c r="O524" s="112"/>
      <c r="P524" s="142"/>
      <c r="Q524" s="112"/>
      <c r="R524" s="142"/>
      <c r="S524" s="144"/>
    </row>
    <row r="525" spans="1:19" ht="18" customHeight="1">
      <c r="A525" s="122"/>
      <c r="B525" s="122"/>
      <c r="C525" s="122"/>
      <c r="D525" s="142"/>
      <c r="E525" s="112"/>
      <c r="F525" s="142"/>
      <c r="G525" s="112"/>
      <c r="H525" s="142"/>
      <c r="I525" s="112"/>
      <c r="J525" s="142"/>
      <c r="K525" s="112"/>
      <c r="L525" s="142"/>
      <c r="M525" s="112"/>
      <c r="N525" s="142"/>
      <c r="O525" s="112"/>
      <c r="P525" s="142"/>
      <c r="Q525" s="112"/>
      <c r="R525" s="142"/>
      <c r="S525" s="144"/>
    </row>
    <row r="526" spans="1:19" ht="18" customHeight="1">
      <c r="A526" s="122"/>
      <c r="B526" s="122"/>
      <c r="C526" s="122"/>
      <c r="D526" s="142"/>
      <c r="E526" s="112"/>
      <c r="F526" s="142"/>
      <c r="G526" s="112"/>
      <c r="H526" s="142"/>
      <c r="I526" s="112"/>
      <c r="J526" s="142"/>
      <c r="K526" s="112"/>
      <c r="L526" s="142"/>
      <c r="M526" s="112"/>
      <c r="N526" s="142"/>
      <c r="O526" s="112"/>
      <c r="P526" s="142"/>
      <c r="Q526" s="112"/>
      <c r="R526" s="142"/>
      <c r="S526" s="144"/>
    </row>
    <row r="527" spans="1:19" ht="18" customHeight="1">
      <c r="A527" s="122"/>
      <c r="B527" s="122"/>
      <c r="C527" s="122"/>
      <c r="D527" s="142"/>
      <c r="E527" s="112"/>
      <c r="F527" s="142"/>
      <c r="G527" s="112"/>
      <c r="H527" s="142"/>
      <c r="I527" s="112"/>
      <c r="J527" s="142"/>
      <c r="K527" s="112"/>
      <c r="L527" s="142"/>
      <c r="M527" s="112"/>
      <c r="N527" s="142"/>
      <c r="O527" s="112"/>
      <c r="P527" s="142"/>
      <c r="Q527" s="112"/>
      <c r="R527" s="142"/>
      <c r="S527" s="144"/>
    </row>
    <row r="528" spans="1:19" ht="18" customHeight="1">
      <c r="A528" s="122"/>
      <c r="B528" s="122"/>
      <c r="C528" s="122"/>
      <c r="D528" s="142"/>
      <c r="E528" s="112"/>
      <c r="F528" s="142"/>
      <c r="G528" s="112"/>
      <c r="H528" s="142"/>
      <c r="I528" s="112"/>
      <c r="J528" s="142"/>
      <c r="K528" s="112"/>
      <c r="L528" s="142"/>
      <c r="M528" s="112"/>
      <c r="N528" s="142"/>
      <c r="O528" s="112"/>
      <c r="P528" s="142"/>
      <c r="Q528" s="112"/>
      <c r="R528" s="142"/>
      <c r="S528" s="144"/>
    </row>
    <row r="529" spans="1:19" ht="18" customHeight="1">
      <c r="A529" s="122"/>
      <c r="B529" s="122"/>
      <c r="C529" s="122"/>
      <c r="D529" s="142"/>
      <c r="E529" s="112"/>
      <c r="F529" s="142"/>
      <c r="G529" s="112"/>
      <c r="H529" s="142"/>
      <c r="I529" s="112"/>
      <c r="J529" s="142"/>
      <c r="K529" s="112"/>
      <c r="L529" s="142"/>
      <c r="M529" s="112"/>
      <c r="N529" s="142"/>
      <c r="O529" s="112"/>
      <c r="P529" s="142"/>
      <c r="Q529" s="112"/>
      <c r="R529" s="142"/>
      <c r="S529" s="144"/>
    </row>
    <row r="530" spans="1:19" ht="18" customHeight="1">
      <c r="A530" s="122"/>
      <c r="B530" s="122"/>
      <c r="C530" s="122"/>
      <c r="D530" s="142"/>
      <c r="E530" s="112"/>
      <c r="F530" s="142"/>
      <c r="G530" s="112"/>
      <c r="H530" s="142"/>
      <c r="I530" s="112"/>
      <c r="J530" s="142"/>
      <c r="K530" s="112"/>
      <c r="L530" s="142"/>
      <c r="M530" s="112"/>
      <c r="N530" s="142"/>
      <c r="O530" s="112"/>
      <c r="P530" s="142"/>
      <c r="Q530" s="112"/>
      <c r="R530" s="142"/>
      <c r="S530" s="144"/>
    </row>
    <row r="531" spans="1:19" ht="18" customHeight="1">
      <c r="A531" s="122"/>
      <c r="B531" s="122"/>
      <c r="C531" s="122"/>
      <c r="D531" s="142"/>
      <c r="E531" s="112"/>
      <c r="F531" s="142"/>
      <c r="G531" s="112"/>
      <c r="H531" s="142"/>
      <c r="I531" s="112"/>
      <c r="J531" s="142"/>
      <c r="K531" s="112"/>
      <c r="L531" s="142"/>
      <c r="M531" s="112"/>
      <c r="N531" s="142"/>
      <c r="O531" s="112"/>
      <c r="P531" s="142"/>
      <c r="Q531" s="112"/>
      <c r="R531" s="142"/>
      <c r="S531" s="144"/>
    </row>
    <row r="532" spans="1:19" ht="18" customHeight="1">
      <c r="A532" s="122"/>
      <c r="B532" s="122"/>
      <c r="C532" s="122"/>
      <c r="D532" s="142"/>
      <c r="E532" s="112"/>
      <c r="F532" s="142"/>
      <c r="G532" s="112"/>
      <c r="H532" s="142"/>
      <c r="I532" s="112"/>
      <c r="J532" s="142"/>
      <c r="K532" s="112"/>
      <c r="L532" s="142"/>
      <c r="M532" s="112"/>
      <c r="N532" s="142"/>
      <c r="O532" s="112"/>
      <c r="P532" s="142"/>
      <c r="Q532" s="112"/>
      <c r="R532" s="142"/>
      <c r="S532" s="144"/>
    </row>
    <row r="533" spans="1:19" ht="18" customHeight="1">
      <c r="A533" s="122"/>
      <c r="B533" s="122"/>
      <c r="C533" s="122"/>
      <c r="D533" s="142"/>
      <c r="E533" s="112"/>
      <c r="F533" s="142"/>
      <c r="G533" s="112"/>
      <c r="H533" s="142"/>
      <c r="I533" s="112"/>
      <c r="J533" s="142"/>
      <c r="K533" s="112"/>
      <c r="L533" s="142"/>
      <c r="M533" s="112"/>
      <c r="N533" s="142"/>
      <c r="O533" s="112"/>
      <c r="P533" s="142"/>
      <c r="Q533" s="112"/>
      <c r="R533" s="142"/>
      <c r="S533" s="144"/>
    </row>
    <row r="534" spans="1:19" ht="18" customHeight="1">
      <c r="A534" s="122"/>
      <c r="B534" s="122"/>
      <c r="C534" s="122"/>
      <c r="D534" s="142"/>
      <c r="E534" s="112"/>
      <c r="F534" s="142"/>
      <c r="G534" s="112"/>
      <c r="H534" s="142"/>
      <c r="I534" s="112"/>
      <c r="J534" s="142"/>
      <c r="K534" s="112"/>
      <c r="L534" s="142"/>
      <c r="M534" s="112"/>
      <c r="N534" s="142"/>
      <c r="O534" s="112"/>
      <c r="P534" s="142"/>
      <c r="Q534" s="112"/>
      <c r="R534" s="142"/>
      <c r="S534" s="144"/>
    </row>
    <row r="535" spans="1:19" ht="18" customHeight="1">
      <c r="A535" s="122"/>
      <c r="B535" s="122"/>
      <c r="C535" s="122"/>
      <c r="D535" s="142"/>
      <c r="E535" s="112"/>
      <c r="F535" s="142"/>
      <c r="G535" s="112"/>
      <c r="H535" s="142"/>
      <c r="I535" s="112"/>
      <c r="J535" s="142"/>
      <c r="K535" s="112"/>
      <c r="L535" s="142"/>
      <c r="M535" s="112"/>
      <c r="N535" s="142"/>
      <c r="O535" s="112"/>
      <c r="P535" s="142"/>
      <c r="Q535" s="112"/>
      <c r="R535" s="142"/>
      <c r="S535" s="144"/>
    </row>
    <row r="536" spans="1:19" ht="18" customHeight="1">
      <c r="A536" s="122"/>
      <c r="B536" s="122"/>
      <c r="C536" s="122"/>
      <c r="D536" s="142"/>
      <c r="E536" s="112"/>
      <c r="F536" s="142"/>
      <c r="G536" s="112"/>
      <c r="H536" s="142"/>
      <c r="I536" s="112"/>
      <c r="J536" s="142"/>
      <c r="K536" s="112"/>
      <c r="L536" s="142"/>
      <c r="M536" s="112"/>
      <c r="N536" s="142"/>
      <c r="O536" s="112"/>
      <c r="P536" s="142"/>
      <c r="Q536" s="112"/>
      <c r="R536" s="142"/>
      <c r="S536" s="144"/>
    </row>
    <row r="537" spans="1:19" ht="18" customHeight="1">
      <c r="A537" s="122"/>
      <c r="B537" s="122"/>
      <c r="C537" s="122"/>
      <c r="D537" s="142"/>
      <c r="E537" s="112"/>
      <c r="F537" s="142"/>
      <c r="G537" s="112"/>
      <c r="H537" s="142"/>
      <c r="I537" s="112"/>
      <c r="J537" s="142"/>
      <c r="K537" s="112"/>
      <c r="L537" s="142"/>
      <c r="M537" s="112"/>
      <c r="N537" s="142"/>
      <c r="O537" s="112"/>
      <c r="P537" s="142"/>
      <c r="Q537" s="112"/>
      <c r="R537" s="142"/>
      <c r="S537" s="144"/>
    </row>
    <row r="538" spans="1:19" ht="18" customHeight="1">
      <c r="A538" s="122"/>
      <c r="B538" s="122"/>
      <c r="C538" s="122"/>
      <c r="D538" s="142"/>
      <c r="E538" s="112"/>
      <c r="F538" s="142"/>
      <c r="G538" s="112"/>
      <c r="H538" s="142"/>
      <c r="I538" s="112"/>
      <c r="J538" s="142"/>
      <c r="K538" s="112"/>
      <c r="L538" s="142"/>
      <c r="M538" s="112"/>
      <c r="N538" s="142"/>
      <c r="O538" s="112"/>
      <c r="P538" s="142"/>
      <c r="Q538" s="112"/>
      <c r="R538" s="142"/>
      <c r="S538" s="144"/>
    </row>
    <row r="539" spans="1:19" ht="18" customHeight="1">
      <c r="A539" s="122"/>
      <c r="B539" s="122"/>
      <c r="C539" s="122"/>
      <c r="D539" s="142"/>
      <c r="E539" s="112"/>
      <c r="F539" s="142"/>
      <c r="G539" s="112"/>
      <c r="H539" s="142"/>
      <c r="I539" s="112"/>
      <c r="J539" s="142"/>
      <c r="K539" s="112"/>
      <c r="L539" s="142"/>
      <c r="M539" s="112"/>
      <c r="N539" s="142"/>
      <c r="O539" s="112"/>
      <c r="P539" s="142"/>
      <c r="Q539" s="112"/>
      <c r="R539" s="142"/>
      <c r="S539" s="144"/>
    </row>
    <row r="540" spans="1:19" ht="18" customHeight="1">
      <c r="A540" s="122"/>
      <c r="B540" s="122"/>
      <c r="C540" s="122"/>
      <c r="D540" s="142"/>
      <c r="E540" s="112"/>
      <c r="F540" s="142"/>
      <c r="G540" s="112"/>
      <c r="H540" s="142"/>
      <c r="I540" s="112"/>
      <c r="J540" s="142"/>
      <c r="K540" s="112"/>
      <c r="L540" s="142"/>
      <c r="M540" s="112"/>
      <c r="N540" s="142"/>
      <c r="O540" s="112"/>
      <c r="P540" s="142"/>
      <c r="Q540" s="112"/>
      <c r="R540" s="142"/>
      <c r="S540" s="144"/>
    </row>
    <row r="541" spans="1:19" ht="18" customHeight="1">
      <c r="A541" s="122"/>
      <c r="B541" s="122"/>
      <c r="C541" s="122"/>
      <c r="D541" s="142"/>
      <c r="E541" s="112"/>
      <c r="F541" s="142"/>
      <c r="G541" s="112"/>
      <c r="H541" s="142"/>
      <c r="I541" s="112"/>
      <c r="J541" s="142"/>
      <c r="K541" s="112"/>
      <c r="L541" s="142"/>
      <c r="M541" s="112"/>
      <c r="N541" s="142"/>
      <c r="O541" s="112"/>
      <c r="P541" s="142"/>
      <c r="Q541" s="112"/>
      <c r="R541" s="142"/>
      <c r="S541" s="144"/>
    </row>
    <row r="542" spans="1:19" ht="18" customHeight="1">
      <c r="A542" s="122"/>
      <c r="B542" s="122"/>
      <c r="C542" s="122"/>
      <c r="D542" s="142"/>
      <c r="E542" s="112"/>
      <c r="F542" s="142"/>
      <c r="G542" s="112"/>
      <c r="H542" s="142"/>
      <c r="I542" s="112"/>
      <c r="J542" s="142"/>
      <c r="K542" s="112"/>
      <c r="L542" s="142"/>
      <c r="M542" s="112"/>
      <c r="N542" s="142"/>
      <c r="O542" s="112"/>
      <c r="P542" s="142"/>
      <c r="Q542" s="112"/>
      <c r="R542" s="142"/>
      <c r="S542" s="144"/>
    </row>
    <row r="543" spans="1:19" ht="18" customHeight="1">
      <c r="A543" s="122"/>
      <c r="B543" s="122"/>
      <c r="C543" s="122"/>
      <c r="D543" s="142"/>
      <c r="E543" s="112"/>
      <c r="F543" s="142"/>
      <c r="G543" s="112"/>
      <c r="H543" s="142"/>
      <c r="I543" s="112"/>
      <c r="J543" s="142"/>
      <c r="K543" s="112"/>
      <c r="L543" s="142"/>
      <c r="M543" s="112"/>
      <c r="N543" s="142"/>
      <c r="O543" s="112"/>
      <c r="P543" s="142"/>
      <c r="Q543" s="112"/>
      <c r="R543" s="142"/>
      <c r="S543" s="144"/>
    </row>
    <row r="544" spans="1:19" ht="18" customHeight="1">
      <c r="A544" s="122"/>
      <c r="B544" s="122"/>
      <c r="C544" s="122"/>
      <c r="D544" s="142"/>
      <c r="E544" s="112"/>
      <c r="F544" s="142"/>
      <c r="G544" s="112"/>
      <c r="H544" s="142"/>
      <c r="I544" s="112"/>
      <c r="J544" s="142"/>
      <c r="K544" s="112"/>
      <c r="L544" s="142"/>
      <c r="M544" s="112"/>
      <c r="N544" s="142"/>
      <c r="O544" s="112"/>
      <c r="P544" s="142"/>
      <c r="Q544" s="112"/>
      <c r="R544" s="142"/>
      <c r="S544" s="144"/>
    </row>
    <row r="545" spans="1:19" ht="18" customHeight="1">
      <c r="A545" s="122"/>
      <c r="B545" s="122"/>
      <c r="C545" s="122"/>
      <c r="D545" s="142"/>
      <c r="E545" s="112"/>
      <c r="F545" s="142"/>
      <c r="G545" s="112"/>
      <c r="H545" s="142"/>
      <c r="I545" s="112"/>
      <c r="J545" s="142"/>
      <c r="K545" s="112"/>
      <c r="L545" s="142"/>
      <c r="M545" s="112"/>
      <c r="N545" s="142"/>
      <c r="O545" s="112"/>
      <c r="P545" s="142"/>
      <c r="Q545" s="112"/>
      <c r="R545" s="142"/>
      <c r="S545" s="144"/>
    </row>
    <row r="546" spans="1:19" ht="18" customHeight="1">
      <c r="A546" s="122"/>
      <c r="B546" s="122"/>
      <c r="C546" s="122"/>
      <c r="D546" s="142"/>
      <c r="E546" s="112"/>
      <c r="F546" s="142"/>
      <c r="G546" s="112"/>
      <c r="H546" s="142"/>
      <c r="I546" s="112"/>
      <c r="J546" s="142"/>
      <c r="K546" s="112"/>
      <c r="L546" s="142"/>
      <c r="M546" s="112"/>
      <c r="N546" s="142"/>
      <c r="O546" s="112"/>
      <c r="P546" s="142"/>
      <c r="Q546" s="112"/>
      <c r="R546" s="142"/>
      <c r="S546" s="144"/>
    </row>
    <row r="547" spans="1:19" ht="18" customHeight="1">
      <c r="A547" s="122"/>
      <c r="B547" s="122"/>
      <c r="C547" s="122"/>
      <c r="D547" s="142"/>
      <c r="E547" s="112"/>
      <c r="F547" s="142"/>
      <c r="G547" s="112"/>
      <c r="H547" s="142"/>
      <c r="I547" s="112"/>
      <c r="J547" s="142"/>
      <c r="K547" s="112"/>
      <c r="L547" s="142"/>
      <c r="M547" s="112"/>
      <c r="N547" s="142"/>
      <c r="O547" s="112"/>
      <c r="P547" s="142"/>
      <c r="Q547" s="112"/>
      <c r="R547" s="142"/>
      <c r="S547" s="144"/>
    </row>
    <row r="548" spans="1:19" ht="18" customHeight="1">
      <c r="A548" s="122"/>
      <c r="B548" s="122"/>
      <c r="C548" s="122"/>
      <c r="D548" s="142"/>
      <c r="E548" s="112"/>
      <c r="F548" s="142"/>
      <c r="G548" s="112"/>
      <c r="H548" s="142"/>
      <c r="I548" s="112"/>
      <c r="J548" s="142"/>
      <c r="K548" s="112"/>
      <c r="L548" s="142"/>
      <c r="M548" s="112"/>
      <c r="N548" s="142"/>
      <c r="O548" s="112"/>
      <c r="P548" s="142"/>
      <c r="Q548" s="112"/>
      <c r="R548" s="142"/>
      <c r="S548" s="144"/>
    </row>
    <row r="549" spans="1:19" ht="18" customHeight="1">
      <c r="A549" s="122"/>
      <c r="B549" s="122"/>
      <c r="C549" s="122"/>
      <c r="D549" s="142"/>
      <c r="E549" s="112"/>
      <c r="F549" s="142"/>
      <c r="G549" s="112"/>
      <c r="H549" s="142"/>
      <c r="I549" s="112"/>
      <c r="J549" s="142"/>
      <c r="K549" s="112"/>
      <c r="L549" s="142"/>
      <c r="M549" s="112"/>
      <c r="N549" s="142"/>
      <c r="O549" s="112"/>
      <c r="P549" s="142"/>
      <c r="Q549" s="112"/>
      <c r="R549" s="142"/>
      <c r="S549" s="144"/>
    </row>
    <row r="550" spans="1:19" ht="18" customHeight="1">
      <c r="A550" s="122"/>
      <c r="B550" s="122"/>
      <c r="C550" s="122"/>
      <c r="D550" s="142"/>
      <c r="E550" s="112"/>
      <c r="F550" s="142"/>
      <c r="G550" s="112"/>
      <c r="H550" s="142"/>
      <c r="I550" s="112"/>
      <c r="J550" s="142"/>
      <c r="K550" s="112"/>
      <c r="L550" s="142"/>
      <c r="M550" s="112"/>
      <c r="N550" s="142"/>
      <c r="O550" s="112"/>
      <c r="P550" s="142"/>
      <c r="Q550" s="112"/>
      <c r="R550" s="142"/>
      <c r="S550" s="144"/>
    </row>
    <row r="551" spans="1:19" ht="18" customHeight="1">
      <c r="A551" s="122"/>
      <c r="B551" s="122"/>
      <c r="C551" s="122"/>
      <c r="D551" s="142"/>
      <c r="E551" s="112"/>
      <c r="F551" s="142"/>
      <c r="G551" s="112"/>
      <c r="H551" s="142"/>
      <c r="I551" s="112"/>
      <c r="J551" s="142"/>
      <c r="K551" s="112"/>
      <c r="L551" s="142"/>
      <c r="M551" s="112"/>
      <c r="N551" s="142"/>
      <c r="O551" s="112"/>
      <c r="P551" s="142"/>
      <c r="Q551" s="112"/>
      <c r="R551" s="142"/>
      <c r="S551" s="144"/>
    </row>
    <row r="552" spans="1:19" ht="18" customHeight="1">
      <c r="A552" s="122"/>
      <c r="B552" s="122"/>
      <c r="C552" s="122"/>
      <c r="D552" s="142"/>
      <c r="E552" s="112"/>
      <c r="F552" s="142"/>
      <c r="G552" s="112"/>
      <c r="H552" s="142"/>
      <c r="I552" s="112"/>
      <c r="J552" s="142"/>
      <c r="K552" s="112"/>
      <c r="L552" s="142"/>
      <c r="M552" s="112"/>
      <c r="N552" s="142"/>
      <c r="O552" s="112"/>
      <c r="P552" s="142"/>
      <c r="Q552" s="112"/>
      <c r="R552" s="142"/>
      <c r="S552" s="144"/>
    </row>
    <row r="553" spans="1:19" ht="18" customHeight="1">
      <c r="A553" s="122"/>
      <c r="B553" s="122"/>
      <c r="C553" s="122"/>
      <c r="D553" s="142"/>
      <c r="E553" s="112"/>
      <c r="F553" s="142"/>
      <c r="G553" s="112"/>
      <c r="H553" s="142"/>
      <c r="I553" s="112"/>
      <c r="J553" s="142"/>
      <c r="K553" s="112"/>
      <c r="L553" s="142"/>
      <c r="M553" s="112"/>
      <c r="N553" s="142"/>
      <c r="O553" s="112"/>
      <c r="P553" s="142"/>
      <c r="Q553" s="112"/>
      <c r="R553" s="142"/>
      <c r="S553" s="144"/>
    </row>
    <row r="554" spans="1:19" ht="18" customHeight="1">
      <c r="A554" s="122"/>
      <c r="B554" s="122"/>
      <c r="C554" s="122"/>
      <c r="D554" s="142"/>
      <c r="E554" s="112"/>
      <c r="F554" s="142"/>
      <c r="G554" s="112"/>
      <c r="H554" s="142"/>
      <c r="I554" s="112"/>
      <c r="J554" s="142"/>
      <c r="K554" s="112"/>
      <c r="L554" s="142"/>
      <c r="M554" s="112"/>
      <c r="N554" s="142"/>
      <c r="O554" s="112"/>
      <c r="P554" s="142"/>
      <c r="Q554" s="112"/>
      <c r="R554" s="142"/>
      <c r="S554" s="144"/>
    </row>
    <row r="555" spans="1:19" ht="18" customHeight="1">
      <c r="A555" s="122"/>
      <c r="B555" s="122"/>
      <c r="C555" s="122"/>
      <c r="D555" s="142"/>
      <c r="E555" s="112"/>
      <c r="F555" s="142"/>
      <c r="G555" s="112"/>
      <c r="H555" s="142"/>
      <c r="I555" s="112"/>
      <c r="J555" s="142"/>
      <c r="K555" s="112"/>
      <c r="L555" s="142"/>
      <c r="M555" s="112"/>
      <c r="N555" s="142"/>
      <c r="O555" s="112"/>
      <c r="P555" s="142"/>
      <c r="Q555" s="112"/>
      <c r="R555" s="142"/>
      <c r="S555" s="144"/>
    </row>
    <row r="556" spans="1:19" ht="18" customHeight="1">
      <c r="A556" s="122"/>
      <c r="B556" s="122"/>
      <c r="C556" s="122"/>
      <c r="D556" s="142"/>
      <c r="E556" s="112"/>
      <c r="F556" s="142"/>
      <c r="G556" s="112"/>
      <c r="H556" s="142"/>
      <c r="I556" s="112"/>
      <c r="J556" s="142"/>
      <c r="K556" s="112"/>
      <c r="L556" s="142"/>
      <c r="M556" s="112"/>
      <c r="N556" s="142"/>
      <c r="O556" s="112"/>
      <c r="P556" s="142"/>
      <c r="Q556" s="112"/>
      <c r="R556" s="142"/>
      <c r="S556" s="144"/>
    </row>
    <row r="557" spans="1:19" ht="18" customHeight="1">
      <c r="A557" s="122"/>
      <c r="B557" s="122"/>
      <c r="C557" s="122"/>
      <c r="D557" s="142"/>
      <c r="E557" s="112"/>
      <c r="F557" s="142"/>
      <c r="G557" s="112"/>
      <c r="H557" s="142"/>
      <c r="I557" s="112"/>
      <c r="J557" s="142"/>
      <c r="K557" s="112"/>
      <c r="L557" s="142"/>
      <c r="M557" s="112"/>
      <c r="N557" s="142"/>
      <c r="O557" s="112"/>
      <c r="P557" s="142"/>
      <c r="Q557" s="112"/>
      <c r="R557" s="142"/>
      <c r="S557" s="144"/>
    </row>
    <row r="558" spans="1:19" ht="18" customHeight="1">
      <c r="A558" s="122"/>
      <c r="B558" s="122"/>
      <c r="C558" s="122"/>
      <c r="D558" s="142"/>
      <c r="E558" s="112"/>
      <c r="F558" s="142"/>
      <c r="G558" s="112"/>
      <c r="H558" s="142"/>
      <c r="I558" s="112"/>
      <c r="J558" s="142"/>
      <c r="K558" s="112"/>
      <c r="L558" s="142"/>
      <c r="M558" s="112"/>
      <c r="N558" s="142"/>
      <c r="O558" s="112"/>
      <c r="P558" s="142"/>
      <c r="Q558" s="112"/>
      <c r="R558" s="142"/>
      <c r="S558" s="144"/>
    </row>
    <row r="559" spans="1:19" ht="18" customHeight="1">
      <c r="A559" s="122"/>
      <c r="B559" s="122"/>
      <c r="C559" s="122"/>
      <c r="D559" s="142"/>
      <c r="E559" s="112"/>
      <c r="F559" s="142"/>
      <c r="G559" s="112"/>
      <c r="H559" s="142"/>
      <c r="I559" s="112"/>
      <c r="J559" s="142"/>
      <c r="K559" s="112"/>
      <c r="L559" s="142"/>
      <c r="M559" s="112"/>
      <c r="N559" s="142"/>
      <c r="O559" s="112"/>
      <c r="P559" s="142"/>
      <c r="Q559" s="112"/>
      <c r="R559" s="142"/>
      <c r="S559" s="144"/>
    </row>
    <row r="560" spans="1:19" ht="18" customHeight="1">
      <c r="A560" s="122"/>
      <c r="B560" s="122"/>
      <c r="C560" s="122"/>
      <c r="D560" s="142"/>
      <c r="E560" s="112"/>
      <c r="F560" s="142"/>
      <c r="G560" s="112"/>
      <c r="H560" s="142"/>
      <c r="I560" s="112"/>
      <c r="J560" s="142"/>
      <c r="K560" s="112"/>
      <c r="L560" s="142"/>
      <c r="M560" s="112"/>
      <c r="N560" s="142"/>
      <c r="O560" s="112"/>
      <c r="P560" s="142"/>
      <c r="Q560" s="112"/>
      <c r="R560" s="142"/>
      <c r="S560" s="144"/>
    </row>
    <row r="561" spans="1:19" ht="18" customHeight="1">
      <c r="A561" s="122"/>
      <c r="B561" s="122"/>
      <c r="C561" s="122"/>
      <c r="D561" s="142"/>
      <c r="E561" s="112"/>
      <c r="F561" s="142"/>
      <c r="G561" s="112"/>
      <c r="H561" s="142"/>
      <c r="I561" s="112"/>
      <c r="J561" s="142"/>
      <c r="K561" s="112"/>
      <c r="L561" s="142"/>
      <c r="M561" s="112"/>
      <c r="N561" s="142"/>
      <c r="O561" s="112"/>
      <c r="P561" s="142"/>
      <c r="Q561" s="112"/>
      <c r="R561" s="142"/>
      <c r="S561" s="144"/>
    </row>
    <row r="562" spans="1:19" ht="18" customHeight="1">
      <c r="A562" s="122"/>
      <c r="B562" s="122"/>
      <c r="C562" s="122"/>
      <c r="D562" s="142"/>
      <c r="E562" s="112"/>
      <c r="F562" s="142"/>
      <c r="G562" s="112"/>
      <c r="H562" s="142"/>
      <c r="I562" s="112"/>
      <c r="J562" s="142"/>
      <c r="K562" s="112"/>
      <c r="L562" s="142"/>
      <c r="M562" s="112"/>
      <c r="N562" s="142"/>
      <c r="O562" s="112"/>
      <c r="P562" s="142"/>
      <c r="Q562" s="112"/>
      <c r="R562" s="142"/>
      <c r="S562" s="144"/>
    </row>
    <row r="563" spans="1:19" ht="18" customHeight="1">
      <c r="A563" s="122"/>
      <c r="B563" s="122"/>
      <c r="C563" s="122"/>
      <c r="D563" s="142"/>
      <c r="E563" s="112"/>
      <c r="F563" s="142"/>
      <c r="G563" s="112"/>
      <c r="H563" s="142"/>
      <c r="I563" s="112"/>
      <c r="J563" s="142"/>
      <c r="K563" s="112"/>
      <c r="L563" s="142"/>
      <c r="M563" s="112"/>
      <c r="N563" s="142"/>
      <c r="O563" s="112"/>
      <c r="P563" s="142"/>
      <c r="Q563" s="112"/>
      <c r="R563" s="142"/>
      <c r="S563" s="144"/>
    </row>
    <row r="564" spans="1:19" ht="18" customHeight="1">
      <c r="A564" s="122"/>
      <c r="B564" s="122"/>
      <c r="C564" s="122"/>
      <c r="D564" s="142"/>
      <c r="E564" s="112"/>
      <c r="F564" s="142"/>
      <c r="G564" s="112"/>
      <c r="H564" s="142"/>
      <c r="I564" s="112"/>
      <c r="J564" s="142"/>
      <c r="K564" s="112"/>
      <c r="L564" s="142"/>
      <c r="M564" s="112"/>
      <c r="N564" s="142"/>
      <c r="O564" s="112"/>
      <c r="P564" s="142"/>
      <c r="Q564" s="112"/>
      <c r="R564" s="142"/>
      <c r="S564" s="144"/>
    </row>
    <row r="565" spans="1:19" ht="18" customHeight="1">
      <c r="A565" s="122"/>
      <c r="B565" s="122"/>
      <c r="C565" s="122"/>
      <c r="D565" s="142"/>
      <c r="E565" s="112"/>
      <c r="F565" s="142"/>
      <c r="G565" s="112"/>
      <c r="H565" s="142"/>
      <c r="I565" s="112"/>
      <c r="J565" s="142"/>
      <c r="K565" s="112"/>
      <c r="L565" s="142"/>
      <c r="M565" s="112"/>
      <c r="N565" s="142"/>
      <c r="O565" s="112"/>
      <c r="P565" s="142"/>
      <c r="Q565" s="112"/>
      <c r="R565" s="142"/>
      <c r="S565" s="144"/>
    </row>
    <row r="566" spans="1:19" ht="18" customHeight="1">
      <c r="A566" s="122"/>
      <c r="B566" s="122"/>
      <c r="C566" s="122"/>
      <c r="D566" s="142"/>
      <c r="E566" s="112"/>
      <c r="F566" s="142"/>
      <c r="G566" s="112"/>
      <c r="H566" s="142"/>
      <c r="I566" s="112"/>
      <c r="J566" s="142"/>
      <c r="K566" s="112"/>
      <c r="L566" s="142"/>
      <c r="M566" s="112"/>
      <c r="N566" s="142"/>
      <c r="O566" s="112"/>
      <c r="P566" s="142"/>
      <c r="Q566" s="112"/>
      <c r="R566" s="142"/>
      <c r="S566" s="144"/>
    </row>
    <row r="567" spans="1:19" ht="18" customHeight="1">
      <c r="A567" s="122"/>
      <c r="B567" s="122"/>
      <c r="C567" s="122"/>
      <c r="D567" s="142"/>
      <c r="E567" s="112"/>
      <c r="F567" s="142"/>
      <c r="G567" s="112"/>
      <c r="H567" s="142"/>
      <c r="I567" s="112"/>
      <c r="J567" s="142"/>
      <c r="K567" s="112"/>
      <c r="L567" s="142"/>
      <c r="M567" s="112"/>
      <c r="N567" s="142"/>
      <c r="O567" s="112"/>
      <c r="P567" s="142"/>
      <c r="Q567" s="112"/>
      <c r="R567" s="142"/>
      <c r="S567" s="144"/>
    </row>
    <row r="568" spans="1:19" ht="18" customHeight="1">
      <c r="A568" s="122"/>
      <c r="B568" s="122"/>
      <c r="C568" s="122"/>
      <c r="D568" s="142"/>
      <c r="E568" s="112"/>
      <c r="F568" s="142"/>
      <c r="G568" s="112"/>
      <c r="H568" s="142"/>
      <c r="I568" s="112"/>
      <c r="J568" s="142"/>
      <c r="K568" s="112"/>
      <c r="L568" s="142"/>
      <c r="M568" s="112"/>
      <c r="N568" s="142"/>
      <c r="O568" s="112"/>
      <c r="P568" s="142"/>
      <c r="Q568" s="112"/>
      <c r="R568" s="142"/>
      <c r="S568" s="144"/>
    </row>
    <row r="569" spans="1:19" ht="18" customHeight="1">
      <c r="A569" s="122"/>
      <c r="B569" s="122"/>
      <c r="C569" s="122"/>
      <c r="D569" s="142"/>
      <c r="E569" s="112"/>
      <c r="F569" s="142"/>
      <c r="G569" s="112"/>
      <c r="H569" s="142"/>
      <c r="I569" s="112"/>
      <c r="J569" s="142"/>
      <c r="K569" s="112"/>
      <c r="L569" s="142"/>
      <c r="M569" s="112"/>
      <c r="N569" s="142"/>
      <c r="O569" s="112"/>
      <c r="P569" s="142"/>
      <c r="Q569" s="112"/>
      <c r="R569" s="142"/>
      <c r="S569" s="144"/>
    </row>
    <row r="570" spans="1:19" ht="18" customHeight="1">
      <c r="A570" s="122"/>
      <c r="B570" s="122"/>
      <c r="C570" s="122"/>
      <c r="D570" s="142"/>
      <c r="E570" s="112"/>
      <c r="F570" s="142"/>
      <c r="G570" s="112"/>
      <c r="H570" s="142"/>
      <c r="I570" s="112"/>
      <c r="J570" s="142"/>
      <c r="K570" s="112"/>
      <c r="L570" s="142"/>
      <c r="M570" s="112"/>
      <c r="N570" s="142"/>
      <c r="O570" s="112"/>
      <c r="P570" s="142"/>
      <c r="Q570" s="112"/>
      <c r="R570" s="142"/>
      <c r="S570" s="144"/>
    </row>
    <row r="571" spans="1:19" ht="18" customHeight="1">
      <c r="A571" s="122"/>
      <c r="B571" s="122"/>
      <c r="C571" s="122"/>
      <c r="D571" s="142"/>
      <c r="E571" s="112"/>
      <c r="F571" s="142"/>
      <c r="G571" s="112"/>
      <c r="H571" s="142"/>
      <c r="I571" s="112"/>
      <c r="J571" s="142"/>
      <c r="K571" s="112"/>
      <c r="L571" s="142"/>
      <c r="M571" s="112"/>
      <c r="N571" s="142"/>
      <c r="O571" s="112"/>
      <c r="P571" s="142"/>
      <c r="Q571" s="112"/>
      <c r="R571" s="142"/>
      <c r="S571" s="144"/>
    </row>
    <row r="572" spans="1:19" ht="18" customHeight="1">
      <c r="A572" s="122"/>
      <c r="B572" s="122"/>
      <c r="C572" s="122"/>
      <c r="D572" s="142"/>
      <c r="E572" s="112"/>
      <c r="F572" s="142"/>
      <c r="G572" s="112"/>
      <c r="H572" s="142"/>
      <c r="I572" s="112"/>
      <c r="J572" s="142"/>
      <c r="K572" s="112"/>
      <c r="L572" s="142"/>
      <c r="M572" s="112"/>
      <c r="N572" s="142"/>
      <c r="O572" s="112"/>
      <c r="P572" s="142"/>
      <c r="Q572" s="112"/>
      <c r="R572" s="142"/>
      <c r="S572" s="144"/>
    </row>
    <row r="573" spans="1:19" ht="18" customHeight="1">
      <c r="A573" s="122"/>
      <c r="B573" s="122"/>
      <c r="C573" s="122"/>
      <c r="D573" s="142"/>
      <c r="E573" s="112"/>
      <c r="F573" s="142"/>
      <c r="G573" s="112"/>
      <c r="H573" s="142"/>
      <c r="I573" s="112"/>
      <c r="J573" s="142"/>
      <c r="K573" s="112"/>
      <c r="L573" s="142"/>
      <c r="M573" s="112"/>
      <c r="N573" s="142"/>
      <c r="O573" s="112"/>
      <c r="P573" s="142"/>
      <c r="Q573" s="112"/>
      <c r="R573" s="142"/>
      <c r="S573" s="144"/>
    </row>
    <row r="574" spans="1:19" ht="18" customHeight="1">
      <c r="A574" s="122"/>
      <c r="B574" s="122"/>
      <c r="C574" s="122"/>
      <c r="D574" s="142"/>
      <c r="E574" s="112"/>
      <c r="F574" s="142"/>
      <c r="G574" s="112"/>
      <c r="H574" s="142"/>
      <c r="I574" s="112"/>
      <c r="J574" s="142"/>
      <c r="K574" s="112"/>
      <c r="L574" s="142"/>
      <c r="M574" s="112"/>
      <c r="N574" s="142"/>
      <c r="O574" s="112"/>
      <c r="P574" s="142"/>
      <c r="Q574" s="112"/>
      <c r="R574" s="142"/>
      <c r="S574" s="144"/>
    </row>
    <row r="575" spans="1:19" ht="18" customHeight="1">
      <c r="A575" s="122"/>
      <c r="B575" s="122"/>
      <c r="C575" s="122"/>
      <c r="D575" s="142"/>
      <c r="E575" s="112"/>
      <c r="F575" s="142"/>
      <c r="G575" s="112"/>
      <c r="H575" s="142"/>
      <c r="I575" s="112"/>
      <c r="J575" s="142"/>
      <c r="K575" s="112"/>
      <c r="L575" s="142"/>
      <c r="M575" s="112"/>
      <c r="N575" s="142"/>
      <c r="O575" s="112"/>
      <c r="P575" s="142"/>
      <c r="Q575" s="112"/>
      <c r="R575" s="142"/>
      <c r="S575" s="144"/>
    </row>
    <row r="576" spans="1:19" ht="18" customHeight="1">
      <c r="A576" s="122"/>
      <c r="B576" s="122"/>
      <c r="C576" s="122"/>
      <c r="D576" s="142"/>
      <c r="E576" s="112"/>
      <c r="F576" s="142"/>
      <c r="G576" s="112"/>
      <c r="H576" s="142"/>
      <c r="I576" s="112"/>
      <c r="J576" s="142"/>
      <c r="K576" s="112"/>
      <c r="L576" s="142"/>
      <c r="M576" s="112"/>
      <c r="N576" s="142"/>
      <c r="O576" s="112"/>
      <c r="P576" s="142"/>
      <c r="Q576" s="112"/>
      <c r="R576" s="142"/>
      <c r="S576" s="144"/>
    </row>
    <row r="577" spans="1:19" ht="18" customHeight="1">
      <c r="A577" s="122"/>
      <c r="B577" s="122"/>
      <c r="C577" s="122"/>
      <c r="D577" s="142"/>
      <c r="E577" s="112"/>
      <c r="F577" s="142"/>
      <c r="G577" s="112"/>
      <c r="H577" s="142"/>
      <c r="I577" s="112"/>
      <c r="J577" s="142"/>
      <c r="K577" s="112"/>
      <c r="L577" s="142"/>
      <c r="M577" s="112"/>
      <c r="N577" s="142"/>
      <c r="O577" s="112"/>
      <c r="P577" s="142"/>
      <c r="Q577" s="112"/>
      <c r="R577" s="142"/>
      <c r="S577" s="144"/>
    </row>
    <row r="578" spans="1:19" ht="18" customHeight="1">
      <c r="A578" s="122"/>
      <c r="B578" s="122"/>
      <c r="C578" s="122"/>
      <c r="D578" s="142"/>
      <c r="E578" s="112"/>
      <c r="F578" s="142"/>
      <c r="G578" s="112"/>
      <c r="H578" s="142"/>
      <c r="I578" s="112"/>
      <c r="J578" s="142"/>
      <c r="K578" s="112"/>
      <c r="L578" s="142"/>
      <c r="M578" s="112"/>
      <c r="N578" s="142"/>
      <c r="O578" s="112"/>
      <c r="P578" s="142"/>
      <c r="Q578" s="112"/>
      <c r="R578" s="142"/>
      <c r="S578" s="144"/>
    </row>
    <row r="579" spans="1:19" ht="18" customHeight="1">
      <c r="A579" s="122"/>
      <c r="B579" s="122"/>
      <c r="C579" s="122"/>
      <c r="D579" s="142"/>
      <c r="E579" s="112"/>
      <c r="F579" s="142"/>
      <c r="G579" s="112"/>
      <c r="H579" s="142"/>
      <c r="I579" s="112"/>
      <c r="J579" s="142"/>
      <c r="K579" s="112"/>
      <c r="L579" s="142"/>
      <c r="M579" s="112"/>
      <c r="N579" s="142"/>
      <c r="O579" s="112"/>
      <c r="P579" s="142"/>
      <c r="Q579" s="112"/>
      <c r="R579" s="142"/>
      <c r="S579" s="144"/>
    </row>
    <row r="580" spans="1:19" ht="18" customHeight="1">
      <c r="A580" s="122"/>
      <c r="B580" s="122"/>
      <c r="C580" s="122"/>
      <c r="D580" s="142"/>
      <c r="E580" s="112"/>
      <c r="F580" s="142"/>
      <c r="G580" s="112"/>
      <c r="H580" s="142"/>
      <c r="I580" s="112"/>
      <c r="J580" s="142"/>
      <c r="K580" s="112"/>
      <c r="L580" s="142"/>
      <c r="M580" s="112"/>
      <c r="N580" s="142"/>
      <c r="O580" s="112"/>
      <c r="P580" s="142"/>
      <c r="Q580" s="112"/>
      <c r="R580" s="142"/>
      <c r="S580" s="144"/>
    </row>
    <row r="581" spans="1:19" ht="18" customHeight="1">
      <c r="A581" s="122"/>
      <c r="B581" s="122"/>
      <c r="C581" s="122"/>
      <c r="D581" s="142"/>
      <c r="E581" s="112"/>
      <c r="F581" s="142"/>
      <c r="G581" s="112"/>
      <c r="H581" s="142"/>
      <c r="I581" s="112"/>
      <c r="J581" s="142"/>
      <c r="K581" s="112"/>
      <c r="L581" s="142"/>
      <c r="M581" s="112"/>
      <c r="N581" s="142"/>
      <c r="O581" s="112"/>
      <c r="P581" s="142"/>
      <c r="Q581" s="112"/>
      <c r="R581" s="142"/>
      <c r="S581" s="144"/>
    </row>
    <row r="582" spans="1:19" ht="18" customHeight="1">
      <c r="A582" s="122"/>
      <c r="B582" s="122"/>
      <c r="C582" s="122"/>
      <c r="D582" s="142"/>
      <c r="E582" s="112"/>
      <c r="F582" s="142"/>
      <c r="G582" s="112"/>
      <c r="H582" s="142"/>
      <c r="I582" s="112"/>
      <c r="J582" s="142"/>
      <c r="K582" s="112"/>
      <c r="L582" s="142"/>
      <c r="M582" s="112"/>
      <c r="N582" s="142"/>
      <c r="O582" s="112"/>
      <c r="P582" s="142"/>
      <c r="Q582" s="112"/>
      <c r="R582" s="142"/>
      <c r="S582" s="144"/>
    </row>
    <row r="583" spans="1:19" ht="18" customHeight="1">
      <c r="A583" s="122"/>
      <c r="B583" s="122"/>
      <c r="C583" s="122"/>
      <c r="D583" s="142"/>
      <c r="E583" s="112"/>
      <c r="F583" s="142"/>
      <c r="G583" s="112"/>
      <c r="H583" s="142"/>
      <c r="I583" s="112"/>
      <c r="J583" s="142"/>
      <c r="K583" s="112"/>
      <c r="L583" s="142"/>
      <c r="M583" s="112"/>
      <c r="N583" s="142"/>
      <c r="O583" s="112"/>
      <c r="P583" s="142"/>
      <c r="Q583" s="112"/>
      <c r="R583" s="142"/>
      <c r="S583" s="144"/>
    </row>
    <row r="584" spans="1:19" ht="18" customHeight="1">
      <c r="A584" s="122"/>
      <c r="B584" s="122"/>
      <c r="C584" s="122"/>
      <c r="D584" s="142"/>
      <c r="E584" s="112"/>
      <c r="F584" s="142"/>
      <c r="G584" s="112"/>
      <c r="H584" s="142"/>
      <c r="I584" s="112"/>
      <c r="J584" s="142"/>
      <c r="K584" s="112"/>
      <c r="L584" s="142"/>
      <c r="M584" s="112"/>
      <c r="N584" s="142"/>
      <c r="O584" s="112"/>
      <c r="P584" s="142"/>
      <c r="Q584" s="112"/>
      <c r="R584" s="142"/>
      <c r="S584" s="144"/>
    </row>
    <row r="585" spans="1:19" ht="18" customHeight="1">
      <c r="A585" s="122"/>
      <c r="B585" s="122"/>
      <c r="C585" s="122"/>
      <c r="D585" s="142"/>
      <c r="E585" s="112"/>
      <c r="F585" s="142"/>
      <c r="G585" s="112"/>
      <c r="H585" s="142"/>
      <c r="I585" s="112"/>
      <c r="J585" s="142"/>
      <c r="K585" s="112"/>
      <c r="L585" s="142"/>
      <c r="M585" s="112"/>
      <c r="N585" s="142"/>
      <c r="O585" s="112"/>
      <c r="P585" s="142"/>
      <c r="Q585" s="112"/>
      <c r="R585" s="142"/>
      <c r="S585" s="144"/>
    </row>
    <row r="586" spans="1:19" ht="18" customHeight="1">
      <c r="A586" s="122"/>
      <c r="B586" s="122"/>
      <c r="C586" s="122"/>
      <c r="D586" s="142"/>
      <c r="E586" s="112"/>
      <c r="F586" s="142"/>
      <c r="G586" s="112"/>
      <c r="H586" s="142"/>
      <c r="I586" s="112"/>
      <c r="J586" s="142"/>
      <c r="K586" s="112"/>
      <c r="L586" s="142"/>
      <c r="M586" s="112"/>
      <c r="N586" s="142"/>
      <c r="O586" s="112"/>
      <c r="P586" s="142"/>
      <c r="Q586" s="112"/>
      <c r="R586" s="142"/>
      <c r="S586" s="144"/>
    </row>
    <row r="587" spans="1:19" ht="18" customHeight="1">
      <c r="A587" s="122"/>
      <c r="B587" s="122"/>
      <c r="C587" s="122"/>
      <c r="D587" s="142"/>
      <c r="E587" s="112"/>
      <c r="F587" s="142"/>
      <c r="G587" s="112"/>
      <c r="H587" s="142"/>
      <c r="I587" s="112"/>
      <c r="J587" s="142"/>
      <c r="K587" s="112"/>
      <c r="L587" s="142"/>
      <c r="M587" s="112"/>
      <c r="N587" s="142"/>
      <c r="O587" s="112"/>
      <c r="P587" s="142"/>
      <c r="Q587" s="112"/>
      <c r="R587" s="142"/>
      <c r="S587" s="144"/>
    </row>
    <row r="588" spans="1:19" ht="18" customHeight="1">
      <c r="A588" s="122"/>
      <c r="B588" s="122"/>
      <c r="C588" s="122"/>
      <c r="D588" s="142"/>
      <c r="E588" s="112"/>
      <c r="F588" s="142"/>
      <c r="G588" s="112"/>
      <c r="H588" s="142"/>
      <c r="I588" s="112"/>
      <c r="J588" s="142"/>
      <c r="K588" s="112"/>
      <c r="L588" s="142"/>
      <c r="M588" s="112"/>
      <c r="N588" s="142"/>
      <c r="O588" s="112"/>
      <c r="P588" s="142"/>
      <c r="Q588" s="112"/>
      <c r="R588" s="142"/>
      <c r="S588" s="144"/>
    </row>
    <row r="589" spans="1:19" ht="18" customHeight="1">
      <c r="A589" s="122"/>
      <c r="B589" s="122"/>
      <c r="C589" s="122"/>
      <c r="D589" s="142"/>
      <c r="E589" s="112"/>
      <c r="F589" s="142"/>
      <c r="G589" s="112"/>
      <c r="H589" s="142"/>
      <c r="I589" s="112"/>
      <c r="J589" s="142"/>
      <c r="K589" s="112"/>
      <c r="L589" s="142"/>
      <c r="M589" s="112"/>
      <c r="N589" s="142"/>
      <c r="O589" s="112"/>
      <c r="P589" s="142"/>
      <c r="Q589" s="112"/>
      <c r="R589" s="142"/>
      <c r="S589" s="144"/>
    </row>
    <row r="590" spans="1:19" ht="18" customHeight="1">
      <c r="A590" s="122"/>
      <c r="B590" s="122"/>
      <c r="C590" s="122"/>
      <c r="D590" s="142"/>
      <c r="E590" s="112"/>
      <c r="F590" s="142"/>
      <c r="G590" s="112"/>
      <c r="H590" s="142"/>
      <c r="I590" s="112"/>
      <c r="J590" s="142"/>
      <c r="K590" s="112"/>
      <c r="L590" s="142"/>
      <c r="M590" s="112"/>
      <c r="N590" s="142"/>
      <c r="O590" s="112"/>
      <c r="P590" s="142"/>
      <c r="Q590" s="112"/>
      <c r="R590" s="142"/>
      <c r="S590" s="144"/>
    </row>
    <row r="591" spans="1:19" ht="18" customHeight="1">
      <c r="A591" s="122"/>
      <c r="B591" s="122"/>
      <c r="C591" s="122"/>
      <c r="D591" s="142"/>
      <c r="E591" s="112"/>
      <c r="F591" s="142"/>
      <c r="G591" s="112"/>
      <c r="H591" s="142"/>
      <c r="I591" s="112"/>
      <c r="J591" s="142"/>
      <c r="K591" s="112"/>
      <c r="L591" s="142"/>
      <c r="M591" s="112"/>
      <c r="N591" s="142"/>
      <c r="O591" s="112"/>
      <c r="P591" s="142"/>
      <c r="Q591" s="112"/>
      <c r="R591" s="142"/>
      <c r="S591" s="144"/>
    </row>
    <row r="592" spans="1:19" ht="18" customHeight="1">
      <c r="A592" s="122"/>
      <c r="B592" s="122"/>
      <c r="C592" s="122"/>
      <c r="D592" s="142"/>
      <c r="E592" s="112"/>
      <c r="F592" s="142"/>
      <c r="G592" s="112"/>
      <c r="H592" s="142"/>
      <c r="I592" s="112"/>
      <c r="J592" s="142"/>
      <c r="K592" s="112"/>
      <c r="L592" s="142"/>
      <c r="M592" s="112"/>
      <c r="N592" s="142"/>
      <c r="O592" s="112"/>
      <c r="P592" s="142"/>
      <c r="Q592" s="112"/>
      <c r="R592" s="142"/>
      <c r="S592" s="144"/>
    </row>
    <row r="593" spans="1:19" ht="18" customHeight="1">
      <c r="A593" s="122"/>
      <c r="B593" s="122"/>
      <c r="C593" s="122"/>
      <c r="D593" s="142"/>
      <c r="E593" s="112"/>
      <c r="F593" s="142"/>
      <c r="G593" s="112"/>
      <c r="H593" s="142"/>
      <c r="I593" s="112"/>
      <c r="J593" s="142"/>
      <c r="K593" s="112"/>
      <c r="L593" s="142"/>
      <c r="M593" s="112"/>
      <c r="N593" s="142"/>
      <c r="O593" s="112"/>
      <c r="P593" s="142"/>
      <c r="Q593" s="112"/>
      <c r="R593" s="142"/>
      <c r="S593" s="144"/>
    </row>
    <row r="594" spans="1:19" ht="18" customHeight="1">
      <c r="A594" s="122"/>
      <c r="B594" s="122"/>
      <c r="C594" s="122"/>
      <c r="D594" s="142"/>
      <c r="E594" s="112"/>
      <c r="F594" s="142"/>
      <c r="G594" s="112"/>
      <c r="H594" s="142"/>
      <c r="I594" s="112"/>
      <c r="J594" s="142"/>
      <c r="K594" s="112"/>
      <c r="L594" s="142"/>
      <c r="M594" s="112"/>
      <c r="N594" s="142"/>
      <c r="O594" s="112"/>
      <c r="P594" s="142"/>
      <c r="Q594" s="112"/>
      <c r="R594" s="142"/>
      <c r="S594" s="144"/>
    </row>
    <row r="595" spans="1:19" ht="18" customHeight="1">
      <c r="A595" s="122"/>
      <c r="B595" s="122"/>
      <c r="C595" s="122"/>
      <c r="D595" s="142"/>
      <c r="E595" s="112"/>
      <c r="F595" s="142"/>
      <c r="G595" s="112"/>
      <c r="H595" s="142"/>
      <c r="I595" s="112"/>
      <c r="J595" s="142"/>
      <c r="K595" s="112"/>
      <c r="L595" s="142"/>
      <c r="M595" s="112"/>
      <c r="N595" s="142"/>
      <c r="O595" s="112"/>
      <c r="P595" s="142"/>
      <c r="Q595" s="112"/>
      <c r="R595" s="142"/>
      <c r="S595" s="144"/>
    </row>
    <row r="596" spans="1:19" ht="18" customHeight="1">
      <c r="A596" s="122"/>
      <c r="B596" s="122"/>
      <c r="C596" s="122"/>
      <c r="D596" s="142"/>
      <c r="E596" s="112"/>
      <c r="F596" s="142"/>
      <c r="G596" s="112"/>
      <c r="H596" s="142"/>
      <c r="I596" s="112"/>
      <c r="J596" s="142"/>
      <c r="K596" s="112"/>
      <c r="L596" s="142"/>
      <c r="M596" s="112"/>
      <c r="N596" s="142"/>
      <c r="O596" s="112"/>
      <c r="P596" s="142"/>
      <c r="Q596" s="112"/>
      <c r="R596" s="142"/>
      <c r="S596" s="144"/>
    </row>
    <row r="597" spans="1:19" ht="18" customHeight="1">
      <c r="A597" s="122"/>
      <c r="B597" s="122"/>
      <c r="C597" s="122"/>
      <c r="D597" s="142"/>
      <c r="E597" s="112"/>
      <c r="F597" s="142"/>
      <c r="G597" s="112"/>
      <c r="H597" s="142"/>
      <c r="I597" s="112"/>
      <c r="J597" s="142"/>
      <c r="K597" s="112"/>
      <c r="L597" s="142"/>
      <c r="M597" s="112"/>
      <c r="N597" s="142"/>
      <c r="O597" s="112"/>
      <c r="P597" s="142"/>
      <c r="Q597" s="112"/>
      <c r="R597" s="142"/>
      <c r="S597" s="144"/>
    </row>
    <row r="598" spans="1:19" ht="18" customHeight="1">
      <c r="A598" s="122"/>
      <c r="B598" s="122"/>
      <c r="C598" s="122"/>
      <c r="D598" s="142"/>
      <c r="E598" s="112"/>
      <c r="F598" s="142"/>
      <c r="G598" s="112"/>
      <c r="H598" s="142"/>
      <c r="I598" s="112"/>
      <c r="J598" s="142"/>
      <c r="K598" s="112"/>
      <c r="L598" s="142"/>
      <c r="M598" s="112"/>
      <c r="N598" s="142"/>
      <c r="O598" s="112"/>
      <c r="P598" s="142"/>
      <c r="Q598" s="112"/>
      <c r="R598" s="142"/>
      <c r="S598" s="144"/>
    </row>
    <row r="599" spans="1:19" ht="18" customHeight="1">
      <c r="A599" s="122"/>
      <c r="B599" s="122"/>
      <c r="C599" s="122"/>
      <c r="D599" s="142"/>
      <c r="E599" s="112"/>
      <c r="F599" s="142"/>
      <c r="G599" s="112"/>
      <c r="H599" s="142"/>
      <c r="I599" s="112"/>
      <c r="J599" s="142"/>
      <c r="K599" s="112"/>
      <c r="L599" s="142"/>
      <c r="M599" s="112"/>
      <c r="N599" s="142"/>
      <c r="O599" s="112"/>
      <c r="P599" s="142"/>
      <c r="Q599" s="112"/>
      <c r="R599" s="142"/>
      <c r="S599" s="144"/>
    </row>
    <row r="600" spans="1:19" ht="18" customHeight="1">
      <c r="A600" s="122"/>
      <c r="B600" s="122"/>
      <c r="C600" s="122"/>
      <c r="D600" s="142"/>
      <c r="E600" s="112"/>
      <c r="F600" s="142"/>
      <c r="G600" s="112"/>
      <c r="H600" s="142"/>
      <c r="I600" s="112"/>
      <c r="J600" s="142"/>
      <c r="K600" s="112"/>
      <c r="L600" s="142"/>
      <c r="M600" s="112"/>
      <c r="N600" s="142"/>
      <c r="O600" s="112"/>
      <c r="P600" s="142"/>
      <c r="Q600" s="112"/>
      <c r="R600" s="142"/>
      <c r="S600" s="144"/>
    </row>
    <row r="601" spans="1:19" ht="18" customHeight="1">
      <c r="A601" s="122"/>
      <c r="B601" s="122"/>
      <c r="C601" s="122"/>
      <c r="D601" s="142"/>
      <c r="E601" s="112"/>
      <c r="F601" s="142"/>
      <c r="G601" s="112"/>
      <c r="H601" s="142"/>
      <c r="I601" s="112"/>
      <c r="J601" s="142"/>
      <c r="K601" s="112"/>
      <c r="L601" s="142"/>
      <c r="M601" s="112"/>
      <c r="N601" s="142"/>
      <c r="O601" s="112"/>
      <c r="P601" s="142"/>
      <c r="Q601" s="112"/>
      <c r="R601" s="142"/>
      <c r="S601" s="144"/>
    </row>
    <row r="602" spans="1:19" ht="18" customHeight="1">
      <c r="A602" s="122"/>
      <c r="B602" s="122"/>
      <c r="C602" s="122"/>
      <c r="D602" s="142"/>
      <c r="E602" s="112"/>
      <c r="F602" s="142"/>
      <c r="G602" s="112"/>
      <c r="H602" s="142"/>
      <c r="I602" s="112"/>
      <c r="J602" s="142"/>
      <c r="K602" s="112"/>
      <c r="L602" s="142"/>
      <c r="M602" s="112"/>
      <c r="N602" s="142"/>
      <c r="O602" s="112"/>
      <c r="P602" s="142"/>
      <c r="Q602" s="112"/>
      <c r="R602" s="142"/>
      <c r="S602" s="144"/>
    </row>
    <row r="603" spans="1:19" ht="18" customHeight="1">
      <c r="A603" s="122"/>
      <c r="B603" s="122"/>
      <c r="C603" s="122"/>
      <c r="D603" s="142"/>
      <c r="E603" s="112"/>
      <c r="F603" s="142"/>
      <c r="G603" s="112"/>
      <c r="H603" s="142"/>
      <c r="I603" s="112"/>
      <c r="J603" s="142"/>
      <c r="K603" s="112"/>
      <c r="L603" s="142"/>
      <c r="M603" s="112"/>
      <c r="N603" s="142"/>
      <c r="O603" s="112"/>
      <c r="P603" s="142"/>
      <c r="Q603" s="112"/>
      <c r="R603" s="142"/>
      <c r="S603" s="144"/>
    </row>
    <row r="604" spans="1:19" ht="18" customHeight="1">
      <c r="A604" s="122"/>
      <c r="B604" s="122"/>
      <c r="C604" s="122"/>
      <c r="D604" s="142"/>
      <c r="E604" s="112"/>
      <c r="F604" s="142"/>
      <c r="G604" s="112"/>
      <c r="H604" s="142"/>
      <c r="I604" s="112"/>
      <c r="J604" s="142"/>
      <c r="K604" s="112"/>
      <c r="L604" s="142"/>
      <c r="M604" s="112"/>
      <c r="N604" s="142"/>
      <c r="O604" s="112"/>
      <c r="P604" s="142"/>
      <c r="Q604" s="112"/>
      <c r="R604" s="142"/>
      <c r="S604" s="144"/>
    </row>
    <row r="605" spans="1:19" ht="18" customHeight="1">
      <c r="A605" s="122"/>
      <c r="B605" s="122"/>
      <c r="C605" s="122"/>
      <c r="D605" s="142"/>
      <c r="E605" s="112"/>
      <c r="F605" s="142"/>
      <c r="G605" s="112"/>
      <c r="H605" s="142"/>
      <c r="I605" s="112"/>
      <c r="J605" s="142"/>
      <c r="K605" s="112"/>
      <c r="L605" s="142"/>
      <c r="M605" s="112"/>
      <c r="N605" s="142"/>
      <c r="O605" s="112"/>
      <c r="P605" s="142"/>
      <c r="Q605" s="112"/>
      <c r="R605" s="142"/>
      <c r="S605" s="144"/>
    </row>
    <row r="606" spans="1:19" ht="18" customHeight="1">
      <c r="A606" s="122"/>
      <c r="B606" s="122"/>
      <c r="C606" s="122"/>
      <c r="D606" s="142"/>
      <c r="E606" s="112"/>
      <c r="F606" s="142"/>
      <c r="G606" s="112"/>
      <c r="H606" s="142"/>
      <c r="I606" s="112"/>
      <c r="J606" s="142"/>
      <c r="K606" s="112"/>
      <c r="L606" s="142"/>
      <c r="M606" s="112"/>
      <c r="N606" s="142"/>
      <c r="O606" s="112"/>
      <c r="P606" s="142"/>
      <c r="Q606" s="112"/>
      <c r="R606" s="142"/>
      <c r="S606" s="144"/>
    </row>
    <row r="607" spans="1:19" ht="18" customHeight="1">
      <c r="A607" s="122"/>
      <c r="B607" s="122"/>
      <c r="C607" s="122"/>
      <c r="D607" s="142"/>
      <c r="E607" s="112"/>
      <c r="F607" s="142"/>
      <c r="G607" s="112"/>
      <c r="H607" s="142"/>
      <c r="I607" s="112"/>
      <c r="J607" s="142"/>
      <c r="K607" s="112"/>
      <c r="L607" s="142"/>
      <c r="M607" s="112"/>
      <c r="N607" s="142"/>
      <c r="O607" s="112"/>
      <c r="P607" s="142"/>
      <c r="Q607" s="112"/>
      <c r="R607" s="142"/>
      <c r="S607" s="144"/>
    </row>
    <row r="608" spans="1:19" ht="18" customHeight="1">
      <c r="A608" s="122"/>
      <c r="B608" s="122"/>
      <c r="C608" s="122"/>
      <c r="D608" s="142"/>
      <c r="E608" s="112"/>
      <c r="F608" s="142"/>
      <c r="G608" s="112"/>
      <c r="H608" s="142"/>
      <c r="I608" s="112"/>
      <c r="J608" s="142"/>
      <c r="K608" s="112"/>
      <c r="L608" s="142"/>
      <c r="M608" s="112"/>
      <c r="N608" s="142"/>
      <c r="O608" s="112"/>
      <c r="P608" s="142"/>
      <c r="Q608" s="112"/>
      <c r="R608" s="142"/>
      <c r="S608" s="144"/>
    </row>
    <row r="609" spans="1:19" ht="18" customHeight="1">
      <c r="A609" s="122"/>
      <c r="B609" s="122"/>
      <c r="C609" s="122"/>
      <c r="D609" s="142"/>
      <c r="E609" s="112"/>
      <c r="F609" s="142"/>
      <c r="G609" s="112"/>
      <c r="H609" s="142"/>
      <c r="I609" s="112"/>
      <c r="J609" s="142"/>
      <c r="K609" s="112"/>
      <c r="L609" s="142"/>
      <c r="M609" s="112"/>
      <c r="N609" s="142"/>
      <c r="O609" s="112"/>
      <c r="P609" s="142"/>
      <c r="Q609" s="112"/>
      <c r="R609" s="142"/>
      <c r="S609" s="144"/>
    </row>
    <row r="610" spans="1:19" ht="18" customHeight="1">
      <c r="A610" s="122"/>
      <c r="B610" s="122"/>
      <c r="C610" s="122"/>
      <c r="D610" s="142"/>
      <c r="E610" s="112"/>
      <c r="F610" s="142"/>
      <c r="G610" s="112"/>
      <c r="H610" s="142"/>
      <c r="I610" s="112"/>
      <c r="J610" s="142"/>
      <c r="K610" s="112"/>
      <c r="L610" s="142"/>
      <c r="M610" s="112"/>
      <c r="N610" s="142"/>
      <c r="O610" s="112"/>
      <c r="P610" s="142"/>
      <c r="Q610" s="112"/>
      <c r="R610" s="142"/>
      <c r="S610" s="144"/>
    </row>
    <row r="611" spans="1:19" ht="18" customHeight="1">
      <c r="A611" s="122"/>
      <c r="B611" s="122"/>
      <c r="C611" s="122"/>
      <c r="D611" s="142"/>
      <c r="E611" s="112"/>
      <c r="F611" s="142"/>
      <c r="G611" s="112"/>
      <c r="H611" s="142"/>
      <c r="I611" s="112"/>
      <c r="J611" s="142"/>
      <c r="K611" s="112"/>
      <c r="L611" s="142"/>
      <c r="M611" s="112"/>
      <c r="N611" s="142"/>
      <c r="O611" s="112"/>
      <c r="P611" s="142"/>
      <c r="Q611" s="112"/>
      <c r="R611" s="142"/>
      <c r="S611" s="144"/>
    </row>
    <row r="612" spans="1:19" ht="18" customHeight="1">
      <c r="A612" s="122"/>
      <c r="B612" s="122"/>
      <c r="C612" s="122"/>
      <c r="D612" s="142"/>
      <c r="E612" s="112"/>
      <c r="F612" s="142"/>
      <c r="G612" s="112"/>
      <c r="H612" s="142"/>
      <c r="I612" s="112"/>
      <c r="J612" s="142"/>
      <c r="K612" s="112"/>
      <c r="L612" s="142"/>
      <c r="M612" s="112"/>
      <c r="N612" s="142"/>
      <c r="O612" s="112"/>
      <c r="P612" s="142"/>
      <c r="Q612" s="112"/>
      <c r="R612" s="142"/>
      <c r="S612" s="144"/>
    </row>
    <row r="613" spans="1:19" ht="18" customHeight="1">
      <c r="A613" s="122"/>
      <c r="B613" s="122"/>
      <c r="C613" s="122"/>
      <c r="D613" s="142"/>
      <c r="E613" s="112"/>
      <c r="F613" s="142"/>
      <c r="G613" s="112"/>
      <c r="H613" s="142"/>
      <c r="I613" s="112"/>
      <c r="J613" s="142"/>
      <c r="K613" s="112"/>
      <c r="L613" s="142"/>
      <c r="M613" s="112"/>
      <c r="N613" s="142"/>
      <c r="O613" s="112"/>
      <c r="P613" s="142"/>
      <c r="Q613" s="112"/>
      <c r="R613" s="142"/>
      <c r="S613" s="144"/>
    </row>
    <row r="614" spans="1:19" ht="18" customHeight="1">
      <c r="A614" s="122"/>
      <c r="B614" s="122"/>
      <c r="C614" s="122"/>
      <c r="D614" s="142"/>
      <c r="E614" s="112"/>
      <c r="F614" s="142"/>
      <c r="G614" s="112"/>
      <c r="H614" s="142"/>
      <c r="I614" s="112"/>
      <c r="J614" s="142"/>
      <c r="K614" s="112"/>
      <c r="L614" s="142"/>
      <c r="M614" s="112"/>
      <c r="N614" s="142"/>
      <c r="O614" s="112"/>
      <c r="P614" s="142"/>
      <c r="Q614" s="112"/>
      <c r="R614" s="142"/>
      <c r="S614" s="144"/>
    </row>
    <row r="615" spans="1:19" ht="18" customHeight="1">
      <c r="A615" s="122"/>
      <c r="B615" s="122"/>
      <c r="C615" s="122"/>
      <c r="D615" s="142"/>
      <c r="E615" s="112"/>
      <c r="F615" s="142"/>
      <c r="G615" s="112"/>
      <c r="H615" s="142"/>
      <c r="I615" s="112"/>
      <c r="J615" s="142"/>
      <c r="K615" s="112"/>
      <c r="L615" s="142"/>
      <c r="M615" s="112"/>
      <c r="N615" s="142"/>
      <c r="O615" s="112"/>
      <c r="P615" s="142"/>
      <c r="Q615" s="112"/>
      <c r="R615" s="142"/>
      <c r="S615" s="144"/>
    </row>
    <row r="616" spans="1:19" ht="18" customHeight="1">
      <c r="A616" s="122"/>
      <c r="B616" s="122"/>
      <c r="C616" s="122"/>
      <c r="D616" s="142"/>
      <c r="E616" s="112"/>
      <c r="F616" s="142"/>
      <c r="G616" s="112"/>
      <c r="H616" s="142"/>
      <c r="I616" s="112"/>
      <c r="J616" s="142"/>
      <c r="K616" s="112"/>
      <c r="L616" s="142"/>
      <c r="M616" s="112"/>
      <c r="N616" s="142"/>
      <c r="O616" s="112"/>
      <c r="P616" s="142"/>
      <c r="Q616" s="112"/>
      <c r="R616" s="142"/>
      <c r="S616" s="144"/>
    </row>
    <row r="617" spans="1:19" ht="18" customHeight="1">
      <c r="A617" s="122"/>
      <c r="B617" s="122"/>
      <c r="C617" s="122"/>
      <c r="D617" s="142"/>
      <c r="E617" s="112"/>
      <c r="F617" s="142"/>
      <c r="G617" s="112"/>
      <c r="H617" s="142"/>
      <c r="I617" s="112"/>
      <c r="J617" s="142"/>
      <c r="K617" s="112"/>
      <c r="L617" s="142"/>
      <c r="M617" s="112"/>
      <c r="N617" s="142"/>
      <c r="O617" s="112"/>
      <c r="P617" s="142"/>
      <c r="Q617" s="112"/>
      <c r="R617" s="142"/>
      <c r="S617" s="144"/>
    </row>
    <row r="618" spans="1:19" ht="18" customHeight="1">
      <c r="A618" s="122"/>
      <c r="B618" s="122"/>
      <c r="C618" s="122"/>
      <c r="D618" s="142"/>
      <c r="E618" s="112"/>
      <c r="F618" s="142"/>
      <c r="G618" s="112"/>
      <c r="H618" s="142"/>
      <c r="I618" s="112"/>
      <c r="J618" s="142"/>
      <c r="K618" s="112"/>
      <c r="L618" s="142"/>
      <c r="M618" s="112"/>
      <c r="N618" s="142"/>
      <c r="O618" s="112"/>
      <c r="P618" s="142"/>
      <c r="Q618" s="112"/>
      <c r="R618" s="142"/>
      <c r="S618" s="144"/>
    </row>
    <row r="619" spans="1:19" ht="18" customHeight="1">
      <c r="A619" s="122"/>
      <c r="B619" s="122"/>
      <c r="C619" s="122"/>
      <c r="D619" s="142"/>
      <c r="E619" s="112"/>
      <c r="F619" s="142"/>
      <c r="G619" s="112"/>
      <c r="H619" s="142"/>
      <c r="I619" s="112"/>
      <c r="J619" s="142"/>
      <c r="K619" s="112"/>
      <c r="L619" s="142"/>
      <c r="M619" s="112"/>
      <c r="N619" s="142"/>
      <c r="O619" s="112"/>
      <c r="P619" s="142"/>
      <c r="Q619" s="112"/>
      <c r="R619" s="142"/>
      <c r="S619" s="144"/>
    </row>
    <row r="620" spans="1:19" ht="18" customHeight="1">
      <c r="A620" s="122"/>
      <c r="B620" s="122"/>
      <c r="C620" s="122"/>
      <c r="D620" s="142"/>
      <c r="E620" s="112"/>
      <c r="F620" s="142"/>
      <c r="G620" s="112"/>
      <c r="H620" s="142"/>
      <c r="I620" s="112"/>
      <c r="J620" s="142"/>
      <c r="K620" s="112"/>
      <c r="L620" s="142"/>
      <c r="M620" s="112"/>
      <c r="N620" s="142"/>
      <c r="O620" s="112"/>
      <c r="P620" s="142"/>
      <c r="Q620" s="112"/>
      <c r="R620" s="142"/>
      <c r="S620" s="144"/>
    </row>
    <row r="621" spans="1:19" ht="18" customHeight="1">
      <c r="A621" s="122"/>
      <c r="B621" s="122"/>
      <c r="C621" s="122"/>
      <c r="D621" s="142"/>
      <c r="E621" s="112"/>
      <c r="F621" s="142"/>
      <c r="G621" s="112"/>
      <c r="H621" s="142"/>
      <c r="I621" s="112"/>
      <c r="J621" s="142"/>
      <c r="K621" s="112"/>
      <c r="L621" s="142"/>
      <c r="M621" s="112"/>
      <c r="N621" s="142"/>
      <c r="O621" s="112"/>
      <c r="P621" s="142"/>
      <c r="Q621" s="112"/>
      <c r="R621" s="142"/>
      <c r="S621" s="144"/>
    </row>
    <row r="622" spans="1:19" ht="18" customHeight="1">
      <c r="A622" s="122"/>
      <c r="B622" s="122"/>
      <c r="C622" s="122"/>
      <c r="D622" s="142"/>
      <c r="E622" s="112"/>
      <c r="F622" s="142"/>
      <c r="G622" s="112"/>
      <c r="H622" s="142"/>
      <c r="I622" s="112"/>
      <c r="J622" s="142"/>
      <c r="K622" s="112"/>
      <c r="L622" s="142"/>
      <c r="M622" s="112"/>
      <c r="N622" s="142"/>
      <c r="O622" s="112"/>
      <c r="P622" s="142"/>
      <c r="Q622" s="112"/>
      <c r="R622" s="142"/>
      <c r="S622" s="144"/>
    </row>
    <row r="623" spans="1:19" ht="18" customHeight="1">
      <c r="A623" s="122"/>
      <c r="B623" s="122"/>
      <c r="C623" s="122"/>
      <c r="D623" s="142"/>
      <c r="E623" s="112"/>
      <c r="F623" s="142"/>
      <c r="G623" s="112"/>
      <c r="H623" s="142"/>
      <c r="I623" s="112"/>
      <c r="J623" s="142"/>
      <c r="K623" s="112"/>
      <c r="L623" s="142"/>
      <c r="M623" s="112"/>
      <c r="N623" s="142"/>
      <c r="O623" s="112"/>
      <c r="P623" s="142"/>
      <c r="Q623" s="112"/>
      <c r="R623" s="142"/>
      <c r="S623" s="144"/>
    </row>
    <row r="624" spans="1:19" ht="18" customHeight="1">
      <c r="A624" s="122"/>
      <c r="B624" s="122"/>
      <c r="C624" s="122"/>
      <c r="D624" s="142"/>
      <c r="E624" s="112"/>
      <c r="F624" s="142"/>
      <c r="G624" s="112"/>
      <c r="H624" s="142"/>
      <c r="I624" s="112"/>
      <c r="J624" s="142"/>
      <c r="K624" s="112"/>
      <c r="L624" s="142"/>
      <c r="M624" s="112"/>
      <c r="N624" s="142"/>
      <c r="O624" s="112"/>
      <c r="P624" s="142"/>
      <c r="Q624" s="112"/>
      <c r="R624" s="142"/>
      <c r="S624" s="144"/>
    </row>
    <row r="625" spans="1:19" ht="18" customHeight="1">
      <c r="A625" s="122"/>
      <c r="B625" s="122"/>
      <c r="C625" s="122"/>
      <c r="D625" s="142"/>
      <c r="E625" s="112"/>
      <c r="F625" s="142"/>
      <c r="G625" s="112"/>
      <c r="H625" s="142"/>
      <c r="I625" s="112"/>
      <c r="J625" s="142"/>
      <c r="K625" s="112"/>
      <c r="L625" s="142"/>
      <c r="M625" s="112"/>
      <c r="N625" s="142"/>
      <c r="O625" s="112"/>
      <c r="P625" s="142"/>
      <c r="Q625" s="112"/>
      <c r="R625" s="142"/>
      <c r="S625" s="144"/>
    </row>
    <row r="626" spans="1:19" ht="18" customHeight="1">
      <c r="A626" s="122"/>
      <c r="B626" s="122"/>
      <c r="C626" s="122"/>
      <c r="D626" s="142"/>
      <c r="E626" s="112"/>
      <c r="F626" s="142"/>
      <c r="G626" s="112"/>
      <c r="H626" s="142"/>
      <c r="I626" s="112"/>
      <c r="J626" s="142"/>
      <c r="K626" s="112"/>
      <c r="L626" s="142"/>
      <c r="M626" s="112"/>
      <c r="N626" s="142"/>
      <c r="O626" s="112"/>
      <c r="P626" s="142"/>
      <c r="Q626" s="112"/>
      <c r="R626" s="142"/>
      <c r="S626" s="144"/>
    </row>
    <row r="627" spans="1:19" ht="18" customHeight="1">
      <c r="A627" s="122"/>
      <c r="B627" s="122"/>
      <c r="C627" s="122"/>
      <c r="D627" s="142"/>
      <c r="E627" s="112"/>
      <c r="F627" s="142"/>
      <c r="G627" s="112"/>
      <c r="H627" s="142"/>
      <c r="I627" s="112"/>
      <c r="J627" s="142"/>
      <c r="K627" s="112"/>
      <c r="L627" s="142"/>
      <c r="M627" s="112"/>
      <c r="N627" s="142"/>
      <c r="O627" s="112"/>
      <c r="P627" s="142"/>
      <c r="Q627" s="112"/>
      <c r="R627" s="142"/>
      <c r="S627" s="144"/>
    </row>
    <row r="628" spans="1:19" ht="18" customHeight="1">
      <c r="A628" s="122"/>
      <c r="B628" s="122"/>
      <c r="C628" s="122"/>
      <c r="D628" s="142"/>
      <c r="E628" s="112"/>
      <c r="F628" s="142"/>
      <c r="G628" s="112"/>
      <c r="H628" s="142"/>
      <c r="I628" s="112"/>
      <c r="J628" s="142"/>
      <c r="K628" s="112"/>
      <c r="L628" s="142"/>
      <c r="M628" s="112"/>
      <c r="N628" s="142"/>
      <c r="O628" s="112"/>
      <c r="P628" s="142"/>
      <c r="Q628" s="112"/>
      <c r="R628" s="142"/>
      <c r="S628" s="144"/>
    </row>
    <row r="629" spans="1:19" ht="18" customHeight="1">
      <c r="A629" s="122"/>
      <c r="B629" s="122"/>
      <c r="C629" s="122"/>
      <c r="D629" s="142"/>
      <c r="E629" s="112"/>
      <c r="F629" s="142"/>
      <c r="G629" s="112"/>
      <c r="H629" s="142"/>
      <c r="I629" s="112"/>
      <c r="J629" s="142"/>
      <c r="K629" s="112"/>
      <c r="L629" s="142"/>
      <c r="M629" s="112"/>
      <c r="N629" s="142"/>
      <c r="O629" s="112"/>
      <c r="P629" s="142"/>
      <c r="Q629" s="112"/>
      <c r="R629" s="142"/>
      <c r="S629" s="144"/>
    </row>
    <row r="630" spans="1:19" ht="18" customHeight="1">
      <c r="A630" s="122"/>
      <c r="B630" s="122"/>
      <c r="C630" s="122"/>
      <c r="D630" s="142"/>
      <c r="E630" s="112"/>
      <c r="F630" s="142"/>
      <c r="G630" s="112"/>
      <c r="H630" s="142"/>
      <c r="I630" s="112"/>
      <c r="J630" s="142"/>
      <c r="K630" s="112"/>
      <c r="L630" s="142"/>
      <c r="M630" s="112"/>
      <c r="N630" s="142"/>
      <c r="O630" s="112"/>
      <c r="P630" s="142"/>
      <c r="Q630" s="112"/>
      <c r="R630" s="142"/>
      <c r="S630" s="144"/>
    </row>
    <row r="631" spans="1:19" ht="18" customHeight="1">
      <c r="A631" s="122"/>
      <c r="B631" s="122"/>
      <c r="C631" s="122"/>
      <c r="D631" s="142"/>
      <c r="E631" s="112"/>
      <c r="F631" s="142"/>
      <c r="G631" s="112"/>
      <c r="H631" s="142"/>
      <c r="I631" s="112"/>
      <c r="J631" s="142"/>
      <c r="K631" s="112"/>
      <c r="L631" s="142"/>
      <c r="M631" s="112"/>
      <c r="N631" s="142"/>
      <c r="O631" s="112"/>
      <c r="P631" s="142"/>
      <c r="Q631" s="112"/>
      <c r="R631" s="142"/>
      <c r="S631" s="144"/>
    </row>
    <row r="632" spans="1:19" ht="18" customHeight="1">
      <c r="A632" s="122"/>
      <c r="B632" s="122"/>
      <c r="C632" s="122"/>
      <c r="D632" s="142"/>
      <c r="E632" s="112"/>
      <c r="F632" s="142"/>
      <c r="G632" s="112"/>
      <c r="H632" s="142"/>
      <c r="I632" s="112"/>
      <c r="J632" s="142"/>
      <c r="K632" s="112"/>
      <c r="L632" s="142"/>
      <c r="M632" s="112"/>
      <c r="N632" s="142"/>
      <c r="O632" s="112"/>
      <c r="P632" s="142"/>
      <c r="Q632" s="112"/>
      <c r="R632" s="142"/>
      <c r="S632" s="144"/>
    </row>
    <row r="633" spans="1:19" ht="18" customHeight="1">
      <c r="A633" s="122"/>
      <c r="B633" s="122"/>
      <c r="C633" s="122"/>
      <c r="D633" s="142"/>
      <c r="E633" s="112"/>
      <c r="F633" s="142"/>
      <c r="G633" s="112"/>
      <c r="H633" s="142"/>
      <c r="I633" s="112"/>
      <c r="J633" s="142"/>
      <c r="K633" s="112"/>
      <c r="L633" s="142"/>
      <c r="M633" s="112"/>
      <c r="N633" s="142"/>
      <c r="O633" s="112"/>
      <c r="P633" s="142"/>
      <c r="Q633" s="112"/>
      <c r="R633" s="142"/>
      <c r="S633" s="144"/>
    </row>
    <row r="634" spans="1:19" ht="18" customHeight="1">
      <c r="A634" s="122"/>
      <c r="B634" s="122"/>
      <c r="C634" s="122"/>
      <c r="D634" s="142"/>
      <c r="E634" s="112"/>
      <c r="F634" s="142"/>
      <c r="G634" s="112"/>
      <c r="H634" s="142"/>
      <c r="I634" s="112"/>
      <c r="J634" s="142"/>
      <c r="K634" s="112"/>
      <c r="L634" s="142"/>
      <c r="M634" s="112"/>
      <c r="N634" s="142"/>
      <c r="O634" s="112"/>
      <c r="P634" s="142"/>
      <c r="Q634" s="112"/>
      <c r="R634" s="142"/>
      <c r="S634" s="144"/>
    </row>
    <row r="635" spans="1:19" ht="18" customHeight="1">
      <c r="A635" s="122"/>
      <c r="B635" s="122"/>
      <c r="C635" s="122"/>
      <c r="D635" s="142"/>
      <c r="E635" s="112"/>
      <c r="F635" s="142"/>
      <c r="G635" s="112"/>
      <c r="H635" s="142"/>
      <c r="I635" s="112"/>
      <c r="J635" s="142"/>
      <c r="K635" s="112"/>
      <c r="L635" s="142"/>
      <c r="M635" s="112"/>
      <c r="N635" s="142"/>
      <c r="O635" s="112"/>
      <c r="P635" s="142"/>
      <c r="Q635" s="112"/>
      <c r="R635" s="142"/>
      <c r="S635" s="144"/>
    </row>
    <row r="636" spans="1:19" ht="18" customHeight="1">
      <c r="A636" s="122"/>
      <c r="B636" s="122"/>
      <c r="C636" s="122"/>
      <c r="D636" s="142"/>
      <c r="E636" s="112"/>
      <c r="F636" s="142"/>
      <c r="G636" s="112"/>
      <c r="H636" s="142"/>
      <c r="I636" s="112"/>
      <c r="J636" s="142"/>
      <c r="K636" s="112"/>
      <c r="L636" s="142"/>
      <c r="M636" s="112"/>
      <c r="N636" s="142"/>
      <c r="O636" s="112"/>
      <c r="P636" s="142"/>
      <c r="Q636" s="112"/>
      <c r="R636" s="142"/>
      <c r="S636" s="144"/>
    </row>
    <row r="637" spans="1:19" ht="18" customHeight="1">
      <c r="A637" s="122"/>
      <c r="B637" s="122"/>
      <c r="C637" s="122"/>
      <c r="D637" s="142"/>
      <c r="E637" s="112"/>
      <c r="F637" s="142"/>
      <c r="G637" s="112"/>
      <c r="H637" s="142"/>
      <c r="I637" s="112"/>
      <c r="J637" s="142"/>
      <c r="K637" s="112"/>
      <c r="L637" s="142"/>
      <c r="M637" s="112"/>
      <c r="N637" s="142"/>
      <c r="O637" s="112"/>
      <c r="P637" s="142"/>
      <c r="Q637" s="112"/>
      <c r="R637" s="142"/>
      <c r="S637" s="144"/>
    </row>
    <row r="638" spans="1:19" ht="18" customHeight="1">
      <c r="A638" s="122"/>
      <c r="B638" s="122"/>
      <c r="C638" s="122"/>
      <c r="D638" s="142"/>
      <c r="E638" s="112"/>
      <c r="F638" s="142"/>
      <c r="G638" s="112"/>
      <c r="H638" s="142"/>
      <c r="I638" s="112"/>
      <c r="J638" s="142"/>
      <c r="K638" s="112"/>
      <c r="L638" s="142"/>
      <c r="M638" s="112"/>
      <c r="N638" s="142"/>
      <c r="O638" s="112"/>
      <c r="P638" s="142"/>
      <c r="Q638" s="112"/>
      <c r="R638" s="142"/>
      <c r="S638" s="144"/>
    </row>
    <row r="639" spans="1:19" ht="18" customHeight="1">
      <c r="A639" s="122"/>
      <c r="B639" s="122"/>
      <c r="C639" s="122"/>
      <c r="D639" s="142"/>
      <c r="E639" s="112"/>
      <c r="F639" s="142"/>
      <c r="G639" s="112"/>
      <c r="H639" s="142"/>
      <c r="I639" s="112"/>
      <c r="J639" s="142"/>
      <c r="K639" s="112"/>
      <c r="L639" s="142"/>
      <c r="M639" s="112"/>
      <c r="N639" s="142"/>
      <c r="O639" s="112"/>
      <c r="P639" s="142"/>
      <c r="Q639" s="112"/>
      <c r="R639" s="142"/>
      <c r="S639" s="144"/>
    </row>
    <row r="640" spans="1:19" ht="18" customHeight="1">
      <c r="A640" s="122"/>
      <c r="B640" s="122"/>
      <c r="C640" s="122"/>
      <c r="D640" s="142"/>
      <c r="E640" s="112"/>
      <c r="F640" s="142"/>
      <c r="G640" s="112"/>
      <c r="H640" s="142"/>
      <c r="I640" s="112"/>
      <c r="J640" s="142"/>
      <c r="K640" s="112"/>
      <c r="L640" s="142"/>
      <c r="M640" s="112"/>
      <c r="N640" s="142"/>
      <c r="O640" s="112"/>
      <c r="P640" s="142"/>
      <c r="Q640" s="112"/>
      <c r="R640" s="142"/>
      <c r="S640" s="144"/>
    </row>
    <row r="641" spans="1:19" ht="18" customHeight="1">
      <c r="A641" s="122"/>
      <c r="B641" s="122"/>
      <c r="C641" s="122"/>
      <c r="D641" s="142"/>
      <c r="E641" s="112"/>
      <c r="F641" s="142"/>
      <c r="G641" s="112"/>
      <c r="H641" s="142"/>
      <c r="I641" s="112"/>
      <c r="J641" s="142"/>
      <c r="K641" s="112"/>
      <c r="L641" s="142"/>
      <c r="M641" s="112"/>
      <c r="N641" s="142"/>
      <c r="O641" s="112"/>
      <c r="P641" s="142"/>
      <c r="Q641" s="112"/>
      <c r="R641" s="142"/>
      <c r="S641" s="144"/>
    </row>
    <row r="642" spans="1:19" ht="18" customHeight="1">
      <c r="A642" s="122"/>
      <c r="B642" s="122"/>
      <c r="C642" s="122"/>
      <c r="D642" s="142"/>
      <c r="E642" s="112"/>
      <c r="F642" s="142"/>
      <c r="G642" s="112"/>
      <c r="H642" s="142"/>
      <c r="I642" s="112"/>
      <c r="J642" s="142"/>
      <c r="K642" s="112"/>
      <c r="L642" s="142"/>
      <c r="M642" s="112"/>
      <c r="N642" s="142"/>
      <c r="O642" s="112"/>
      <c r="P642" s="142"/>
      <c r="Q642" s="112"/>
      <c r="R642" s="142"/>
      <c r="S642" s="144"/>
    </row>
    <row r="643" spans="1:19" ht="18" customHeight="1">
      <c r="A643" s="122"/>
      <c r="B643" s="122"/>
      <c r="C643" s="122"/>
      <c r="D643" s="142"/>
      <c r="E643" s="112"/>
      <c r="F643" s="142"/>
      <c r="G643" s="112"/>
      <c r="H643" s="142"/>
      <c r="I643" s="112"/>
      <c r="J643" s="142"/>
      <c r="K643" s="112"/>
      <c r="L643" s="142"/>
      <c r="M643" s="112"/>
      <c r="N643" s="142"/>
      <c r="O643" s="112"/>
      <c r="P643" s="142"/>
      <c r="Q643" s="112"/>
      <c r="R643" s="142"/>
      <c r="S643" s="144"/>
    </row>
    <row r="644" spans="1:19" ht="18" customHeight="1">
      <c r="A644" s="122"/>
      <c r="B644" s="122"/>
      <c r="C644" s="122"/>
      <c r="D644" s="142"/>
      <c r="E644" s="112"/>
      <c r="F644" s="142"/>
      <c r="G644" s="112"/>
      <c r="H644" s="142"/>
      <c r="I644" s="112"/>
      <c r="J644" s="142"/>
      <c r="K644" s="112"/>
      <c r="L644" s="142"/>
      <c r="M644" s="112"/>
      <c r="N644" s="142"/>
      <c r="O644" s="112"/>
      <c r="P644" s="142"/>
      <c r="Q644" s="112"/>
      <c r="R644" s="142"/>
      <c r="S644" s="144"/>
    </row>
    <row r="645" spans="1:19" ht="18" customHeight="1">
      <c r="A645" s="122"/>
      <c r="B645" s="122"/>
      <c r="C645" s="122"/>
      <c r="D645" s="142"/>
      <c r="E645" s="112"/>
      <c r="F645" s="142"/>
      <c r="G645" s="112"/>
      <c r="H645" s="142"/>
      <c r="I645" s="112"/>
      <c r="J645" s="142"/>
      <c r="K645" s="112"/>
      <c r="L645" s="142"/>
      <c r="M645" s="112"/>
      <c r="N645" s="142"/>
      <c r="O645" s="112"/>
      <c r="P645" s="142"/>
      <c r="Q645" s="112"/>
      <c r="R645" s="142"/>
      <c r="S645" s="144"/>
    </row>
    <row r="646" spans="1:19" ht="18" customHeight="1">
      <c r="A646" s="122"/>
      <c r="B646" s="122"/>
      <c r="C646" s="122"/>
      <c r="D646" s="142"/>
      <c r="E646" s="112"/>
      <c r="F646" s="142"/>
      <c r="G646" s="112"/>
      <c r="H646" s="142"/>
      <c r="I646" s="112"/>
      <c r="J646" s="142"/>
      <c r="K646" s="112"/>
      <c r="L646" s="142"/>
      <c r="M646" s="112"/>
      <c r="N646" s="142"/>
      <c r="O646" s="112"/>
      <c r="P646" s="142"/>
      <c r="Q646" s="112"/>
      <c r="R646" s="142"/>
      <c r="S646" s="144"/>
    </row>
    <row r="647" spans="1:19" ht="18" customHeight="1">
      <c r="A647" s="122"/>
      <c r="B647" s="122"/>
      <c r="C647" s="122"/>
      <c r="D647" s="142"/>
      <c r="E647" s="112"/>
      <c r="F647" s="142"/>
      <c r="G647" s="112"/>
      <c r="H647" s="142"/>
      <c r="I647" s="112"/>
      <c r="J647" s="142"/>
      <c r="K647" s="112"/>
      <c r="L647" s="142"/>
      <c r="M647" s="112"/>
      <c r="N647" s="142"/>
      <c r="O647" s="112"/>
      <c r="P647" s="142"/>
      <c r="Q647" s="112"/>
      <c r="R647" s="142"/>
      <c r="S647" s="144"/>
    </row>
    <row r="648" spans="1:19" ht="18" customHeight="1">
      <c r="A648" s="122"/>
      <c r="B648" s="122"/>
      <c r="C648" s="122"/>
      <c r="D648" s="142"/>
      <c r="E648" s="112"/>
      <c r="F648" s="142"/>
      <c r="G648" s="112"/>
      <c r="H648" s="142"/>
      <c r="I648" s="112"/>
      <c r="J648" s="142"/>
      <c r="K648" s="112"/>
      <c r="L648" s="142"/>
      <c r="M648" s="112"/>
      <c r="N648" s="142"/>
      <c r="O648" s="112"/>
      <c r="P648" s="142"/>
      <c r="Q648" s="112"/>
      <c r="R648" s="142"/>
      <c r="S648" s="144"/>
    </row>
    <row r="649" spans="1:19" ht="18" customHeight="1">
      <c r="A649" s="122"/>
      <c r="B649" s="122"/>
      <c r="C649" s="122"/>
      <c r="D649" s="142"/>
      <c r="E649" s="112"/>
      <c r="F649" s="142"/>
      <c r="G649" s="112"/>
      <c r="H649" s="142"/>
      <c r="I649" s="112"/>
      <c r="J649" s="142"/>
      <c r="K649" s="112"/>
      <c r="L649" s="142"/>
      <c r="M649" s="112"/>
      <c r="N649" s="142"/>
      <c r="O649" s="112"/>
      <c r="P649" s="142"/>
      <c r="Q649" s="112"/>
      <c r="R649" s="142"/>
      <c r="S649" s="144"/>
    </row>
    <row r="650" spans="1:19" ht="18" customHeight="1">
      <c r="A650" s="122"/>
      <c r="B650" s="122"/>
      <c r="C650" s="122"/>
      <c r="D650" s="142"/>
      <c r="E650" s="112"/>
      <c r="F650" s="142"/>
      <c r="G650" s="112"/>
      <c r="H650" s="142"/>
      <c r="I650" s="112"/>
      <c r="J650" s="142"/>
      <c r="K650" s="112"/>
      <c r="L650" s="142"/>
      <c r="M650" s="112"/>
      <c r="N650" s="142"/>
      <c r="O650" s="112"/>
      <c r="P650" s="142"/>
      <c r="Q650" s="112"/>
      <c r="R650" s="142"/>
      <c r="S650" s="144"/>
    </row>
    <row r="651" spans="1:19" ht="18" customHeight="1">
      <c r="A651" s="122"/>
      <c r="B651" s="122"/>
      <c r="C651" s="122"/>
      <c r="D651" s="142"/>
      <c r="E651" s="112"/>
      <c r="F651" s="142"/>
      <c r="G651" s="112"/>
      <c r="H651" s="142"/>
      <c r="I651" s="112"/>
      <c r="J651" s="142"/>
      <c r="K651" s="112"/>
      <c r="L651" s="142"/>
      <c r="M651" s="112"/>
      <c r="N651" s="142"/>
      <c r="O651" s="112"/>
      <c r="P651" s="142"/>
      <c r="Q651" s="112"/>
      <c r="R651" s="142"/>
      <c r="S651" s="144"/>
    </row>
    <row r="652" spans="1:19" ht="18" customHeight="1">
      <c r="A652" s="122"/>
      <c r="B652" s="122"/>
      <c r="C652" s="122"/>
      <c r="D652" s="142"/>
      <c r="E652" s="112"/>
      <c r="F652" s="142"/>
      <c r="G652" s="112"/>
      <c r="H652" s="142"/>
      <c r="I652" s="112"/>
      <c r="J652" s="142"/>
      <c r="K652" s="112"/>
      <c r="L652" s="142"/>
      <c r="M652" s="112"/>
      <c r="N652" s="142"/>
      <c r="O652" s="112"/>
      <c r="P652" s="142"/>
      <c r="Q652" s="112"/>
      <c r="R652" s="142"/>
      <c r="S652" s="144"/>
    </row>
    <row r="653" spans="1:19" ht="18" customHeight="1">
      <c r="A653" s="122"/>
      <c r="B653" s="122"/>
      <c r="C653" s="122"/>
      <c r="D653" s="142"/>
      <c r="E653" s="112"/>
      <c r="F653" s="142"/>
      <c r="G653" s="112"/>
      <c r="H653" s="142"/>
      <c r="I653" s="112"/>
      <c r="J653" s="142"/>
      <c r="K653" s="112"/>
      <c r="L653" s="142"/>
      <c r="M653" s="112"/>
      <c r="N653" s="142"/>
      <c r="O653" s="112"/>
      <c r="P653" s="142"/>
      <c r="Q653" s="112"/>
      <c r="R653" s="142"/>
      <c r="S653" s="144"/>
    </row>
    <row r="654" spans="1:19" ht="18" customHeight="1">
      <c r="A654" s="122"/>
      <c r="B654" s="122"/>
      <c r="C654" s="122"/>
      <c r="D654" s="142"/>
      <c r="E654" s="112"/>
      <c r="F654" s="142"/>
      <c r="G654" s="112"/>
      <c r="H654" s="142"/>
      <c r="I654" s="112"/>
      <c r="J654" s="142"/>
      <c r="K654" s="112"/>
      <c r="L654" s="142"/>
      <c r="M654" s="112"/>
      <c r="N654" s="142"/>
      <c r="O654" s="112"/>
      <c r="P654" s="142"/>
      <c r="Q654" s="112"/>
      <c r="R654" s="142"/>
      <c r="S654" s="144"/>
    </row>
    <row r="655" spans="1:19" ht="18" customHeight="1">
      <c r="A655" s="122"/>
      <c r="B655" s="122"/>
      <c r="C655" s="122"/>
      <c r="D655" s="142"/>
      <c r="E655" s="112"/>
      <c r="F655" s="142"/>
      <c r="G655" s="112"/>
      <c r="H655" s="142"/>
      <c r="I655" s="112"/>
      <c r="J655" s="142"/>
      <c r="K655" s="112"/>
      <c r="L655" s="142"/>
      <c r="M655" s="112"/>
      <c r="N655" s="142"/>
      <c r="O655" s="112"/>
      <c r="P655" s="142"/>
      <c r="Q655" s="112"/>
      <c r="R655" s="142"/>
      <c r="S655" s="144"/>
    </row>
    <row r="656" spans="1:19" ht="18" customHeight="1">
      <c r="A656" s="122"/>
      <c r="B656" s="122"/>
      <c r="C656" s="122"/>
      <c r="D656" s="142"/>
      <c r="E656" s="112"/>
      <c r="F656" s="142"/>
      <c r="G656" s="112"/>
      <c r="H656" s="142"/>
      <c r="I656" s="112"/>
      <c r="J656" s="142"/>
      <c r="K656" s="112"/>
      <c r="L656" s="142"/>
      <c r="M656" s="112"/>
      <c r="N656" s="142"/>
      <c r="O656" s="112"/>
      <c r="P656" s="142"/>
      <c r="Q656" s="112"/>
      <c r="R656" s="142"/>
      <c r="S656" s="144"/>
    </row>
    <row r="657" spans="1:19" ht="18" customHeight="1">
      <c r="A657" s="122"/>
      <c r="B657" s="122"/>
      <c r="C657" s="122"/>
      <c r="D657" s="142"/>
      <c r="E657" s="112"/>
      <c r="F657" s="142"/>
      <c r="G657" s="112"/>
      <c r="H657" s="142"/>
      <c r="I657" s="112"/>
      <c r="J657" s="142"/>
      <c r="K657" s="112"/>
      <c r="L657" s="142"/>
      <c r="M657" s="112"/>
      <c r="N657" s="142"/>
      <c r="O657" s="112"/>
      <c r="P657" s="142"/>
      <c r="Q657" s="112"/>
      <c r="R657" s="142"/>
      <c r="S657" s="144"/>
    </row>
    <row r="658" spans="1:19" ht="18" customHeight="1">
      <c r="A658" s="122"/>
      <c r="B658" s="122"/>
      <c r="C658" s="122"/>
      <c r="D658" s="142"/>
      <c r="E658" s="112"/>
      <c r="F658" s="142"/>
      <c r="G658" s="112"/>
      <c r="H658" s="142"/>
      <c r="I658" s="112"/>
      <c r="J658" s="142"/>
      <c r="K658" s="112"/>
      <c r="L658" s="142"/>
      <c r="M658" s="112"/>
      <c r="N658" s="142"/>
      <c r="O658" s="112"/>
      <c r="P658" s="142"/>
      <c r="Q658" s="112"/>
      <c r="R658" s="142"/>
      <c r="S658" s="144"/>
    </row>
    <row r="659" spans="1:19" ht="18" customHeight="1">
      <c r="A659" s="122"/>
      <c r="B659" s="122"/>
      <c r="C659" s="122"/>
      <c r="D659" s="142"/>
      <c r="E659" s="112"/>
      <c r="F659" s="142"/>
      <c r="G659" s="112"/>
      <c r="H659" s="142"/>
      <c r="I659" s="112"/>
      <c r="J659" s="142"/>
      <c r="K659" s="112"/>
      <c r="L659" s="142"/>
      <c r="M659" s="112"/>
      <c r="N659" s="142"/>
      <c r="O659" s="112"/>
      <c r="P659" s="142"/>
      <c r="Q659" s="112"/>
      <c r="R659" s="142"/>
      <c r="S659" s="144"/>
    </row>
    <row r="660" spans="1:19" ht="18" customHeight="1">
      <c r="A660" s="122"/>
      <c r="B660" s="122"/>
      <c r="C660" s="122"/>
      <c r="D660" s="142"/>
      <c r="E660" s="112"/>
      <c r="F660" s="142"/>
      <c r="G660" s="112"/>
      <c r="H660" s="142"/>
      <c r="I660" s="112"/>
      <c r="J660" s="142"/>
      <c r="K660" s="112"/>
      <c r="L660" s="142"/>
      <c r="M660" s="112"/>
      <c r="N660" s="142"/>
      <c r="O660" s="112"/>
      <c r="P660" s="142"/>
      <c r="Q660" s="112"/>
      <c r="R660" s="142"/>
      <c r="S660" s="144"/>
    </row>
    <row r="661" spans="1:19" ht="18" customHeight="1">
      <c r="A661" s="122"/>
      <c r="B661" s="122"/>
      <c r="C661" s="122"/>
      <c r="D661" s="142"/>
      <c r="E661" s="112"/>
      <c r="F661" s="142"/>
      <c r="G661" s="112"/>
      <c r="H661" s="142"/>
      <c r="I661" s="112"/>
      <c r="J661" s="142"/>
      <c r="K661" s="112"/>
      <c r="L661" s="142"/>
      <c r="M661" s="112"/>
      <c r="N661" s="142"/>
      <c r="O661" s="112"/>
      <c r="P661" s="142"/>
      <c r="Q661" s="112"/>
      <c r="R661" s="142"/>
      <c r="S661" s="144"/>
    </row>
    <row r="662" spans="1:19" ht="18" customHeight="1">
      <c r="A662" s="122"/>
      <c r="B662" s="122"/>
      <c r="C662" s="122"/>
      <c r="D662" s="142"/>
      <c r="E662" s="112"/>
      <c r="F662" s="142"/>
      <c r="G662" s="112"/>
      <c r="H662" s="142"/>
      <c r="I662" s="112"/>
      <c r="J662" s="142"/>
      <c r="K662" s="112"/>
      <c r="L662" s="142"/>
      <c r="M662" s="112"/>
      <c r="N662" s="142"/>
      <c r="O662" s="112"/>
      <c r="P662" s="142"/>
      <c r="Q662" s="112"/>
      <c r="R662" s="142"/>
      <c r="S662" s="144"/>
    </row>
    <row r="663" spans="1:19" ht="18" customHeight="1">
      <c r="A663" s="122"/>
      <c r="B663" s="122"/>
      <c r="C663" s="122"/>
      <c r="D663" s="142"/>
      <c r="E663" s="112"/>
      <c r="F663" s="142"/>
      <c r="G663" s="112"/>
      <c r="H663" s="142"/>
      <c r="I663" s="112"/>
      <c r="J663" s="142"/>
      <c r="K663" s="112"/>
      <c r="L663" s="142"/>
      <c r="M663" s="112"/>
      <c r="N663" s="142"/>
      <c r="O663" s="112"/>
      <c r="P663" s="142"/>
      <c r="Q663" s="112"/>
      <c r="R663" s="142"/>
      <c r="S663" s="144"/>
    </row>
    <row r="664" spans="1:19" ht="18" customHeight="1">
      <c r="A664" s="122"/>
      <c r="B664" s="122"/>
      <c r="C664" s="122"/>
      <c r="D664" s="142"/>
      <c r="E664" s="112"/>
      <c r="F664" s="142"/>
      <c r="G664" s="112"/>
      <c r="H664" s="142"/>
      <c r="I664" s="112"/>
      <c r="J664" s="142"/>
      <c r="K664" s="112"/>
      <c r="L664" s="142"/>
      <c r="M664" s="112"/>
      <c r="N664" s="142"/>
      <c r="O664" s="112"/>
      <c r="P664" s="142"/>
      <c r="Q664" s="112"/>
      <c r="R664" s="142"/>
      <c r="S664" s="144"/>
    </row>
    <row r="665" spans="1:19" ht="18" customHeight="1">
      <c r="A665" s="122"/>
      <c r="B665" s="122"/>
      <c r="C665" s="122"/>
      <c r="D665" s="142"/>
      <c r="E665" s="112"/>
      <c r="F665" s="142"/>
      <c r="G665" s="112"/>
      <c r="H665" s="142"/>
      <c r="I665" s="112"/>
      <c r="J665" s="142"/>
      <c r="K665" s="112"/>
      <c r="L665" s="142"/>
      <c r="M665" s="112"/>
      <c r="N665" s="142"/>
      <c r="O665" s="112"/>
      <c r="P665" s="142"/>
      <c r="Q665" s="112"/>
      <c r="R665" s="142"/>
      <c r="S665" s="144"/>
    </row>
    <row r="666" spans="1:19" ht="18" customHeight="1">
      <c r="A666" s="122"/>
      <c r="B666" s="122"/>
      <c r="C666" s="122"/>
      <c r="D666" s="142"/>
      <c r="E666" s="112"/>
      <c r="F666" s="142"/>
      <c r="G666" s="112"/>
      <c r="H666" s="142"/>
      <c r="I666" s="112"/>
      <c r="J666" s="142"/>
      <c r="K666" s="112"/>
      <c r="L666" s="142"/>
      <c r="M666" s="112"/>
      <c r="N666" s="142"/>
      <c r="O666" s="112"/>
      <c r="P666" s="142"/>
      <c r="Q666" s="112"/>
      <c r="R666" s="142"/>
      <c r="S666" s="144"/>
    </row>
    <row r="667" spans="1:19" ht="18" customHeight="1">
      <c r="A667" s="122"/>
      <c r="B667" s="122"/>
      <c r="C667" s="122"/>
      <c r="D667" s="142"/>
      <c r="E667" s="112"/>
      <c r="F667" s="142"/>
      <c r="G667" s="112"/>
      <c r="H667" s="142"/>
      <c r="I667" s="112"/>
      <c r="J667" s="142"/>
      <c r="K667" s="112"/>
      <c r="L667" s="142"/>
      <c r="M667" s="112"/>
      <c r="N667" s="142"/>
      <c r="O667" s="112"/>
      <c r="P667" s="142"/>
      <c r="Q667" s="112"/>
      <c r="R667" s="142"/>
      <c r="S667" s="144"/>
    </row>
    <row r="668" spans="1:19" ht="18" customHeight="1">
      <c r="A668" s="122"/>
      <c r="B668" s="122"/>
      <c r="C668" s="122"/>
      <c r="D668" s="142"/>
      <c r="E668" s="112"/>
      <c r="F668" s="142"/>
      <c r="G668" s="112"/>
      <c r="H668" s="142"/>
      <c r="I668" s="112"/>
      <c r="J668" s="142"/>
      <c r="K668" s="112"/>
      <c r="L668" s="142"/>
      <c r="M668" s="112"/>
      <c r="N668" s="142"/>
      <c r="O668" s="112"/>
      <c r="P668" s="142"/>
      <c r="Q668" s="112"/>
      <c r="R668" s="142"/>
      <c r="S668" s="144"/>
    </row>
    <row r="669" spans="1:19" ht="18" customHeight="1">
      <c r="A669" s="122"/>
      <c r="B669" s="122"/>
      <c r="C669" s="122"/>
      <c r="D669" s="142"/>
      <c r="E669" s="112"/>
      <c r="F669" s="142"/>
      <c r="G669" s="112"/>
      <c r="H669" s="142"/>
      <c r="I669" s="112"/>
      <c r="J669" s="142"/>
      <c r="K669" s="112"/>
      <c r="L669" s="142"/>
      <c r="M669" s="112"/>
      <c r="N669" s="142"/>
      <c r="O669" s="112"/>
      <c r="P669" s="142"/>
      <c r="Q669" s="112"/>
      <c r="R669" s="142"/>
      <c r="S669" s="144"/>
    </row>
    <row r="670" spans="1:19" ht="18" customHeight="1">
      <c r="A670" s="122"/>
      <c r="B670" s="122"/>
      <c r="C670" s="122"/>
      <c r="D670" s="142"/>
      <c r="E670" s="112"/>
      <c r="F670" s="142"/>
      <c r="G670" s="112"/>
      <c r="H670" s="142"/>
      <c r="I670" s="112"/>
      <c r="J670" s="142"/>
      <c r="K670" s="112"/>
      <c r="L670" s="142"/>
      <c r="M670" s="112"/>
      <c r="N670" s="142"/>
      <c r="O670" s="112"/>
      <c r="P670" s="142"/>
      <c r="Q670" s="112"/>
      <c r="R670" s="142"/>
      <c r="S670" s="144"/>
    </row>
    <row r="671" spans="1:19" ht="18" customHeight="1">
      <c r="A671" s="122"/>
      <c r="B671" s="122"/>
      <c r="C671" s="122"/>
      <c r="D671" s="142"/>
      <c r="E671" s="112"/>
      <c r="F671" s="142"/>
      <c r="G671" s="112"/>
      <c r="H671" s="142"/>
      <c r="I671" s="112"/>
      <c r="J671" s="142"/>
      <c r="K671" s="112"/>
      <c r="L671" s="142"/>
      <c r="M671" s="112"/>
      <c r="N671" s="142"/>
      <c r="O671" s="112"/>
      <c r="P671" s="142"/>
      <c r="Q671" s="112"/>
      <c r="R671" s="142"/>
      <c r="S671" s="144"/>
    </row>
    <row r="672" spans="1:19" ht="18" customHeight="1">
      <c r="A672" s="122"/>
      <c r="B672" s="122"/>
      <c r="C672" s="122"/>
      <c r="D672" s="142"/>
      <c r="E672" s="112"/>
      <c r="F672" s="142"/>
      <c r="G672" s="112"/>
      <c r="H672" s="142"/>
      <c r="I672" s="112"/>
      <c r="J672" s="142"/>
      <c r="K672" s="112"/>
      <c r="L672" s="142"/>
      <c r="M672" s="112"/>
      <c r="N672" s="142"/>
      <c r="O672" s="112"/>
      <c r="P672" s="142"/>
      <c r="Q672" s="112"/>
      <c r="R672" s="142"/>
      <c r="S672" s="144"/>
    </row>
    <row r="673" spans="1:19" ht="18" customHeight="1">
      <c r="A673" s="122"/>
      <c r="B673" s="122"/>
      <c r="C673" s="122"/>
      <c r="D673" s="142"/>
      <c r="E673" s="112"/>
      <c r="F673" s="142"/>
      <c r="G673" s="112"/>
      <c r="H673" s="142"/>
      <c r="I673" s="112"/>
      <c r="J673" s="142"/>
      <c r="K673" s="112"/>
      <c r="L673" s="142"/>
      <c r="M673" s="112"/>
      <c r="N673" s="142"/>
      <c r="O673" s="112"/>
      <c r="P673" s="142"/>
      <c r="Q673" s="112"/>
      <c r="R673" s="142"/>
      <c r="S673" s="144"/>
    </row>
    <row r="674" spans="1:19" ht="18" customHeight="1">
      <c r="A674" s="122"/>
      <c r="B674" s="122"/>
      <c r="C674" s="122"/>
      <c r="D674" s="142"/>
      <c r="E674" s="112"/>
      <c r="F674" s="142"/>
      <c r="G674" s="112"/>
      <c r="H674" s="142"/>
      <c r="I674" s="112"/>
      <c r="J674" s="142"/>
      <c r="K674" s="112"/>
      <c r="L674" s="142"/>
      <c r="M674" s="112"/>
      <c r="N674" s="142"/>
      <c r="O674" s="112"/>
      <c r="P674" s="142"/>
      <c r="Q674" s="112"/>
      <c r="R674" s="142"/>
      <c r="S674" s="144"/>
    </row>
    <row r="675" spans="1:19" ht="18" customHeight="1">
      <c r="A675" s="122"/>
      <c r="B675" s="122"/>
      <c r="C675" s="122"/>
      <c r="D675" s="142"/>
      <c r="E675" s="112"/>
      <c r="F675" s="142"/>
      <c r="G675" s="112"/>
      <c r="H675" s="142"/>
      <c r="I675" s="112"/>
      <c r="J675" s="142"/>
      <c r="K675" s="112"/>
      <c r="L675" s="142"/>
      <c r="M675" s="112"/>
      <c r="N675" s="142"/>
      <c r="O675" s="112"/>
      <c r="P675" s="142"/>
      <c r="Q675" s="112"/>
      <c r="R675" s="142"/>
      <c r="S675" s="144"/>
    </row>
    <row r="676" spans="1:19" ht="18" customHeight="1">
      <c r="A676" s="122"/>
      <c r="B676" s="122"/>
      <c r="C676" s="122"/>
      <c r="D676" s="142"/>
      <c r="E676" s="112"/>
      <c r="F676" s="142"/>
      <c r="G676" s="112"/>
      <c r="H676" s="142"/>
      <c r="I676" s="112"/>
      <c r="J676" s="142"/>
      <c r="K676" s="112"/>
      <c r="L676" s="142"/>
      <c r="M676" s="112"/>
      <c r="N676" s="142"/>
      <c r="O676" s="112"/>
      <c r="P676" s="142"/>
      <c r="Q676" s="112"/>
      <c r="R676" s="142"/>
      <c r="S676" s="144"/>
    </row>
    <row r="677" spans="1:19" ht="18" customHeight="1">
      <c r="A677" s="122"/>
      <c r="B677" s="122"/>
      <c r="C677" s="122"/>
      <c r="D677" s="142"/>
      <c r="E677" s="112"/>
      <c r="F677" s="142"/>
      <c r="G677" s="112"/>
      <c r="H677" s="142"/>
      <c r="I677" s="112"/>
      <c r="J677" s="142"/>
      <c r="K677" s="112"/>
      <c r="L677" s="142"/>
      <c r="M677" s="112"/>
      <c r="N677" s="142"/>
      <c r="O677" s="112"/>
      <c r="P677" s="142"/>
      <c r="Q677" s="112"/>
      <c r="R677" s="142"/>
      <c r="S677" s="144"/>
    </row>
    <row r="678" spans="1:19" ht="18" customHeight="1">
      <c r="A678" s="122"/>
      <c r="B678" s="122"/>
      <c r="C678" s="122"/>
      <c r="D678" s="142"/>
      <c r="E678" s="112"/>
      <c r="F678" s="142"/>
      <c r="G678" s="112"/>
      <c r="H678" s="142"/>
      <c r="I678" s="112"/>
      <c r="J678" s="142"/>
      <c r="K678" s="112"/>
      <c r="L678" s="142"/>
      <c r="M678" s="112"/>
      <c r="N678" s="142"/>
      <c r="O678" s="112"/>
      <c r="P678" s="142"/>
      <c r="Q678" s="112"/>
      <c r="R678" s="142"/>
      <c r="S678" s="144"/>
    </row>
    <row r="679" spans="1:19" ht="18" customHeight="1">
      <c r="A679" s="122"/>
      <c r="B679" s="122"/>
      <c r="C679" s="122"/>
      <c r="D679" s="142"/>
      <c r="E679" s="112"/>
      <c r="F679" s="142"/>
      <c r="G679" s="112"/>
      <c r="H679" s="142"/>
      <c r="I679" s="112"/>
      <c r="J679" s="142"/>
      <c r="K679" s="112"/>
      <c r="L679" s="142"/>
      <c r="M679" s="112"/>
      <c r="N679" s="142"/>
      <c r="O679" s="112"/>
      <c r="P679" s="142"/>
      <c r="Q679" s="112"/>
      <c r="R679" s="142"/>
      <c r="S679" s="144"/>
    </row>
    <row r="680" spans="1:19" ht="18" customHeight="1">
      <c r="A680" s="122"/>
      <c r="B680" s="122"/>
      <c r="C680" s="122"/>
      <c r="D680" s="142"/>
      <c r="E680" s="112"/>
      <c r="F680" s="142"/>
      <c r="G680" s="112"/>
      <c r="H680" s="142"/>
      <c r="I680" s="112"/>
      <c r="J680" s="142"/>
      <c r="K680" s="112"/>
      <c r="L680" s="142"/>
      <c r="M680" s="112"/>
      <c r="N680" s="142"/>
      <c r="O680" s="112"/>
      <c r="P680" s="142"/>
      <c r="Q680" s="112"/>
      <c r="R680" s="142"/>
      <c r="S680" s="144"/>
    </row>
    <row r="681" spans="1:19" ht="18" customHeight="1">
      <c r="A681" s="122"/>
      <c r="B681" s="122"/>
      <c r="C681" s="122"/>
      <c r="D681" s="142"/>
      <c r="E681" s="112"/>
      <c r="F681" s="142"/>
      <c r="G681" s="112"/>
      <c r="H681" s="142"/>
      <c r="I681" s="112"/>
      <c r="J681" s="142"/>
      <c r="K681" s="112"/>
      <c r="L681" s="142"/>
      <c r="M681" s="112"/>
      <c r="N681" s="142"/>
      <c r="O681" s="112"/>
      <c r="P681" s="142"/>
      <c r="Q681" s="112"/>
      <c r="R681" s="142"/>
      <c r="S681" s="144"/>
    </row>
    <row r="682" spans="1:19" ht="18" customHeight="1">
      <c r="A682" s="122"/>
      <c r="B682" s="122"/>
      <c r="C682" s="122"/>
      <c r="D682" s="142"/>
      <c r="E682" s="112"/>
      <c r="F682" s="142"/>
      <c r="G682" s="112"/>
      <c r="H682" s="142"/>
      <c r="I682" s="112"/>
      <c r="J682" s="142"/>
      <c r="K682" s="112"/>
      <c r="L682" s="142"/>
      <c r="M682" s="112"/>
      <c r="N682" s="142"/>
      <c r="O682" s="112"/>
      <c r="P682" s="142"/>
      <c r="Q682" s="112"/>
      <c r="R682" s="142"/>
      <c r="S682" s="144"/>
    </row>
    <row r="683" spans="1:19" ht="18" customHeight="1">
      <c r="A683" s="122"/>
      <c r="B683" s="122"/>
      <c r="C683" s="122"/>
      <c r="D683" s="142"/>
      <c r="E683" s="112"/>
      <c r="F683" s="142"/>
      <c r="G683" s="112"/>
      <c r="H683" s="142"/>
      <c r="I683" s="112"/>
      <c r="J683" s="142"/>
      <c r="K683" s="112"/>
      <c r="L683" s="142"/>
      <c r="M683" s="112"/>
      <c r="N683" s="142"/>
      <c r="O683" s="112"/>
      <c r="P683" s="142"/>
      <c r="Q683" s="112"/>
      <c r="R683" s="142"/>
      <c r="S683" s="144"/>
    </row>
    <row r="684" spans="1:19" ht="18" customHeight="1">
      <c r="A684" s="122"/>
      <c r="B684" s="122"/>
      <c r="C684" s="122"/>
      <c r="D684" s="142"/>
      <c r="E684" s="112"/>
      <c r="F684" s="142"/>
      <c r="G684" s="112"/>
      <c r="H684" s="142"/>
      <c r="I684" s="112"/>
      <c r="J684" s="142"/>
      <c r="K684" s="112"/>
      <c r="L684" s="142"/>
      <c r="M684" s="112"/>
      <c r="N684" s="142"/>
      <c r="O684" s="112"/>
      <c r="P684" s="142"/>
      <c r="Q684" s="112"/>
      <c r="R684" s="142"/>
      <c r="S684" s="144"/>
    </row>
    <row r="685" spans="1:19" ht="18" customHeight="1">
      <c r="A685" s="122"/>
      <c r="B685" s="122"/>
      <c r="C685" s="122"/>
      <c r="D685" s="142"/>
      <c r="E685" s="112"/>
      <c r="F685" s="142"/>
      <c r="G685" s="112"/>
      <c r="H685" s="142"/>
      <c r="I685" s="112"/>
      <c r="J685" s="142"/>
      <c r="K685" s="112"/>
      <c r="L685" s="142"/>
      <c r="M685" s="112"/>
      <c r="N685" s="142"/>
      <c r="O685" s="112"/>
      <c r="P685" s="142"/>
      <c r="Q685" s="112"/>
      <c r="R685" s="142"/>
      <c r="S685" s="144"/>
    </row>
    <row r="686" spans="1:19" ht="18" customHeight="1">
      <c r="A686" s="122"/>
      <c r="B686" s="122"/>
      <c r="C686" s="122"/>
      <c r="D686" s="142"/>
      <c r="E686" s="112"/>
      <c r="F686" s="142"/>
      <c r="G686" s="112"/>
      <c r="H686" s="142"/>
      <c r="I686" s="112"/>
      <c r="J686" s="142"/>
      <c r="K686" s="112"/>
      <c r="L686" s="142"/>
      <c r="M686" s="112"/>
      <c r="N686" s="142"/>
      <c r="O686" s="112"/>
      <c r="P686" s="142"/>
      <c r="Q686" s="112"/>
      <c r="R686" s="142"/>
      <c r="S686" s="144"/>
    </row>
    <row r="687" spans="1:19" ht="18" customHeight="1">
      <c r="A687" s="122"/>
      <c r="B687" s="122"/>
      <c r="C687" s="122"/>
      <c r="D687" s="142"/>
      <c r="E687" s="112"/>
      <c r="F687" s="142"/>
      <c r="G687" s="112"/>
      <c r="H687" s="142"/>
      <c r="I687" s="112"/>
      <c r="J687" s="142"/>
      <c r="K687" s="112"/>
      <c r="L687" s="142"/>
      <c r="M687" s="112"/>
      <c r="N687" s="142"/>
      <c r="O687" s="112"/>
      <c r="P687" s="142"/>
      <c r="Q687" s="112"/>
      <c r="R687" s="142"/>
      <c r="S687" s="144"/>
    </row>
    <row r="688" spans="1:19" ht="18" customHeight="1">
      <c r="A688" s="122"/>
      <c r="B688" s="122"/>
      <c r="C688" s="122"/>
      <c r="D688" s="142"/>
      <c r="E688" s="112"/>
      <c r="F688" s="142"/>
      <c r="G688" s="112"/>
      <c r="H688" s="142"/>
      <c r="I688" s="112"/>
      <c r="J688" s="142"/>
      <c r="K688" s="112"/>
      <c r="L688" s="142"/>
      <c r="M688" s="112"/>
      <c r="N688" s="142"/>
      <c r="O688" s="112"/>
      <c r="P688" s="142"/>
      <c r="Q688" s="112"/>
      <c r="R688" s="142"/>
      <c r="S688" s="144"/>
    </row>
    <row r="689" spans="1:19" ht="18" customHeight="1">
      <c r="A689" s="122"/>
      <c r="B689" s="122"/>
      <c r="C689" s="122"/>
      <c r="D689" s="142"/>
      <c r="E689" s="112"/>
      <c r="F689" s="142"/>
      <c r="G689" s="112"/>
      <c r="H689" s="142"/>
      <c r="I689" s="112"/>
      <c r="J689" s="142"/>
      <c r="K689" s="112"/>
      <c r="L689" s="142"/>
      <c r="M689" s="112"/>
      <c r="N689" s="142"/>
      <c r="O689" s="112"/>
      <c r="P689" s="142"/>
      <c r="Q689" s="112"/>
      <c r="R689" s="142"/>
      <c r="S689" s="144"/>
    </row>
    <row r="690" spans="1:19" ht="18" customHeight="1">
      <c r="A690" s="122"/>
      <c r="B690" s="122"/>
      <c r="C690" s="122"/>
      <c r="D690" s="142"/>
      <c r="E690" s="112"/>
      <c r="F690" s="142"/>
      <c r="G690" s="112"/>
      <c r="H690" s="142"/>
      <c r="I690" s="112"/>
      <c r="J690" s="142"/>
      <c r="K690" s="112"/>
      <c r="L690" s="142"/>
      <c r="M690" s="112"/>
      <c r="N690" s="142"/>
      <c r="O690" s="112"/>
      <c r="P690" s="142"/>
      <c r="Q690" s="112"/>
      <c r="R690" s="142"/>
      <c r="S690" s="144"/>
    </row>
    <row r="691" spans="1:19" ht="18" customHeight="1">
      <c r="A691" s="122"/>
      <c r="B691" s="122"/>
      <c r="C691" s="122"/>
      <c r="D691" s="142"/>
      <c r="E691" s="112"/>
      <c r="F691" s="142"/>
      <c r="G691" s="112"/>
      <c r="H691" s="142"/>
      <c r="I691" s="112"/>
      <c r="J691" s="142"/>
      <c r="K691" s="112"/>
      <c r="L691" s="142"/>
      <c r="M691" s="112"/>
      <c r="N691" s="142"/>
      <c r="O691" s="112"/>
      <c r="P691" s="142"/>
      <c r="Q691" s="112"/>
      <c r="R691" s="142"/>
      <c r="S691" s="144"/>
    </row>
    <row r="692" spans="1:19" ht="18" customHeight="1">
      <c r="A692" s="122"/>
      <c r="B692" s="122"/>
      <c r="C692" s="122"/>
      <c r="D692" s="142"/>
      <c r="E692" s="112"/>
      <c r="F692" s="142"/>
      <c r="G692" s="112"/>
      <c r="H692" s="142"/>
      <c r="I692" s="112"/>
      <c r="J692" s="142"/>
      <c r="K692" s="112"/>
      <c r="L692" s="142"/>
      <c r="M692" s="112"/>
      <c r="N692" s="142"/>
      <c r="O692" s="112"/>
      <c r="P692" s="142"/>
      <c r="Q692" s="112"/>
      <c r="R692" s="142"/>
      <c r="S692" s="144"/>
    </row>
    <row r="693" spans="1:19" ht="18" customHeight="1">
      <c r="A693" s="122"/>
      <c r="B693" s="122"/>
      <c r="C693" s="122"/>
      <c r="D693" s="142"/>
      <c r="E693" s="112"/>
      <c r="F693" s="142"/>
      <c r="G693" s="112"/>
      <c r="H693" s="142"/>
      <c r="I693" s="112"/>
      <c r="J693" s="142"/>
      <c r="K693" s="112"/>
      <c r="L693" s="142"/>
      <c r="M693" s="112"/>
      <c r="N693" s="142"/>
      <c r="O693" s="112"/>
      <c r="P693" s="142"/>
      <c r="Q693" s="112"/>
      <c r="R693" s="142"/>
      <c r="S693" s="144"/>
    </row>
    <row r="694" spans="1:19" ht="18" customHeight="1">
      <c r="A694" s="122"/>
      <c r="B694" s="122"/>
      <c r="C694" s="122"/>
      <c r="D694" s="142"/>
      <c r="E694" s="112"/>
      <c r="F694" s="142"/>
      <c r="G694" s="112"/>
      <c r="H694" s="142"/>
      <c r="I694" s="112"/>
      <c r="J694" s="142"/>
      <c r="K694" s="112"/>
      <c r="L694" s="142"/>
      <c r="M694" s="112"/>
      <c r="N694" s="142"/>
      <c r="O694" s="112"/>
      <c r="P694" s="142"/>
      <c r="Q694" s="112"/>
      <c r="R694" s="142"/>
      <c r="S694" s="144"/>
    </row>
    <row r="695" spans="1:19" ht="18" customHeight="1">
      <c r="A695" s="122"/>
      <c r="B695" s="122"/>
      <c r="C695" s="122"/>
      <c r="D695" s="142"/>
      <c r="E695" s="112"/>
      <c r="F695" s="142"/>
      <c r="G695" s="112"/>
      <c r="H695" s="142"/>
      <c r="I695" s="112"/>
      <c r="J695" s="142"/>
      <c r="K695" s="112"/>
      <c r="L695" s="142"/>
      <c r="M695" s="112"/>
      <c r="N695" s="142"/>
      <c r="O695" s="112"/>
      <c r="P695" s="142"/>
      <c r="Q695" s="112"/>
      <c r="R695" s="142"/>
      <c r="S695" s="144"/>
    </row>
    <row r="696" spans="1:19" ht="18" customHeight="1">
      <c r="A696" s="122"/>
      <c r="B696" s="122"/>
      <c r="C696" s="122"/>
      <c r="D696" s="142"/>
      <c r="E696" s="112"/>
      <c r="F696" s="142"/>
      <c r="G696" s="112"/>
      <c r="H696" s="142"/>
      <c r="I696" s="112"/>
      <c r="J696" s="142"/>
      <c r="K696" s="112"/>
      <c r="L696" s="142"/>
      <c r="M696" s="112"/>
      <c r="N696" s="142"/>
      <c r="O696" s="112"/>
      <c r="P696" s="142"/>
      <c r="Q696" s="112"/>
      <c r="R696" s="142"/>
      <c r="S696" s="144"/>
    </row>
    <row r="697" spans="1:19" ht="18" customHeight="1">
      <c r="A697" s="122"/>
      <c r="B697" s="122"/>
      <c r="C697" s="122"/>
      <c r="D697" s="142"/>
      <c r="E697" s="112"/>
      <c r="F697" s="142"/>
      <c r="G697" s="112"/>
      <c r="H697" s="142"/>
      <c r="I697" s="112"/>
      <c r="J697" s="142"/>
      <c r="K697" s="112"/>
      <c r="L697" s="142"/>
      <c r="M697" s="112"/>
      <c r="N697" s="142"/>
      <c r="O697" s="112"/>
      <c r="P697" s="142"/>
      <c r="Q697" s="112"/>
      <c r="R697" s="142"/>
      <c r="S697" s="144"/>
    </row>
    <row r="698" spans="1:19" ht="18" customHeight="1">
      <c r="A698" s="122"/>
      <c r="B698" s="122"/>
      <c r="C698" s="122"/>
      <c r="D698" s="142"/>
      <c r="E698" s="112"/>
      <c r="F698" s="142"/>
      <c r="G698" s="112"/>
      <c r="H698" s="142"/>
      <c r="I698" s="112"/>
      <c r="J698" s="142"/>
      <c r="K698" s="112"/>
      <c r="L698" s="142"/>
      <c r="M698" s="112"/>
      <c r="N698" s="142"/>
      <c r="O698" s="112"/>
      <c r="P698" s="142"/>
      <c r="Q698" s="112"/>
      <c r="R698" s="142"/>
      <c r="S698" s="144"/>
    </row>
    <row r="699" spans="1:19" ht="18" customHeight="1">
      <c r="A699" s="122"/>
      <c r="B699" s="122"/>
      <c r="C699" s="122"/>
      <c r="D699" s="142"/>
      <c r="E699" s="112"/>
      <c r="F699" s="142"/>
      <c r="G699" s="112"/>
      <c r="H699" s="142"/>
      <c r="I699" s="112"/>
      <c r="J699" s="142"/>
      <c r="K699" s="112"/>
      <c r="L699" s="142"/>
      <c r="M699" s="112"/>
      <c r="N699" s="142"/>
      <c r="O699" s="112"/>
      <c r="P699" s="142"/>
      <c r="Q699" s="112"/>
      <c r="R699" s="142"/>
      <c r="S699" s="144"/>
    </row>
    <row r="700" spans="1:19" ht="18" customHeight="1">
      <c r="A700" s="122"/>
      <c r="B700" s="122"/>
      <c r="C700" s="122"/>
      <c r="D700" s="142"/>
      <c r="E700" s="112"/>
      <c r="F700" s="142"/>
      <c r="G700" s="112"/>
      <c r="H700" s="142"/>
      <c r="I700" s="112"/>
      <c r="J700" s="142"/>
      <c r="K700" s="112"/>
      <c r="L700" s="142"/>
      <c r="M700" s="112"/>
      <c r="N700" s="142"/>
      <c r="O700" s="112"/>
      <c r="P700" s="142"/>
      <c r="Q700" s="112"/>
      <c r="R700" s="142"/>
      <c r="S700" s="144"/>
    </row>
    <row r="701" spans="1:19" ht="18" customHeight="1">
      <c r="A701" s="122"/>
      <c r="B701" s="122"/>
      <c r="C701" s="122"/>
      <c r="D701" s="142"/>
      <c r="E701" s="112"/>
      <c r="F701" s="142"/>
      <c r="G701" s="112"/>
      <c r="H701" s="142"/>
      <c r="I701" s="112"/>
      <c r="J701" s="142"/>
      <c r="K701" s="112"/>
      <c r="L701" s="142"/>
      <c r="M701" s="112"/>
      <c r="N701" s="142"/>
      <c r="O701" s="112"/>
      <c r="P701" s="142"/>
      <c r="Q701" s="112"/>
      <c r="R701" s="142"/>
      <c r="S701" s="144"/>
    </row>
    <row r="702" spans="1:19" ht="18" customHeight="1">
      <c r="A702" s="122"/>
      <c r="B702" s="122"/>
      <c r="C702" s="122"/>
      <c r="D702" s="142"/>
      <c r="E702" s="112"/>
      <c r="F702" s="142"/>
      <c r="G702" s="112"/>
      <c r="H702" s="142"/>
      <c r="I702" s="112"/>
      <c r="J702" s="142"/>
      <c r="K702" s="112"/>
      <c r="L702" s="142"/>
      <c r="M702" s="112"/>
      <c r="N702" s="142"/>
      <c r="O702" s="112"/>
      <c r="P702" s="142"/>
      <c r="Q702" s="112"/>
      <c r="R702" s="142"/>
      <c r="S702" s="144"/>
    </row>
    <row r="703" spans="1:19" ht="18" customHeight="1">
      <c r="A703" s="122"/>
      <c r="B703" s="122"/>
      <c r="C703" s="122"/>
      <c r="D703" s="142"/>
      <c r="E703" s="112"/>
      <c r="F703" s="142"/>
      <c r="G703" s="112"/>
      <c r="H703" s="142"/>
      <c r="I703" s="112"/>
      <c r="J703" s="142"/>
      <c r="K703" s="112"/>
      <c r="L703" s="142"/>
      <c r="M703" s="112"/>
      <c r="N703" s="142"/>
      <c r="O703" s="112"/>
      <c r="P703" s="142"/>
      <c r="Q703" s="112"/>
      <c r="R703" s="142"/>
      <c r="S703" s="144"/>
    </row>
    <row r="704" spans="1:19" ht="18" customHeight="1">
      <c r="A704" s="122"/>
      <c r="B704" s="122"/>
      <c r="C704" s="122"/>
      <c r="D704" s="142"/>
      <c r="E704" s="112"/>
      <c r="F704" s="142"/>
      <c r="G704" s="112"/>
      <c r="H704" s="142"/>
      <c r="I704" s="112"/>
      <c r="J704" s="142"/>
      <c r="K704" s="112"/>
      <c r="L704" s="142"/>
      <c r="M704" s="112"/>
      <c r="N704" s="142"/>
      <c r="O704" s="112"/>
      <c r="P704" s="142"/>
      <c r="Q704" s="112"/>
      <c r="R704" s="142"/>
      <c r="S704" s="144"/>
    </row>
    <row r="705" spans="1:19" ht="18" customHeight="1">
      <c r="A705" s="122"/>
      <c r="B705" s="122"/>
      <c r="C705" s="122"/>
      <c r="D705" s="142"/>
      <c r="E705" s="112"/>
      <c r="F705" s="142"/>
      <c r="G705" s="112"/>
      <c r="H705" s="142"/>
      <c r="I705" s="112"/>
      <c r="J705" s="142"/>
      <c r="K705" s="112"/>
      <c r="L705" s="142"/>
      <c r="M705" s="112"/>
      <c r="N705" s="142"/>
      <c r="O705" s="112"/>
      <c r="P705" s="142"/>
      <c r="Q705" s="112"/>
      <c r="R705" s="142"/>
      <c r="S705" s="144"/>
    </row>
    <row r="706" spans="1:19" ht="18" customHeight="1">
      <c r="A706" s="122"/>
      <c r="B706" s="122"/>
      <c r="C706" s="122"/>
      <c r="D706" s="142"/>
      <c r="E706" s="112"/>
      <c r="F706" s="142"/>
      <c r="G706" s="112"/>
      <c r="H706" s="142"/>
      <c r="I706" s="112"/>
      <c r="J706" s="142"/>
      <c r="K706" s="112"/>
      <c r="L706" s="142"/>
      <c r="M706" s="112"/>
      <c r="N706" s="142"/>
      <c r="O706" s="112"/>
      <c r="P706" s="142"/>
      <c r="Q706" s="112"/>
      <c r="R706" s="142"/>
      <c r="S706" s="144"/>
    </row>
    <row r="707" spans="1:19" ht="18" customHeight="1">
      <c r="A707" s="122"/>
      <c r="B707" s="122"/>
      <c r="C707" s="122"/>
      <c r="D707" s="142"/>
      <c r="E707" s="112"/>
      <c r="F707" s="142"/>
      <c r="G707" s="112"/>
      <c r="H707" s="142"/>
      <c r="I707" s="112"/>
      <c r="J707" s="142"/>
      <c r="K707" s="112"/>
      <c r="L707" s="142"/>
      <c r="M707" s="112"/>
      <c r="N707" s="142"/>
      <c r="O707" s="112"/>
      <c r="P707" s="142"/>
      <c r="Q707" s="112"/>
      <c r="R707" s="142"/>
      <c r="S707" s="144"/>
    </row>
    <row r="708" spans="1:19" ht="18" customHeight="1">
      <c r="A708" s="122"/>
      <c r="B708" s="122"/>
      <c r="C708" s="122"/>
      <c r="D708" s="142"/>
      <c r="E708" s="112"/>
      <c r="F708" s="142"/>
      <c r="G708" s="112"/>
      <c r="H708" s="142"/>
      <c r="I708" s="112"/>
      <c r="J708" s="142"/>
      <c r="K708" s="112"/>
      <c r="L708" s="142"/>
      <c r="M708" s="112"/>
      <c r="N708" s="142"/>
      <c r="O708" s="112"/>
      <c r="P708" s="142"/>
      <c r="Q708" s="112"/>
      <c r="R708" s="142"/>
      <c r="S708" s="144"/>
    </row>
    <row r="709" spans="1:19" ht="18" customHeight="1">
      <c r="A709" s="122"/>
      <c r="B709" s="122"/>
      <c r="C709" s="122"/>
      <c r="D709" s="142"/>
      <c r="E709" s="112"/>
      <c r="F709" s="142"/>
      <c r="G709" s="112"/>
      <c r="H709" s="142"/>
      <c r="I709" s="112"/>
      <c r="J709" s="142"/>
      <c r="K709" s="112"/>
      <c r="L709" s="142"/>
      <c r="M709" s="112"/>
      <c r="N709" s="142"/>
      <c r="O709" s="112"/>
      <c r="P709" s="142"/>
      <c r="Q709" s="112"/>
      <c r="R709" s="142"/>
      <c r="S709" s="144"/>
    </row>
    <row r="710" spans="1:19" ht="18" customHeight="1">
      <c r="A710" s="122"/>
      <c r="B710" s="122"/>
      <c r="C710" s="122"/>
      <c r="D710" s="142"/>
      <c r="E710" s="112"/>
      <c r="F710" s="142"/>
      <c r="G710" s="112"/>
      <c r="H710" s="142"/>
      <c r="I710" s="112"/>
      <c r="J710" s="142"/>
      <c r="K710" s="112"/>
      <c r="L710" s="142"/>
      <c r="M710" s="112"/>
      <c r="N710" s="142"/>
      <c r="O710" s="112"/>
      <c r="P710" s="142"/>
      <c r="Q710" s="112"/>
      <c r="R710" s="142"/>
      <c r="S710" s="144"/>
    </row>
    <row r="711" spans="1:19" ht="18" customHeight="1">
      <c r="A711" s="122"/>
      <c r="B711" s="122"/>
      <c r="C711" s="122"/>
      <c r="D711" s="142"/>
      <c r="E711" s="112"/>
      <c r="F711" s="142"/>
      <c r="G711" s="112"/>
      <c r="H711" s="142"/>
      <c r="I711" s="112"/>
      <c r="J711" s="142"/>
      <c r="K711" s="112"/>
      <c r="L711" s="142"/>
      <c r="M711" s="112"/>
      <c r="N711" s="142"/>
      <c r="O711" s="112"/>
      <c r="P711" s="142"/>
      <c r="Q711" s="112"/>
      <c r="R711" s="142"/>
      <c r="S711" s="144"/>
    </row>
    <row r="712" spans="1:19" ht="18" customHeight="1">
      <c r="A712" s="122"/>
      <c r="B712" s="122"/>
      <c r="C712" s="122"/>
      <c r="D712" s="142"/>
      <c r="E712" s="112"/>
      <c r="F712" s="142"/>
      <c r="G712" s="112"/>
      <c r="H712" s="142"/>
      <c r="I712" s="112"/>
      <c r="J712" s="142"/>
      <c r="K712" s="112"/>
      <c r="L712" s="142"/>
      <c r="M712" s="112"/>
      <c r="N712" s="142"/>
      <c r="O712" s="112"/>
      <c r="P712" s="142"/>
      <c r="Q712" s="112"/>
      <c r="R712" s="142"/>
      <c r="S712" s="144"/>
    </row>
    <row r="713" spans="1:19" ht="18" customHeight="1">
      <c r="A713" s="122"/>
      <c r="B713" s="122"/>
      <c r="C713" s="122"/>
      <c r="D713" s="142"/>
      <c r="E713" s="112"/>
      <c r="F713" s="142"/>
      <c r="G713" s="112"/>
      <c r="H713" s="142"/>
      <c r="I713" s="112"/>
      <c r="J713" s="142"/>
      <c r="K713" s="112"/>
      <c r="L713" s="142"/>
      <c r="M713" s="112"/>
      <c r="N713" s="142"/>
      <c r="O713" s="112"/>
      <c r="P713" s="142"/>
      <c r="Q713" s="112"/>
      <c r="R713" s="142"/>
      <c r="S713" s="144"/>
    </row>
    <row r="714" spans="1:19" ht="18" customHeight="1">
      <c r="A714" s="122"/>
      <c r="B714" s="122"/>
      <c r="C714" s="122"/>
      <c r="D714" s="142"/>
      <c r="E714" s="112"/>
      <c r="F714" s="142"/>
      <c r="G714" s="112"/>
      <c r="H714" s="142"/>
      <c r="I714" s="112"/>
      <c r="J714" s="142"/>
      <c r="K714" s="112"/>
      <c r="L714" s="142"/>
      <c r="M714" s="112"/>
      <c r="N714" s="142"/>
      <c r="O714" s="112"/>
      <c r="P714" s="142"/>
      <c r="Q714" s="112"/>
      <c r="R714" s="142"/>
      <c r="S714" s="144"/>
    </row>
    <row r="715" spans="1:19" ht="18" customHeight="1">
      <c r="A715" s="122"/>
      <c r="B715" s="122"/>
      <c r="C715" s="122"/>
      <c r="D715" s="142"/>
      <c r="E715" s="112"/>
      <c r="F715" s="142"/>
      <c r="G715" s="112"/>
      <c r="H715" s="142"/>
      <c r="I715" s="112"/>
      <c r="J715" s="142"/>
      <c r="K715" s="112"/>
      <c r="L715" s="142"/>
      <c r="M715" s="112"/>
      <c r="N715" s="142"/>
      <c r="O715" s="112"/>
      <c r="P715" s="142"/>
      <c r="Q715" s="112"/>
      <c r="R715" s="142"/>
      <c r="S715" s="144"/>
    </row>
    <row r="716" spans="1:19" ht="18" customHeight="1">
      <c r="A716" s="122"/>
      <c r="B716" s="122"/>
      <c r="C716" s="122"/>
      <c r="D716" s="142"/>
      <c r="E716" s="112"/>
      <c r="F716" s="142"/>
      <c r="G716" s="112"/>
      <c r="H716" s="142"/>
      <c r="I716" s="112"/>
      <c r="J716" s="142"/>
      <c r="K716" s="112"/>
      <c r="L716" s="142"/>
      <c r="M716" s="112"/>
      <c r="N716" s="142"/>
      <c r="O716" s="112"/>
      <c r="P716" s="142"/>
      <c r="Q716" s="112"/>
      <c r="R716" s="142"/>
      <c r="S716" s="144"/>
    </row>
    <row r="717" spans="1:19" ht="18" customHeight="1">
      <c r="A717" s="122"/>
      <c r="B717" s="122"/>
      <c r="C717" s="122"/>
      <c r="D717" s="142"/>
      <c r="E717" s="112"/>
      <c r="F717" s="142"/>
      <c r="G717" s="112"/>
      <c r="H717" s="142"/>
      <c r="I717" s="112"/>
      <c r="J717" s="142"/>
      <c r="K717" s="112"/>
      <c r="L717" s="142"/>
      <c r="M717" s="112"/>
      <c r="N717" s="142"/>
      <c r="O717" s="112"/>
      <c r="P717" s="142"/>
      <c r="Q717" s="112"/>
      <c r="R717" s="142"/>
      <c r="S717" s="144"/>
    </row>
    <row r="718" spans="1:19" ht="18" customHeight="1">
      <c r="A718" s="122"/>
      <c r="B718" s="122"/>
      <c r="C718" s="122"/>
      <c r="D718" s="142"/>
      <c r="E718" s="112"/>
      <c r="F718" s="142"/>
      <c r="G718" s="112"/>
      <c r="H718" s="142"/>
      <c r="I718" s="112"/>
      <c r="J718" s="142"/>
      <c r="K718" s="112"/>
      <c r="L718" s="142"/>
      <c r="M718" s="112"/>
      <c r="N718" s="142"/>
      <c r="O718" s="112"/>
      <c r="P718" s="142"/>
      <c r="Q718" s="112"/>
      <c r="R718" s="142"/>
      <c r="S718" s="144"/>
    </row>
    <row r="719" spans="1:19" ht="18" customHeight="1">
      <c r="A719" s="122"/>
      <c r="B719" s="122"/>
      <c r="C719" s="122"/>
      <c r="D719" s="142"/>
      <c r="E719" s="112"/>
      <c r="F719" s="142"/>
      <c r="G719" s="112"/>
      <c r="H719" s="142"/>
      <c r="I719" s="112"/>
      <c r="J719" s="142"/>
      <c r="K719" s="112"/>
      <c r="L719" s="142"/>
      <c r="M719" s="112"/>
      <c r="N719" s="142"/>
      <c r="O719" s="112"/>
      <c r="P719" s="142"/>
      <c r="Q719" s="112"/>
      <c r="R719" s="142"/>
      <c r="S719" s="144"/>
    </row>
    <row r="720" spans="1:19" ht="18" customHeight="1">
      <c r="A720" s="122"/>
      <c r="B720" s="122"/>
      <c r="C720" s="122"/>
      <c r="D720" s="142"/>
      <c r="E720" s="112"/>
      <c r="F720" s="142"/>
      <c r="G720" s="112"/>
      <c r="H720" s="142"/>
      <c r="I720" s="112"/>
      <c r="J720" s="142"/>
      <c r="K720" s="112"/>
      <c r="L720" s="142"/>
      <c r="M720" s="112"/>
      <c r="N720" s="142"/>
      <c r="O720" s="112"/>
      <c r="P720" s="142"/>
      <c r="Q720" s="112"/>
      <c r="R720" s="142"/>
      <c r="S720" s="144"/>
    </row>
    <row r="721" spans="1:19" ht="18" customHeight="1">
      <c r="A721" s="122"/>
      <c r="B721" s="122"/>
      <c r="C721" s="122"/>
      <c r="D721" s="142"/>
      <c r="E721" s="112"/>
      <c r="F721" s="142"/>
      <c r="G721" s="112"/>
      <c r="H721" s="142"/>
      <c r="I721" s="112"/>
      <c r="J721" s="142"/>
      <c r="K721" s="112"/>
      <c r="L721" s="142"/>
      <c r="M721" s="112"/>
      <c r="N721" s="142"/>
      <c r="O721" s="112"/>
      <c r="P721" s="142"/>
      <c r="Q721" s="112"/>
      <c r="R721" s="142"/>
      <c r="S721" s="144"/>
    </row>
    <row r="722" spans="1:19" ht="18" customHeight="1">
      <c r="A722" s="122"/>
      <c r="B722" s="122"/>
      <c r="C722" s="122"/>
      <c r="D722" s="142"/>
      <c r="E722" s="112"/>
      <c r="F722" s="142"/>
      <c r="G722" s="112"/>
      <c r="H722" s="142"/>
      <c r="I722" s="112"/>
      <c r="J722" s="142"/>
      <c r="K722" s="112"/>
      <c r="L722" s="142"/>
      <c r="M722" s="112"/>
      <c r="N722" s="142"/>
      <c r="O722" s="112"/>
      <c r="P722" s="142"/>
      <c r="Q722" s="112"/>
      <c r="R722" s="142"/>
      <c r="S722" s="144"/>
    </row>
    <row r="723" spans="1:19" ht="18" customHeight="1">
      <c r="A723" s="122"/>
      <c r="B723" s="122"/>
      <c r="C723" s="122"/>
      <c r="D723" s="142"/>
      <c r="E723" s="112"/>
      <c r="F723" s="142"/>
      <c r="G723" s="112"/>
      <c r="H723" s="142"/>
      <c r="I723" s="112"/>
      <c r="J723" s="142"/>
      <c r="K723" s="112"/>
      <c r="L723" s="142"/>
      <c r="M723" s="112"/>
      <c r="N723" s="142"/>
      <c r="O723" s="112"/>
      <c r="P723" s="142"/>
      <c r="Q723" s="112"/>
      <c r="R723" s="142"/>
      <c r="S723" s="144"/>
    </row>
    <row r="724" spans="1:19" ht="18" customHeight="1">
      <c r="A724" s="122"/>
      <c r="B724" s="122"/>
      <c r="C724" s="122"/>
      <c r="D724" s="142"/>
      <c r="E724" s="112"/>
      <c r="F724" s="142"/>
      <c r="G724" s="112"/>
      <c r="H724" s="142"/>
      <c r="I724" s="112"/>
      <c r="J724" s="142"/>
      <c r="K724" s="112"/>
      <c r="L724" s="142"/>
      <c r="M724" s="112"/>
      <c r="N724" s="142"/>
      <c r="O724" s="112"/>
      <c r="P724" s="142"/>
      <c r="Q724" s="112"/>
      <c r="R724" s="142"/>
      <c r="S724" s="144"/>
    </row>
    <row r="725" spans="1:19" ht="18" customHeight="1">
      <c r="A725" s="122"/>
      <c r="B725" s="122"/>
      <c r="C725" s="122"/>
      <c r="D725" s="142"/>
      <c r="E725" s="112"/>
      <c r="F725" s="142"/>
      <c r="G725" s="112"/>
      <c r="H725" s="142"/>
      <c r="I725" s="112"/>
      <c r="J725" s="142"/>
      <c r="K725" s="112"/>
      <c r="L725" s="142"/>
      <c r="M725" s="112"/>
      <c r="N725" s="142"/>
      <c r="O725" s="112"/>
      <c r="P725" s="142"/>
      <c r="Q725" s="112"/>
      <c r="R725" s="142"/>
      <c r="S725" s="144"/>
    </row>
    <row r="726" spans="1:19" ht="18" customHeight="1">
      <c r="A726" s="122"/>
      <c r="B726" s="122"/>
      <c r="C726" s="122"/>
      <c r="D726" s="142"/>
      <c r="E726" s="112"/>
      <c r="F726" s="142"/>
      <c r="G726" s="112"/>
      <c r="H726" s="142"/>
      <c r="I726" s="112"/>
      <c r="J726" s="142"/>
      <c r="K726" s="112"/>
      <c r="L726" s="142"/>
      <c r="M726" s="112"/>
      <c r="N726" s="142"/>
      <c r="O726" s="112"/>
      <c r="P726" s="142"/>
      <c r="Q726" s="112"/>
      <c r="R726" s="142"/>
      <c r="S726" s="144"/>
    </row>
    <row r="727" spans="1:19" ht="18" customHeight="1">
      <c r="A727" s="122"/>
      <c r="B727" s="122"/>
      <c r="C727" s="122"/>
      <c r="D727" s="142"/>
      <c r="E727" s="112"/>
      <c r="F727" s="142"/>
      <c r="G727" s="112"/>
      <c r="H727" s="142"/>
      <c r="I727" s="112"/>
      <c r="J727" s="142"/>
      <c r="K727" s="112"/>
      <c r="L727" s="142"/>
      <c r="M727" s="112"/>
      <c r="N727" s="142"/>
      <c r="O727" s="112"/>
      <c r="P727" s="142"/>
      <c r="Q727" s="112"/>
      <c r="R727" s="142"/>
      <c r="S727" s="144"/>
    </row>
    <row r="728" spans="1:19" ht="18" customHeight="1">
      <c r="A728" s="122"/>
      <c r="B728" s="122"/>
      <c r="C728" s="122"/>
      <c r="D728" s="142"/>
      <c r="E728" s="112"/>
      <c r="F728" s="142"/>
      <c r="G728" s="112"/>
      <c r="H728" s="142"/>
      <c r="I728" s="112"/>
      <c r="J728" s="142"/>
      <c r="K728" s="112"/>
      <c r="L728" s="142"/>
      <c r="M728" s="112"/>
      <c r="N728" s="142"/>
      <c r="O728" s="112"/>
      <c r="P728" s="142"/>
      <c r="Q728" s="112"/>
      <c r="R728" s="142"/>
      <c r="S728" s="144"/>
    </row>
    <row r="729" spans="1:19" ht="18" customHeight="1">
      <c r="A729" s="122"/>
      <c r="B729" s="122"/>
      <c r="C729" s="122"/>
      <c r="D729" s="142"/>
      <c r="E729" s="112"/>
      <c r="F729" s="142"/>
      <c r="G729" s="112"/>
      <c r="H729" s="142"/>
      <c r="I729" s="112"/>
      <c r="J729" s="142"/>
      <c r="K729" s="112"/>
      <c r="L729" s="142"/>
      <c r="M729" s="112"/>
      <c r="N729" s="142"/>
      <c r="O729" s="112"/>
      <c r="P729" s="142"/>
      <c r="Q729" s="112"/>
      <c r="R729" s="142"/>
      <c r="S729" s="144"/>
    </row>
    <row r="730" spans="1:19" ht="18" customHeight="1">
      <c r="A730" s="122"/>
      <c r="B730" s="122"/>
      <c r="C730" s="122"/>
      <c r="D730" s="142"/>
      <c r="E730" s="112"/>
      <c r="F730" s="142"/>
      <c r="G730" s="112"/>
      <c r="H730" s="142"/>
      <c r="I730" s="112"/>
      <c r="J730" s="142"/>
      <c r="K730" s="112"/>
      <c r="L730" s="142"/>
      <c r="M730" s="112"/>
      <c r="N730" s="142"/>
      <c r="O730" s="112"/>
      <c r="P730" s="142"/>
      <c r="Q730" s="112"/>
      <c r="R730" s="142"/>
      <c r="S730" s="144"/>
    </row>
    <row r="731" spans="1:19" ht="18" customHeight="1">
      <c r="A731" s="122"/>
      <c r="B731" s="122"/>
      <c r="C731" s="122"/>
      <c r="D731" s="142"/>
      <c r="E731" s="112"/>
      <c r="F731" s="142"/>
      <c r="G731" s="112"/>
      <c r="H731" s="142"/>
      <c r="I731" s="112"/>
      <c r="J731" s="142"/>
      <c r="K731" s="112"/>
      <c r="L731" s="142"/>
      <c r="M731" s="112"/>
      <c r="N731" s="142"/>
      <c r="O731" s="112"/>
      <c r="P731" s="142"/>
      <c r="Q731" s="112"/>
      <c r="R731" s="142"/>
      <c r="S731" s="144"/>
    </row>
    <row r="732" spans="1:19" ht="18" customHeight="1">
      <c r="A732" s="122"/>
      <c r="B732" s="122"/>
      <c r="C732" s="122"/>
      <c r="D732" s="142"/>
      <c r="E732" s="112"/>
      <c r="F732" s="142"/>
      <c r="G732" s="112"/>
      <c r="H732" s="142"/>
      <c r="I732" s="112"/>
      <c r="J732" s="142"/>
      <c r="K732" s="112"/>
      <c r="L732" s="142"/>
      <c r="M732" s="112"/>
      <c r="N732" s="142"/>
      <c r="O732" s="112"/>
      <c r="P732" s="142"/>
      <c r="Q732" s="112"/>
      <c r="R732" s="142"/>
      <c r="S732" s="144"/>
    </row>
    <row r="733" spans="1:19" ht="18" customHeight="1">
      <c r="A733" s="122"/>
      <c r="B733" s="122"/>
      <c r="C733" s="122"/>
      <c r="D733" s="142"/>
      <c r="E733" s="112"/>
      <c r="F733" s="142"/>
      <c r="G733" s="112"/>
      <c r="H733" s="142"/>
      <c r="I733" s="112"/>
      <c r="J733" s="142"/>
      <c r="K733" s="112"/>
      <c r="L733" s="142"/>
      <c r="M733" s="112"/>
      <c r="N733" s="142"/>
      <c r="O733" s="112"/>
      <c r="P733" s="142"/>
      <c r="Q733" s="112"/>
      <c r="R733" s="142"/>
      <c r="S733" s="144"/>
    </row>
    <row r="734" spans="1:19" ht="18" customHeight="1">
      <c r="A734" s="122"/>
      <c r="B734" s="122"/>
      <c r="C734" s="122"/>
      <c r="D734" s="142"/>
      <c r="E734" s="112"/>
      <c r="F734" s="142"/>
      <c r="G734" s="112"/>
      <c r="H734" s="142"/>
      <c r="I734" s="112"/>
      <c r="J734" s="142"/>
      <c r="K734" s="112"/>
      <c r="L734" s="142"/>
      <c r="M734" s="112"/>
      <c r="N734" s="142"/>
      <c r="O734" s="112"/>
      <c r="P734" s="142"/>
      <c r="Q734" s="112"/>
      <c r="R734" s="142"/>
      <c r="S734" s="144"/>
    </row>
    <row r="735" spans="1:19" ht="18" customHeight="1">
      <c r="A735" s="122"/>
      <c r="B735" s="122"/>
      <c r="C735" s="122"/>
      <c r="D735" s="142"/>
      <c r="E735" s="112"/>
      <c r="F735" s="142"/>
      <c r="G735" s="112"/>
      <c r="H735" s="142"/>
      <c r="I735" s="112"/>
      <c r="J735" s="142"/>
      <c r="K735" s="112"/>
      <c r="L735" s="142"/>
      <c r="M735" s="112"/>
      <c r="N735" s="142"/>
      <c r="O735" s="112"/>
      <c r="P735" s="142"/>
      <c r="Q735" s="112"/>
      <c r="R735" s="142"/>
      <c r="S735" s="144"/>
    </row>
    <row r="736" spans="1:19" ht="18" customHeight="1">
      <c r="A736" s="122"/>
      <c r="B736" s="122"/>
      <c r="C736" s="122"/>
      <c r="D736" s="142"/>
      <c r="E736" s="112"/>
      <c r="F736" s="142"/>
      <c r="G736" s="112"/>
      <c r="H736" s="142"/>
      <c r="I736" s="112"/>
      <c r="J736" s="142"/>
      <c r="K736" s="112"/>
      <c r="L736" s="142"/>
      <c r="M736" s="112"/>
      <c r="N736" s="142"/>
      <c r="O736" s="112"/>
      <c r="P736" s="142"/>
      <c r="Q736" s="112"/>
      <c r="R736" s="142"/>
      <c r="S736" s="144"/>
    </row>
    <row r="737" spans="1:19" ht="18" customHeight="1">
      <c r="A737" s="122"/>
      <c r="B737" s="122"/>
      <c r="C737" s="122"/>
      <c r="D737" s="142"/>
      <c r="E737" s="112"/>
      <c r="F737" s="142"/>
      <c r="G737" s="112"/>
      <c r="H737" s="142"/>
      <c r="I737" s="112"/>
      <c r="J737" s="142"/>
      <c r="K737" s="112"/>
      <c r="L737" s="142"/>
      <c r="M737" s="112"/>
      <c r="N737" s="142"/>
      <c r="O737" s="112"/>
      <c r="P737" s="142"/>
      <c r="Q737" s="112"/>
      <c r="R737" s="142"/>
      <c r="S737" s="144"/>
    </row>
    <row r="738" spans="1:19" ht="18" customHeight="1">
      <c r="A738" s="122"/>
      <c r="B738" s="122"/>
      <c r="C738" s="122"/>
      <c r="D738" s="142"/>
      <c r="E738" s="112"/>
      <c r="F738" s="142"/>
      <c r="G738" s="112"/>
      <c r="H738" s="142"/>
      <c r="I738" s="112"/>
      <c r="J738" s="142"/>
      <c r="K738" s="112"/>
      <c r="L738" s="142"/>
      <c r="M738" s="112"/>
      <c r="N738" s="142"/>
      <c r="O738" s="112"/>
      <c r="P738" s="142"/>
      <c r="Q738" s="112"/>
      <c r="R738" s="142"/>
      <c r="S738" s="144"/>
    </row>
    <row r="739" spans="1:19" ht="18" customHeight="1">
      <c r="A739" s="122"/>
      <c r="B739" s="122"/>
      <c r="C739" s="122"/>
      <c r="D739" s="142"/>
      <c r="E739" s="112"/>
      <c r="F739" s="142"/>
      <c r="G739" s="112"/>
      <c r="H739" s="142"/>
      <c r="I739" s="112"/>
      <c r="J739" s="142"/>
      <c r="K739" s="112"/>
      <c r="L739" s="142"/>
      <c r="M739" s="112"/>
      <c r="N739" s="142"/>
      <c r="O739" s="112"/>
      <c r="P739" s="142"/>
      <c r="Q739" s="112"/>
      <c r="R739" s="142"/>
      <c r="S739" s="144"/>
    </row>
    <row r="740" spans="1:19" ht="18" customHeight="1">
      <c r="A740" s="122"/>
      <c r="B740" s="122"/>
      <c r="C740" s="122"/>
      <c r="D740" s="142"/>
      <c r="E740" s="112"/>
      <c r="F740" s="142"/>
      <c r="G740" s="112"/>
      <c r="H740" s="142"/>
      <c r="I740" s="112"/>
      <c r="J740" s="142"/>
      <c r="K740" s="112"/>
      <c r="L740" s="142"/>
      <c r="M740" s="112"/>
      <c r="N740" s="142"/>
      <c r="O740" s="112"/>
      <c r="P740" s="142"/>
      <c r="Q740" s="112"/>
      <c r="R740" s="142"/>
      <c r="S740" s="144"/>
    </row>
    <row r="741" spans="1:19" ht="18" customHeight="1">
      <c r="A741" s="122"/>
      <c r="B741" s="122"/>
      <c r="C741" s="122"/>
      <c r="D741" s="142"/>
      <c r="E741" s="112"/>
      <c r="F741" s="142"/>
      <c r="G741" s="112"/>
      <c r="H741" s="142"/>
      <c r="I741" s="112"/>
      <c r="J741" s="142"/>
      <c r="K741" s="112"/>
      <c r="L741" s="142"/>
      <c r="M741" s="112"/>
      <c r="N741" s="142"/>
      <c r="O741" s="112"/>
      <c r="P741" s="142"/>
      <c r="Q741" s="112"/>
      <c r="R741" s="142"/>
      <c r="S741" s="144"/>
    </row>
    <row r="742" spans="1:19" ht="18" customHeight="1">
      <c r="A742" s="122"/>
      <c r="B742" s="122"/>
      <c r="C742" s="122"/>
      <c r="D742" s="142"/>
      <c r="E742" s="112"/>
      <c r="F742" s="142"/>
      <c r="G742" s="112"/>
      <c r="H742" s="142"/>
      <c r="I742" s="112"/>
      <c r="J742" s="142"/>
      <c r="K742" s="112"/>
      <c r="L742" s="142"/>
      <c r="M742" s="112"/>
      <c r="N742" s="142"/>
      <c r="O742" s="112"/>
      <c r="P742" s="142"/>
      <c r="Q742" s="112"/>
      <c r="R742" s="142"/>
      <c r="S742" s="144"/>
    </row>
    <row r="743" spans="1:19" ht="18" customHeight="1">
      <c r="A743" s="122"/>
      <c r="B743" s="122"/>
      <c r="C743" s="122"/>
      <c r="D743" s="142"/>
      <c r="E743" s="112"/>
      <c r="F743" s="142"/>
      <c r="G743" s="112"/>
      <c r="H743" s="142"/>
      <c r="I743" s="112"/>
      <c r="J743" s="142"/>
      <c r="K743" s="112"/>
      <c r="L743" s="142"/>
      <c r="M743" s="112"/>
      <c r="N743" s="142"/>
      <c r="O743" s="112"/>
      <c r="P743" s="142"/>
      <c r="Q743" s="112"/>
      <c r="R743" s="142"/>
      <c r="S743" s="144"/>
    </row>
    <row r="744" spans="1:19" ht="18" customHeight="1">
      <c r="A744" s="122"/>
      <c r="B744" s="122"/>
      <c r="C744" s="122"/>
      <c r="D744" s="142"/>
      <c r="E744" s="112"/>
      <c r="F744" s="142"/>
      <c r="G744" s="112"/>
      <c r="H744" s="142"/>
      <c r="I744" s="112"/>
      <c r="J744" s="142"/>
      <c r="K744" s="112"/>
      <c r="L744" s="142"/>
      <c r="M744" s="112"/>
      <c r="N744" s="142"/>
      <c r="O744" s="112"/>
      <c r="P744" s="142"/>
      <c r="Q744" s="112"/>
      <c r="R744" s="142"/>
      <c r="S744" s="144"/>
    </row>
    <row r="745" spans="1:19" ht="18" customHeight="1">
      <c r="A745" s="122"/>
      <c r="B745" s="122"/>
      <c r="C745" s="122"/>
      <c r="D745" s="142"/>
      <c r="E745" s="112"/>
      <c r="F745" s="142"/>
      <c r="G745" s="112"/>
      <c r="H745" s="142"/>
      <c r="I745" s="112"/>
      <c r="J745" s="142"/>
      <c r="K745" s="112"/>
      <c r="L745" s="142"/>
      <c r="M745" s="112"/>
      <c r="N745" s="142"/>
      <c r="O745" s="112"/>
      <c r="P745" s="142"/>
      <c r="Q745" s="112"/>
      <c r="R745" s="142"/>
      <c r="S745" s="144"/>
    </row>
    <row r="746" spans="1:19" ht="18" customHeight="1">
      <c r="A746" s="122"/>
      <c r="B746" s="122"/>
      <c r="C746" s="122"/>
      <c r="D746" s="142"/>
      <c r="E746" s="112"/>
      <c r="F746" s="142"/>
      <c r="G746" s="112"/>
      <c r="H746" s="142"/>
      <c r="I746" s="112"/>
      <c r="J746" s="142"/>
      <c r="K746" s="112"/>
      <c r="L746" s="142"/>
      <c r="M746" s="112"/>
      <c r="N746" s="142"/>
      <c r="O746" s="112"/>
      <c r="P746" s="142"/>
      <c r="Q746" s="112"/>
      <c r="R746" s="142"/>
      <c r="S746" s="144"/>
    </row>
    <row r="747" spans="1:19" ht="18" customHeight="1">
      <c r="A747" s="122"/>
      <c r="B747" s="122"/>
      <c r="C747" s="122"/>
      <c r="D747" s="142"/>
      <c r="E747" s="112"/>
      <c r="F747" s="142"/>
      <c r="G747" s="112"/>
      <c r="H747" s="142"/>
      <c r="I747" s="112"/>
      <c r="J747" s="142"/>
      <c r="K747" s="112"/>
      <c r="L747" s="142"/>
      <c r="M747" s="112"/>
      <c r="N747" s="142"/>
      <c r="O747" s="112"/>
      <c r="P747" s="142"/>
      <c r="Q747" s="112"/>
      <c r="R747" s="142"/>
      <c r="S747" s="144"/>
    </row>
    <row r="748" spans="1:19" ht="18" customHeight="1">
      <c r="A748" s="122"/>
      <c r="B748" s="122"/>
      <c r="C748" s="122"/>
      <c r="D748" s="142"/>
      <c r="E748" s="112"/>
      <c r="F748" s="142"/>
      <c r="G748" s="112"/>
      <c r="H748" s="142"/>
      <c r="I748" s="112"/>
      <c r="J748" s="142"/>
      <c r="K748" s="112"/>
      <c r="L748" s="142"/>
      <c r="M748" s="112"/>
      <c r="N748" s="142"/>
      <c r="O748" s="112"/>
      <c r="P748" s="142"/>
      <c r="Q748" s="112"/>
      <c r="R748" s="142"/>
      <c r="S748" s="144"/>
    </row>
    <row r="749" spans="1:19" ht="18" customHeight="1">
      <c r="A749" s="122"/>
      <c r="B749" s="122"/>
      <c r="C749" s="122"/>
      <c r="D749" s="142"/>
      <c r="E749" s="112"/>
      <c r="F749" s="142"/>
      <c r="G749" s="112"/>
      <c r="H749" s="142"/>
      <c r="I749" s="112"/>
      <c r="J749" s="142"/>
      <c r="K749" s="112"/>
      <c r="L749" s="142"/>
      <c r="M749" s="112"/>
      <c r="N749" s="142"/>
      <c r="O749" s="112"/>
      <c r="P749" s="142"/>
      <c r="Q749" s="112"/>
      <c r="R749" s="142"/>
      <c r="S749" s="144"/>
    </row>
    <row r="750" spans="1:19" ht="18" customHeight="1">
      <c r="A750" s="122"/>
      <c r="B750" s="122"/>
      <c r="C750" s="122"/>
      <c r="D750" s="142"/>
      <c r="E750" s="112"/>
      <c r="F750" s="142"/>
      <c r="G750" s="112"/>
      <c r="H750" s="142"/>
      <c r="I750" s="112"/>
      <c r="J750" s="142"/>
      <c r="K750" s="112"/>
      <c r="L750" s="142"/>
      <c r="M750" s="112"/>
      <c r="N750" s="142"/>
      <c r="O750" s="112"/>
      <c r="P750" s="142"/>
      <c r="Q750" s="112"/>
      <c r="R750" s="142"/>
      <c r="S750" s="144"/>
    </row>
    <row r="751" spans="1:19" ht="18" customHeight="1">
      <c r="A751" s="122"/>
      <c r="B751" s="122"/>
      <c r="C751" s="122"/>
      <c r="D751" s="142"/>
      <c r="E751" s="112"/>
      <c r="F751" s="142"/>
      <c r="G751" s="112"/>
      <c r="H751" s="142"/>
      <c r="I751" s="112"/>
      <c r="J751" s="142"/>
      <c r="K751" s="112"/>
      <c r="L751" s="142"/>
      <c r="M751" s="112"/>
      <c r="N751" s="142"/>
      <c r="O751" s="112"/>
      <c r="P751" s="142"/>
      <c r="Q751" s="112"/>
      <c r="R751" s="142"/>
      <c r="S751" s="144"/>
    </row>
    <row r="752" spans="1:19" ht="18" customHeight="1">
      <c r="A752" s="122"/>
      <c r="B752" s="122"/>
      <c r="C752" s="122"/>
      <c r="D752" s="142"/>
      <c r="E752" s="112"/>
      <c r="F752" s="142"/>
      <c r="G752" s="112"/>
      <c r="H752" s="142"/>
      <c r="I752" s="112"/>
      <c r="J752" s="142"/>
      <c r="K752" s="112"/>
      <c r="L752" s="142"/>
      <c r="M752" s="112"/>
      <c r="N752" s="142"/>
      <c r="O752" s="112"/>
      <c r="P752" s="142"/>
      <c r="Q752" s="112"/>
      <c r="R752" s="142"/>
      <c r="S752" s="144"/>
    </row>
    <row r="753" spans="1:19" ht="18" customHeight="1">
      <c r="A753" s="122"/>
      <c r="B753" s="122"/>
      <c r="C753" s="122"/>
      <c r="D753" s="142"/>
      <c r="E753" s="112"/>
      <c r="F753" s="142"/>
      <c r="G753" s="112"/>
      <c r="H753" s="142"/>
      <c r="I753" s="112"/>
      <c r="J753" s="142"/>
      <c r="K753" s="112"/>
      <c r="L753" s="142"/>
      <c r="M753" s="112"/>
      <c r="N753" s="142"/>
      <c r="O753" s="112"/>
      <c r="P753" s="142"/>
      <c r="Q753" s="112"/>
      <c r="R753" s="142"/>
      <c r="S753" s="144"/>
    </row>
    <row r="754" spans="1:19" ht="18" customHeight="1">
      <c r="A754" s="122"/>
      <c r="B754" s="122"/>
      <c r="C754" s="122"/>
      <c r="D754" s="142"/>
      <c r="E754" s="112"/>
      <c r="F754" s="142"/>
      <c r="G754" s="112"/>
      <c r="H754" s="142"/>
      <c r="I754" s="112"/>
      <c r="J754" s="142"/>
      <c r="K754" s="112"/>
      <c r="L754" s="142"/>
      <c r="M754" s="112"/>
      <c r="N754" s="142"/>
      <c r="O754" s="112"/>
      <c r="P754" s="142"/>
      <c r="Q754" s="112"/>
      <c r="R754" s="142"/>
      <c r="S754" s="144"/>
    </row>
    <row r="755" spans="1:19" ht="18" customHeight="1">
      <c r="A755" s="122"/>
      <c r="B755" s="122"/>
      <c r="C755" s="122"/>
      <c r="D755" s="142"/>
      <c r="E755" s="112"/>
      <c r="F755" s="142"/>
      <c r="G755" s="112"/>
      <c r="H755" s="142"/>
      <c r="I755" s="112"/>
      <c r="J755" s="142"/>
      <c r="K755" s="112"/>
      <c r="L755" s="142"/>
      <c r="M755" s="112"/>
      <c r="N755" s="142"/>
      <c r="O755" s="112"/>
      <c r="P755" s="142"/>
      <c r="Q755" s="112"/>
      <c r="R755" s="142"/>
      <c r="S755" s="144"/>
    </row>
    <row r="756" spans="1:19" ht="18" customHeight="1">
      <c r="A756" s="122"/>
      <c r="B756" s="122"/>
      <c r="C756" s="122"/>
      <c r="D756" s="142"/>
      <c r="E756" s="112"/>
      <c r="F756" s="142"/>
      <c r="G756" s="112"/>
      <c r="H756" s="142"/>
      <c r="I756" s="112"/>
      <c r="J756" s="142"/>
      <c r="K756" s="112"/>
      <c r="L756" s="142"/>
      <c r="M756" s="112"/>
      <c r="N756" s="142"/>
      <c r="O756" s="112"/>
      <c r="P756" s="142"/>
      <c r="Q756" s="112"/>
      <c r="R756" s="142"/>
      <c r="S756" s="144"/>
    </row>
    <row r="757" spans="1:19" ht="18" customHeight="1">
      <c r="A757" s="122"/>
      <c r="B757" s="122"/>
      <c r="C757" s="122"/>
      <c r="D757" s="142"/>
      <c r="E757" s="112"/>
      <c r="F757" s="142"/>
      <c r="G757" s="112"/>
      <c r="H757" s="142"/>
      <c r="I757" s="112"/>
      <c r="J757" s="142"/>
      <c r="K757" s="112"/>
      <c r="L757" s="142"/>
      <c r="M757" s="112"/>
      <c r="N757" s="142"/>
      <c r="O757" s="112"/>
      <c r="P757" s="142"/>
      <c r="Q757" s="112"/>
      <c r="R757" s="142"/>
      <c r="S757" s="144"/>
    </row>
    <row r="758" spans="1:19" ht="18" customHeight="1">
      <c r="A758" s="122"/>
      <c r="B758" s="122"/>
      <c r="C758" s="122"/>
      <c r="D758" s="142"/>
      <c r="E758" s="112"/>
      <c r="F758" s="142"/>
      <c r="G758" s="112"/>
      <c r="H758" s="142"/>
      <c r="I758" s="112"/>
      <c r="J758" s="142"/>
      <c r="K758" s="112"/>
      <c r="L758" s="142"/>
      <c r="M758" s="112"/>
      <c r="N758" s="142"/>
      <c r="O758" s="112"/>
      <c r="P758" s="142"/>
      <c r="Q758" s="112"/>
      <c r="R758" s="142"/>
      <c r="S758" s="144"/>
    </row>
    <row r="759" spans="1:19" ht="18" customHeight="1">
      <c r="A759" s="122"/>
      <c r="B759" s="122"/>
      <c r="C759" s="122"/>
      <c r="D759" s="142"/>
      <c r="E759" s="112"/>
      <c r="F759" s="142"/>
      <c r="G759" s="112"/>
      <c r="H759" s="142"/>
      <c r="I759" s="112"/>
      <c r="J759" s="142"/>
      <c r="K759" s="112"/>
      <c r="L759" s="142"/>
      <c r="M759" s="112"/>
      <c r="N759" s="142"/>
      <c r="O759" s="112"/>
      <c r="P759" s="142"/>
      <c r="Q759" s="112"/>
      <c r="R759" s="142"/>
      <c r="S759" s="144"/>
    </row>
    <row r="760" spans="1:19" ht="18" customHeight="1">
      <c r="A760" s="122"/>
      <c r="B760" s="122"/>
      <c r="C760" s="122"/>
      <c r="D760" s="142"/>
      <c r="E760" s="112"/>
      <c r="F760" s="142"/>
      <c r="G760" s="112"/>
      <c r="H760" s="142"/>
      <c r="I760" s="112"/>
      <c r="J760" s="142"/>
      <c r="K760" s="112"/>
      <c r="L760" s="142"/>
      <c r="M760" s="112"/>
      <c r="N760" s="142"/>
      <c r="O760" s="112"/>
      <c r="P760" s="142"/>
      <c r="Q760" s="112"/>
      <c r="R760" s="142"/>
      <c r="S760" s="144"/>
    </row>
    <row r="761" spans="1:19" ht="18" customHeight="1">
      <c r="A761" s="122"/>
      <c r="B761" s="122"/>
      <c r="C761" s="122"/>
      <c r="D761" s="142"/>
      <c r="E761" s="112"/>
      <c r="F761" s="142"/>
      <c r="G761" s="112"/>
      <c r="H761" s="142"/>
      <c r="I761" s="112"/>
      <c r="J761" s="142"/>
      <c r="K761" s="112"/>
      <c r="L761" s="142"/>
      <c r="M761" s="112"/>
      <c r="N761" s="142"/>
      <c r="O761" s="112"/>
      <c r="P761" s="142"/>
      <c r="Q761" s="112"/>
      <c r="R761" s="142"/>
      <c r="S761" s="144"/>
    </row>
    <row r="762" spans="1:19" ht="18" customHeight="1">
      <c r="A762" s="122"/>
      <c r="B762" s="122"/>
      <c r="C762" s="122"/>
      <c r="D762" s="142"/>
      <c r="E762" s="112"/>
      <c r="F762" s="142"/>
      <c r="G762" s="112"/>
      <c r="H762" s="142"/>
      <c r="I762" s="112"/>
      <c r="J762" s="142"/>
      <c r="K762" s="112"/>
      <c r="L762" s="142"/>
      <c r="M762" s="112"/>
      <c r="N762" s="142"/>
      <c r="O762" s="112"/>
      <c r="P762" s="142"/>
      <c r="Q762" s="112"/>
      <c r="R762" s="142"/>
      <c r="S762" s="144"/>
    </row>
    <row r="763" spans="1:19" ht="18" customHeight="1">
      <c r="A763" s="122"/>
      <c r="B763" s="122"/>
      <c r="C763" s="122"/>
      <c r="D763" s="142"/>
      <c r="E763" s="112"/>
      <c r="F763" s="142"/>
      <c r="G763" s="112"/>
      <c r="H763" s="142"/>
      <c r="I763" s="112"/>
      <c r="J763" s="142"/>
      <c r="K763" s="112"/>
      <c r="L763" s="142"/>
      <c r="M763" s="112"/>
      <c r="N763" s="142"/>
      <c r="O763" s="112"/>
      <c r="P763" s="142"/>
      <c r="Q763" s="112"/>
      <c r="R763" s="142"/>
      <c r="S763" s="144"/>
    </row>
    <row r="764" spans="1:19" ht="18" customHeight="1">
      <c r="A764" s="122"/>
      <c r="B764" s="122"/>
      <c r="C764" s="122"/>
      <c r="D764" s="142"/>
      <c r="E764" s="112"/>
      <c r="F764" s="142"/>
      <c r="G764" s="112"/>
      <c r="H764" s="142"/>
      <c r="I764" s="112"/>
      <c r="J764" s="142"/>
      <c r="K764" s="112"/>
      <c r="L764" s="142"/>
      <c r="M764" s="112"/>
      <c r="N764" s="142"/>
      <c r="O764" s="112"/>
      <c r="P764" s="142"/>
      <c r="Q764" s="112"/>
      <c r="R764" s="142"/>
      <c r="S764" s="144"/>
    </row>
    <row r="765" spans="1:19" ht="18" customHeight="1">
      <c r="A765" s="122"/>
      <c r="B765" s="122"/>
      <c r="C765" s="122"/>
      <c r="D765" s="142"/>
      <c r="E765" s="112"/>
      <c r="F765" s="142"/>
      <c r="G765" s="112"/>
      <c r="H765" s="142"/>
      <c r="I765" s="112"/>
      <c r="J765" s="142"/>
      <c r="K765" s="112"/>
      <c r="L765" s="142"/>
      <c r="M765" s="112"/>
      <c r="N765" s="142"/>
      <c r="O765" s="112"/>
      <c r="P765" s="142"/>
      <c r="Q765" s="112"/>
      <c r="R765" s="142"/>
      <c r="S765" s="144"/>
    </row>
    <row r="766" spans="1:19" ht="18" customHeight="1">
      <c r="A766" s="122"/>
      <c r="B766" s="122"/>
      <c r="C766" s="122"/>
      <c r="D766" s="142"/>
      <c r="E766" s="112"/>
      <c r="F766" s="142"/>
      <c r="G766" s="112"/>
      <c r="H766" s="142"/>
      <c r="I766" s="112"/>
      <c r="J766" s="142"/>
      <c r="K766" s="112"/>
      <c r="L766" s="142"/>
      <c r="M766" s="112"/>
      <c r="N766" s="142"/>
      <c r="O766" s="112"/>
      <c r="P766" s="142"/>
      <c r="Q766" s="112"/>
      <c r="R766" s="142"/>
      <c r="S766" s="144"/>
    </row>
    <row r="767" spans="1:19" ht="18" customHeight="1">
      <c r="A767" s="122"/>
      <c r="B767" s="122"/>
      <c r="C767" s="122"/>
      <c r="D767" s="142"/>
      <c r="E767" s="112"/>
      <c r="F767" s="142"/>
      <c r="G767" s="112"/>
      <c r="H767" s="142"/>
      <c r="I767" s="112"/>
      <c r="J767" s="142"/>
      <c r="K767" s="112"/>
      <c r="L767" s="142"/>
      <c r="M767" s="112"/>
      <c r="N767" s="142"/>
      <c r="O767" s="112"/>
      <c r="P767" s="142"/>
      <c r="Q767" s="112"/>
      <c r="R767" s="142"/>
      <c r="S767" s="144"/>
    </row>
    <row r="768" spans="1:19" ht="18" customHeight="1">
      <c r="A768" s="122"/>
      <c r="B768" s="122"/>
      <c r="C768" s="122"/>
      <c r="D768" s="142"/>
      <c r="E768" s="112"/>
      <c r="F768" s="142"/>
      <c r="G768" s="112"/>
      <c r="H768" s="142"/>
      <c r="I768" s="112"/>
      <c r="J768" s="142"/>
      <c r="K768" s="112"/>
      <c r="L768" s="142"/>
      <c r="M768" s="112"/>
      <c r="N768" s="142"/>
      <c r="O768" s="112"/>
      <c r="P768" s="142"/>
      <c r="Q768" s="112"/>
      <c r="R768" s="142"/>
      <c r="S768" s="144"/>
    </row>
    <row r="769" spans="1:19" ht="18" customHeight="1">
      <c r="A769" s="122"/>
      <c r="B769" s="122"/>
      <c r="C769" s="122"/>
      <c r="D769" s="142"/>
      <c r="E769" s="112"/>
      <c r="F769" s="142"/>
      <c r="G769" s="112"/>
      <c r="H769" s="142"/>
      <c r="I769" s="112"/>
      <c r="J769" s="142"/>
      <c r="K769" s="112"/>
      <c r="L769" s="142"/>
      <c r="M769" s="112"/>
      <c r="N769" s="142"/>
      <c r="O769" s="112"/>
      <c r="P769" s="142"/>
      <c r="Q769" s="112"/>
      <c r="R769" s="142"/>
      <c r="S769" s="144"/>
    </row>
    <row r="770" spans="1:19" ht="18" customHeight="1">
      <c r="A770" s="122"/>
      <c r="B770" s="122"/>
      <c r="C770" s="122"/>
      <c r="D770" s="142"/>
      <c r="E770" s="112"/>
      <c r="F770" s="142"/>
      <c r="G770" s="112"/>
      <c r="H770" s="142"/>
      <c r="I770" s="112"/>
      <c r="J770" s="142"/>
      <c r="K770" s="112"/>
      <c r="L770" s="142"/>
      <c r="M770" s="112"/>
      <c r="N770" s="142"/>
      <c r="O770" s="112"/>
      <c r="P770" s="142"/>
      <c r="Q770" s="112"/>
      <c r="R770" s="142"/>
      <c r="S770" s="144"/>
    </row>
    <row r="771" spans="1:19" ht="18" customHeight="1">
      <c r="A771" s="122"/>
      <c r="B771" s="122"/>
      <c r="C771" s="122"/>
      <c r="D771" s="142"/>
      <c r="E771" s="112"/>
      <c r="F771" s="142"/>
      <c r="G771" s="112"/>
      <c r="H771" s="142"/>
      <c r="I771" s="112"/>
      <c r="J771" s="142"/>
      <c r="K771" s="112"/>
      <c r="L771" s="142"/>
      <c r="M771" s="112"/>
      <c r="N771" s="142"/>
      <c r="O771" s="112"/>
      <c r="P771" s="142"/>
      <c r="Q771" s="112"/>
      <c r="R771" s="142"/>
      <c r="S771" s="144"/>
    </row>
    <row r="772" spans="1:19" ht="18" customHeight="1">
      <c r="A772" s="122"/>
      <c r="B772" s="122"/>
      <c r="C772" s="122"/>
      <c r="D772" s="142"/>
      <c r="E772" s="112"/>
      <c r="F772" s="142"/>
      <c r="G772" s="112"/>
      <c r="H772" s="142"/>
      <c r="I772" s="112"/>
      <c r="J772" s="142"/>
      <c r="K772" s="112"/>
      <c r="L772" s="142"/>
      <c r="M772" s="112"/>
      <c r="N772" s="142"/>
      <c r="O772" s="112"/>
      <c r="P772" s="142"/>
      <c r="Q772" s="112"/>
      <c r="R772" s="142"/>
      <c r="S772" s="144"/>
    </row>
    <row r="773" spans="1:19" ht="18" customHeight="1">
      <c r="A773" s="122"/>
      <c r="B773" s="122"/>
      <c r="C773" s="122"/>
      <c r="D773" s="142"/>
      <c r="E773" s="112"/>
      <c r="F773" s="142"/>
      <c r="G773" s="112"/>
      <c r="H773" s="142"/>
      <c r="I773" s="112"/>
      <c r="J773" s="142"/>
      <c r="K773" s="112"/>
      <c r="L773" s="142"/>
      <c r="M773" s="112"/>
      <c r="N773" s="142"/>
      <c r="O773" s="112"/>
      <c r="P773" s="142"/>
      <c r="Q773" s="112"/>
      <c r="R773" s="142"/>
      <c r="S773" s="144"/>
    </row>
    <row r="774" spans="1:19" ht="18" customHeight="1">
      <c r="A774" s="122"/>
      <c r="B774" s="122"/>
      <c r="C774" s="122"/>
      <c r="D774" s="142"/>
      <c r="E774" s="112"/>
      <c r="F774" s="142"/>
      <c r="G774" s="112"/>
      <c r="H774" s="142"/>
      <c r="I774" s="112"/>
      <c r="J774" s="142"/>
      <c r="K774" s="112"/>
      <c r="L774" s="142"/>
      <c r="M774" s="112"/>
      <c r="N774" s="142"/>
      <c r="O774" s="112"/>
      <c r="P774" s="142"/>
      <c r="Q774" s="112"/>
      <c r="R774" s="142"/>
      <c r="S774" s="144"/>
    </row>
    <row r="775" spans="1:19" ht="18" customHeight="1">
      <c r="A775" s="122"/>
      <c r="B775" s="122"/>
      <c r="C775" s="122"/>
      <c r="D775" s="142"/>
      <c r="E775" s="112"/>
      <c r="F775" s="142"/>
      <c r="G775" s="112"/>
      <c r="H775" s="142"/>
      <c r="I775" s="112"/>
      <c r="J775" s="142"/>
      <c r="K775" s="112"/>
      <c r="L775" s="142"/>
      <c r="M775" s="112"/>
      <c r="N775" s="142"/>
      <c r="O775" s="112"/>
      <c r="P775" s="142"/>
      <c r="Q775" s="112"/>
      <c r="R775" s="142"/>
      <c r="S775" s="144"/>
    </row>
    <row r="776" spans="1:19" ht="18" customHeight="1">
      <c r="A776" s="122"/>
      <c r="B776" s="122"/>
      <c r="C776" s="122"/>
      <c r="D776" s="142"/>
      <c r="E776" s="112"/>
      <c r="F776" s="142"/>
      <c r="G776" s="112"/>
      <c r="H776" s="142"/>
      <c r="I776" s="112"/>
      <c r="J776" s="142"/>
      <c r="K776" s="112"/>
      <c r="L776" s="142"/>
      <c r="M776" s="112"/>
      <c r="N776" s="142"/>
      <c r="O776" s="112"/>
      <c r="P776" s="142"/>
      <c r="Q776" s="112"/>
      <c r="R776" s="142"/>
      <c r="S776" s="144"/>
    </row>
    <row r="777" spans="1:19" ht="18" customHeight="1">
      <c r="A777" s="122"/>
      <c r="B777" s="122"/>
      <c r="C777" s="122"/>
      <c r="D777" s="142"/>
      <c r="E777" s="112"/>
      <c r="F777" s="142"/>
      <c r="G777" s="112"/>
      <c r="H777" s="142"/>
      <c r="I777" s="112"/>
      <c r="J777" s="142"/>
      <c r="K777" s="112"/>
      <c r="L777" s="142"/>
      <c r="M777" s="112"/>
      <c r="N777" s="142"/>
      <c r="O777" s="112"/>
      <c r="P777" s="142"/>
      <c r="Q777" s="112"/>
      <c r="R777" s="142"/>
      <c r="S777" s="144"/>
    </row>
    <row r="778" spans="1:19" ht="18" customHeight="1">
      <c r="A778" s="122"/>
      <c r="B778" s="122"/>
      <c r="C778" s="122"/>
      <c r="D778" s="142"/>
      <c r="E778" s="112"/>
      <c r="F778" s="142"/>
      <c r="G778" s="112"/>
      <c r="H778" s="142"/>
      <c r="I778" s="112"/>
      <c r="J778" s="142"/>
      <c r="K778" s="112"/>
      <c r="L778" s="142"/>
      <c r="M778" s="112"/>
      <c r="N778" s="142"/>
      <c r="O778" s="112"/>
      <c r="P778" s="142"/>
      <c r="Q778" s="112"/>
      <c r="R778" s="142"/>
      <c r="S778" s="144"/>
    </row>
    <row r="779" spans="1:19" ht="18" customHeight="1">
      <c r="A779" s="122"/>
      <c r="B779" s="122"/>
      <c r="C779" s="122"/>
      <c r="D779" s="142"/>
      <c r="E779" s="112"/>
      <c r="F779" s="142"/>
      <c r="G779" s="112"/>
      <c r="H779" s="142"/>
      <c r="I779" s="112"/>
      <c r="J779" s="142"/>
      <c r="K779" s="112"/>
      <c r="L779" s="142"/>
      <c r="M779" s="112"/>
      <c r="N779" s="142"/>
      <c r="O779" s="112"/>
      <c r="P779" s="142"/>
      <c r="Q779" s="112"/>
      <c r="R779" s="142"/>
      <c r="S779" s="144"/>
    </row>
    <row r="780" spans="1:19" ht="18" customHeight="1">
      <c r="A780" s="122"/>
      <c r="B780" s="122"/>
      <c r="C780" s="122"/>
      <c r="D780" s="142"/>
      <c r="E780" s="112"/>
      <c r="F780" s="142"/>
      <c r="G780" s="112"/>
      <c r="H780" s="142"/>
      <c r="I780" s="112"/>
      <c r="J780" s="142"/>
      <c r="K780" s="112"/>
      <c r="L780" s="142"/>
      <c r="M780" s="112"/>
      <c r="N780" s="142"/>
      <c r="O780" s="112"/>
      <c r="P780" s="142"/>
      <c r="Q780" s="112"/>
      <c r="R780" s="142"/>
      <c r="S780" s="144"/>
    </row>
    <row r="781" spans="1:19" ht="18" customHeight="1">
      <c r="A781" s="122"/>
      <c r="B781" s="122"/>
      <c r="C781" s="122"/>
      <c r="D781" s="142"/>
      <c r="E781" s="112"/>
      <c r="F781" s="142"/>
      <c r="G781" s="112"/>
      <c r="H781" s="142"/>
      <c r="I781" s="112"/>
      <c r="J781" s="142"/>
      <c r="K781" s="112"/>
      <c r="L781" s="142"/>
      <c r="M781" s="112"/>
      <c r="N781" s="142"/>
      <c r="O781" s="112"/>
      <c r="P781" s="142"/>
      <c r="Q781" s="112"/>
      <c r="R781" s="142"/>
      <c r="S781" s="144"/>
    </row>
    <row r="782" spans="1:19" ht="18" customHeight="1">
      <c r="A782" s="122"/>
      <c r="B782" s="122"/>
      <c r="C782" s="122"/>
      <c r="D782" s="142"/>
      <c r="E782" s="112"/>
      <c r="F782" s="142"/>
      <c r="G782" s="112"/>
      <c r="H782" s="142"/>
      <c r="I782" s="112"/>
      <c r="J782" s="142"/>
      <c r="K782" s="112"/>
      <c r="L782" s="142"/>
      <c r="M782" s="112"/>
      <c r="N782" s="142"/>
      <c r="O782" s="112"/>
      <c r="P782" s="142"/>
      <c r="Q782" s="112"/>
      <c r="R782" s="142"/>
      <c r="S782" s="144"/>
    </row>
    <row r="783" spans="1:19" ht="18" customHeight="1">
      <c r="A783" s="122"/>
      <c r="B783" s="122"/>
      <c r="C783" s="122"/>
      <c r="D783" s="142"/>
      <c r="E783" s="112"/>
      <c r="F783" s="142"/>
      <c r="G783" s="112"/>
      <c r="H783" s="142"/>
      <c r="I783" s="112"/>
      <c r="J783" s="142"/>
      <c r="K783" s="112"/>
      <c r="L783" s="142"/>
      <c r="M783" s="112"/>
      <c r="N783" s="142"/>
      <c r="O783" s="112"/>
      <c r="P783" s="142"/>
      <c r="Q783" s="112"/>
      <c r="R783" s="142"/>
      <c r="S783" s="144"/>
    </row>
    <row r="784" spans="1:19" ht="18" customHeight="1">
      <c r="A784" s="122"/>
      <c r="B784" s="122"/>
      <c r="C784" s="122"/>
      <c r="D784" s="142"/>
      <c r="E784" s="112"/>
      <c r="F784" s="142"/>
      <c r="G784" s="112"/>
      <c r="H784" s="142"/>
      <c r="I784" s="112"/>
      <c r="J784" s="142"/>
      <c r="K784" s="112"/>
      <c r="L784" s="142"/>
      <c r="M784" s="112"/>
      <c r="N784" s="142"/>
      <c r="O784" s="112"/>
      <c r="P784" s="142"/>
      <c r="Q784" s="112"/>
      <c r="R784" s="142"/>
      <c r="S784" s="144"/>
    </row>
    <row r="785" spans="1:19" ht="18" customHeight="1">
      <c r="A785" s="122"/>
      <c r="B785" s="122"/>
      <c r="C785" s="122"/>
      <c r="D785" s="142"/>
      <c r="E785" s="112"/>
      <c r="F785" s="142"/>
      <c r="G785" s="112"/>
      <c r="H785" s="142"/>
      <c r="I785" s="112"/>
      <c r="J785" s="142"/>
      <c r="K785" s="112"/>
      <c r="L785" s="142"/>
      <c r="M785" s="112"/>
      <c r="N785" s="142"/>
      <c r="O785" s="112"/>
      <c r="P785" s="142"/>
      <c r="Q785" s="112"/>
      <c r="R785" s="142"/>
      <c r="S785" s="144"/>
    </row>
    <row r="786" spans="1:19" ht="18" customHeight="1">
      <c r="A786" s="122"/>
      <c r="B786" s="122"/>
      <c r="C786" s="122"/>
      <c r="D786" s="142"/>
      <c r="E786" s="112"/>
      <c r="F786" s="142"/>
      <c r="G786" s="112"/>
      <c r="H786" s="142"/>
      <c r="I786" s="112"/>
      <c r="J786" s="142"/>
      <c r="K786" s="112"/>
      <c r="L786" s="142"/>
      <c r="M786" s="112"/>
      <c r="N786" s="142"/>
      <c r="O786" s="112"/>
      <c r="P786" s="142"/>
      <c r="Q786" s="112"/>
      <c r="R786" s="142"/>
      <c r="S786" s="144"/>
    </row>
    <row r="787" spans="1:19" ht="18" customHeight="1">
      <c r="A787" s="122"/>
      <c r="B787" s="122"/>
      <c r="C787" s="122"/>
      <c r="D787" s="142"/>
      <c r="E787" s="112"/>
      <c r="F787" s="142"/>
      <c r="G787" s="112"/>
      <c r="H787" s="142"/>
      <c r="I787" s="112"/>
      <c r="J787" s="142"/>
      <c r="K787" s="112"/>
      <c r="L787" s="142"/>
      <c r="M787" s="112"/>
      <c r="N787" s="142"/>
      <c r="O787" s="112"/>
      <c r="P787" s="142"/>
      <c r="Q787" s="112"/>
      <c r="R787" s="142"/>
      <c r="S787" s="144"/>
    </row>
    <row r="788" spans="1:19" ht="18" customHeight="1">
      <c r="A788" s="122"/>
      <c r="B788" s="122"/>
      <c r="C788" s="122"/>
      <c r="D788" s="142"/>
      <c r="E788" s="112"/>
      <c r="F788" s="142"/>
      <c r="G788" s="112"/>
      <c r="H788" s="142"/>
      <c r="I788" s="112"/>
      <c r="J788" s="142"/>
      <c r="K788" s="112"/>
      <c r="L788" s="142"/>
      <c r="M788" s="112"/>
      <c r="N788" s="142"/>
      <c r="O788" s="112"/>
      <c r="P788" s="142"/>
      <c r="Q788" s="112"/>
      <c r="R788" s="142"/>
      <c r="S788" s="144"/>
    </row>
    <row r="789" spans="1:19" ht="18" customHeight="1">
      <c r="A789" s="122"/>
      <c r="B789" s="122"/>
      <c r="C789" s="122"/>
      <c r="D789" s="142"/>
      <c r="E789" s="112"/>
      <c r="F789" s="142"/>
      <c r="G789" s="112"/>
      <c r="H789" s="142"/>
      <c r="I789" s="112"/>
      <c r="J789" s="142"/>
      <c r="K789" s="112"/>
      <c r="L789" s="142"/>
      <c r="M789" s="112"/>
      <c r="N789" s="142"/>
      <c r="O789" s="112"/>
      <c r="P789" s="142"/>
      <c r="Q789" s="112"/>
      <c r="R789" s="142"/>
      <c r="S789" s="144"/>
    </row>
    <row r="790" spans="1:19" ht="18" customHeight="1">
      <c r="A790" s="122"/>
      <c r="B790" s="122"/>
      <c r="C790" s="122"/>
      <c r="D790" s="142"/>
      <c r="E790" s="112"/>
      <c r="F790" s="142"/>
      <c r="G790" s="112"/>
      <c r="H790" s="142"/>
      <c r="I790" s="112"/>
      <c r="J790" s="142"/>
      <c r="K790" s="112"/>
      <c r="L790" s="142"/>
      <c r="M790" s="112"/>
      <c r="N790" s="142"/>
      <c r="O790" s="112"/>
      <c r="P790" s="142"/>
      <c r="Q790" s="112"/>
      <c r="R790" s="142"/>
      <c r="S790" s="144"/>
    </row>
    <row r="791" spans="1:19" ht="18" customHeight="1">
      <c r="A791" s="122"/>
      <c r="B791" s="122"/>
      <c r="C791" s="122"/>
      <c r="D791" s="142"/>
      <c r="E791" s="112"/>
      <c r="F791" s="142"/>
      <c r="G791" s="112"/>
      <c r="H791" s="142"/>
      <c r="I791" s="112"/>
      <c r="J791" s="142"/>
      <c r="K791" s="112"/>
      <c r="L791" s="142"/>
      <c r="M791" s="112"/>
      <c r="N791" s="142"/>
      <c r="O791" s="112"/>
      <c r="P791" s="142"/>
      <c r="Q791" s="112"/>
      <c r="R791" s="142"/>
      <c r="S791" s="144"/>
    </row>
    <row r="792" spans="1:19" ht="18" customHeight="1">
      <c r="A792" s="122"/>
      <c r="B792" s="122"/>
      <c r="C792" s="122"/>
      <c r="D792" s="142"/>
      <c r="E792" s="112"/>
      <c r="F792" s="142"/>
      <c r="G792" s="112"/>
      <c r="H792" s="142"/>
      <c r="I792" s="112"/>
      <c r="J792" s="142"/>
      <c r="K792" s="112"/>
      <c r="L792" s="142"/>
      <c r="M792" s="112"/>
      <c r="N792" s="142"/>
      <c r="O792" s="112"/>
      <c r="P792" s="142"/>
      <c r="Q792" s="112"/>
      <c r="R792" s="142"/>
      <c r="S792" s="144"/>
    </row>
    <row r="793" spans="1:19" ht="18" customHeight="1">
      <c r="A793" s="122"/>
      <c r="B793" s="122"/>
      <c r="C793" s="122"/>
      <c r="D793" s="142"/>
      <c r="E793" s="112"/>
      <c r="F793" s="142"/>
      <c r="G793" s="112"/>
      <c r="H793" s="142"/>
      <c r="I793" s="112"/>
      <c r="J793" s="142"/>
      <c r="K793" s="112"/>
      <c r="L793" s="142"/>
      <c r="M793" s="112"/>
      <c r="N793" s="142"/>
      <c r="O793" s="112"/>
      <c r="P793" s="142"/>
      <c r="Q793" s="112"/>
      <c r="R793" s="142"/>
      <c r="S793" s="144"/>
    </row>
    <row r="794" spans="1:19" ht="18" customHeight="1">
      <c r="A794" s="122"/>
      <c r="B794" s="122"/>
      <c r="C794" s="122"/>
      <c r="D794" s="142"/>
      <c r="E794" s="112"/>
      <c r="F794" s="142"/>
      <c r="G794" s="112"/>
      <c r="H794" s="142"/>
      <c r="I794" s="112"/>
      <c r="J794" s="142"/>
      <c r="K794" s="112"/>
      <c r="L794" s="142"/>
      <c r="M794" s="112"/>
      <c r="N794" s="142"/>
      <c r="O794" s="112"/>
      <c r="P794" s="142"/>
      <c r="Q794" s="112"/>
      <c r="R794" s="142"/>
      <c r="S794" s="144"/>
    </row>
    <row r="795" spans="1:19" ht="18" customHeight="1">
      <c r="A795" s="122"/>
      <c r="B795" s="122"/>
      <c r="C795" s="122"/>
      <c r="D795" s="142"/>
      <c r="E795" s="112"/>
      <c r="F795" s="142"/>
      <c r="G795" s="112"/>
      <c r="H795" s="142"/>
      <c r="I795" s="112"/>
      <c r="J795" s="142"/>
      <c r="K795" s="112"/>
      <c r="L795" s="142"/>
      <c r="M795" s="112"/>
      <c r="N795" s="142"/>
      <c r="O795" s="112"/>
      <c r="P795" s="142"/>
      <c r="Q795" s="112"/>
      <c r="R795" s="142"/>
      <c r="S795" s="144"/>
    </row>
    <row r="796" spans="1:19" ht="18" customHeight="1">
      <c r="A796" s="122"/>
      <c r="B796" s="122"/>
      <c r="C796" s="122"/>
      <c r="D796" s="142"/>
      <c r="E796" s="112"/>
      <c r="F796" s="142"/>
      <c r="G796" s="112"/>
      <c r="H796" s="142"/>
      <c r="I796" s="112"/>
      <c r="J796" s="142"/>
      <c r="K796" s="112"/>
      <c r="L796" s="142"/>
      <c r="M796" s="112"/>
      <c r="N796" s="142"/>
      <c r="O796" s="112"/>
      <c r="P796" s="142"/>
      <c r="Q796" s="112"/>
      <c r="R796" s="142"/>
      <c r="S796" s="144"/>
    </row>
    <row r="797" spans="1:19" ht="18" customHeight="1">
      <c r="A797" s="122"/>
      <c r="B797" s="122"/>
      <c r="C797" s="122"/>
      <c r="D797" s="142"/>
      <c r="E797" s="112"/>
      <c r="F797" s="142"/>
      <c r="G797" s="112"/>
      <c r="H797" s="142"/>
      <c r="I797" s="112"/>
      <c r="J797" s="142"/>
      <c r="K797" s="112"/>
      <c r="L797" s="142"/>
      <c r="M797" s="112"/>
      <c r="N797" s="142"/>
      <c r="O797" s="112"/>
      <c r="P797" s="142"/>
      <c r="Q797" s="112"/>
      <c r="R797" s="142"/>
      <c r="S797" s="144"/>
    </row>
    <row r="798" spans="1:19" ht="18" customHeight="1">
      <c r="A798" s="122"/>
      <c r="B798" s="122"/>
      <c r="C798" s="122"/>
      <c r="D798" s="142"/>
      <c r="E798" s="112"/>
      <c r="F798" s="142"/>
      <c r="G798" s="112"/>
      <c r="H798" s="142"/>
      <c r="I798" s="112"/>
      <c r="J798" s="142"/>
      <c r="K798" s="112"/>
      <c r="L798" s="142"/>
      <c r="M798" s="112"/>
      <c r="N798" s="142"/>
      <c r="O798" s="112"/>
      <c r="P798" s="142"/>
      <c r="Q798" s="112"/>
      <c r="R798" s="142"/>
      <c r="S798" s="144"/>
    </row>
    <row r="799" spans="1:19" ht="18" customHeight="1">
      <c r="A799" s="122"/>
      <c r="B799" s="122"/>
      <c r="C799" s="122"/>
      <c r="D799" s="142"/>
      <c r="E799" s="112"/>
      <c r="F799" s="142"/>
      <c r="G799" s="112"/>
      <c r="H799" s="142"/>
      <c r="I799" s="112"/>
      <c r="J799" s="142"/>
      <c r="K799" s="112"/>
      <c r="L799" s="142"/>
      <c r="M799" s="112"/>
      <c r="N799" s="142"/>
      <c r="O799" s="112"/>
      <c r="P799" s="142"/>
      <c r="Q799" s="112"/>
      <c r="R799" s="142"/>
      <c r="S799" s="144"/>
    </row>
    <row r="800" spans="1:19" ht="18" customHeight="1">
      <c r="A800" s="122"/>
      <c r="B800" s="122"/>
      <c r="C800" s="122"/>
      <c r="D800" s="142"/>
      <c r="E800" s="112"/>
      <c r="F800" s="142"/>
      <c r="G800" s="112"/>
      <c r="H800" s="142"/>
      <c r="I800" s="112"/>
      <c r="J800" s="142"/>
      <c r="K800" s="112"/>
      <c r="L800" s="142"/>
      <c r="M800" s="112"/>
      <c r="N800" s="142"/>
      <c r="O800" s="112"/>
      <c r="P800" s="142"/>
      <c r="Q800" s="112"/>
      <c r="R800" s="142"/>
      <c r="S800" s="144"/>
    </row>
    <row r="801" spans="1:19" ht="18" customHeight="1">
      <c r="A801" s="122"/>
      <c r="B801" s="122"/>
      <c r="C801" s="122"/>
      <c r="D801" s="142"/>
      <c r="E801" s="112"/>
      <c r="F801" s="142"/>
      <c r="G801" s="112"/>
      <c r="H801" s="142"/>
      <c r="I801" s="112"/>
      <c r="J801" s="142"/>
      <c r="K801" s="112"/>
      <c r="L801" s="142"/>
      <c r="M801" s="112"/>
      <c r="N801" s="142"/>
      <c r="O801" s="112"/>
      <c r="P801" s="142"/>
      <c r="Q801" s="112"/>
      <c r="R801" s="142"/>
      <c r="S801" s="144"/>
    </row>
    <row r="802" spans="1:19" ht="18" customHeight="1">
      <c r="A802" s="122"/>
      <c r="B802" s="122"/>
      <c r="C802" s="122"/>
      <c r="D802" s="142"/>
      <c r="E802" s="112"/>
      <c r="F802" s="142"/>
      <c r="G802" s="112"/>
      <c r="H802" s="142"/>
      <c r="I802" s="112"/>
      <c r="J802" s="142"/>
      <c r="K802" s="112"/>
      <c r="L802" s="142"/>
      <c r="M802" s="112"/>
      <c r="N802" s="142"/>
      <c r="O802" s="112"/>
      <c r="P802" s="142"/>
      <c r="Q802" s="112"/>
      <c r="R802" s="142"/>
      <c r="S802" s="144"/>
    </row>
    <row r="803" spans="1:19" ht="18" customHeight="1">
      <c r="A803" s="122"/>
      <c r="B803" s="122"/>
      <c r="C803" s="122"/>
      <c r="D803" s="142"/>
      <c r="E803" s="112"/>
      <c r="F803" s="142"/>
      <c r="G803" s="112"/>
      <c r="H803" s="142"/>
      <c r="I803" s="112"/>
      <c r="J803" s="142"/>
      <c r="K803" s="112"/>
      <c r="L803" s="142"/>
      <c r="M803" s="112"/>
      <c r="N803" s="142"/>
      <c r="O803" s="112"/>
      <c r="P803" s="142"/>
      <c r="Q803" s="112"/>
      <c r="R803" s="142"/>
      <c r="S803" s="144"/>
    </row>
    <row r="804" spans="1:19" ht="18" customHeight="1">
      <c r="A804" s="122"/>
      <c r="B804" s="122"/>
      <c r="C804" s="122"/>
      <c r="D804" s="142"/>
      <c r="E804" s="112"/>
      <c r="F804" s="142"/>
      <c r="G804" s="112"/>
      <c r="H804" s="142"/>
      <c r="I804" s="112"/>
      <c r="J804" s="142"/>
      <c r="K804" s="112"/>
      <c r="L804" s="142"/>
      <c r="M804" s="112"/>
      <c r="N804" s="142"/>
      <c r="O804" s="112"/>
      <c r="P804" s="142"/>
      <c r="Q804" s="112"/>
      <c r="R804" s="142"/>
      <c r="S804" s="144"/>
    </row>
    <row r="805" spans="1:19" ht="18" customHeight="1">
      <c r="A805" s="122"/>
      <c r="B805" s="122"/>
      <c r="C805" s="122"/>
      <c r="D805" s="142"/>
      <c r="E805" s="112"/>
      <c r="F805" s="142"/>
      <c r="G805" s="112"/>
      <c r="H805" s="142"/>
      <c r="I805" s="112"/>
      <c r="J805" s="142"/>
      <c r="K805" s="112"/>
      <c r="L805" s="142"/>
      <c r="M805" s="112"/>
      <c r="N805" s="142"/>
      <c r="O805" s="112"/>
      <c r="P805" s="142"/>
      <c r="Q805" s="112"/>
      <c r="R805" s="142"/>
      <c r="S805" s="144"/>
    </row>
    <row r="806" spans="1:19" ht="18" customHeight="1">
      <c r="A806" s="122"/>
      <c r="B806" s="122"/>
      <c r="C806" s="122"/>
      <c r="D806" s="142"/>
      <c r="E806" s="112"/>
      <c r="F806" s="142"/>
      <c r="G806" s="112"/>
      <c r="H806" s="142"/>
      <c r="I806" s="112"/>
      <c r="J806" s="142"/>
      <c r="K806" s="112"/>
      <c r="L806" s="142"/>
      <c r="M806" s="112"/>
      <c r="N806" s="142"/>
      <c r="O806" s="112"/>
      <c r="P806" s="142"/>
      <c r="Q806" s="112"/>
      <c r="R806" s="142"/>
      <c r="S806" s="144"/>
    </row>
    <row r="807" spans="1:19" ht="18" customHeight="1">
      <c r="A807" s="122"/>
      <c r="B807" s="122"/>
      <c r="C807" s="122"/>
      <c r="D807" s="142"/>
      <c r="E807" s="112"/>
      <c r="F807" s="142"/>
      <c r="G807" s="112"/>
      <c r="H807" s="142"/>
      <c r="I807" s="112"/>
      <c r="J807" s="142"/>
      <c r="K807" s="112"/>
      <c r="L807" s="142"/>
      <c r="M807" s="112"/>
      <c r="N807" s="142"/>
      <c r="O807" s="112"/>
      <c r="P807" s="142"/>
      <c r="Q807" s="112"/>
      <c r="R807" s="142"/>
      <c r="S807" s="144"/>
    </row>
    <row r="808" spans="1:19" ht="18" customHeight="1">
      <c r="A808" s="122"/>
      <c r="B808" s="122"/>
      <c r="C808" s="122"/>
      <c r="D808" s="142"/>
      <c r="E808" s="112"/>
      <c r="F808" s="142"/>
      <c r="G808" s="112"/>
      <c r="H808" s="142"/>
      <c r="I808" s="112"/>
      <c r="J808" s="142"/>
      <c r="K808" s="112"/>
      <c r="L808" s="142"/>
      <c r="M808" s="112"/>
      <c r="N808" s="142"/>
      <c r="O808" s="112"/>
      <c r="P808" s="142"/>
      <c r="Q808" s="112"/>
      <c r="R808" s="142"/>
      <c r="S808" s="144"/>
    </row>
    <row r="809" spans="1:19" ht="18" customHeight="1">
      <c r="A809" s="122"/>
      <c r="B809" s="122"/>
      <c r="C809" s="122"/>
      <c r="D809" s="142"/>
      <c r="E809" s="112"/>
      <c r="F809" s="142"/>
      <c r="G809" s="112"/>
      <c r="H809" s="142"/>
      <c r="I809" s="112"/>
      <c r="J809" s="142"/>
      <c r="K809" s="112"/>
      <c r="L809" s="142"/>
      <c r="M809" s="112"/>
      <c r="N809" s="142"/>
      <c r="O809" s="112"/>
      <c r="P809" s="142"/>
      <c r="Q809" s="112"/>
      <c r="R809" s="142"/>
      <c r="S809" s="144"/>
    </row>
    <row r="810" spans="1:19" ht="18" customHeight="1">
      <c r="A810" s="122"/>
      <c r="B810" s="122"/>
      <c r="C810" s="122"/>
      <c r="D810" s="142"/>
      <c r="E810" s="112"/>
      <c r="F810" s="142"/>
      <c r="G810" s="112"/>
      <c r="H810" s="142"/>
      <c r="I810" s="112"/>
      <c r="J810" s="142"/>
      <c r="K810" s="112"/>
      <c r="L810" s="142"/>
      <c r="M810" s="112"/>
      <c r="N810" s="142"/>
      <c r="O810" s="112"/>
      <c r="P810" s="142"/>
      <c r="Q810" s="112"/>
      <c r="R810" s="142"/>
      <c r="S810" s="144"/>
    </row>
    <row r="811" spans="1:19" ht="18" customHeight="1">
      <c r="A811" s="122"/>
      <c r="B811" s="122"/>
      <c r="C811" s="122"/>
      <c r="D811" s="142"/>
      <c r="E811" s="112"/>
      <c r="F811" s="142"/>
      <c r="G811" s="112"/>
      <c r="H811" s="142"/>
      <c r="I811" s="112"/>
      <c r="J811" s="142"/>
      <c r="K811" s="112"/>
      <c r="L811" s="142"/>
      <c r="M811" s="112"/>
      <c r="N811" s="142"/>
      <c r="O811" s="112"/>
      <c r="P811" s="142"/>
      <c r="Q811" s="112"/>
      <c r="R811" s="142"/>
      <c r="S811" s="144"/>
    </row>
    <row r="812" spans="1:19" ht="18" customHeight="1">
      <c r="A812" s="122"/>
      <c r="B812" s="122"/>
      <c r="C812" s="122"/>
      <c r="D812" s="142"/>
      <c r="E812" s="112"/>
      <c r="F812" s="142"/>
      <c r="G812" s="112"/>
      <c r="H812" s="142"/>
      <c r="I812" s="112"/>
      <c r="J812" s="142"/>
      <c r="K812" s="112"/>
      <c r="L812" s="142"/>
      <c r="M812" s="112"/>
      <c r="N812" s="142"/>
      <c r="O812" s="112"/>
      <c r="P812" s="142"/>
      <c r="Q812" s="112"/>
      <c r="R812" s="142"/>
      <c r="S812" s="144"/>
    </row>
    <row r="813" spans="1:19" ht="18" customHeight="1">
      <c r="A813" s="122"/>
      <c r="B813" s="122"/>
      <c r="C813" s="122"/>
      <c r="D813" s="142"/>
      <c r="E813" s="112"/>
      <c r="F813" s="142"/>
      <c r="G813" s="112"/>
      <c r="H813" s="142"/>
      <c r="I813" s="112"/>
      <c r="J813" s="142"/>
      <c r="K813" s="112"/>
      <c r="L813" s="142"/>
      <c r="M813" s="112"/>
      <c r="N813" s="142"/>
      <c r="O813" s="112"/>
      <c r="P813" s="142"/>
      <c r="Q813" s="112"/>
      <c r="R813" s="142"/>
      <c r="S813" s="144"/>
    </row>
    <row r="814" spans="1:19" ht="18" customHeight="1">
      <c r="A814" s="122"/>
      <c r="B814" s="122"/>
      <c r="C814" s="122"/>
      <c r="D814" s="142"/>
      <c r="E814" s="112"/>
      <c r="F814" s="142"/>
      <c r="G814" s="112"/>
      <c r="H814" s="142"/>
      <c r="I814" s="112"/>
      <c r="J814" s="142"/>
      <c r="K814" s="112"/>
      <c r="L814" s="142"/>
      <c r="M814" s="112"/>
      <c r="N814" s="142"/>
      <c r="O814" s="112"/>
      <c r="P814" s="142"/>
      <c r="Q814" s="112"/>
      <c r="R814" s="142"/>
      <c r="S814" s="144"/>
    </row>
    <row r="815" spans="1:19" ht="18" customHeight="1">
      <c r="A815" s="122"/>
      <c r="B815" s="122"/>
      <c r="C815" s="122"/>
      <c r="D815" s="142"/>
      <c r="E815" s="112"/>
      <c r="F815" s="142"/>
      <c r="G815" s="112"/>
      <c r="H815" s="142"/>
      <c r="I815" s="112"/>
      <c r="J815" s="142"/>
      <c r="K815" s="112"/>
      <c r="L815" s="142"/>
      <c r="M815" s="112"/>
      <c r="N815" s="142"/>
      <c r="O815" s="112"/>
      <c r="P815" s="142"/>
      <c r="Q815" s="112"/>
      <c r="R815" s="142"/>
      <c r="S815" s="144"/>
    </row>
    <row r="816" spans="1:19" ht="18" customHeight="1">
      <c r="A816" s="122"/>
      <c r="B816" s="122"/>
      <c r="C816" s="122"/>
      <c r="D816" s="142"/>
      <c r="E816" s="112"/>
      <c r="F816" s="142"/>
      <c r="G816" s="112"/>
      <c r="H816" s="142"/>
      <c r="I816" s="112"/>
      <c r="J816" s="142"/>
      <c r="K816" s="112"/>
      <c r="L816" s="142"/>
      <c r="M816" s="112"/>
      <c r="N816" s="142"/>
      <c r="O816" s="112"/>
      <c r="P816" s="142"/>
      <c r="Q816" s="112"/>
      <c r="R816" s="142"/>
      <c r="S816" s="144"/>
    </row>
    <row r="817" spans="1:19" ht="18" customHeight="1">
      <c r="A817" s="122"/>
      <c r="B817" s="122"/>
      <c r="C817" s="122"/>
      <c r="D817" s="142"/>
      <c r="E817" s="112"/>
      <c r="F817" s="142"/>
      <c r="G817" s="112"/>
      <c r="H817" s="142"/>
      <c r="I817" s="112"/>
      <c r="J817" s="142"/>
      <c r="K817" s="112"/>
      <c r="L817" s="142"/>
      <c r="M817" s="112"/>
      <c r="N817" s="142"/>
      <c r="O817" s="112"/>
      <c r="P817" s="142"/>
      <c r="Q817" s="112"/>
      <c r="R817" s="142"/>
      <c r="S817" s="144"/>
    </row>
    <row r="818" spans="1:19" ht="18" customHeight="1">
      <c r="A818" s="122"/>
      <c r="B818" s="122"/>
      <c r="C818" s="122"/>
      <c r="D818" s="142"/>
      <c r="E818" s="112"/>
      <c r="F818" s="142"/>
      <c r="G818" s="112"/>
      <c r="H818" s="142"/>
      <c r="I818" s="112"/>
      <c r="J818" s="142"/>
      <c r="K818" s="112"/>
      <c r="L818" s="142"/>
      <c r="M818" s="112"/>
      <c r="N818" s="142"/>
      <c r="O818" s="112"/>
      <c r="P818" s="142"/>
      <c r="Q818" s="112"/>
      <c r="R818" s="142"/>
      <c r="S818" s="144"/>
    </row>
    <row r="819" spans="1:19" ht="18" customHeight="1">
      <c r="A819" s="122"/>
      <c r="B819" s="122"/>
      <c r="C819" s="122"/>
      <c r="D819" s="142"/>
      <c r="E819" s="112"/>
      <c r="F819" s="142"/>
      <c r="G819" s="112"/>
      <c r="H819" s="142"/>
      <c r="I819" s="112"/>
      <c r="J819" s="142"/>
      <c r="K819" s="112"/>
      <c r="L819" s="142"/>
      <c r="M819" s="112"/>
      <c r="N819" s="142"/>
      <c r="O819" s="112"/>
      <c r="P819" s="142"/>
      <c r="Q819" s="112"/>
      <c r="R819" s="142"/>
      <c r="S819" s="144"/>
    </row>
    <row r="820" spans="1:19" ht="18" customHeight="1">
      <c r="A820" s="122"/>
      <c r="B820" s="122"/>
      <c r="C820" s="122"/>
      <c r="D820" s="142"/>
      <c r="E820" s="112"/>
      <c r="F820" s="142"/>
      <c r="G820" s="112"/>
      <c r="H820" s="142"/>
      <c r="I820" s="112"/>
      <c r="J820" s="142"/>
      <c r="K820" s="112"/>
      <c r="L820" s="142"/>
      <c r="M820" s="112"/>
      <c r="N820" s="142"/>
      <c r="O820" s="112"/>
      <c r="P820" s="142"/>
      <c r="Q820" s="112"/>
      <c r="R820" s="142"/>
      <c r="S820" s="144"/>
    </row>
    <row r="821" spans="1:19" ht="18" customHeight="1">
      <c r="A821" s="122"/>
      <c r="B821" s="122"/>
      <c r="C821" s="122"/>
      <c r="D821" s="142"/>
      <c r="E821" s="112"/>
      <c r="F821" s="142"/>
      <c r="G821" s="112"/>
      <c r="H821" s="142"/>
      <c r="I821" s="112"/>
      <c r="J821" s="142"/>
      <c r="K821" s="112"/>
      <c r="L821" s="142"/>
      <c r="M821" s="112"/>
      <c r="N821" s="142"/>
      <c r="O821" s="112"/>
      <c r="P821" s="142"/>
      <c r="Q821" s="112"/>
      <c r="R821" s="142"/>
      <c r="S821" s="144"/>
    </row>
    <row r="822" spans="1:19" ht="18" customHeight="1">
      <c r="A822" s="122"/>
      <c r="B822" s="122"/>
      <c r="C822" s="122"/>
      <c r="D822" s="142"/>
      <c r="E822" s="112"/>
      <c r="F822" s="142"/>
      <c r="G822" s="112"/>
      <c r="H822" s="142"/>
      <c r="I822" s="112"/>
      <c r="J822" s="142"/>
      <c r="K822" s="112"/>
      <c r="L822" s="142"/>
      <c r="M822" s="112"/>
      <c r="N822" s="142"/>
      <c r="O822" s="112"/>
      <c r="P822" s="142"/>
      <c r="Q822" s="112"/>
      <c r="R822" s="142"/>
      <c r="S822" s="144"/>
    </row>
    <row r="823" spans="1:19" ht="18" customHeight="1">
      <c r="A823" s="122"/>
      <c r="B823" s="122"/>
      <c r="C823" s="122"/>
      <c r="D823" s="142"/>
      <c r="E823" s="112"/>
      <c r="F823" s="142"/>
      <c r="G823" s="112"/>
      <c r="H823" s="142"/>
      <c r="I823" s="112"/>
      <c r="J823" s="142"/>
      <c r="K823" s="112"/>
      <c r="L823" s="142"/>
      <c r="M823" s="112"/>
      <c r="N823" s="142"/>
      <c r="O823" s="112"/>
      <c r="P823" s="142"/>
      <c r="Q823" s="112"/>
      <c r="R823" s="142"/>
      <c r="S823" s="144"/>
    </row>
    <row r="824" spans="1:19" ht="18" customHeight="1">
      <c r="A824" s="122"/>
      <c r="B824" s="122"/>
      <c r="C824" s="122"/>
      <c r="D824" s="142"/>
      <c r="E824" s="112"/>
      <c r="F824" s="142"/>
      <c r="G824" s="112"/>
      <c r="H824" s="142"/>
      <c r="I824" s="112"/>
      <c r="J824" s="142"/>
      <c r="K824" s="112"/>
      <c r="L824" s="142"/>
      <c r="M824" s="112"/>
      <c r="N824" s="142"/>
      <c r="O824" s="112"/>
      <c r="P824" s="142"/>
      <c r="Q824" s="112"/>
      <c r="R824" s="142"/>
      <c r="S824" s="144"/>
    </row>
    <row r="825" spans="1:19" ht="18" customHeight="1">
      <c r="A825" s="122"/>
      <c r="B825" s="122"/>
      <c r="C825" s="122"/>
      <c r="D825" s="142"/>
      <c r="E825" s="112"/>
      <c r="F825" s="142"/>
      <c r="G825" s="112"/>
      <c r="H825" s="142"/>
      <c r="I825" s="112"/>
      <c r="J825" s="142"/>
      <c r="K825" s="112"/>
      <c r="L825" s="142"/>
      <c r="M825" s="112"/>
      <c r="N825" s="142"/>
      <c r="O825" s="112"/>
      <c r="P825" s="142"/>
      <c r="Q825" s="112"/>
      <c r="R825" s="142"/>
      <c r="S825" s="144"/>
    </row>
    <row r="826" spans="1:19" ht="18" customHeight="1">
      <c r="A826" s="122"/>
      <c r="B826" s="122"/>
      <c r="C826" s="122"/>
      <c r="D826" s="142"/>
      <c r="E826" s="112"/>
      <c r="F826" s="142"/>
      <c r="G826" s="112"/>
      <c r="H826" s="142"/>
      <c r="I826" s="112"/>
      <c r="J826" s="142"/>
      <c r="K826" s="112"/>
      <c r="L826" s="142"/>
      <c r="M826" s="112"/>
      <c r="N826" s="142"/>
      <c r="O826" s="112"/>
      <c r="P826" s="142"/>
      <c r="Q826" s="112"/>
      <c r="R826" s="142"/>
      <c r="S826" s="144"/>
    </row>
    <row r="827" spans="1:19" ht="18" customHeight="1">
      <c r="A827" s="122"/>
      <c r="B827" s="122"/>
      <c r="C827" s="122"/>
      <c r="D827" s="142"/>
      <c r="E827" s="112"/>
      <c r="F827" s="142"/>
      <c r="G827" s="112"/>
      <c r="H827" s="142"/>
      <c r="I827" s="112"/>
      <c r="J827" s="142"/>
      <c r="K827" s="112"/>
      <c r="L827" s="142"/>
      <c r="M827" s="112"/>
      <c r="N827" s="142"/>
      <c r="O827" s="112"/>
      <c r="P827" s="142"/>
      <c r="Q827" s="112"/>
      <c r="R827" s="142"/>
      <c r="S827" s="144"/>
    </row>
    <row r="828" spans="1:19" ht="18" customHeight="1">
      <c r="A828" s="122"/>
      <c r="B828" s="122"/>
      <c r="C828" s="122"/>
      <c r="D828" s="142"/>
      <c r="E828" s="112"/>
      <c r="F828" s="142"/>
      <c r="G828" s="112"/>
      <c r="H828" s="142"/>
      <c r="I828" s="112"/>
      <c r="J828" s="142"/>
      <c r="K828" s="112"/>
      <c r="L828" s="142"/>
      <c r="M828" s="112"/>
      <c r="N828" s="142"/>
      <c r="O828" s="112"/>
      <c r="P828" s="142"/>
      <c r="Q828" s="112"/>
      <c r="R828" s="142"/>
      <c r="S828" s="144"/>
    </row>
    <row r="829" spans="1:19" ht="18" customHeight="1">
      <c r="A829" s="122"/>
      <c r="B829" s="122"/>
      <c r="C829" s="122"/>
      <c r="D829" s="142"/>
      <c r="E829" s="112"/>
      <c r="F829" s="142"/>
      <c r="G829" s="112"/>
      <c r="H829" s="142"/>
      <c r="I829" s="112"/>
      <c r="J829" s="142"/>
      <c r="K829" s="112"/>
      <c r="L829" s="142"/>
      <c r="M829" s="112"/>
      <c r="N829" s="142"/>
      <c r="O829" s="112"/>
      <c r="P829" s="142"/>
      <c r="Q829" s="112"/>
      <c r="R829" s="142"/>
      <c r="S829" s="144"/>
    </row>
    <row r="830" spans="1:19" ht="18" customHeight="1">
      <c r="A830" s="122"/>
      <c r="B830" s="122"/>
      <c r="C830" s="122"/>
      <c r="D830" s="142"/>
      <c r="E830" s="112"/>
      <c r="F830" s="142"/>
      <c r="G830" s="112"/>
      <c r="H830" s="142"/>
      <c r="I830" s="112"/>
      <c r="J830" s="142"/>
      <c r="K830" s="112"/>
      <c r="L830" s="142"/>
      <c r="M830" s="112"/>
      <c r="N830" s="142"/>
      <c r="O830" s="112"/>
      <c r="P830" s="142"/>
      <c r="Q830" s="112"/>
      <c r="R830" s="142"/>
      <c r="S830" s="144"/>
    </row>
    <row r="831" spans="1:19" ht="18" customHeight="1">
      <c r="A831" s="122"/>
      <c r="B831" s="122"/>
      <c r="C831" s="122"/>
      <c r="D831" s="142"/>
      <c r="E831" s="112"/>
      <c r="F831" s="142"/>
      <c r="G831" s="112"/>
      <c r="H831" s="142"/>
      <c r="I831" s="112"/>
      <c r="J831" s="142"/>
      <c r="K831" s="112"/>
      <c r="L831" s="142"/>
      <c r="M831" s="112"/>
      <c r="N831" s="142"/>
      <c r="O831" s="112"/>
      <c r="P831" s="142"/>
      <c r="Q831" s="112"/>
      <c r="R831" s="142"/>
      <c r="S831" s="144"/>
    </row>
    <row r="832" spans="1:19" ht="18" customHeight="1">
      <c r="A832" s="122"/>
      <c r="B832" s="122"/>
      <c r="C832" s="122"/>
      <c r="D832" s="142"/>
      <c r="E832" s="112"/>
      <c r="F832" s="142"/>
      <c r="G832" s="112"/>
      <c r="H832" s="142"/>
      <c r="I832" s="112"/>
      <c r="J832" s="142"/>
      <c r="K832" s="112"/>
      <c r="L832" s="142"/>
      <c r="M832" s="112"/>
      <c r="N832" s="142"/>
      <c r="O832" s="112"/>
      <c r="P832" s="142"/>
      <c r="Q832" s="112"/>
      <c r="R832" s="142"/>
      <c r="S832" s="144"/>
    </row>
    <row r="833" spans="1:19" ht="18" customHeight="1">
      <c r="A833" s="122"/>
      <c r="B833" s="122"/>
      <c r="C833" s="122"/>
      <c r="D833" s="142"/>
      <c r="E833" s="112"/>
      <c r="F833" s="142"/>
      <c r="G833" s="112"/>
      <c r="H833" s="142"/>
      <c r="I833" s="112"/>
      <c r="J833" s="142"/>
      <c r="K833" s="112"/>
      <c r="L833" s="142"/>
      <c r="M833" s="112"/>
      <c r="N833" s="142"/>
      <c r="O833" s="112"/>
      <c r="P833" s="142"/>
      <c r="Q833" s="112"/>
      <c r="R833" s="142"/>
      <c r="S833" s="144"/>
    </row>
    <row r="834" spans="1:19" ht="18" customHeight="1">
      <c r="A834" s="122"/>
      <c r="B834" s="122"/>
      <c r="C834" s="122"/>
      <c r="D834" s="142"/>
      <c r="E834" s="112"/>
      <c r="F834" s="142"/>
      <c r="G834" s="112"/>
      <c r="H834" s="142"/>
      <c r="I834" s="112"/>
      <c r="J834" s="142"/>
      <c r="K834" s="112"/>
      <c r="L834" s="142"/>
      <c r="M834" s="112"/>
      <c r="N834" s="142"/>
      <c r="O834" s="112"/>
      <c r="P834" s="142"/>
      <c r="Q834" s="112"/>
      <c r="R834" s="142"/>
      <c r="S834" s="144"/>
    </row>
    <row r="835" spans="1:19" ht="18" customHeight="1">
      <c r="A835" s="122"/>
      <c r="B835" s="122"/>
      <c r="C835" s="122"/>
      <c r="D835" s="142"/>
      <c r="E835" s="112"/>
      <c r="F835" s="142"/>
      <c r="G835" s="112"/>
      <c r="H835" s="142"/>
      <c r="I835" s="112"/>
      <c r="J835" s="142"/>
      <c r="K835" s="112"/>
      <c r="L835" s="142"/>
      <c r="M835" s="112"/>
      <c r="N835" s="142"/>
      <c r="O835" s="112"/>
      <c r="P835" s="142"/>
      <c r="Q835" s="112"/>
      <c r="R835" s="142"/>
      <c r="S835" s="144"/>
    </row>
    <row r="836" spans="1:19" ht="18" customHeight="1">
      <c r="A836" s="122"/>
      <c r="B836" s="122"/>
      <c r="C836" s="122"/>
      <c r="D836" s="142"/>
      <c r="E836" s="112"/>
      <c r="F836" s="142"/>
      <c r="G836" s="112"/>
      <c r="H836" s="142"/>
      <c r="I836" s="112"/>
      <c r="J836" s="142"/>
      <c r="K836" s="112"/>
      <c r="L836" s="142"/>
      <c r="M836" s="112"/>
      <c r="N836" s="142"/>
      <c r="O836" s="112"/>
      <c r="P836" s="142"/>
      <c r="Q836" s="112"/>
      <c r="R836" s="142"/>
      <c r="S836" s="144"/>
    </row>
    <row r="837" spans="1:19" ht="18" customHeight="1">
      <c r="A837" s="122"/>
      <c r="B837" s="122"/>
      <c r="C837" s="122"/>
      <c r="D837" s="142"/>
      <c r="E837" s="112"/>
      <c r="F837" s="142"/>
      <c r="G837" s="112"/>
      <c r="H837" s="142"/>
      <c r="I837" s="112"/>
      <c r="J837" s="142"/>
      <c r="K837" s="112"/>
      <c r="L837" s="142"/>
      <c r="M837" s="112"/>
      <c r="N837" s="142"/>
      <c r="O837" s="112"/>
      <c r="P837" s="142"/>
      <c r="Q837" s="112"/>
      <c r="R837" s="142"/>
      <c r="S837" s="144"/>
    </row>
    <row r="838" spans="1:19" ht="18" customHeight="1">
      <c r="A838" s="122"/>
      <c r="B838" s="122"/>
      <c r="C838" s="122"/>
      <c r="D838" s="142"/>
      <c r="E838" s="112"/>
      <c r="F838" s="142"/>
      <c r="G838" s="112"/>
      <c r="H838" s="142"/>
      <c r="I838" s="112"/>
      <c r="J838" s="142"/>
      <c r="K838" s="112"/>
      <c r="L838" s="142"/>
      <c r="M838" s="112"/>
      <c r="N838" s="142"/>
      <c r="O838" s="112"/>
      <c r="P838" s="142"/>
      <c r="Q838" s="112"/>
      <c r="R838" s="142"/>
      <c r="S838" s="144"/>
    </row>
    <row r="839" spans="1:19" ht="18" customHeight="1">
      <c r="A839" s="122"/>
      <c r="B839" s="122"/>
      <c r="C839" s="122"/>
      <c r="D839" s="142"/>
      <c r="E839" s="112"/>
      <c r="F839" s="142"/>
      <c r="G839" s="112"/>
      <c r="H839" s="142"/>
      <c r="I839" s="112"/>
      <c r="J839" s="142"/>
      <c r="K839" s="112"/>
      <c r="L839" s="142"/>
      <c r="M839" s="112"/>
      <c r="N839" s="142"/>
      <c r="O839" s="112"/>
      <c r="P839" s="142"/>
      <c r="Q839" s="112"/>
      <c r="R839" s="142"/>
      <c r="S839" s="144"/>
    </row>
    <row r="840" spans="1:19" ht="18" customHeight="1">
      <c r="A840" s="122"/>
      <c r="B840" s="122"/>
      <c r="C840" s="122"/>
      <c r="D840" s="142"/>
      <c r="E840" s="112"/>
      <c r="F840" s="142"/>
      <c r="G840" s="112"/>
      <c r="H840" s="142"/>
      <c r="I840" s="112"/>
      <c r="J840" s="142"/>
      <c r="K840" s="112"/>
      <c r="L840" s="142"/>
      <c r="M840" s="112"/>
      <c r="N840" s="142"/>
      <c r="O840" s="112"/>
      <c r="P840" s="142"/>
      <c r="Q840" s="112"/>
      <c r="R840" s="142"/>
      <c r="S840" s="144"/>
    </row>
    <row r="841" spans="1:19" ht="18" customHeight="1">
      <c r="A841" s="122"/>
      <c r="B841" s="122"/>
      <c r="C841" s="122"/>
      <c r="D841" s="142"/>
      <c r="E841" s="112"/>
      <c r="F841" s="142"/>
      <c r="G841" s="112"/>
      <c r="H841" s="142"/>
      <c r="I841" s="112"/>
      <c r="J841" s="142"/>
      <c r="K841" s="112"/>
      <c r="L841" s="142"/>
      <c r="M841" s="112"/>
      <c r="N841" s="142"/>
      <c r="O841" s="112"/>
      <c r="P841" s="142"/>
      <c r="Q841" s="112"/>
      <c r="R841" s="142"/>
      <c r="S841" s="144"/>
    </row>
    <row r="842" spans="1:19" ht="18" customHeight="1">
      <c r="A842" s="122"/>
      <c r="B842" s="122"/>
      <c r="C842" s="122"/>
      <c r="D842" s="142"/>
      <c r="E842" s="112"/>
      <c r="F842" s="142"/>
      <c r="G842" s="112"/>
      <c r="H842" s="142"/>
      <c r="I842" s="112"/>
      <c r="J842" s="142"/>
      <c r="K842" s="112"/>
      <c r="L842" s="142"/>
      <c r="M842" s="112"/>
      <c r="N842" s="142"/>
      <c r="O842" s="112"/>
      <c r="P842" s="142"/>
      <c r="Q842" s="112"/>
      <c r="R842" s="142"/>
      <c r="S842" s="144"/>
    </row>
    <row r="843" spans="1:19" ht="18" customHeight="1">
      <c r="A843" s="122"/>
      <c r="B843" s="122"/>
      <c r="C843" s="122"/>
      <c r="D843" s="142"/>
      <c r="E843" s="112"/>
      <c r="F843" s="142"/>
      <c r="G843" s="112"/>
      <c r="H843" s="142"/>
      <c r="I843" s="112"/>
      <c r="J843" s="142"/>
      <c r="K843" s="112"/>
      <c r="L843" s="142"/>
      <c r="M843" s="112"/>
      <c r="N843" s="142"/>
      <c r="O843" s="112"/>
      <c r="P843" s="142"/>
      <c r="Q843" s="112"/>
      <c r="R843" s="142"/>
      <c r="S843" s="144"/>
    </row>
    <row r="844" spans="1:19" ht="18" customHeight="1">
      <c r="A844" s="122"/>
      <c r="B844" s="122"/>
      <c r="C844" s="122"/>
      <c r="D844" s="142"/>
      <c r="E844" s="112"/>
      <c r="F844" s="142"/>
      <c r="G844" s="112"/>
      <c r="H844" s="142"/>
      <c r="I844" s="112"/>
      <c r="J844" s="142"/>
      <c r="K844" s="112"/>
      <c r="L844" s="142"/>
      <c r="M844" s="112"/>
      <c r="N844" s="142"/>
      <c r="O844" s="112"/>
      <c r="P844" s="142"/>
      <c r="Q844" s="112"/>
      <c r="R844" s="142"/>
      <c r="S844" s="144"/>
    </row>
    <row r="845" spans="1:19" ht="18" customHeight="1">
      <c r="A845" s="122"/>
      <c r="B845" s="122"/>
      <c r="C845" s="122"/>
      <c r="D845" s="142"/>
      <c r="E845" s="112"/>
      <c r="F845" s="142"/>
      <c r="G845" s="112"/>
      <c r="H845" s="142"/>
      <c r="I845" s="112"/>
      <c r="J845" s="142"/>
      <c r="K845" s="112"/>
      <c r="L845" s="142"/>
      <c r="M845" s="112"/>
      <c r="N845" s="142"/>
      <c r="O845" s="112"/>
      <c r="P845" s="142"/>
      <c r="Q845" s="112"/>
      <c r="R845" s="142"/>
      <c r="S845" s="144"/>
    </row>
    <row r="846" spans="1:19" ht="18" customHeight="1">
      <c r="A846" s="122"/>
      <c r="B846" s="122"/>
      <c r="C846" s="122"/>
      <c r="D846" s="142"/>
      <c r="E846" s="112"/>
      <c r="F846" s="142"/>
      <c r="G846" s="112"/>
      <c r="H846" s="142"/>
      <c r="I846" s="112"/>
      <c r="J846" s="142"/>
      <c r="K846" s="112"/>
      <c r="L846" s="142"/>
      <c r="M846" s="112"/>
      <c r="N846" s="142"/>
      <c r="O846" s="112"/>
      <c r="P846" s="142"/>
      <c r="Q846" s="112"/>
      <c r="R846" s="142"/>
      <c r="S846" s="144"/>
    </row>
    <row r="847" spans="1:19" ht="18" customHeight="1">
      <c r="A847" s="122"/>
      <c r="B847" s="122"/>
      <c r="C847" s="122"/>
      <c r="D847" s="142"/>
      <c r="E847" s="112"/>
      <c r="F847" s="142"/>
      <c r="G847" s="112"/>
      <c r="H847" s="142"/>
      <c r="I847" s="112"/>
      <c r="J847" s="142"/>
      <c r="K847" s="112"/>
      <c r="L847" s="142"/>
      <c r="M847" s="112"/>
      <c r="N847" s="142"/>
      <c r="O847" s="112"/>
      <c r="P847" s="142"/>
      <c r="Q847" s="112"/>
      <c r="R847" s="142"/>
      <c r="S847" s="144"/>
    </row>
    <row r="848" spans="1:19" ht="18" customHeight="1">
      <c r="A848" s="122"/>
      <c r="B848" s="122"/>
      <c r="C848" s="122"/>
      <c r="D848" s="142"/>
      <c r="E848" s="112"/>
      <c r="F848" s="142"/>
      <c r="G848" s="112"/>
      <c r="H848" s="142"/>
      <c r="I848" s="112"/>
      <c r="J848" s="142"/>
      <c r="K848" s="112"/>
      <c r="L848" s="142"/>
      <c r="M848" s="112"/>
      <c r="N848" s="142"/>
      <c r="O848" s="112"/>
      <c r="P848" s="142"/>
      <c r="Q848" s="112"/>
      <c r="R848" s="142"/>
      <c r="S848" s="144"/>
    </row>
    <row r="849" spans="1:19" ht="18" customHeight="1">
      <c r="A849" s="122"/>
      <c r="B849" s="122"/>
      <c r="C849" s="122"/>
      <c r="D849" s="142"/>
      <c r="E849" s="112"/>
      <c r="F849" s="142"/>
      <c r="G849" s="112"/>
      <c r="H849" s="142"/>
      <c r="I849" s="112"/>
      <c r="J849" s="142"/>
      <c r="K849" s="112"/>
      <c r="L849" s="142"/>
      <c r="M849" s="112"/>
      <c r="N849" s="142"/>
      <c r="O849" s="112"/>
      <c r="P849" s="142"/>
      <c r="Q849" s="112"/>
      <c r="R849" s="142"/>
      <c r="S849" s="144"/>
    </row>
    <row r="850" spans="1:19" ht="18" customHeight="1">
      <c r="A850" s="122"/>
      <c r="B850" s="122"/>
      <c r="C850" s="122"/>
      <c r="D850" s="142"/>
      <c r="E850" s="112"/>
      <c r="F850" s="142"/>
      <c r="G850" s="112"/>
      <c r="H850" s="142"/>
      <c r="I850" s="112"/>
      <c r="J850" s="142"/>
      <c r="K850" s="112"/>
      <c r="L850" s="142"/>
      <c r="M850" s="112"/>
      <c r="N850" s="142"/>
      <c r="O850" s="112"/>
      <c r="P850" s="142"/>
      <c r="Q850" s="112"/>
      <c r="R850" s="142"/>
      <c r="S850" s="144"/>
    </row>
    <row r="851" spans="1:19" ht="18" customHeight="1">
      <c r="A851" s="122"/>
      <c r="B851" s="122"/>
      <c r="C851" s="122"/>
      <c r="D851" s="142"/>
      <c r="E851" s="112"/>
      <c r="F851" s="142"/>
      <c r="G851" s="112"/>
      <c r="H851" s="142"/>
      <c r="I851" s="112"/>
      <c r="J851" s="142"/>
      <c r="K851" s="112"/>
      <c r="L851" s="142"/>
      <c r="M851" s="112"/>
      <c r="N851" s="142"/>
      <c r="O851" s="112"/>
      <c r="P851" s="142"/>
      <c r="Q851" s="112"/>
      <c r="R851" s="142"/>
      <c r="S851" s="144"/>
    </row>
    <row r="852" spans="1:19" ht="18" customHeight="1">
      <c r="A852" s="122"/>
      <c r="B852" s="122"/>
      <c r="C852" s="122"/>
      <c r="D852" s="142"/>
      <c r="E852" s="112"/>
      <c r="F852" s="142"/>
      <c r="G852" s="112"/>
      <c r="H852" s="142"/>
      <c r="I852" s="112"/>
      <c r="J852" s="142"/>
      <c r="K852" s="112"/>
      <c r="L852" s="142"/>
      <c r="M852" s="112"/>
      <c r="N852" s="142"/>
      <c r="O852" s="112"/>
      <c r="P852" s="142"/>
      <c r="Q852" s="112"/>
      <c r="R852" s="142"/>
      <c r="S852" s="144"/>
    </row>
    <row r="853" spans="1:19" ht="18" customHeight="1">
      <c r="A853" s="122"/>
      <c r="B853" s="122"/>
      <c r="C853" s="122"/>
      <c r="D853" s="142"/>
      <c r="E853" s="112"/>
      <c r="F853" s="142"/>
      <c r="G853" s="112"/>
      <c r="H853" s="142"/>
      <c r="I853" s="112"/>
      <c r="J853" s="142"/>
      <c r="K853" s="112"/>
      <c r="L853" s="142"/>
      <c r="M853" s="112"/>
      <c r="N853" s="142"/>
      <c r="O853" s="112"/>
      <c r="P853" s="142"/>
      <c r="Q853" s="112"/>
      <c r="R853" s="142"/>
      <c r="S853" s="144"/>
    </row>
    <row r="854" spans="1:19" ht="18" customHeight="1">
      <c r="A854" s="122"/>
      <c r="B854" s="122"/>
      <c r="C854" s="122"/>
      <c r="D854" s="142"/>
      <c r="E854" s="112"/>
      <c r="F854" s="142"/>
      <c r="G854" s="112"/>
      <c r="H854" s="142"/>
      <c r="I854" s="112"/>
      <c r="J854" s="142"/>
      <c r="K854" s="112"/>
      <c r="L854" s="142"/>
      <c r="M854" s="112"/>
      <c r="N854" s="142"/>
      <c r="O854" s="112"/>
      <c r="P854" s="142"/>
      <c r="Q854" s="112"/>
      <c r="R854" s="142"/>
      <c r="S854" s="144"/>
    </row>
    <row r="855" spans="1:19" ht="18" customHeight="1">
      <c r="A855" s="122"/>
      <c r="B855" s="122"/>
      <c r="C855" s="122"/>
      <c r="D855" s="142"/>
      <c r="E855" s="112"/>
      <c r="F855" s="142"/>
      <c r="G855" s="112"/>
      <c r="H855" s="142"/>
      <c r="I855" s="112"/>
      <c r="J855" s="142"/>
      <c r="K855" s="112"/>
      <c r="L855" s="142"/>
      <c r="M855" s="112"/>
      <c r="N855" s="142"/>
      <c r="O855" s="112"/>
      <c r="P855" s="142"/>
      <c r="Q855" s="112"/>
      <c r="R855" s="142"/>
      <c r="S855" s="144"/>
    </row>
    <row r="856" spans="1:19" ht="18" customHeight="1">
      <c r="A856" s="122"/>
      <c r="B856" s="122"/>
      <c r="C856" s="122"/>
      <c r="D856" s="142"/>
      <c r="E856" s="112"/>
      <c r="F856" s="142"/>
      <c r="G856" s="112"/>
      <c r="H856" s="142"/>
      <c r="I856" s="112"/>
      <c r="J856" s="142"/>
      <c r="K856" s="112"/>
      <c r="L856" s="142"/>
      <c r="M856" s="112"/>
      <c r="N856" s="142"/>
      <c r="O856" s="112"/>
      <c r="P856" s="142"/>
      <c r="Q856" s="112"/>
      <c r="R856" s="142"/>
      <c r="S856" s="144"/>
    </row>
    <row r="857" spans="1:19" ht="18" customHeight="1">
      <c r="A857" s="122"/>
      <c r="B857" s="122"/>
      <c r="C857" s="122"/>
      <c r="D857" s="142"/>
      <c r="E857" s="112"/>
      <c r="F857" s="142"/>
      <c r="G857" s="112"/>
      <c r="H857" s="142"/>
      <c r="I857" s="112"/>
      <c r="J857" s="142"/>
      <c r="K857" s="112"/>
      <c r="L857" s="142"/>
      <c r="M857" s="112"/>
      <c r="N857" s="142"/>
      <c r="O857" s="112"/>
      <c r="P857" s="142"/>
      <c r="Q857" s="112"/>
      <c r="R857" s="142"/>
      <c r="S857" s="144"/>
    </row>
    <row r="858" spans="1:19" ht="18" customHeight="1">
      <c r="A858" s="122"/>
      <c r="B858" s="122"/>
      <c r="C858" s="122"/>
      <c r="D858" s="142"/>
      <c r="E858" s="112"/>
      <c r="F858" s="142"/>
      <c r="G858" s="112"/>
      <c r="H858" s="142"/>
      <c r="I858" s="112"/>
      <c r="J858" s="142"/>
      <c r="K858" s="112"/>
      <c r="L858" s="142"/>
      <c r="M858" s="112"/>
      <c r="N858" s="142"/>
      <c r="O858" s="112"/>
      <c r="P858" s="142"/>
      <c r="Q858" s="112"/>
      <c r="R858" s="142"/>
      <c r="S858" s="144"/>
    </row>
    <row r="859" spans="1:19" ht="18" customHeight="1">
      <c r="A859" s="122"/>
      <c r="B859" s="122"/>
      <c r="C859" s="122"/>
      <c r="D859" s="142"/>
      <c r="E859" s="112"/>
      <c r="F859" s="142"/>
      <c r="G859" s="112"/>
      <c r="H859" s="142"/>
      <c r="I859" s="112"/>
      <c r="J859" s="142"/>
      <c r="K859" s="112"/>
      <c r="L859" s="142"/>
      <c r="M859" s="112"/>
      <c r="N859" s="142"/>
      <c r="O859" s="112"/>
      <c r="P859" s="142"/>
      <c r="Q859" s="112"/>
      <c r="R859" s="142"/>
      <c r="S859" s="144"/>
    </row>
    <row r="860" spans="1:19" ht="18" customHeight="1">
      <c r="A860" s="122"/>
      <c r="B860" s="122"/>
      <c r="C860" s="122"/>
      <c r="D860" s="142"/>
      <c r="E860" s="112"/>
      <c r="F860" s="142"/>
      <c r="G860" s="112"/>
      <c r="H860" s="142"/>
      <c r="I860" s="112"/>
      <c r="J860" s="142"/>
      <c r="K860" s="112"/>
      <c r="L860" s="142"/>
      <c r="M860" s="112"/>
      <c r="N860" s="142"/>
      <c r="O860" s="112"/>
      <c r="P860" s="142"/>
      <c r="Q860" s="112"/>
      <c r="R860" s="142"/>
      <c r="S860" s="144"/>
    </row>
    <row r="861" spans="1:19" ht="18" customHeight="1">
      <c r="A861" s="122"/>
      <c r="B861" s="122"/>
      <c r="C861" s="122"/>
      <c r="D861" s="142"/>
      <c r="E861" s="112"/>
      <c r="F861" s="142"/>
      <c r="G861" s="112"/>
      <c r="H861" s="142"/>
      <c r="I861" s="112"/>
      <c r="J861" s="142"/>
      <c r="K861" s="112"/>
      <c r="L861" s="142"/>
      <c r="M861" s="112"/>
      <c r="N861" s="142"/>
      <c r="O861" s="112"/>
      <c r="P861" s="142"/>
      <c r="Q861" s="112"/>
      <c r="R861" s="142"/>
      <c r="S861" s="144"/>
    </row>
    <row r="862" spans="1:19" ht="18" customHeight="1">
      <c r="A862" s="122"/>
      <c r="B862" s="122"/>
      <c r="C862" s="122"/>
      <c r="D862" s="142"/>
      <c r="E862" s="112"/>
      <c r="F862" s="142"/>
      <c r="G862" s="112"/>
      <c r="H862" s="142"/>
      <c r="I862" s="112"/>
      <c r="J862" s="142"/>
      <c r="K862" s="112"/>
      <c r="L862" s="142"/>
      <c r="M862" s="112"/>
      <c r="N862" s="142"/>
      <c r="O862" s="112"/>
      <c r="P862" s="142"/>
      <c r="Q862" s="112"/>
      <c r="R862" s="142"/>
      <c r="S862" s="144"/>
    </row>
    <row r="863" spans="1:19" ht="18" customHeight="1">
      <c r="A863" s="122"/>
      <c r="B863" s="122"/>
      <c r="C863" s="122"/>
      <c r="D863" s="142"/>
      <c r="E863" s="112"/>
      <c r="F863" s="142"/>
      <c r="G863" s="112"/>
      <c r="H863" s="142"/>
      <c r="I863" s="112"/>
      <c r="J863" s="142"/>
      <c r="K863" s="112"/>
      <c r="L863" s="142"/>
      <c r="M863" s="112"/>
      <c r="N863" s="142"/>
      <c r="O863" s="112"/>
      <c r="P863" s="142"/>
      <c r="Q863" s="112"/>
      <c r="R863" s="142"/>
      <c r="S863" s="144"/>
    </row>
    <row r="864" spans="1:19" ht="18" customHeight="1">
      <c r="A864" s="122"/>
      <c r="B864" s="122"/>
      <c r="C864" s="122"/>
      <c r="D864" s="142"/>
      <c r="E864" s="112"/>
      <c r="F864" s="142"/>
      <c r="G864" s="112"/>
      <c r="H864" s="142"/>
      <c r="I864" s="112"/>
      <c r="J864" s="142"/>
      <c r="K864" s="112"/>
      <c r="L864" s="142"/>
      <c r="M864" s="112"/>
      <c r="N864" s="142"/>
      <c r="O864" s="112"/>
      <c r="P864" s="142"/>
      <c r="Q864" s="112"/>
      <c r="R864" s="142"/>
      <c r="S864" s="144"/>
    </row>
    <row r="865" spans="1:19" ht="18" customHeight="1">
      <c r="A865" s="122"/>
      <c r="B865" s="122"/>
      <c r="C865" s="122"/>
      <c r="D865" s="142"/>
      <c r="E865" s="112"/>
      <c r="F865" s="142"/>
      <c r="G865" s="112"/>
      <c r="H865" s="142"/>
      <c r="I865" s="112"/>
      <c r="J865" s="142"/>
      <c r="K865" s="112"/>
      <c r="L865" s="142"/>
      <c r="M865" s="112"/>
      <c r="N865" s="142"/>
      <c r="O865" s="112"/>
      <c r="P865" s="142"/>
      <c r="Q865" s="112"/>
      <c r="R865" s="142"/>
      <c r="S865" s="144"/>
    </row>
    <row r="866" spans="1:19" ht="18" customHeight="1">
      <c r="A866" s="122"/>
      <c r="B866" s="122"/>
      <c r="C866" s="122"/>
      <c r="D866" s="142"/>
      <c r="E866" s="112"/>
      <c r="F866" s="142"/>
      <c r="G866" s="112"/>
      <c r="H866" s="142"/>
      <c r="I866" s="112"/>
      <c r="J866" s="142"/>
      <c r="K866" s="112"/>
      <c r="L866" s="142"/>
      <c r="M866" s="112"/>
      <c r="N866" s="142"/>
      <c r="O866" s="112"/>
      <c r="P866" s="142"/>
      <c r="Q866" s="112"/>
      <c r="R866" s="142"/>
      <c r="S866" s="144"/>
    </row>
    <row r="867" spans="1:19" ht="18" customHeight="1">
      <c r="A867" s="122"/>
      <c r="B867" s="122"/>
      <c r="C867" s="122"/>
      <c r="D867" s="142"/>
      <c r="E867" s="112"/>
      <c r="F867" s="142"/>
      <c r="G867" s="112"/>
      <c r="H867" s="142"/>
      <c r="I867" s="112"/>
      <c r="J867" s="142"/>
      <c r="K867" s="112"/>
      <c r="L867" s="142"/>
      <c r="M867" s="112"/>
      <c r="N867" s="142"/>
      <c r="O867" s="112"/>
      <c r="P867" s="142"/>
      <c r="Q867" s="112"/>
      <c r="R867" s="142"/>
      <c r="S867" s="144"/>
    </row>
    <row r="868" spans="1:19" ht="18" customHeight="1">
      <c r="A868" s="122"/>
      <c r="B868" s="122"/>
      <c r="C868" s="122"/>
      <c r="D868" s="142"/>
      <c r="E868" s="112"/>
      <c r="F868" s="142"/>
      <c r="G868" s="112"/>
      <c r="H868" s="142"/>
      <c r="I868" s="112"/>
      <c r="J868" s="142"/>
      <c r="K868" s="112"/>
      <c r="L868" s="142"/>
      <c r="M868" s="112"/>
      <c r="N868" s="142"/>
      <c r="O868" s="112"/>
      <c r="P868" s="142"/>
      <c r="Q868" s="112"/>
      <c r="R868" s="142"/>
      <c r="S868" s="144"/>
    </row>
    <row r="869" spans="1:19" ht="18" customHeight="1">
      <c r="A869" s="122"/>
      <c r="B869" s="122"/>
      <c r="C869" s="122"/>
      <c r="D869" s="142"/>
      <c r="E869" s="112"/>
      <c r="F869" s="142"/>
      <c r="G869" s="112"/>
      <c r="H869" s="142"/>
      <c r="I869" s="112"/>
      <c r="J869" s="142"/>
      <c r="K869" s="112"/>
      <c r="L869" s="142"/>
      <c r="M869" s="112"/>
      <c r="N869" s="142"/>
      <c r="O869" s="112"/>
      <c r="P869" s="142"/>
      <c r="Q869" s="112"/>
      <c r="R869" s="142"/>
      <c r="S869" s="144"/>
    </row>
    <row r="870" spans="1:19" ht="18" customHeight="1">
      <c r="A870" s="122"/>
      <c r="B870" s="122"/>
      <c r="C870" s="122"/>
      <c r="D870" s="142"/>
      <c r="E870" s="112"/>
      <c r="F870" s="142"/>
      <c r="G870" s="112"/>
      <c r="H870" s="142"/>
      <c r="I870" s="112"/>
      <c r="J870" s="142"/>
      <c r="K870" s="112"/>
      <c r="L870" s="142"/>
      <c r="M870" s="112"/>
      <c r="N870" s="142"/>
      <c r="O870" s="112"/>
      <c r="P870" s="142"/>
      <c r="Q870" s="112"/>
      <c r="R870" s="142"/>
      <c r="S870" s="144"/>
    </row>
    <row r="871" spans="1:19" ht="18" customHeight="1">
      <c r="A871" s="122"/>
      <c r="B871" s="122"/>
      <c r="C871" s="122"/>
      <c r="D871" s="142"/>
      <c r="E871" s="112"/>
      <c r="F871" s="142"/>
      <c r="G871" s="112"/>
      <c r="H871" s="142"/>
      <c r="I871" s="112"/>
      <c r="J871" s="142"/>
      <c r="K871" s="112"/>
      <c r="L871" s="142"/>
      <c r="M871" s="112"/>
      <c r="N871" s="142"/>
      <c r="O871" s="112"/>
      <c r="P871" s="142"/>
      <c r="Q871" s="112"/>
      <c r="R871" s="142"/>
      <c r="S871" s="144"/>
    </row>
    <row r="872" spans="1:19" ht="18" customHeight="1">
      <c r="A872" s="122"/>
      <c r="B872" s="122"/>
      <c r="C872" s="122"/>
      <c r="D872" s="142"/>
      <c r="E872" s="112"/>
      <c r="F872" s="142"/>
      <c r="G872" s="112"/>
      <c r="H872" s="142"/>
      <c r="I872" s="112"/>
      <c r="J872" s="142"/>
      <c r="K872" s="112"/>
      <c r="L872" s="142"/>
      <c r="M872" s="112"/>
      <c r="N872" s="142"/>
      <c r="O872" s="112"/>
      <c r="P872" s="142"/>
      <c r="Q872" s="112"/>
      <c r="R872" s="142"/>
      <c r="S872" s="144"/>
    </row>
    <row r="873" spans="1:19" ht="18" customHeight="1">
      <c r="A873" s="122"/>
      <c r="B873" s="122"/>
      <c r="C873" s="122"/>
      <c r="D873" s="142"/>
      <c r="E873" s="112"/>
      <c r="F873" s="142"/>
      <c r="G873" s="112"/>
      <c r="H873" s="142"/>
      <c r="I873" s="112"/>
      <c r="J873" s="142"/>
      <c r="K873" s="112"/>
      <c r="L873" s="142"/>
      <c r="M873" s="112"/>
      <c r="N873" s="142"/>
      <c r="O873" s="112"/>
      <c r="P873" s="142"/>
      <c r="Q873" s="112"/>
      <c r="R873" s="142"/>
      <c r="S873" s="144"/>
    </row>
    <row r="874" spans="1:19" ht="18" customHeight="1">
      <c r="A874" s="122"/>
      <c r="B874" s="122"/>
      <c r="C874" s="122"/>
      <c r="D874" s="142"/>
      <c r="E874" s="112"/>
      <c r="F874" s="142"/>
      <c r="G874" s="112"/>
      <c r="H874" s="142"/>
      <c r="I874" s="112"/>
      <c r="J874" s="142"/>
      <c r="K874" s="112"/>
      <c r="L874" s="142"/>
      <c r="M874" s="112"/>
      <c r="N874" s="142"/>
      <c r="O874" s="112"/>
      <c r="P874" s="142"/>
      <c r="Q874" s="112"/>
      <c r="R874" s="142"/>
      <c r="S874" s="144"/>
    </row>
    <row r="875" spans="1:19" ht="18" customHeight="1">
      <c r="A875" s="122"/>
      <c r="B875" s="122"/>
      <c r="C875" s="122"/>
      <c r="D875" s="142"/>
      <c r="E875" s="112"/>
      <c r="F875" s="142"/>
      <c r="G875" s="112"/>
      <c r="H875" s="142"/>
      <c r="I875" s="112"/>
      <c r="J875" s="142"/>
      <c r="K875" s="112"/>
      <c r="L875" s="142"/>
      <c r="M875" s="112"/>
      <c r="N875" s="142"/>
      <c r="O875" s="112"/>
      <c r="P875" s="142"/>
      <c r="Q875" s="112"/>
      <c r="R875" s="142"/>
      <c r="S875" s="144"/>
    </row>
    <row r="876" spans="1:19" ht="18" customHeight="1">
      <c r="A876" s="122"/>
      <c r="B876" s="122"/>
      <c r="C876" s="122"/>
      <c r="D876" s="142"/>
      <c r="E876" s="112"/>
      <c r="F876" s="142"/>
      <c r="G876" s="112"/>
      <c r="H876" s="142"/>
      <c r="I876" s="112"/>
      <c r="J876" s="142"/>
      <c r="K876" s="112"/>
      <c r="L876" s="142"/>
      <c r="M876" s="112"/>
      <c r="N876" s="142"/>
      <c r="O876" s="112"/>
      <c r="P876" s="142"/>
      <c r="Q876" s="112"/>
      <c r="R876" s="142"/>
      <c r="S876" s="144"/>
    </row>
    <row r="877" spans="1:19" ht="18" customHeight="1">
      <c r="A877" s="122"/>
      <c r="B877" s="122"/>
      <c r="C877" s="122"/>
      <c r="D877" s="142"/>
      <c r="E877" s="112"/>
      <c r="F877" s="142"/>
      <c r="G877" s="112"/>
      <c r="H877" s="142"/>
      <c r="I877" s="112"/>
      <c r="J877" s="142"/>
      <c r="K877" s="112"/>
      <c r="L877" s="142"/>
      <c r="M877" s="112"/>
      <c r="N877" s="142"/>
      <c r="O877" s="112"/>
      <c r="P877" s="142"/>
      <c r="Q877" s="112"/>
      <c r="R877" s="142"/>
      <c r="S877" s="144"/>
    </row>
    <row r="878" spans="1:19" ht="18" customHeight="1">
      <c r="A878" s="122"/>
      <c r="B878" s="122"/>
      <c r="C878" s="122"/>
      <c r="D878" s="142"/>
      <c r="E878" s="112"/>
      <c r="F878" s="142"/>
      <c r="G878" s="112"/>
      <c r="H878" s="142"/>
      <c r="I878" s="112"/>
      <c r="J878" s="142"/>
      <c r="K878" s="112"/>
      <c r="L878" s="142"/>
      <c r="M878" s="112"/>
      <c r="N878" s="142"/>
      <c r="O878" s="112"/>
      <c r="P878" s="142"/>
      <c r="Q878" s="112"/>
      <c r="R878" s="142"/>
      <c r="S878" s="144"/>
    </row>
    <row r="879" spans="1:19" ht="18" customHeight="1">
      <c r="A879" s="122"/>
      <c r="B879" s="122"/>
      <c r="C879" s="122"/>
      <c r="D879" s="142"/>
      <c r="E879" s="112"/>
      <c r="F879" s="142"/>
      <c r="G879" s="112"/>
      <c r="H879" s="142"/>
      <c r="I879" s="112"/>
      <c r="J879" s="142"/>
      <c r="K879" s="112"/>
      <c r="L879" s="142"/>
      <c r="M879" s="112"/>
      <c r="N879" s="142"/>
      <c r="O879" s="112"/>
      <c r="P879" s="142"/>
      <c r="Q879" s="112"/>
      <c r="R879" s="142"/>
      <c r="S879" s="144"/>
    </row>
    <row r="880" spans="1:19" ht="18" customHeight="1">
      <c r="A880" s="122"/>
      <c r="B880" s="122"/>
      <c r="C880" s="122"/>
      <c r="D880" s="142"/>
      <c r="E880" s="112"/>
      <c r="F880" s="142"/>
      <c r="G880" s="112"/>
      <c r="H880" s="142"/>
      <c r="I880" s="112"/>
      <c r="J880" s="142"/>
      <c r="K880" s="112"/>
      <c r="L880" s="142"/>
      <c r="M880" s="112"/>
      <c r="N880" s="142"/>
      <c r="O880" s="112"/>
      <c r="P880" s="142"/>
      <c r="Q880" s="112"/>
      <c r="R880" s="142"/>
      <c r="S880" s="144"/>
    </row>
    <row r="881" spans="1:19" ht="18" customHeight="1">
      <c r="A881" s="122"/>
      <c r="B881" s="122"/>
      <c r="C881" s="122"/>
      <c r="D881" s="142"/>
      <c r="E881" s="112"/>
      <c r="F881" s="142"/>
      <c r="G881" s="112"/>
      <c r="H881" s="142"/>
      <c r="I881" s="112"/>
      <c r="J881" s="142"/>
      <c r="K881" s="112"/>
      <c r="L881" s="142"/>
      <c r="M881" s="112"/>
      <c r="N881" s="142"/>
      <c r="O881" s="112"/>
      <c r="P881" s="142"/>
      <c r="Q881" s="112"/>
      <c r="R881" s="142"/>
      <c r="S881" s="144"/>
    </row>
    <row r="882" spans="1:19" ht="18" customHeight="1">
      <c r="A882" s="122"/>
      <c r="B882" s="122"/>
      <c r="C882" s="122"/>
      <c r="D882" s="142"/>
      <c r="E882" s="112"/>
      <c r="F882" s="142"/>
      <c r="G882" s="112"/>
      <c r="H882" s="142"/>
      <c r="I882" s="112"/>
      <c r="J882" s="142"/>
      <c r="K882" s="112"/>
      <c r="L882" s="142"/>
      <c r="M882" s="112"/>
      <c r="N882" s="142"/>
      <c r="O882" s="112"/>
      <c r="P882" s="142"/>
      <c r="Q882" s="112"/>
      <c r="R882" s="142"/>
      <c r="S882" s="144"/>
    </row>
    <row r="883" spans="1:19" ht="18" customHeight="1">
      <c r="A883" s="122"/>
      <c r="B883" s="122"/>
      <c r="C883" s="122"/>
      <c r="D883" s="142"/>
      <c r="E883" s="112"/>
      <c r="F883" s="142"/>
      <c r="G883" s="112"/>
      <c r="H883" s="142"/>
      <c r="I883" s="112"/>
      <c r="J883" s="142"/>
      <c r="K883" s="112"/>
      <c r="L883" s="142"/>
      <c r="M883" s="112"/>
      <c r="N883" s="142"/>
      <c r="O883" s="112"/>
      <c r="P883" s="142"/>
      <c r="Q883" s="112"/>
      <c r="R883" s="142"/>
      <c r="S883" s="144"/>
    </row>
    <row r="884" spans="1:19" ht="18" customHeight="1">
      <c r="A884" s="122"/>
      <c r="B884" s="122"/>
      <c r="C884" s="122"/>
      <c r="D884" s="142"/>
      <c r="E884" s="112"/>
      <c r="F884" s="142"/>
      <c r="G884" s="112"/>
      <c r="H884" s="142"/>
      <c r="I884" s="112"/>
      <c r="J884" s="142"/>
      <c r="K884" s="112"/>
      <c r="L884" s="142"/>
      <c r="M884" s="112"/>
      <c r="N884" s="142"/>
      <c r="O884" s="112"/>
      <c r="P884" s="142"/>
      <c r="Q884" s="112"/>
      <c r="R884" s="142"/>
      <c r="S884" s="144"/>
    </row>
    <row r="885" spans="1:19" ht="18" customHeight="1">
      <c r="A885" s="122"/>
      <c r="B885" s="122"/>
      <c r="C885" s="122"/>
      <c r="D885" s="142"/>
      <c r="E885" s="112"/>
      <c r="F885" s="142"/>
      <c r="G885" s="112"/>
      <c r="H885" s="142"/>
      <c r="I885" s="112"/>
      <c r="J885" s="142"/>
      <c r="K885" s="112"/>
      <c r="L885" s="142"/>
      <c r="M885" s="112"/>
      <c r="N885" s="142"/>
      <c r="O885" s="112"/>
      <c r="P885" s="142"/>
      <c r="Q885" s="112"/>
      <c r="R885" s="142"/>
      <c r="S885" s="144"/>
    </row>
    <row r="886" spans="1:19" ht="18" customHeight="1">
      <c r="A886" s="122"/>
      <c r="B886" s="122"/>
      <c r="C886" s="122"/>
      <c r="D886" s="142"/>
      <c r="E886" s="112"/>
      <c r="F886" s="142"/>
      <c r="G886" s="112"/>
      <c r="H886" s="142"/>
      <c r="I886" s="112"/>
      <c r="J886" s="142"/>
      <c r="K886" s="112"/>
      <c r="L886" s="142"/>
      <c r="M886" s="112"/>
      <c r="N886" s="142"/>
      <c r="O886" s="112"/>
      <c r="P886" s="142"/>
      <c r="Q886" s="112"/>
      <c r="R886" s="142"/>
      <c r="S886" s="144"/>
    </row>
    <row r="887" spans="1:19" ht="18" customHeight="1">
      <c r="A887" s="122"/>
      <c r="B887" s="122"/>
      <c r="C887" s="122"/>
      <c r="D887" s="142"/>
      <c r="E887" s="112"/>
      <c r="F887" s="142"/>
      <c r="G887" s="112"/>
      <c r="H887" s="142"/>
      <c r="I887" s="112"/>
      <c r="J887" s="142"/>
      <c r="K887" s="112"/>
      <c r="L887" s="142"/>
      <c r="M887" s="112"/>
      <c r="N887" s="142"/>
      <c r="O887" s="112"/>
      <c r="P887" s="142"/>
      <c r="Q887" s="112"/>
      <c r="R887" s="142"/>
      <c r="S887" s="144"/>
    </row>
    <row r="888" spans="1:19" ht="18" customHeight="1">
      <c r="A888" s="122"/>
      <c r="B888" s="122"/>
      <c r="C888" s="122"/>
      <c r="D888" s="142"/>
      <c r="E888" s="112"/>
      <c r="F888" s="142"/>
      <c r="G888" s="112"/>
      <c r="H888" s="142"/>
      <c r="I888" s="112"/>
      <c r="J888" s="142"/>
      <c r="K888" s="112"/>
      <c r="L888" s="142"/>
      <c r="M888" s="112"/>
      <c r="N888" s="142"/>
      <c r="O888" s="112"/>
      <c r="P888" s="142"/>
      <c r="Q888" s="112"/>
      <c r="R888" s="142"/>
      <c r="S888" s="144"/>
    </row>
    <row r="889" spans="1:19" ht="18" customHeight="1">
      <c r="A889" s="122"/>
      <c r="B889" s="122"/>
      <c r="C889" s="122"/>
      <c r="D889" s="142"/>
      <c r="E889" s="112"/>
      <c r="F889" s="142"/>
      <c r="G889" s="112"/>
      <c r="H889" s="142"/>
      <c r="I889" s="112"/>
      <c r="J889" s="142"/>
      <c r="K889" s="112"/>
      <c r="L889" s="142"/>
      <c r="M889" s="112"/>
      <c r="N889" s="142"/>
      <c r="O889" s="112"/>
      <c r="P889" s="142"/>
      <c r="Q889" s="112"/>
      <c r="R889" s="142"/>
      <c r="S889" s="144"/>
    </row>
    <row r="890" spans="1:19" ht="18" customHeight="1">
      <c r="A890" s="122"/>
      <c r="B890" s="122"/>
      <c r="C890" s="122"/>
      <c r="D890" s="142"/>
      <c r="E890" s="112"/>
      <c r="F890" s="142"/>
      <c r="G890" s="112"/>
      <c r="H890" s="142"/>
      <c r="I890" s="112"/>
      <c r="J890" s="142"/>
      <c r="K890" s="112"/>
      <c r="L890" s="142"/>
      <c r="M890" s="112"/>
      <c r="N890" s="142"/>
      <c r="O890" s="112"/>
      <c r="P890" s="142"/>
      <c r="Q890" s="112"/>
      <c r="R890" s="142"/>
      <c r="S890" s="144"/>
    </row>
    <row r="891" spans="1:19" ht="18" customHeight="1">
      <c r="A891" s="122"/>
      <c r="B891" s="122"/>
      <c r="C891" s="122"/>
      <c r="D891" s="142"/>
      <c r="E891" s="112"/>
      <c r="F891" s="142"/>
      <c r="G891" s="112"/>
      <c r="H891" s="142"/>
      <c r="I891" s="112"/>
      <c r="J891" s="142"/>
      <c r="K891" s="112"/>
      <c r="L891" s="142"/>
      <c r="M891" s="112"/>
      <c r="N891" s="142"/>
      <c r="O891" s="112"/>
      <c r="P891" s="142"/>
      <c r="Q891" s="112"/>
      <c r="R891" s="142"/>
      <c r="S891" s="144"/>
    </row>
    <row r="892" spans="1:19" ht="18" customHeight="1">
      <c r="A892" s="122"/>
      <c r="B892" s="122"/>
      <c r="C892" s="122"/>
      <c r="D892" s="142"/>
      <c r="E892" s="112"/>
      <c r="F892" s="142"/>
      <c r="G892" s="112"/>
      <c r="H892" s="142"/>
      <c r="I892" s="112"/>
      <c r="J892" s="142"/>
      <c r="K892" s="112"/>
      <c r="L892" s="142"/>
      <c r="M892" s="112"/>
      <c r="N892" s="142"/>
      <c r="O892" s="112"/>
      <c r="P892" s="142"/>
      <c r="Q892" s="112"/>
      <c r="R892" s="142"/>
      <c r="S892" s="144"/>
    </row>
    <row r="893" spans="1:19" ht="18" customHeight="1">
      <c r="A893" s="122"/>
      <c r="B893" s="122"/>
      <c r="C893" s="122"/>
      <c r="D893" s="142"/>
      <c r="E893" s="112"/>
      <c r="F893" s="142"/>
      <c r="G893" s="112"/>
      <c r="H893" s="142"/>
      <c r="I893" s="112"/>
      <c r="J893" s="142"/>
      <c r="K893" s="112"/>
      <c r="L893" s="142"/>
      <c r="M893" s="112"/>
      <c r="N893" s="142"/>
      <c r="O893" s="112"/>
      <c r="P893" s="142"/>
      <c r="Q893" s="112"/>
      <c r="R893" s="142"/>
      <c r="S893" s="144"/>
    </row>
    <row r="894" spans="1:19" ht="18" customHeight="1">
      <c r="A894" s="122"/>
      <c r="B894" s="122"/>
      <c r="C894" s="122"/>
      <c r="D894" s="142"/>
      <c r="E894" s="112"/>
      <c r="F894" s="142"/>
      <c r="G894" s="112"/>
      <c r="H894" s="142"/>
      <c r="I894" s="112"/>
      <c r="J894" s="142"/>
      <c r="K894" s="112"/>
      <c r="L894" s="142"/>
      <c r="M894" s="112"/>
      <c r="N894" s="142"/>
      <c r="O894" s="112"/>
      <c r="P894" s="142"/>
      <c r="Q894" s="112"/>
      <c r="R894" s="142"/>
      <c r="S894" s="144"/>
    </row>
    <row r="895" spans="1:19" ht="18" customHeight="1">
      <c r="A895" s="122"/>
      <c r="B895" s="122"/>
      <c r="C895" s="122"/>
      <c r="D895" s="142"/>
      <c r="E895" s="112"/>
      <c r="F895" s="142"/>
      <c r="G895" s="112"/>
      <c r="H895" s="142"/>
      <c r="I895" s="112"/>
      <c r="J895" s="142"/>
      <c r="K895" s="112"/>
      <c r="L895" s="142"/>
      <c r="M895" s="112"/>
      <c r="N895" s="142"/>
      <c r="O895" s="112"/>
      <c r="P895" s="142"/>
      <c r="Q895" s="112"/>
      <c r="R895" s="142"/>
      <c r="S895" s="144"/>
    </row>
    <row r="896" spans="1:19" ht="18" customHeight="1">
      <c r="A896" s="122"/>
      <c r="B896" s="122"/>
      <c r="C896" s="122"/>
      <c r="D896" s="142"/>
      <c r="E896" s="112"/>
      <c r="F896" s="142"/>
      <c r="G896" s="112"/>
      <c r="H896" s="142"/>
      <c r="I896" s="112"/>
      <c r="J896" s="142"/>
      <c r="K896" s="112"/>
      <c r="L896" s="142"/>
      <c r="M896" s="112"/>
      <c r="N896" s="142"/>
      <c r="O896" s="112"/>
      <c r="P896" s="142"/>
      <c r="Q896" s="112"/>
      <c r="R896" s="142"/>
      <c r="S896" s="144"/>
    </row>
    <row r="897" spans="1:19" ht="18" customHeight="1">
      <c r="A897" s="122"/>
      <c r="B897" s="122"/>
      <c r="C897" s="122"/>
      <c r="D897" s="142"/>
      <c r="E897" s="112"/>
      <c r="F897" s="142"/>
      <c r="G897" s="112"/>
      <c r="H897" s="142"/>
      <c r="I897" s="112"/>
      <c r="J897" s="142"/>
      <c r="K897" s="112"/>
      <c r="L897" s="142"/>
      <c r="M897" s="112"/>
      <c r="N897" s="142"/>
      <c r="O897" s="112"/>
      <c r="P897" s="142"/>
      <c r="Q897" s="112"/>
      <c r="R897" s="142"/>
      <c r="S897" s="144"/>
    </row>
    <row r="898" spans="1:19" ht="18" customHeight="1">
      <c r="A898" s="122"/>
      <c r="B898" s="122"/>
      <c r="C898" s="122"/>
      <c r="D898" s="142"/>
      <c r="E898" s="112"/>
      <c r="F898" s="142"/>
      <c r="G898" s="112"/>
      <c r="H898" s="142"/>
      <c r="I898" s="112"/>
      <c r="J898" s="142"/>
      <c r="K898" s="112"/>
      <c r="L898" s="142"/>
      <c r="M898" s="112"/>
      <c r="N898" s="142"/>
      <c r="O898" s="112"/>
      <c r="P898" s="142"/>
      <c r="Q898" s="112"/>
      <c r="R898" s="142"/>
      <c r="S898" s="144"/>
    </row>
    <row r="899" spans="1:19" ht="18" customHeight="1">
      <c r="A899" s="122"/>
      <c r="B899" s="122"/>
      <c r="C899" s="122"/>
      <c r="D899" s="142"/>
      <c r="E899" s="112"/>
      <c r="F899" s="142"/>
      <c r="G899" s="112"/>
      <c r="H899" s="142"/>
      <c r="I899" s="112"/>
      <c r="J899" s="142"/>
      <c r="K899" s="112"/>
      <c r="L899" s="142"/>
      <c r="M899" s="112"/>
      <c r="N899" s="142"/>
      <c r="O899" s="112"/>
      <c r="P899" s="142"/>
      <c r="Q899" s="112"/>
      <c r="R899" s="142"/>
      <c r="S899" s="144"/>
    </row>
    <row r="900" spans="1:19" ht="18" customHeight="1">
      <c r="A900" s="122"/>
      <c r="B900" s="122"/>
      <c r="C900" s="122"/>
      <c r="D900" s="142"/>
      <c r="E900" s="112"/>
      <c r="F900" s="142"/>
      <c r="G900" s="112"/>
      <c r="H900" s="142"/>
      <c r="I900" s="112"/>
      <c r="J900" s="142"/>
      <c r="K900" s="112"/>
      <c r="L900" s="142"/>
      <c r="M900" s="112"/>
      <c r="N900" s="142"/>
      <c r="O900" s="112"/>
      <c r="P900" s="142"/>
      <c r="Q900" s="112"/>
      <c r="R900" s="142"/>
      <c r="S900" s="144"/>
    </row>
    <row r="901" spans="1:19" ht="18" customHeight="1">
      <c r="A901" s="122"/>
      <c r="B901" s="122"/>
      <c r="C901" s="122"/>
      <c r="D901" s="142"/>
      <c r="E901" s="112"/>
      <c r="F901" s="142"/>
      <c r="G901" s="112"/>
      <c r="H901" s="142"/>
      <c r="I901" s="112"/>
      <c r="J901" s="142"/>
      <c r="K901" s="112"/>
      <c r="L901" s="142"/>
      <c r="M901" s="112"/>
      <c r="N901" s="142"/>
      <c r="O901" s="112"/>
      <c r="P901" s="142"/>
      <c r="Q901" s="112"/>
      <c r="R901" s="142"/>
      <c r="S901" s="144"/>
    </row>
    <row r="902" spans="1:19" ht="18" customHeight="1">
      <c r="A902" s="122"/>
      <c r="B902" s="122"/>
      <c r="C902" s="122"/>
      <c r="D902" s="142"/>
      <c r="E902" s="112"/>
      <c r="F902" s="142"/>
      <c r="G902" s="112"/>
      <c r="H902" s="142"/>
      <c r="I902" s="112"/>
      <c r="J902" s="142"/>
      <c r="K902" s="112"/>
      <c r="L902" s="142"/>
      <c r="M902" s="112"/>
      <c r="N902" s="142"/>
      <c r="O902" s="112"/>
      <c r="P902" s="142"/>
      <c r="Q902" s="112"/>
      <c r="R902" s="142"/>
      <c r="S902" s="144"/>
    </row>
    <row r="903" spans="1:19" ht="18" customHeight="1">
      <c r="A903" s="122"/>
      <c r="B903" s="122"/>
      <c r="C903" s="122"/>
      <c r="D903" s="142"/>
      <c r="E903" s="112"/>
      <c r="F903" s="142"/>
      <c r="G903" s="112"/>
      <c r="H903" s="142"/>
      <c r="I903" s="112"/>
      <c r="J903" s="142"/>
      <c r="K903" s="112"/>
      <c r="L903" s="142"/>
      <c r="M903" s="112"/>
      <c r="N903" s="142"/>
      <c r="O903" s="112"/>
      <c r="P903" s="142"/>
      <c r="Q903" s="112"/>
      <c r="R903" s="142"/>
      <c r="S903" s="144"/>
    </row>
    <row r="904" spans="1:19" ht="18" customHeight="1">
      <c r="A904" s="122"/>
      <c r="B904" s="122"/>
      <c r="C904" s="122"/>
      <c r="D904" s="142"/>
      <c r="E904" s="112"/>
      <c r="F904" s="142"/>
      <c r="G904" s="112"/>
      <c r="H904" s="142"/>
      <c r="I904" s="112"/>
      <c r="J904" s="142"/>
      <c r="K904" s="112"/>
      <c r="L904" s="142"/>
      <c r="M904" s="112"/>
      <c r="N904" s="142"/>
      <c r="O904" s="112"/>
      <c r="P904" s="142"/>
      <c r="Q904" s="112"/>
      <c r="R904" s="142"/>
      <c r="S904" s="144"/>
    </row>
    <row r="905" spans="1:19" ht="18" customHeight="1">
      <c r="A905" s="122"/>
      <c r="B905" s="122"/>
      <c r="C905" s="122"/>
      <c r="D905" s="142"/>
      <c r="E905" s="112"/>
      <c r="F905" s="142"/>
      <c r="G905" s="112"/>
      <c r="H905" s="142"/>
      <c r="I905" s="112"/>
      <c r="J905" s="142"/>
      <c r="K905" s="112"/>
      <c r="L905" s="142"/>
      <c r="M905" s="112"/>
      <c r="N905" s="142"/>
      <c r="O905" s="112"/>
      <c r="P905" s="142"/>
      <c r="Q905" s="112"/>
      <c r="R905" s="142"/>
      <c r="S905" s="144"/>
    </row>
    <row r="906" spans="1:19" ht="18" customHeight="1">
      <c r="A906" s="122"/>
      <c r="B906" s="122"/>
      <c r="C906" s="122"/>
      <c r="D906" s="142"/>
      <c r="E906" s="112"/>
      <c r="F906" s="142"/>
      <c r="G906" s="112"/>
      <c r="H906" s="142"/>
      <c r="I906" s="112"/>
      <c r="J906" s="142"/>
      <c r="K906" s="112"/>
      <c r="L906" s="142"/>
      <c r="M906" s="112"/>
      <c r="N906" s="142"/>
      <c r="O906" s="112"/>
      <c r="P906" s="142"/>
      <c r="Q906" s="112"/>
      <c r="R906" s="142"/>
      <c r="S906" s="144"/>
    </row>
    <row r="907" spans="1:19" ht="18" customHeight="1">
      <c r="A907" s="122"/>
      <c r="B907" s="122"/>
      <c r="C907" s="122"/>
      <c r="D907" s="142"/>
      <c r="E907" s="112"/>
      <c r="F907" s="142"/>
      <c r="G907" s="112"/>
      <c r="H907" s="142"/>
      <c r="I907" s="112"/>
      <c r="J907" s="142"/>
      <c r="K907" s="112"/>
      <c r="L907" s="142"/>
      <c r="M907" s="112"/>
      <c r="N907" s="142"/>
      <c r="O907" s="112"/>
      <c r="P907" s="142"/>
      <c r="Q907" s="112"/>
      <c r="R907" s="142"/>
      <c r="S907" s="144"/>
    </row>
    <row r="908" spans="1:19" ht="18" customHeight="1">
      <c r="A908" s="122"/>
      <c r="B908" s="122"/>
      <c r="C908" s="122"/>
      <c r="D908" s="142"/>
      <c r="E908" s="112"/>
      <c r="F908" s="142"/>
      <c r="G908" s="112"/>
      <c r="H908" s="142"/>
      <c r="I908" s="112"/>
      <c r="J908" s="142"/>
      <c r="K908" s="112"/>
      <c r="L908" s="142"/>
      <c r="M908" s="112"/>
      <c r="N908" s="142"/>
      <c r="O908" s="112"/>
      <c r="P908" s="142"/>
      <c r="Q908" s="112"/>
      <c r="R908" s="142"/>
      <c r="S908" s="144"/>
    </row>
    <row r="909" spans="1:19" ht="18" customHeight="1">
      <c r="A909" s="122"/>
      <c r="B909" s="122"/>
      <c r="C909" s="122"/>
      <c r="D909" s="142"/>
      <c r="E909" s="112"/>
      <c r="F909" s="142"/>
      <c r="G909" s="112"/>
      <c r="H909" s="142"/>
      <c r="I909" s="112"/>
      <c r="J909" s="142"/>
      <c r="K909" s="112"/>
      <c r="L909" s="142"/>
      <c r="M909" s="112"/>
      <c r="N909" s="142"/>
      <c r="O909" s="112"/>
      <c r="P909" s="142"/>
      <c r="Q909" s="112"/>
      <c r="R909" s="142"/>
      <c r="S909" s="144"/>
    </row>
    <row r="910" spans="1:19" ht="18" customHeight="1">
      <c r="A910" s="122"/>
      <c r="B910" s="122"/>
      <c r="C910" s="122"/>
      <c r="D910" s="142"/>
      <c r="E910" s="112"/>
      <c r="F910" s="142"/>
      <c r="G910" s="112"/>
      <c r="H910" s="142"/>
      <c r="I910" s="112"/>
      <c r="J910" s="142"/>
      <c r="K910" s="112"/>
      <c r="L910" s="142"/>
      <c r="M910" s="112"/>
      <c r="N910" s="142"/>
      <c r="O910" s="112"/>
      <c r="P910" s="142"/>
      <c r="Q910" s="112"/>
      <c r="R910" s="142"/>
      <c r="S910" s="144"/>
    </row>
    <row r="911" spans="1:19" ht="18" customHeight="1">
      <c r="A911" s="122"/>
      <c r="B911" s="122"/>
      <c r="C911" s="122"/>
      <c r="D911" s="142"/>
      <c r="E911" s="112"/>
      <c r="F911" s="142"/>
      <c r="G911" s="112"/>
      <c r="H911" s="142"/>
      <c r="I911" s="112"/>
      <c r="J911" s="142"/>
      <c r="K911" s="112"/>
      <c r="L911" s="142"/>
      <c r="M911" s="112"/>
      <c r="N911" s="142"/>
      <c r="O911" s="112"/>
      <c r="P911" s="142"/>
      <c r="Q911" s="112"/>
      <c r="R911" s="142"/>
      <c r="S911" s="144"/>
    </row>
    <row r="912" spans="1:19" ht="18" customHeight="1">
      <c r="A912" s="122"/>
      <c r="B912" s="122"/>
      <c r="C912" s="122"/>
      <c r="D912" s="142"/>
      <c r="E912" s="112"/>
      <c r="F912" s="142"/>
      <c r="G912" s="112"/>
      <c r="H912" s="142"/>
      <c r="I912" s="112"/>
      <c r="J912" s="142"/>
      <c r="K912" s="112"/>
      <c r="L912" s="142"/>
      <c r="M912" s="112"/>
      <c r="N912" s="142"/>
      <c r="O912" s="112"/>
      <c r="P912" s="142"/>
      <c r="Q912" s="112"/>
      <c r="R912" s="142"/>
      <c r="S912" s="144"/>
    </row>
    <row r="913" spans="1:19" ht="18" customHeight="1">
      <c r="A913" s="122"/>
      <c r="B913" s="122"/>
      <c r="C913" s="122"/>
      <c r="D913" s="142"/>
      <c r="E913" s="112"/>
      <c r="F913" s="142"/>
      <c r="G913" s="112"/>
      <c r="H913" s="142"/>
      <c r="I913" s="112"/>
      <c r="J913" s="142"/>
      <c r="K913" s="112"/>
      <c r="L913" s="142"/>
      <c r="M913" s="112"/>
      <c r="N913" s="142"/>
      <c r="O913" s="112"/>
      <c r="P913" s="142"/>
      <c r="Q913" s="112"/>
      <c r="R913" s="142"/>
      <c r="S913" s="144"/>
    </row>
    <row r="914" spans="1:19" ht="18" customHeight="1">
      <c r="A914" s="122"/>
      <c r="B914" s="122"/>
      <c r="C914" s="122"/>
      <c r="D914" s="142"/>
      <c r="E914" s="112"/>
      <c r="F914" s="142"/>
      <c r="G914" s="112"/>
      <c r="H914" s="142"/>
      <c r="I914" s="112"/>
      <c r="J914" s="142"/>
      <c r="K914" s="112"/>
      <c r="L914" s="142"/>
      <c r="M914" s="112"/>
      <c r="N914" s="142"/>
      <c r="O914" s="112"/>
      <c r="P914" s="142"/>
      <c r="Q914" s="112"/>
      <c r="R914" s="142"/>
      <c r="S914" s="144"/>
    </row>
    <row r="915" spans="1:19" ht="18" customHeight="1">
      <c r="A915" s="122"/>
      <c r="B915" s="122"/>
      <c r="C915" s="122"/>
      <c r="D915" s="142"/>
      <c r="E915" s="112"/>
      <c r="F915" s="142"/>
      <c r="G915" s="112"/>
      <c r="H915" s="142"/>
      <c r="I915" s="112"/>
      <c r="J915" s="142"/>
      <c r="K915" s="112"/>
      <c r="L915" s="142"/>
      <c r="M915" s="112"/>
      <c r="N915" s="142"/>
      <c r="O915" s="112"/>
      <c r="P915" s="142"/>
      <c r="Q915" s="112"/>
      <c r="R915" s="142"/>
      <c r="S915" s="144"/>
    </row>
    <row r="916" spans="1:19" ht="18" customHeight="1">
      <c r="A916" s="122"/>
      <c r="B916" s="122"/>
      <c r="C916" s="122"/>
      <c r="D916" s="142"/>
      <c r="E916" s="112"/>
      <c r="F916" s="142"/>
      <c r="G916" s="112"/>
      <c r="H916" s="142"/>
      <c r="I916" s="112"/>
      <c r="J916" s="142"/>
      <c r="K916" s="112"/>
      <c r="L916" s="142"/>
      <c r="M916" s="112"/>
      <c r="N916" s="142"/>
      <c r="O916" s="112"/>
      <c r="P916" s="142"/>
      <c r="Q916" s="112"/>
      <c r="R916" s="142"/>
      <c r="S916" s="144"/>
    </row>
    <row r="917" spans="1:19" ht="18" customHeight="1">
      <c r="A917" s="122"/>
      <c r="B917" s="122"/>
      <c r="C917" s="122"/>
      <c r="D917" s="142"/>
      <c r="E917" s="112"/>
      <c r="F917" s="142"/>
      <c r="G917" s="112"/>
      <c r="H917" s="142"/>
      <c r="I917" s="112"/>
      <c r="J917" s="142"/>
      <c r="K917" s="112"/>
      <c r="L917" s="142"/>
      <c r="M917" s="112"/>
      <c r="N917" s="142"/>
      <c r="O917" s="112"/>
      <c r="P917" s="142"/>
      <c r="Q917" s="112"/>
      <c r="R917" s="142"/>
      <c r="S917" s="144"/>
    </row>
    <row r="918" spans="1:19" ht="18" customHeight="1">
      <c r="A918" s="122"/>
      <c r="B918" s="122"/>
      <c r="C918" s="122"/>
      <c r="D918" s="142"/>
      <c r="E918" s="112"/>
      <c r="F918" s="142"/>
      <c r="G918" s="112"/>
      <c r="H918" s="142"/>
      <c r="I918" s="112"/>
      <c r="J918" s="142"/>
      <c r="K918" s="112"/>
      <c r="L918" s="142"/>
      <c r="M918" s="112"/>
      <c r="N918" s="142"/>
      <c r="O918" s="112"/>
      <c r="P918" s="142"/>
      <c r="Q918" s="112"/>
      <c r="R918" s="142"/>
      <c r="S918" s="144"/>
    </row>
    <row r="919" spans="1:19" ht="18" customHeight="1">
      <c r="A919" s="122"/>
      <c r="B919" s="122"/>
      <c r="C919" s="122"/>
      <c r="D919" s="142"/>
      <c r="E919" s="112"/>
      <c r="F919" s="142"/>
      <c r="G919" s="112"/>
      <c r="H919" s="142"/>
      <c r="I919" s="112"/>
      <c r="J919" s="142"/>
      <c r="K919" s="112"/>
      <c r="L919" s="142"/>
      <c r="M919" s="112"/>
      <c r="N919" s="142"/>
      <c r="O919" s="112"/>
      <c r="P919" s="142"/>
      <c r="Q919" s="112"/>
      <c r="R919" s="142"/>
      <c r="S919" s="144"/>
    </row>
    <row r="920" spans="1:19" ht="18" customHeight="1">
      <c r="A920" s="122"/>
      <c r="B920" s="122"/>
      <c r="C920" s="122"/>
      <c r="D920" s="142"/>
      <c r="E920" s="112"/>
      <c r="F920" s="142"/>
      <c r="G920" s="112"/>
      <c r="H920" s="142"/>
      <c r="I920" s="112"/>
      <c r="J920" s="142"/>
      <c r="K920" s="112"/>
      <c r="L920" s="142"/>
      <c r="M920" s="112"/>
      <c r="N920" s="142"/>
      <c r="O920" s="112"/>
      <c r="P920" s="142"/>
      <c r="Q920" s="112"/>
      <c r="R920" s="142"/>
      <c r="S920" s="144"/>
    </row>
    <row r="921" spans="1:19" ht="18" customHeight="1">
      <c r="A921" s="122"/>
      <c r="B921" s="122"/>
      <c r="C921" s="122"/>
      <c r="D921" s="142"/>
      <c r="E921" s="112"/>
      <c r="F921" s="142"/>
      <c r="G921" s="112"/>
      <c r="H921" s="142"/>
      <c r="I921" s="112"/>
      <c r="J921" s="142"/>
      <c r="K921" s="112"/>
      <c r="L921" s="142"/>
      <c r="M921" s="112"/>
      <c r="N921" s="142"/>
      <c r="O921" s="112"/>
      <c r="P921" s="142"/>
      <c r="Q921" s="112"/>
      <c r="R921" s="142"/>
      <c r="S921" s="144"/>
    </row>
    <row r="922" spans="1:19" ht="18" customHeight="1">
      <c r="A922" s="122"/>
      <c r="B922" s="122"/>
      <c r="C922" s="122"/>
      <c r="D922" s="142"/>
      <c r="E922" s="112"/>
      <c r="F922" s="142"/>
      <c r="G922" s="112"/>
      <c r="H922" s="142"/>
      <c r="I922" s="112"/>
      <c r="J922" s="142"/>
      <c r="K922" s="112"/>
      <c r="L922" s="142"/>
      <c r="M922" s="112"/>
      <c r="N922" s="142"/>
      <c r="O922" s="112"/>
      <c r="P922" s="142"/>
      <c r="Q922" s="112"/>
      <c r="R922" s="142"/>
      <c r="S922" s="144"/>
    </row>
    <row r="923" spans="1:19" ht="18" customHeight="1">
      <c r="A923" s="122"/>
      <c r="B923" s="122"/>
      <c r="C923" s="122"/>
      <c r="D923" s="142"/>
      <c r="E923" s="112"/>
      <c r="F923" s="142"/>
      <c r="G923" s="112"/>
      <c r="H923" s="142"/>
      <c r="I923" s="112"/>
      <c r="J923" s="142"/>
      <c r="K923" s="112"/>
      <c r="L923" s="142"/>
      <c r="M923" s="112"/>
      <c r="N923" s="142"/>
      <c r="O923" s="112"/>
      <c r="P923" s="142"/>
      <c r="Q923" s="112"/>
      <c r="R923" s="142"/>
      <c r="S923" s="144"/>
    </row>
    <row r="924" spans="1:19" ht="18" customHeight="1">
      <c r="A924" s="122"/>
      <c r="B924" s="122"/>
      <c r="C924" s="122"/>
      <c r="D924" s="142"/>
      <c r="E924" s="112"/>
      <c r="F924" s="142"/>
      <c r="G924" s="112"/>
      <c r="H924" s="142"/>
      <c r="I924" s="112"/>
      <c r="J924" s="142"/>
      <c r="K924" s="112"/>
      <c r="L924" s="142"/>
      <c r="M924" s="112"/>
      <c r="N924" s="142"/>
      <c r="O924" s="112"/>
      <c r="P924" s="142"/>
      <c r="Q924" s="112"/>
      <c r="R924" s="142"/>
      <c r="S924" s="144"/>
    </row>
    <row r="925" spans="1:19" ht="18" customHeight="1">
      <c r="A925" s="122"/>
      <c r="B925" s="122"/>
      <c r="C925" s="122"/>
      <c r="D925" s="142"/>
      <c r="E925" s="112"/>
      <c r="F925" s="142"/>
      <c r="G925" s="112"/>
      <c r="H925" s="142"/>
      <c r="I925" s="112"/>
      <c r="J925" s="142"/>
      <c r="K925" s="112"/>
      <c r="L925" s="142"/>
      <c r="M925" s="112"/>
      <c r="N925" s="142"/>
      <c r="O925" s="112"/>
      <c r="P925" s="142"/>
      <c r="Q925" s="112"/>
      <c r="R925" s="142"/>
      <c r="S925" s="144"/>
    </row>
    <row r="926" spans="1:19" ht="18" customHeight="1">
      <c r="A926" s="122"/>
      <c r="B926" s="122"/>
      <c r="C926" s="122"/>
      <c r="D926" s="142"/>
      <c r="E926" s="112"/>
      <c r="F926" s="142"/>
      <c r="G926" s="112"/>
      <c r="H926" s="142"/>
      <c r="I926" s="112"/>
      <c r="J926" s="142"/>
      <c r="K926" s="112"/>
      <c r="L926" s="142"/>
      <c r="M926" s="112"/>
      <c r="N926" s="142"/>
      <c r="O926" s="112"/>
      <c r="P926" s="142"/>
      <c r="Q926" s="112"/>
      <c r="R926" s="142"/>
      <c r="S926" s="144"/>
    </row>
    <row r="927" spans="1:19" ht="18" customHeight="1">
      <c r="A927" s="122"/>
      <c r="B927" s="122"/>
      <c r="C927" s="122"/>
      <c r="D927" s="142"/>
      <c r="E927" s="112"/>
      <c r="F927" s="142"/>
      <c r="G927" s="112"/>
      <c r="H927" s="142"/>
      <c r="I927" s="112"/>
      <c r="J927" s="142"/>
      <c r="K927" s="112"/>
      <c r="L927" s="142"/>
      <c r="M927" s="112"/>
      <c r="N927" s="142"/>
      <c r="O927" s="112"/>
      <c r="P927" s="142"/>
      <c r="Q927" s="112"/>
      <c r="R927" s="142"/>
      <c r="S927" s="144"/>
    </row>
    <row r="928" spans="1:19" ht="18" customHeight="1">
      <c r="A928" s="122"/>
      <c r="B928" s="122"/>
      <c r="C928" s="122"/>
      <c r="D928" s="142"/>
      <c r="E928" s="112"/>
      <c r="F928" s="142"/>
      <c r="G928" s="112"/>
      <c r="H928" s="142"/>
      <c r="I928" s="112"/>
      <c r="J928" s="142"/>
      <c r="K928" s="112"/>
      <c r="L928" s="142"/>
      <c r="M928" s="112"/>
      <c r="N928" s="142"/>
      <c r="O928" s="112"/>
      <c r="P928" s="142"/>
      <c r="Q928" s="112"/>
      <c r="R928" s="142"/>
      <c r="S928" s="144"/>
    </row>
    <row r="929" spans="1:19" ht="18" customHeight="1">
      <c r="A929" s="122"/>
      <c r="B929" s="122"/>
      <c r="C929" s="122"/>
      <c r="D929" s="142"/>
      <c r="E929" s="112"/>
      <c r="F929" s="142"/>
      <c r="G929" s="112"/>
      <c r="H929" s="142"/>
      <c r="I929" s="112"/>
      <c r="J929" s="142"/>
      <c r="K929" s="112"/>
      <c r="L929" s="142"/>
      <c r="M929" s="112"/>
      <c r="N929" s="142"/>
      <c r="O929" s="112"/>
      <c r="P929" s="142"/>
      <c r="Q929" s="112"/>
      <c r="R929" s="142"/>
      <c r="S929" s="144"/>
    </row>
    <row r="930" spans="1:19" ht="18" customHeight="1">
      <c r="A930" s="122"/>
      <c r="B930" s="122"/>
      <c r="C930" s="122"/>
      <c r="D930" s="142"/>
      <c r="E930" s="112"/>
      <c r="F930" s="142"/>
      <c r="G930" s="112"/>
      <c r="H930" s="142"/>
      <c r="I930" s="112"/>
      <c r="J930" s="142"/>
      <c r="K930" s="112"/>
      <c r="L930" s="142"/>
      <c r="M930" s="112"/>
      <c r="N930" s="142"/>
      <c r="O930" s="112"/>
      <c r="P930" s="142"/>
      <c r="Q930" s="112"/>
      <c r="R930" s="142"/>
      <c r="S930" s="144"/>
    </row>
    <row r="931" spans="1:19" ht="18" customHeight="1">
      <c r="A931" s="122"/>
      <c r="B931" s="122"/>
      <c r="C931" s="122"/>
      <c r="D931" s="142"/>
      <c r="E931" s="112"/>
      <c r="F931" s="142"/>
      <c r="G931" s="112"/>
      <c r="H931" s="142"/>
      <c r="I931" s="112"/>
      <c r="J931" s="142"/>
      <c r="K931" s="112"/>
      <c r="L931" s="142"/>
      <c r="M931" s="112"/>
      <c r="N931" s="142"/>
      <c r="O931" s="112"/>
      <c r="P931" s="142"/>
      <c r="Q931" s="112"/>
      <c r="R931" s="142"/>
      <c r="S931" s="144"/>
    </row>
    <row r="932" spans="1:19" ht="18" customHeight="1">
      <c r="A932" s="122"/>
      <c r="B932" s="122"/>
      <c r="C932" s="122"/>
      <c r="D932" s="142"/>
      <c r="E932" s="112"/>
      <c r="F932" s="142"/>
      <c r="G932" s="112"/>
      <c r="H932" s="142"/>
      <c r="I932" s="112"/>
      <c r="J932" s="142"/>
      <c r="K932" s="112"/>
      <c r="L932" s="142"/>
      <c r="M932" s="112"/>
      <c r="N932" s="142"/>
      <c r="O932" s="112"/>
      <c r="P932" s="142"/>
      <c r="Q932" s="112"/>
      <c r="R932" s="142"/>
      <c r="S932" s="144"/>
    </row>
    <row r="933" spans="1:19" ht="18" customHeight="1">
      <c r="A933" s="122"/>
      <c r="B933" s="122"/>
      <c r="C933" s="122"/>
      <c r="D933" s="142"/>
      <c r="E933" s="112"/>
      <c r="F933" s="142"/>
      <c r="G933" s="112"/>
      <c r="H933" s="142"/>
      <c r="I933" s="112"/>
      <c r="J933" s="142"/>
      <c r="K933" s="112"/>
      <c r="L933" s="142"/>
      <c r="M933" s="112"/>
      <c r="N933" s="142"/>
      <c r="O933" s="112"/>
      <c r="P933" s="142"/>
      <c r="Q933" s="112"/>
      <c r="R933" s="142"/>
      <c r="S933" s="144"/>
    </row>
    <row r="934" spans="1:19" ht="18" customHeight="1">
      <c r="A934" s="122"/>
      <c r="B934" s="122"/>
      <c r="C934" s="122"/>
      <c r="D934" s="142"/>
      <c r="E934" s="112"/>
      <c r="F934" s="142"/>
      <c r="G934" s="112"/>
      <c r="H934" s="142"/>
      <c r="I934" s="112"/>
      <c r="J934" s="142"/>
      <c r="K934" s="112"/>
      <c r="L934" s="142"/>
      <c r="M934" s="112"/>
      <c r="N934" s="142"/>
      <c r="O934" s="112"/>
      <c r="P934" s="142"/>
      <c r="Q934" s="112"/>
      <c r="R934" s="142"/>
      <c r="S934" s="144"/>
    </row>
    <row r="935" spans="1:19" ht="18" customHeight="1">
      <c r="A935" s="122"/>
      <c r="B935" s="122"/>
      <c r="C935" s="122"/>
      <c r="D935" s="142"/>
      <c r="E935" s="112"/>
      <c r="F935" s="142"/>
      <c r="G935" s="112"/>
      <c r="H935" s="142"/>
      <c r="I935" s="112"/>
      <c r="J935" s="142"/>
      <c r="K935" s="112"/>
      <c r="L935" s="142"/>
      <c r="M935" s="112"/>
      <c r="N935" s="142"/>
      <c r="O935" s="112"/>
      <c r="P935" s="142"/>
      <c r="Q935" s="112"/>
      <c r="R935" s="142"/>
      <c r="S935" s="144"/>
    </row>
    <row r="936" spans="1:19" ht="18" customHeight="1">
      <c r="A936" s="122"/>
      <c r="B936" s="122"/>
      <c r="C936" s="122"/>
      <c r="D936" s="142"/>
      <c r="E936" s="112"/>
      <c r="F936" s="142"/>
      <c r="G936" s="112"/>
      <c r="H936" s="142"/>
      <c r="I936" s="112"/>
      <c r="J936" s="142"/>
      <c r="K936" s="112"/>
      <c r="L936" s="142"/>
      <c r="M936" s="112"/>
      <c r="N936" s="142"/>
      <c r="O936" s="112"/>
      <c r="P936" s="142"/>
      <c r="Q936" s="112"/>
      <c r="R936" s="142"/>
      <c r="S936" s="144"/>
    </row>
    <row r="937" spans="1:19" ht="18" customHeight="1">
      <c r="A937" s="122"/>
      <c r="B937" s="122"/>
      <c r="C937" s="122"/>
      <c r="D937" s="142"/>
      <c r="E937" s="112"/>
      <c r="F937" s="142"/>
      <c r="G937" s="112"/>
      <c r="H937" s="142"/>
      <c r="I937" s="112"/>
      <c r="J937" s="142"/>
      <c r="K937" s="112"/>
      <c r="L937" s="142"/>
      <c r="M937" s="112"/>
      <c r="N937" s="142"/>
      <c r="O937" s="112"/>
      <c r="P937" s="142"/>
      <c r="Q937" s="112"/>
      <c r="R937" s="142"/>
      <c r="S937" s="144"/>
    </row>
    <row r="938" spans="1:19" ht="18" customHeight="1">
      <c r="A938" s="122"/>
      <c r="B938" s="122"/>
      <c r="C938" s="122"/>
      <c r="D938" s="142"/>
      <c r="E938" s="112"/>
      <c r="F938" s="142"/>
      <c r="G938" s="112"/>
      <c r="H938" s="142"/>
      <c r="I938" s="112"/>
      <c r="J938" s="142"/>
      <c r="K938" s="112"/>
      <c r="L938" s="142"/>
      <c r="M938" s="112"/>
      <c r="N938" s="142"/>
      <c r="O938" s="112"/>
      <c r="P938" s="142"/>
      <c r="Q938" s="112"/>
      <c r="R938" s="142"/>
      <c r="S938" s="144"/>
    </row>
    <row r="939" spans="1:19" ht="18" customHeight="1">
      <c r="A939" s="122"/>
      <c r="B939" s="122"/>
      <c r="C939" s="122"/>
      <c r="D939" s="142"/>
      <c r="E939" s="112"/>
      <c r="F939" s="142"/>
      <c r="G939" s="112"/>
      <c r="H939" s="142"/>
      <c r="I939" s="112"/>
      <c r="J939" s="142"/>
      <c r="K939" s="112"/>
      <c r="L939" s="142"/>
      <c r="M939" s="112"/>
      <c r="N939" s="142"/>
      <c r="O939" s="112"/>
      <c r="P939" s="142"/>
      <c r="Q939" s="112"/>
      <c r="R939" s="142"/>
      <c r="S939" s="144"/>
    </row>
    <row r="940" spans="1:19" ht="18" customHeight="1">
      <c r="A940" s="122"/>
      <c r="B940" s="122"/>
      <c r="C940" s="122"/>
      <c r="D940" s="142"/>
      <c r="E940" s="112"/>
      <c r="F940" s="142"/>
      <c r="G940" s="112"/>
      <c r="H940" s="142"/>
      <c r="I940" s="112"/>
      <c r="J940" s="142"/>
      <c r="K940" s="112"/>
      <c r="L940" s="142"/>
      <c r="M940" s="112"/>
      <c r="N940" s="142"/>
      <c r="O940" s="112"/>
      <c r="P940" s="142"/>
      <c r="Q940" s="112"/>
      <c r="R940" s="142"/>
      <c r="S940" s="144"/>
    </row>
    <row r="941" spans="1:19" ht="18" customHeight="1">
      <c r="A941" s="122"/>
      <c r="B941" s="122"/>
      <c r="C941" s="122"/>
      <c r="D941" s="142"/>
      <c r="E941" s="112"/>
      <c r="F941" s="142"/>
      <c r="G941" s="112"/>
      <c r="H941" s="142"/>
      <c r="I941" s="112"/>
      <c r="J941" s="142"/>
      <c r="K941" s="112"/>
      <c r="L941" s="142"/>
      <c r="M941" s="112"/>
      <c r="N941" s="142"/>
      <c r="O941" s="112"/>
      <c r="P941" s="142"/>
      <c r="Q941" s="112"/>
      <c r="R941" s="142"/>
      <c r="S941" s="144"/>
    </row>
    <row r="942" spans="1:19" ht="18" customHeight="1">
      <c r="A942" s="122"/>
      <c r="B942" s="122"/>
      <c r="C942" s="122"/>
      <c r="D942" s="142"/>
      <c r="E942" s="112"/>
      <c r="F942" s="142"/>
      <c r="G942" s="112"/>
      <c r="H942" s="142"/>
      <c r="I942" s="112"/>
      <c r="J942" s="142"/>
      <c r="K942" s="112"/>
      <c r="L942" s="142"/>
      <c r="M942" s="112"/>
      <c r="N942" s="142"/>
      <c r="O942" s="112"/>
      <c r="P942" s="142"/>
      <c r="Q942" s="112"/>
      <c r="R942" s="142"/>
      <c r="S942" s="144"/>
    </row>
    <row r="943" spans="1:19" ht="18" customHeight="1">
      <c r="A943" s="122"/>
      <c r="B943" s="122"/>
      <c r="C943" s="122"/>
      <c r="D943" s="142"/>
      <c r="E943" s="112"/>
      <c r="F943" s="142"/>
      <c r="G943" s="112"/>
      <c r="H943" s="142"/>
      <c r="I943" s="112"/>
      <c r="J943" s="142"/>
      <c r="K943" s="112"/>
      <c r="L943" s="142"/>
      <c r="M943" s="112"/>
      <c r="N943" s="142"/>
      <c r="O943" s="112"/>
      <c r="P943" s="142"/>
      <c r="Q943" s="112"/>
      <c r="R943" s="142"/>
      <c r="S943" s="144"/>
    </row>
    <row r="944" spans="1:19" ht="18" customHeight="1">
      <c r="A944" s="122"/>
      <c r="B944" s="122"/>
      <c r="C944" s="122"/>
      <c r="D944" s="142"/>
      <c r="E944" s="112"/>
      <c r="F944" s="142"/>
      <c r="G944" s="112"/>
      <c r="H944" s="142"/>
      <c r="I944" s="112"/>
      <c r="J944" s="142"/>
      <c r="K944" s="112"/>
      <c r="L944" s="142"/>
      <c r="M944" s="112"/>
      <c r="N944" s="142"/>
      <c r="O944" s="112"/>
      <c r="P944" s="142"/>
      <c r="Q944" s="112"/>
      <c r="R944" s="142"/>
      <c r="S944" s="144"/>
    </row>
    <row r="945" spans="1:19" ht="18" customHeight="1">
      <c r="A945" s="122"/>
      <c r="B945" s="122"/>
      <c r="C945" s="122"/>
      <c r="D945" s="142"/>
      <c r="E945" s="112"/>
      <c r="F945" s="142"/>
      <c r="G945" s="112"/>
      <c r="H945" s="142"/>
      <c r="I945" s="112"/>
      <c r="J945" s="142"/>
      <c r="K945" s="112"/>
      <c r="L945" s="142"/>
      <c r="M945" s="112"/>
      <c r="N945" s="142"/>
      <c r="O945" s="112"/>
      <c r="P945" s="142"/>
      <c r="Q945" s="112"/>
      <c r="R945" s="142"/>
      <c r="S945" s="144"/>
    </row>
    <row r="946" spans="1:19" ht="18" customHeight="1">
      <c r="A946" s="122"/>
      <c r="B946" s="122"/>
      <c r="C946" s="122"/>
      <c r="D946" s="142"/>
      <c r="E946" s="112"/>
      <c r="F946" s="142"/>
      <c r="G946" s="112"/>
      <c r="H946" s="142"/>
      <c r="I946" s="112"/>
      <c r="J946" s="142"/>
      <c r="K946" s="112"/>
      <c r="L946" s="142"/>
      <c r="M946" s="112"/>
      <c r="N946" s="142"/>
      <c r="O946" s="112"/>
      <c r="P946" s="142"/>
      <c r="Q946" s="112"/>
      <c r="R946" s="142"/>
      <c r="S946" s="144"/>
    </row>
    <row r="947" spans="1:19" ht="18" customHeight="1">
      <c r="A947" s="122"/>
      <c r="B947" s="122"/>
      <c r="C947" s="122"/>
      <c r="D947" s="142"/>
      <c r="E947" s="112"/>
      <c r="F947" s="142"/>
      <c r="G947" s="112"/>
      <c r="H947" s="142"/>
      <c r="I947" s="112"/>
      <c r="J947" s="142"/>
      <c r="K947" s="112"/>
      <c r="L947" s="142"/>
      <c r="M947" s="112"/>
      <c r="N947" s="142"/>
      <c r="O947" s="112"/>
      <c r="P947" s="142"/>
      <c r="Q947" s="112"/>
      <c r="R947" s="142"/>
      <c r="S947" s="144"/>
    </row>
    <row r="948" spans="1:19" ht="18" customHeight="1">
      <c r="A948" s="122"/>
      <c r="B948" s="122"/>
      <c r="C948" s="122"/>
      <c r="D948" s="142"/>
      <c r="E948" s="112"/>
      <c r="F948" s="142"/>
      <c r="G948" s="112"/>
      <c r="H948" s="142"/>
      <c r="I948" s="112"/>
      <c r="J948" s="142"/>
      <c r="K948" s="112"/>
      <c r="L948" s="142"/>
      <c r="M948" s="112"/>
      <c r="N948" s="142"/>
      <c r="O948" s="112"/>
      <c r="P948" s="142"/>
      <c r="Q948" s="112"/>
      <c r="R948" s="142"/>
      <c r="S948" s="144"/>
    </row>
    <row r="949" spans="1:19" ht="18" customHeight="1">
      <c r="A949" s="122"/>
      <c r="B949" s="122"/>
      <c r="C949" s="122"/>
      <c r="D949" s="142"/>
      <c r="E949" s="112"/>
      <c r="F949" s="142"/>
      <c r="G949" s="112"/>
      <c r="H949" s="142"/>
      <c r="I949" s="112"/>
      <c r="J949" s="142"/>
      <c r="K949" s="112"/>
      <c r="L949" s="142"/>
      <c r="M949" s="112"/>
      <c r="N949" s="142"/>
      <c r="O949" s="112"/>
      <c r="P949" s="142"/>
      <c r="Q949" s="112"/>
      <c r="R949" s="142"/>
      <c r="S949" s="144"/>
    </row>
    <row r="950" spans="1:19" ht="18" customHeight="1">
      <c r="A950" s="122"/>
      <c r="B950" s="122"/>
      <c r="C950" s="122"/>
      <c r="D950" s="142"/>
      <c r="E950" s="112"/>
      <c r="F950" s="142"/>
      <c r="G950" s="112"/>
      <c r="H950" s="142"/>
      <c r="I950" s="112"/>
      <c r="J950" s="142"/>
      <c r="K950" s="112"/>
      <c r="L950" s="142"/>
      <c r="M950" s="112"/>
      <c r="N950" s="142"/>
      <c r="O950" s="112"/>
      <c r="P950" s="142"/>
      <c r="Q950" s="112"/>
      <c r="R950" s="142"/>
      <c r="S950" s="144"/>
    </row>
    <row r="951" spans="1:19" ht="18" customHeight="1">
      <c r="A951" s="122"/>
      <c r="B951" s="122"/>
      <c r="C951" s="122"/>
      <c r="D951" s="142"/>
      <c r="E951" s="112"/>
      <c r="F951" s="142"/>
      <c r="G951" s="112"/>
      <c r="H951" s="142"/>
      <c r="I951" s="112"/>
      <c r="J951" s="142"/>
      <c r="K951" s="112"/>
      <c r="L951" s="142"/>
      <c r="M951" s="112"/>
      <c r="N951" s="142"/>
      <c r="O951" s="112"/>
      <c r="P951" s="142"/>
      <c r="Q951" s="112"/>
      <c r="R951" s="142"/>
      <c r="S951" s="144"/>
    </row>
    <row r="952" spans="1:19" ht="18" customHeight="1">
      <c r="A952" s="122"/>
      <c r="B952" s="122"/>
      <c r="C952" s="122"/>
      <c r="D952" s="142"/>
      <c r="E952" s="112"/>
      <c r="F952" s="142"/>
      <c r="G952" s="112"/>
      <c r="H952" s="142"/>
      <c r="I952" s="112"/>
      <c r="J952" s="142"/>
      <c r="K952" s="112"/>
      <c r="L952" s="142"/>
      <c r="M952" s="112"/>
      <c r="N952" s="142"/>
      <c r="O952" s="112"/>
      <c r="P952" s="142"/>
      <c r="Q952" s="112"/>
      <c r="R952" s="142"/>
      <c r="S952" s="144"/>
    </row>
    <row r="953" spans="1:19" ht="18" customHeight="1">
      <c r="A953" s="122"/>
      <c r="B953" s="122"/>
      <c r="C953" s="122"/>
      <c r="D953" s="142"/>
      <c r="E953" s="112"/>
      <c r="F953" s="142"/>
      <c r="G953" s="112"/>
      <c r="H953" s="142"/>
      <c r="I953" s="112"/>
      <c r="J953" s="142"/>
      <c r="K953" s="112"/>
      <c r="L953" s="142"/>
      <c r="M953" s="112"/>
      <c r="N953" s="142"/>
      <c r="O953" s="112"/>
      <c r="P953" s="142"/>
      <c r="Q953" s="112"/>
      <c r="R953" s="142"/>
      <c r="S953" s="144"/>
    </row>
    <row r="954" spans="1:19" ht="18" customHeight="1">
      <c r="A954" s="122"/>
      <c r="B954" s="122"/>
      <c r="C954" s="122"/>
      <c r="D954" s="142"/>
      <c r="E954" s="112"/>
      <c r="F954" s="142"/>
      <c r="G954" s="112"/>
      <c r="H954" s="142"/>
      <c r="I954" s="112"/>
      <c r="J954" s="142"/>
      <c r="K954" s="112"/>
      <c r="L954" s="142"/>
      <c r="M954" s="112"/>
      <c r="N954" s="142"/>
      <c r="O954" s="112"/>
      <c r="P954" s="142"/>
      <c r="Q954" s="112"/>
      <c r="R954" s="142"/>
      <c r="S954" s="144"/>
    </row>
    <row r="955" spans="1:19" ht="18" customHeight="1">
      <c r="A955" s="122"/>
      <c r="B955" s="122"/>
      <c r="C955" s="122"/>
      <c r="D955" s="142"/>
      <c r="E955" s="112"/>
      <c r="F955" s="142"/>
      <c r="G955" s="112"/>
      <c r="H955" s="142"/>
      <c r="I955" s="112"/>
      <c r="J955" s="142"/>
      <c r="K955" s="112"/>
      <c r="L955" s="142"/>
      <c r="M955" s="112"/>
      <c r="N955" s="142"/>
      <c r="O955" s="112"/>
      <c r="P955" s="142"/>
      <c r="Q955" s="112"/>
      <c r="R955" s="142"/>
      <c r="S955" s="144"/>
    </row>
    <row r="956" spans="1:19" ht="18" customHeight="1">
      <c r="A956" s="122"/>
      <c r="B956" s="122"/>
      <c r="C956" s="122"/>
      <c r="D956" s="142"/>
      <c r="E956" s="112"/>
      <c r="F956" s="142"/>
      <c r="G956" s="112"/>
      <c r="H956" s="142"/>
      <c r="I956" s="112"/>
      <c r="J956" s="142"/>
      <c r="K956" s="112"/>
      <c r="L956" s="142"/>
      <c r="M956" s="112"/>
      <c r="N956" s="142"/>
      <c r="O956" s="112"/>
      <c r="P956" s="142"/>
      <c r="Q956" s="112"/>
      <c r="R956" s="142"/>
      <c r="S956" s="144"/>
    </row>
    <row r="957" spans="1:19" ht="18" customHeight="1">
      <c r="A957" s="122"/>
      <c r="B957" s="122"/>
      <c r="C957" s="122"/>
      <c r="D957" s="142"/>
      <c r="E957" s="112"/>
      <c r="F957" s="142"/>
      <c r="G957" s="112"/>
      <c r="H957" s="142"/>
      <c r="I957" s="112"/>
      <c r="J957" s="142"/>
      <c r="K957" s="112"/>
      <c r="L957" s="142"/>
      <c r="M957" s="112"/>
      <c r="N957" s="142"/>
      <c r="O957" s="112"/>
      <c r="P957" s="142"/>
      <c r="Q957" s="112"/>
      <c r="R957" s="142"/>
      <c r="S957" s="144"/>
    </row>
    <row r="958" spans="1:19" ht="18" customHeight="1">
      <c r="A958" s="122"/>
      <c r="B958" s="122"/>
      <c r="C958" s="122"/>
      <c r="D958" s="142"/>
      <c r="E958" s="112"/>
      <c r="F958" s="142"/>
      <c r="G958" s="112"/>
      <c r="H958" s="142"/>
      <c r="I958" s="112"/>
      <c r="J958" s="142"/>
      <c r="K958" s="112"/>
      <c r="L958" s="142"/>
      <c r="M958" s="112"/>
      <c r="N958" s="142"/>
      <c r="O958" s="112"/>
      <c r="P958" s="142"/>
      <c r="Q958" s="112"/>
      <c r="R958" s="142"/>
      <c r="S958" s="144"/>
    </row>
    <row r="959" spans="1:19" ht="18" customHeight="1">
      <c r="A959" s="122"/>
      <c r="B959" s="122"/>
      <c r="C959" s="122"/>
      <c r="D959" s="142"/>
      <c r="E959" s="112"/>
      <c r="F959" s="142"/>
      <c r="G959" s="112"/>
      <c r="H959" s="142"/>
      <c r="I959" s="112"/>
      <c r="J959" s="142"/>
      <c r="K959" s="112"/>
      <c r="L959" s="142"/>
      <c r="M959" s="112"/>
      <c r="N959" s="142"/>
      <c r="O959" s="112"/>
      <c r="P959" s="142"/>
      <c r="Q959" s="112"/>
      <c r="R959" s="142"/>
      <c r="S959" s="144"/>
    </row>
    <row r="960" spans="1:19" ht="18" customHeight="1">
      <c r="A960" s="122"/>
      <c r="B960" s="122"/>
      <c r="C960" s="122"/>
      <c r="D960" s="142"/>
      <c r="E960" s="112"/>
      <c r="F960" s="142"/>
      <c r="G960" s="112"/>
      <c r="H960" s="142"/>
      <c r="I960" s="112"/>
      <c r="J960" s="142"/>
      <c r="K960" s="112"/>
      <c r="L960" s="142"/>
      <c r="M960" s="112"/>
      <c r="N960" s="142"/>
      <c r="O960" s="112"/>
      <c r="P960" s="142"/>
      <c r="Q960" s="112"/>
      <c r="R960" s="142"/>
      <c r="S960" s="144"/>
    </row>
    <row r="961" spans="1:19" ht="18" customHeight="1">
      <c r="A961" s="122"/>
      <c r="B961" s="122"/>
      <c r="C961" s="122"/>
      <c r="D961" s="142"/>
      <c r="E961" s="112"/>
      <c r="F961" s="142"/>
      <c r="G961" s="112"/>
      <c r="H961" s="142"/>
      <c r="I961" s="112"/>
      <c r="J961" s="142"/>
      <c r="K961" s="112"/>
      <c r="L961" s="142"/>
      <c r="M961" s="112"/>
      <c r="N961" s="142"/>
      <c r="O961" s="112"/>
      <c r="P961" s="142"/>
      <c r="Q961" s="112"/>
      <c r="R961" s="142"/>
      <c r="S961" s="144"/>
    </row>
    <row r="962" spans="1:19" ht="18" customHeight="1">
      <c r="A962" s="122"/>
      <c r="B962" s="122"/>
      <c r="C962" s="122"/>
      <c r="D962" s="142"/>
      <c r="E962" s="112"/>
      <c r="F962" s="142"/>
      <c r="G962" s="112"/>
      <c r="H962" s="142"/>
      <c r="I962" s="112"/>
      <c r="J962" s="142"/>
      <c r="K962" s="112"/>
      <c r="L962" s="142"/>
      <c r="M962" s="112"/>
      <c r="N962" s="142"/>
      <c r="O962" s="112"/>
      <c r="P962" s="142"/>
      <c r="Q962" s="112"/>
      <c r="R962" s="142"/>
      <c r="S962" s="144"/>
    </row>
    <row r="963" spans="1:19" ht="18" customHeight="1">
      <c r="A963" s="122"/>
      <c r="B963" s="122"/>
      <c r="C963" s="122"/>
      <c r="D963" s="142"/>
      <c r="E963" s="112"/>
      <c r="F963" s="142"/>
      <c r="G963" s="112"/>
      <c r="H963" s="142"/>
      <c r="I963" s="112"/>
      <c r="J963" s="142"/>
      <c r="K963" s="112"/>
      <c r="L963" s="142"/>
      <c r="M963" s="112"/>
      <c r="N963" s="142"/>
      <c r="O963" s="112"/>
      <c r="P963" s="142"/>
      <c r="Q963" s="112"/>
      <c r="R963" s="142"/>
      <c r="S963" s="144"/>
    </row>
    <row r="964" spans="1:19" ht="18" customHeight="1">
      <c r="A964" s="122"/>
      <c r="B964" s="122"/>
      <c r="C964" s="122"/>
      <c r="D964" s="142"/>
      <c r="E964" s="112"/>
      <c r="F964" s="142"/>
      <c r="G964" s="112"/>
      <c r="H964" s="142"/>
      <c r="I964" s="112"/>
      <c r="J964" s="142"/>
      <c r="K964" s="112"/>
      <c r="L964" s="142"/>
      <c r="M964" s="112"/>
      <c r="N964" s="142"/>
      <c r="O964" s="112"/>
      <c r="P964" s="142"/>
      <c r="Q964" s="112"/>
      <c r="R964" s="142"/>
      <c r="S964" s="144"/>
    </row>
    <row r="965" spans="1:19" ht="18" customHeight="1">
      <c r="A965" s="122"/>
      <c r="B965" s="122"/>
      <c r="C965" s="122"/>
      <c r="D965" s="142"/>
      <c r="E965" s="112"/>
      <c r="F965" s="142"/>
      <c r="G965" s="112"/>
      <c r="H965" s="142"/>
      <c r="I965" s="112"/>
      <c r="J965" s="142"/>
      <c r="K965" s="112"/>
      <c r="L965" s="142"/>
      <c r="M965" s="112"/>
      <c r="N965" s="142"/>
      <c r="O965" s="112"/>
      <c r="P965" s="142"/>
      <c r="Q965" s="112"/>
      <c r="R965" s="142"/>
      <c r="S965" s="144"/>
    </row>
    <row r="966" spans="1:19" ht="18" customHeight="1">
      <c r="A966" s="122"/>
      <c r="B966" s="122"/>
      <c r="C966" s="122"/>
      <c r="D966" s="142"/>
      <c r="E966" s="112"/>
      <c r="F966" s="142"/>
      <c r="G966" s="112"/>
      <c r="H966" s="142"/>
      <c r="I966" s="112"/>
      <c r="J966" s="142"/>
      <c r="K966" s="112"/>
      <c r="L966" s="142"/>
      <c r="M966" s="112"/>
      <c r="N966" s="142"/>
      <c r="O966" s="112"/>
      <c r="P966" s="142"/>
      <c r="Q966" s="112"/>
      <c r="R966" s="142"/>
      <c r="S966" s="144"/>
    </row>
    <row r="967" spans="1:19" ht="18" customHeight="1">
      <c r="A967" s="122"/>
      <c r="B967" s="122"/>
      <c r="C967" s="122"/>
      <c r="D967" s="142"/>
      <c r="E967" s="112"/>
      <c r="F967" s="142"/>
      <c r="G967" s="112"/>
      <c r="H967" s="142"/>
      <c r="I967" s="112"/>
      <c r="J967" s="142"/>
      <c r="K967" s="112"/>
      <c r="L967" s="142"/>
      <c r="M967" s="112"/>
      <c r="N967" s="142"/>
      <c r="O967" s="112"/>
      <c r="P967" s="142"/>
      <c r="Q967" s="112"/>
      <c r="R967" s="142"/>
      <c r="S967" s="144"/>
    </row>
    <row r="968" spans="1:19" ht="18" customHeight="1">
      <c r="A968" s="122"/>
      <c r="B968" s="122"/>
      <c r="C968" s="122"/>
      <c r="D968" s="142"/>
      <c r="E968" s="112"/>
      <c r="F968" s="142"/>
      <c r="G968" s="112"/>
      <c r="H968" s="142"/>
      <c r="I968" s="112"/>
      <c r="J968" s="142"/>
      <c r="K968" s="112"/>
      <c r="L968" s="142"/>
      <c r="M968" s="112"/>
      <c r="N968" s="142"/>
      <c r="O968" s="112"/>
      <c r="P968" s="142"/>
      <c r="Q968" s="112"/>
      <c r="R968" s="142"/>
      <c r="S968" s="144"/>
    </row>
    <row r="969" spans="1:19" ht="18" customHeight="1">
      <c r="A969" s="122"/>
      <c r="B969" s="122"/>
      <c r="C969" s="122"/>
      <c r="D969" s="142"/>
      <c r="E969" s="112"/>
      <c r="F969" s="142"/>
      <c r="G969" s="112"/>
      <c r="H969" s="142"/>
      <c r="I969" s="112"/>
      <c r="J969" s="142"/>
      <c r="K969" s="112"/>
      <c r="L969" s="142"/>
      <c r="M969" s="112"/>
      <c r="N969" s="142"/>
      <c r="O969" s="112"/>
      <c r="P969" s="142"/>
      <c r="Q969" s="112"/>
      <c r="R969" s="142"/>
      <c r="S969" s="144"/>
    </row>
    <row r="970" spans="1:19" ht="18" customHeight="1">
      <c r="A970" s="122"/>
      <c r="B970" s="122"/>
      <c r="C970" s="122"/>
      <c r="D970" s="142"/>
      <c r="E970" s="112"/>
      <c r="F970" s="142"/>
      <c r="G970" s="112"/>
      <c r="H970" s="142"/>
      <c r="I970" s="112"/>
      <c r="J970" s="142"/>
      <c r="K970" s="112"/>
      <c r="L970" s="142"/>
      <c r="M970" s="112"/>
      <c r="N970" s="142"/>
      <c r="O970" s="112"/>
      <c r="P970" s="142"/>
      <c r="Q970" s="112"/>
      <c r="R970" s="142"/>
      <c r="S970" s="144"/>
    </row>
    <row r="971" spans="1:19" ht="18" customHeight="1">
      <c r="A971" s="122"/>
      <c r="B971" s="122"/>
      <c r="C971" s="122"/>
      <c r="D971" s="142"/>
      <c r="E971" s="112"/>
      <c r="F971" s="142"/>
      <c r="G971" s="112"/>
      <c r="H971" s="142"/>
      <c r="I971" s="112"/>
      <c r="J971" s="142"/>
      <c r="K971" s="112"/>
      <c r="L971" s="142"/>
      <c r="M971" s="112"/>
      <c r="N971" s="142"/>
      <c r="O971" s="112"/>
      <c r="P971" s="142"/>
      <c r="Q971" s="112"/>
      <c r="R971" s="142"/>
      <c r="S971" s="144"/>
    </row>
    <row r="972" spans="1:19" ht="18" customHeight="1">
      <c r="A972" s="122"/>
      <c r="B972" s="122"/>
      <c r="C972" s="122"/>
      <c r="D972" s="142"/>
      <c r="E972" s="112"/>
      <c r="F972" s="142"/>
      <c r="G972" s="112"/>
      <c r="H972" s="142"/>
      <c r="I972" s="112"/>
      <c r="J972" s="142"/>
      <c r="K972" s="112"/>
      <c r="L972" s="142"/>
      <c r="M972" s="112"/>
      <c r="N972" s="142"/>
      <c r="O972" s="112"/>
      <c r="P972" s="142"/>
      <c r="Q972" s="112"/>
      <c r="R972" s="142"/>
      <c r="S972" s="144"/>
    </row>
    <row r="973" spans="1:19" ht="18" customHeight="1">
      <c r="A973" s="122"/>
      <c r="B973" s="122"/>
      <c r="C973" s="122"/>
      <c r="D973" s="142"/>
      <c r="E973" s="112"/>
      <c r="F973" s="142"/>
      <c r="G973" s="112"/>
      <c r="H973" s="142"/>
      <c r="I973" s="112"/>
      <c r="J973" s="142"/>
      <c r="K973" s="112"/>
      <c r="L973" s="142"/>
      <c r="M973" s="112"/>
      <c r="N973" s="142"/>
      <c r="O973" s="112"/>
      <c r="P973" s="142"/>
      <c r="Q973" s="112"/>
      <c r="R973" s="142"/>
      <c r="S973" s="144"/>
    </row>
    <row r="974" spans="1:19" ht="18" customHeight="1">
      <c r="A974" s="122"/>
      <c r="B974" s="122"/>
      <c r="C974" s="122"/>
      <c r="D974" s="142"/>
      <c r="E974" s="112"/>
      <c r="F974" s="142"/>
      <c r="G974" s="112"/>
      <c r="H974" s="142"/>
      <c r="I974" s="112"/>
      <c r="J974" s="142"/>
      <c r="K974" s="112"/>
      <c r="L974" s="142"/>
      <c r="M974" s="112"/>
      <c r="N974" s="142"/>
      <c r="O974" s="112"/>
      <c r="P974" s="142"/>
      <c r="Q974" s="112"/>
      <c r="R974" s="142"/>
      <c r="S974" s="144"/>
    </row>
    <row r="975" spans="1:19" ht="18" customHeight="1">
      <c r="A975" s="122"/>
      <c r="B975" s="122"/>
      <c r="C975" s="122"/>
      <c r="D975" s="142"/>
      <c r="E975" s="112"/>
      <c r="F975" s="142"/>
      <c r="G975" s="112"/>
      <c r="H975" s="142"/>
      <c r="I975" s="112"/>
      <c r="J975" s="142"/>
      <c r="K975" s="112"/>
      <c r="L975" s="142"/>
      <c r="M975" s="112"/>
      <c r="N975" s="142"/>
      <c r="O975" s="112"/>
      <c r="P975" s="142"/>
      <c r="Q975" s="112"/>
      <c r="R975" s="142"/>
      <c r="S975" s="144"/>
    </row>
    <row r="976" spans="1:19" ht="18" customHeight="1">
      <c r="A976" s="122"/>
      <c r="B976" s="122"/>
      <c r="C976" s="122"/>
      <c r="D976" s="142"/>
      <c r="E976" s="112"/>
      <c r="F976" s="142"/>
      <c r="G976" s="112"/>
      <c r="H976" s="142"/>
      <c r="I976" s="112"/>
      <c r="J976" s="142"/>
      <c r="K976" s="112"/>
      <c r="L976" s="142"/>
      <c r="M976" s="112"/>
      <c r="N976" s="142"/>
      <c r="O976" s="112"/>
      <c r="P976" s="142"/>
      <c r="Q976" s="112"/>
      <c r="R976" s="142"/>
      <c r="S976" s="144"/>
    </row>
    <row r="977" spans="1:19" ht="18" customHeight="1">
      <c r="A977" s="122"/>
      <c r="B977" s="122"/>
      <c r="C977" s="122"/>
      <c r="D977" s="142"/>
      <c r="E977" s="112"/>
      <c r="F977" s="142"/>
      <c r="G977" s="112"/>
      <c r="H977" s="142"/>
      <c r="I977" s="112"/>
      <c r="J977" s="142"/>
      <c r="K977" s="112"/>
      <c r="L977" s="142"/>
      <c r="M977" s="112"/>
      <c r="N977" s="142"/>
      <c r="O977" s="112"/>
      <c r="P977" s="142"/>
      <c r="Q977" s="112"/>
      <c r="R977" s="142"/>
      <c r="S977" s="144"/>
    </row>
    <row r="978" spans="1:19" ht="18" customHeight="1">
      <c r="A978" s="122"/>
      <c r="B978" s="122"/>
      <c r="C978" s="122"/>
      <c r="D978" s="142"/>
      <c r="E978" s="112"/>
      <c r="F978" s="142"/>
      <c r="G978" s="112"/>
      <c r="H978" s="142"/>
      <c r="I978" s="112"/>
      <c r="J978" s="142"/>
      <c r="K978" s="112"/>
      <c r="L978" s="142"/>
      <c r="M978" s="112"/>
      <c r="N978" s="142"/>
      <c r="O978" s="112"/>
      <c r="P978" s="142"/>
      <c r="Q978" s="112"/>
      <c r="R978" s="142"/>
      <c r="S978" s="144"/>
    </row>
    <row r="979" spans="1:19" ht="18" customHeight="1">
      <c r="A979" s="122"/>
      <c r="B979" s="122"/>
      <c r="C979" s="122"/>
      <c r="D979" s="142"/>
      <c r="E979" s="112"/>
      <c r="F979" s="142"/>
      <c r="G979" s="112"/>
      <c r="H979" s="142"/>
      <c r="I979" s="112"/>
      <c r="J979" s="142"/>
      <c r="K979" s="112"/>
      <c r="L979" s="142"/>
      <c r="M979" s="112"/>
      <c r="N979" s="142"/>
      <c r="O979" s="112"/>
      <c r="P979" s="142"/>
      <c r="Q979" s="112"/>
      <c r="R979" s="142"/>
      <c r="S979" s="144"/>
    </row>
    <row r="980" spans="1:19" ht="18" customHeight="1">
      <c r="A980" s="122"/>
      <c r="B980" s="122"/>
      <c r="C980" s="122"/>
      <c r="D980" s="142"/>
      <c r="E980" s="112"/>
      <c r="F980" s="142"/>
      <c r="G980" s="112"/>
      <c r="H980" s="142"/>
      <c r="I980" s="112"/>
      <c r="J980" s="142"/>
      <c r="K980" s="112"/>
      <c r="L980" s="142"/>
      <c r="M980" s="112"/>
      <c r="N980" s="142"/>
      <c r="O980" s="112"/>
      <c r="P980" s="142"/>
      <c r="Q980" s="112"/>
      <c r="R980" s="142"/>
      <c r="S980" s="144"/>
    </row>
    <row r="981" spans="1:19" ht="18" customHeight="1">
      <c r="A981" s="122"/>
      <c r="B981" s="122"/>
      <c r="C981" s="122"/>
      <c r="D981" s="142"/>
      <c r="E981" s="112"/>
      <c r="F981" s="142"/>
      <c r="G981" s="112"/>
      <c r="H981" s="142"/>
      <c r="I981" s="112"/>
      <c r="J981" s="142"/>
      <c r="K981" s="112"/>
      <c r="L981" s="142"/>
      <c r="M981" s="112"/>
      <c r="N981" s="142"/>
      <c r="O981" s="112"/>
      <c r="P981" s="142"/>
      <c r="Q981" s="112"/>
      <c r="R981" s="142"/>
      <c r="S981" s="144"/>
    </row>
    <row r="982" spans="1:19" ht="18" customHeight="1">
      <c r="A982" s="122"/>
      <c r="B982" s="122"/>
      <c r="C982" s="122"/>
      <c r="D982" s="142"/>
      <c r="E982" s="112"/>
      <c r="F982" s="142"/>
      <c r="G982" s="112"/>
      <c r="H982" s="142"/>
      <c r="I982" s="112"/>
      <c r="J982" s="142"/>
      <c r="K982" s="112"/>
      <c r="L982" s="142"/>
      <c r="M982" s="112"/>
      <c r="N982" s="142"/>
      <c r="O982" s="112"/>
      <c r="P982" s="142"/>
      <c r="Q982" s="112"/>
      <c r="R982" s="142"/>
      <c r="S982" s="144"/>
    </row>
    <row r="983" spans="1:19" ht="18" customHeight="1">
      <c r="A983" s="122"/>
      <c r="B983" s="122"/>
      <c r="C983" s="122"/>
      <c r="D983" s="142"/>
      <c r="E983" s="112"/>
      <c r="F983" s="142"/>
      <c r="G983" s="112"/>
      <c r="H983" s="142"/>
      <c r="I983" s="112"/>
      <c r="J983" s="142"/>
      <c r="K983" s="112"/>
      <c r="L983" s="142"/>
      <c r="M983" s="112"/>
      <c r="N983" s="142"/>
      <c r="O983" s="112"/>
      <c r="P983" s="142"/>
      <c r="Q983" s="112"/>
      <c r="R983" s="142"/>
      <c r="S983" s="144"/>
    </row>
    <row r="984" spans="1:19" ht="18" customHeight="1">
      <c r="A984" s="122"/>
      <c r="B984" s="122"/>
      <c r="C984" s="122"/>
      <c r="D984" s="142"/>
      <c r="E984" s="112"/>
      <c r="F984" s="142"/>
      <c r="G984" s="112"/>
      <c r="H984" s="142"/>
      <c r="I984" s="112"/>
      <c r="J984" s="142"/>
      <c r="K984" s="112"/>
      <c r="L984" s="142"/>
      <c r="M984" s="112"/>
      <c r="N984" s="142"/>
      <c r="O984" s="112"/>
      <c r="P984" s="142"/>
      <c r="Q984" s="112"/>
      <c r="R984" s="142"/>
      <c r="S984" s="144"/>
    </row>
    <row r="985" spans="1:19" ht="18" customHeight="1">
      <c r="A985" s="122"/>
      <c r="B985" s="122"/>
      <c r="C985" s="122"/>
      <c r="D985" s="142"/>
      <c r="E985" s="112"/>
      <c r="F985" s="142"/>
      <c r="G985" s="112"/>
      <c r="H985" s="142"/>
      <c r="I985" s="112"/>
      <c r="J985" s="142"/>
      <c r="K985" s="112"/>
      <c r="L985" s="142"/>
      <c r="M985" s="112"/>
      <c r="N985" s="142"/>
      <c r="O985" s="112"/>
      <c r="P985" s="142"/>
      <c r="Q985" s="112"/>
      <c r="R985" s="142"/>
      <c r="S985" s="144"/>
    </row>
  </sheetData>
  <mergeCells count="3">
    <mergeCell ref="E5:S5"/>
    <mergeCell ref="E6:O6"/>
    <mergeCell ref="K7:M7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Header>&amp;C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C0516-F6D7-49BE-99AD-F1C3238348D8}">
  <dimension ref="A1:P27"/>
  <sheetViews>
    <sheetView topLeftCell="A19" zoomScale="85" zoomScaleNormal="85" zoomScaleSheetLayoutView="87" workbookViewId="0">
      <selection activeCell="F141" sqref="F141"/>
    </sheetView>
  </sheetViews>
  <sheetFormatPr defaultColWidth="10.140625" defaultRowHeight="15" customHeight="1"/>
  <cols>
    <col min="1" max="1" width="2" style="232" customWidth="1"/>
    <col min="2" max="2" width="32.85546875" style="232" customWidth="1"/>
    <col min="3" max="3" width="13.5703125" style="232" customWidth="1"/>
    <col min="4" max="4" width="9" style="232" customWidth="1"/>
    <col min="5" max="5" width="1" style="232" customWidth="1"/>
    <col min="6" max="6" width="13.42578125" style="232" customWidth="1"/>
    <col min="7" max="7" width="1" style="232" customWidth="1"/>
    <col min="8" max="8" width="13" style="232" customWidth="1"/>
    <col min="9" max="9" width="1" style="232" customWidth="1"/>
    <col min="10" max="10" width="16.140625" style="232" customWidth="1"/>
    <col min="11" max="11" width="1" style="232" customWidth="1"/>
    <col min="12" max="12" width="13.42578125" style="232" customWidth="1"/>
    <col min="13" max="13" width="1" style="232" customWidth="1"/>
    <col min="14" max="14" width="13.7109375" style="232" customWidth="1"/>
    <col min="15" max="15" width="1" style="232" customWidth="1"/>
    <col min="16" max="16" width="14.7109375" style="232" customWidth="1"/>
    <col min="17" max="16384" width="10.140625" style="232"/>
  </cols>
  <sheetData>
    <row r="1" spans="1:16" ht="21.75" customHeight="1">
      <c r="A1" s="110" t="s">
        <v>0</v>
      </c>
      <c r="B1" s="4"/>
      <c r="C1" s="4"/>
      <c r="D1" s="111"/>
      <c r="E1" s="111"/>
      <c r="F1" s="112"/>
      <c r="G1" s="20"/>
      <c r="H1" s="112"/>
      <c r="I1" s="20"/>
      <c r="J1" s="112"/>
      <c r="K1" s="20"/>
      <c r="L1" s="112"/>
      <c r="M1" s="20"/>
      <c r="N1" s="112"/>
      <c r="O1" s="20"/>
      <c r="P1" s="112"/>
    </row>
    <row r="2" spans="1:16" ht="21.75" customHeight="1">
      <c r="A2" s="4" t="s">
        <v>113</v>
      </c>
      <c r="B2" s="4"/>
      <c r="C2" s="4"/>
      <c r="D2" s="111"/>
      <c r="E2" s="111"/>
      <c r="F2" s="112"/>
      <c r="G2" s="20"/>
      <c r="H2" s="112"/>
      <c r="I2" s="20"/>
      <c r="J2" s="112"/>
      <c r="K2" s="20"/>
      <c r="L2" s="112"/>
      <c r="M2" s="20"/>
      <c r="N2" s="112"/>
      <c r="O2" s="20"/>
      <c r="P2" s="112"/>
    </row>
    <row r="3" spans="1:16" ht="21.75" customHeight="1">
      <c r="A3" s="113" t="str">
        <f>'EC-7C'!A3</f>
        <v>สำหรับงวดเก้าเดือนสิ้นสุดวันที่ 30 กันยายน พ.ศ. 2565</v>
      </c>
      <c r="B3" s="113"/>
      <c r="C3" s="113"/>
      <c r="D3" s="22"/>
      <c r="E3" s="22"/>
      <c r="F3" s="114"/>
      <c r="G3" s="23"/>
      <c r="H3" s="114"/>
      <c r="I3" s="23"/>
      <c r="J3" s="114"/>
      <c r="K3" s="23"/>
      <c r="L3" s="114"/>
      <c r="M3" s="23"/>
      <c r="N3" s="114"/>
      <c r="O3" s="23"/>
      <c r="P3" s="114"/>
    </row>
    <row r="4" spans="1:16" ht="21.75" customHeight="1">
      <c r="A4" s="4"/>
      <c r="B4" s="4"/>
      <c r="C4" s="4"/>
      <c r="D4" s="111"/>
      <c r="E4" s="111"/>
      <c r="F4" s="112"/>
      <c r="G4" s="20"/>
      <c r="H4" s="112"/>
      <c r="I4" s="20"/>
      <c r="J4" s="112"/>
      <c r="K4" s="20"/>
      <c r="L4" s="112"/>
      <c r="M4" s="20"/>
      <c r="N4" s="112"/>
      <c r="O4" s="20"/>
      <c r="P4" s="112"/>
    </row>
    <row r="5" spans="1:16" ht="21.75" customHeight="1">
      <c r="A5" s="4"/>
      <c r="B5" s="4"/>
      <c r="C5" s="4"/>
      <c r="D5" s="115"/>
      <c r="E5" s="111"/>
      <c r="F5" s="228" t="s">
        <v>3</v>
      </c>
      <c r="G5" s="223"/>
      <c r="H5" s="223"/>
      <c r="I5" s="223"/>
      <c r="J5" s="223"/>
      <c r="K5" s="223"/>
      <c r="L5" s="223"/>
      <c r="M5" s="223"/>
      <c r="N5" s="223"/>
      <c r="O5" s="223"/>
      <c r="P5" s="223"/>
    </row>
    <row r="6" spans="1:16" ht="21.75" customHeight="1">
      <c r="A6" s="18"/>
      <c r="B6" s="18"/>
      <c r="C6" s="18"/>
      <c r="D6" s="18"/>
      <c r="E6" s="18"/>
      <c r="F6" s="116"/>
      <c r="G6" s="117"/>
      <c r="H6" s="116"/>
      <c r="I6" s="117"/>
      <c r="J6" s="116"/>
      <c r="K6" s="117"/>
      <c r="L6" s="228" t="s">
        <v>91</v>
      </c>
      <c r="M6" s="223"/>
      <c r="N6" s="223"/>
      <c r="O6" s="118"/>
      <c r="P6" s="116"/>
    </row>
    <row r="7" spans="1:16" ht="21.75" customHeight="1">
      <c r="A7" s="18"/>
      <c r="B7" s="18"/>
      <c r="C7" s="18"/>
      <c r="D7" s="18"/>
      <c r="E7" s="18"/>
      <c r="F7" s="116"/>
      <c r="G7" s="117"/>
      <c r="H7" s="116"/>
      <c r="I7" s="117"/>
      <c r="J7" s="116" t="s">
        <v>114</v>
      </c>
      <c r="K7" s="117"/>
      <c r="L7" s="116" t="s">
        <v>93</v>
      </c>
      <c r="M7" s="117"/>
      <c r="N7" s="116"/>
      <c r="O7" s="117"/>
      <c r="P7" s="116"/>
    </row>
    <row r="8" spans="1:16" ht="21.75" customHeight="1">
      <c r="A8" s="18"/>
      <c r="B8" s="18"/>
      <c r="C8" s="18"/>
      <c r="D8" s="18"/>
      <c r="E8" s="18"/>
      <c r="F8" s="116" t="s">
        <v>96</v>
      </c>
      <c r="G8" s="117"/>
      <c r="H8" s="116" t="s">
        <v>97</v>
      </c>
      <c r="I8" s="117"/>
      <c r="J8" s="116" t="s">
        <v>115</v>
      </c>
      <c r="K8" s="117"/>
      <c r="L8" s="116" t="s">
        <v>99</v>
      </c>
      <c r="M8" s="117"/>
      <c r="N8" s="116"/>
      <c r="O8" s="117"/>
      <c r="P8" s="116" t="s">
        <v>102</v>
      </c>
    </row>
    <row r="9" spans="1:16" ht="21.75" customHeight="1">
      <c r="A9" s="18"/>
      <c r="B9" s="18"/>
      <c r="C9" s="18"/>
      <c r="D9" s="18"/>
      <c r="E9" s="18"/>
      <c r="F9" s="116" t="s">
        <v>103</v>
      </c>
      <c r="G9" s="117"/>
      <c r="H9" s="116" t="s">
        <v>104</v>
      </c>
      <c r="I9" s="117"/>
      <c r="J9" s="116" t="s">
        <v>56</v>
      </c>
      <c r="K9" s="117"/>
      <c r="L9" s="116" t="s">
        <v>106</v>
      </c>
      <c r="M9" s="117"/>
      <c r="N9" s="116" t="s">
        <v>59</v>
      </c>
      <c r="O9" s="117"/>
      <c r="P9" s="116" t="s">
        <v>109</v>
      </c>
    </row>
    <row r="10" spans="1:16" ht="21.75" customHeight="1">
      <c r="A10" s="18"/>
      <c r="B10" s="18"/>
      <c r="C10" s="18"/>
      <c r="D10" s="218" t="s">
        <v>9</v>
      </c>
      <c r="E10" s="18"/>
      <c r="F10" s="119" t="s">
        <v>10</v>
      </c>
      <c r="G10" s="117"/>
      <c r="H10" s="119" t="s">
        <v>10</v>
      </c>
      <c r="I10" s="117"/>
      <c r="J10" s="119" t="s">
        <v>10</v>
      </c>
      <c r="K10" s="117"/>
      <c r="L10" s="119" t="s">
        <v>10</v>
      </c>
      <c r="M10" s="117"/>
      <c r="N10" s="119" t="s">
        <v>10</v>
      </c>
      <c r="O10" s="117"/>
      <c r="P10" s="119" t="s">
        <v>10</v>
      </c>
    </row>
    <row r="11" spans="1:16" ht="21.75" customHeight="1">
      <c r="A11" s="18"/>
      <c r="B11" s="18"/>
      <c r="C11" s="18"/>
      <c r="D11" s="120"/>
      <c r="E11" s="18"/>
      <c r="F11" s="116"/>
      <c r="G11" s="117"/>
      <c r="H11" s="116"/>
      <c r="I11" s="117"/>
      <c r="J11" s="116"/>
      <c r="K11" s="117"/>
      <c r="L11" s="116"/>
      <c r="M11" s="117"/>
      <c r="N11" s="116"/>
      <c r="O11" s="117"/>
      <c r="P11" s="116"/>
    </row>
    <row r="12" spans="1:16" ht="21.75" customHeight="1">
      <c r="A12" s="111" t="s">
        <v>110</v>
      </c>
      <c r="B12" s="110"/>
      <c r="C12" s="110"/>
      <c r="D12" s="18"/>
      <c r="E12" s="18"/>
      <c r="F12" s="1">
        <v>588965</v>
      </c>
      <c r="G12" s="121"/>
      <c r="H12" s="1">
        <v>110327</v>
      </c>
      <c r="I12" s="121"/>
      <c r="J12" s="1">
        <v>4867</v>
      </c>
      <c r="K12" s="121"/>
      <c r="L12" s="1">
        <v>11200</v>
      </c>
      <c r="M12" s="121"/>
      <c r="N12" s="1">
        <v>48826</v>
      </c>
      <c r="O12" s="121"/>
      <c r="P12" s="1">
        <f>SUM(F12:N12)</f>
        <v>764185</v>
      </c>
    </row>
    <row r="13" spans="1:16" ht="21.75" customHeight="1">
      <c r="A13" s="122" t="s">
        <v>111</v>
      </c>
      <c r="B13" s="110"/>
      <c r="C13" s="110"/>
      <c r="D13" s="233"/>
      <c r="E13" s="18"/>
      <c r="F13" s="1">
        <v>0</v>
      </c>
      <c r="G13" s="121"/>
      <c r="H13" s="1">
        <v>0</v>
      </c>
      <c r="I13" s="121"/>
      <c r="J13" s="1">
        <v>0</v>
      </c>
      <c r="K13" s="121"/>
      <c r="L13" s="1">
        <v>0</v>
      </c>
      <c r="M13" s="121"/>
      <c r="N13" s="1">
        <v>-29448</v>
      </c>
      <c r="O13" s="121"/>
      <c r="P13" s="1">
        <f>SUM(F13:N13)</f>
        <v>-29448</v>
      </c>
    </row>
    <row r="14" spans="1:16" ht="21.75" customHeight="1">
      <c r="A14" s="122" t="s">
        <v>88</v>
      </c>
      <c r="B14" s="111"/>
      <c r="C14" s="111"/>
      <c r="D14" s="18"/>
      <c r="E14" s="18"/>
      <c r="F14" s="124">
        <v>0</v>
      </c>
      <c r="G14" s="121"/>
      <c r="H14" s="124">
        <v>0</v>
      </c>
      <c r="I14" s="121"/>
      <c r="J14" s="124">
        <v>0</v>
      </c>
      <c r="K14" s="121"/>
      <c r="L14" s="124">
        <v>0</v>
      </c>
      <c r="M14" s="121"/>
      <c r="N14" s="124">
        <f>'(9M)PL6'!L42</f>
        <v>328</v>
      </c>
      <c r="O14" s="121"/>
      <c r="P14" s="124">
        <f>SUM(F14:N14)</f>
        <v>328</v>
      </c>
    </row>
    <row r="15" spans="1:16" ht="7.5" customHeight="1">
      <c r="A15" s="122"/>
      <c r="B15" s="122"/>
      <c r="C15" s="122"/>
      <c r="D15" s="18"/>
      <c r="E15" s="18"/>
      <c r="F15" s="1"/>
      <c r="G15" s="121"/>
      <c r="H15" s="1"/>
      <c r="I15" s="121"/>
      <c r="J15" s="1"/>
      <c r="K15" s="121"/>
      <c r="L15" s="1"/>
      <c r="M15" s="121"/>
      <c r="N15" s="1"/>
      <c r="O15" s="121"/>
      <c r="P15" s="1"/>
    </row>
    <row r="16" spans="1:16" ht="21.75" customHeight="1" thickBot="1">
      <c r="A16" s="125" t="s">
        <v>174</v>
      </c>
      <c r="B16" s="111"/>
      <c r="C16" s="111"/>
      <c r="D16" s="18"/>
      <c r="E16" s="18"/>
      <c r="F16" s="126">
        <f>SUM(F12:F15)</f>
        <v>588965</v>
      </c>
      <c r="G16" s="121"/>
      <c r="H16" s="126">
        <f>SUM(H12:H15)</f>
        <v>110327</v>
      </c>
      <c r="I16" s="121"/>
      <c r="J16" s="126">
        <f>SUM(J12:J15)</f>
        <v>4867</v>
      </c>
      <c r="K16" s="121"/>
      <c r="L16" s="126">
        <f>SUM(L12:L15)</f>
        <v>11200</v>
      </c>
      <c r="M16" s="121"/>
      <c r="N16" s="126">
        <f>SUM(N12:N15)</f>
        <v>19706</v>
      </c>
      <c r="O16" s="121"/>
      <c r="P16" s="126">
        <f>SUM(P12:P15)</f>
        <v>735065</v>
      </c>
    </row>
    <row r="17" spans="1:16" ht="21.75" customHeight="1" thickTop="1">
      <c r="A17" s="111"/>
      <c r="B17" s="111"/>
      <c r="C17" s="111"/>
      <c r="D17" s="18"/>
      <c r="E17" s="18"/>
      <c r="F17" s="112"/>
      <c r="G17" s="20"/>
      <c r="H17" s="112"/>
      <c r="I17" s="20"/>
      <c r="J17" s="112"/>
      <c r="K17" s="20"/>
      <c r="L17" s="112"/>
      <c r="M17" s="20"/>
      <c r="N17" s="112"/>
      <c r="O17" s="20"/>
      <c r="P17" s="112"/>
    </row>
    <row r="18" spans="1:16" ht="21.75" customHeight="1">
      <c r="A18" s="111" t="s">
        <v>112</v>
      </c>
      <c r="B18" s="110"/>
      <c r="C18" s="110"/>
      <c r="D18" s="18"/>
      <c r="E18" s="18"/>
      <c r="F18" s="194">
        <v>588965</v>
      </c>
      <c r="G18" s="121"/>
      <c r="H18" s="194">
        <v>110327</v>
      </c>
      <c r="I18" s="121"/>
      <c r="J18" s="194">
        <v>4867</v>
      </c>
      <c r="K18" s="121"/>
      <c r="L18" s="194">
        <v>14400</v>
      </c>
      <c r="M18" s="121"/>
      <c r="N18" s="194">
        <v>77842</v>
      </c>
      <c r="O18" s="121"/>
      <c r="P18" s="194">
        <f>SUM(F18:N18)</f>
        <v>796401</v>
      </c>
    </row>
    <row r="19" spans="1:16" ht="21.75" customHeight="1">
      <c r="A19" s="122" t="s">
        <v>111</v>
      </c>
      <c r="B19" s="110"/>
      <c r="C19" s="110"/>
      <c r="D19" s="233">
        <v>19</v>
      </c>
      <c r="E19" s="18"/>
      <c r="F19" s="197">
        <v>0</v>
      </c>
      <c r="G19" s="20"/>
      <c r="H19" s="197">
        <v>0</v>
      </c>
      <c r="I19" s="20"/>
      <c r="J19" s="197">
        <v>0</v>
      </c>
      <c r="K19" s="20"/>
      <c r="L19" s="197">
        <v>0</v>
      </c>
      <c r="M19" s="121"/>
      <c r="N19" s="194">
        <v>-29448</v>
      </c>
      <c r="O19" s="121"/>
      <c r="P19" s="194">
        <f>SUM(F19:N19)</f>
        <v>-29448</v>
      </c>
    </row>
    <row r="20" spans="1:16" ht="21.75" customHeight="1">
      <c r="A20" s="122" t="s">
        <v>88</v>
      </c>
      <c r="B20" s="111"/>
      <c r="C20" s="111"/>
      <c r="D20" s="18"/>
      <c r="E20" s="18"/>
      <c r="F20" s="234">
        <v>0</v>
      </c>
      <c r="G20" s="20"/>
      <c r="H20" s="234">
        <v>0</v>
      </c>
      <c r="I20" s="20"/>
      <c r="J20" s="234">
        <v>0</v>
      </c>
      <c r="K20" s="20"/>
      <c r="L20" s="234">
        <v>0</v>
      </c>
      <c r="M20" s="121"/>
      <c r="N20" s="195">
        <v>1380</v>
      </c>
      <c r="O20" s="121"/>
      <c r="P20" s="195">
        <f>SUM(F20:N20)</f>
        <v>1380</v>
      </c>
    </row>
    <row r="21" spans="1:16" ht="7.5" customHeight="1">
      <c r="A21" s="122"/>
      <c r="B21" s="122"/>
      <c r="C21" s="122"/>
      <c r="D21" s="18"/>
      <c r="E21" s="18"/>
      <c r="F21" s="194"/>
      <c r="G21" s="121"/>
      <c r="H21" s="194"/>
      <c r="I21" s="121"/>
      <c r="J21" s="194"/>
      <c r="K21" s="121"/>
      <c r="L21" s="194"/>
      <c r="M21" s="121"/>
      <c r="N21" s="194"/>
      <c r="O21" s="121"/>
      <c r="P21" s="194"/>
    </row>
    <row r="22" spans="1:16" ht="21.75" customHeight="1" thickBot="1">
      <c r="A22" s="125" t="s">
        <v>175</v>
      </c>
      <c r="B22" s="111"/>
      <c r="C22" s="111"/>
      <c r="D22" s="18"/>
      <c r="E22" s="18"/>
      <c r="F22" s="196">
        <f>SUM(F18:F20)</f>
        <v>588965</v>
      </c>
      <c r="G22" s="121"/>
      <c r="H22" s="196">
        <f>SUM(H18:H20)</f>
        <v>110327</v>
      </c>
      <c r="I22" s="121"/>
      <c r="J22" s="196">
        <f>SUM(J18:J20)</f>
        <v>4867</v>
      </c>
      <c r="K22" s="121"/>
      <c r="L22" s="196">
        <f>SUM(L18:L20)</f>
        <v>14400</v>
      </c>
      <c r="M22" s="121"/>
      <c r="N22" s="196">
        <f>SUM(N18:N20)</f>
        <v>49774</v>
      </c>
      <c r="O22" s="121"/>
      <c r="P22" s="196">
        <f>SUM(P18:P20)</f>
        <v>768333</v>
      </c>
    </row>
    <row r="23" spans="1:16" ht="21.75" customHeight="1" thickTop="1">
      <c r="A23" s="111"/>
      <c r="B23" s="111"/>
      <c r="C23" s="111"/>
      <c r="D23" s="18"/>
      <c r="E23" s="18"/>
      <c r="F23" s="112"/>
      <c r="G23" s="20"/>
      <c r="H23" s="112"/>
      <c r="I23" s="20"/>
      <c r="J23" s="112"/>
      <c r="K23" s="20"/>
      <c r="L23" s="112"/>
      <c r="M23" s="20"/>
      <c r="N23" s="112"/>
      <c r="O23" s="20"/>
      <c r="P23" s="112"/>
    </row>
    <row r="24" spans="1:16" ht="21.75" customHeight="1">
      <c r="A24" s="111"/>
      <c r="B24" s="111"/>
      <c r="C24" s="111"/>
      <c r="D24" s="18"/>
      <c r="E24" s="18"/>
      <c r="F24" s="112"/>
      <c r="G24" s="20"/>
      <c r="H24" s="112"/>
      <c r="I24" s="20"/>
      <c r="J24" s="112"/>
      <c r="K24" s="20"/>
      <c r="L24" s="112"/>
      <c r="M24" s="20"/>
      <c r="N24" s="112"/>
      <c r="O24" s="20"/>
      <c r="P24" s="112"/>
    </row>
    <row r="25" spans="1:16" ht="24" customHeight="1">
      <c r="A25" s="111"/>
      <c r="B25" s="111"/>
      <c r="C25" s="111"/>
      <c r="D25" s="18"/>
      <c r="E25" s="18"/>
      <c r="F25" s="112"/>
      <c r="G25" s="20"/>
      <c r="H25" s="112"/>
      <c r="I25" s="20"/>
      <c r="J25" s="112"/>
      <c r="K25" s="20"/>
      <c r="L25" s="112"/>
      <c r="M25" s="20"/>
      <c r="N25" s="112"/>
      <c r="O25" s="20"/>
      <c r="P25" s="112"/>
    </row>
    <row r="26" spans="1:16" ht="25.5" customHeight="1">
      <c r="A26" s="111"/>
      <c r="B26" s="111"/>
      <c r="C26" s="111"/>
      <c r="D26" s="18"/>
      <c r="E26" s="18"/>
      <c r="F26" s="112"/>
      <c r="G26" s="20"/>
      <c r="H26" s="112"/>
      <c r="I26" s="20"/>
      <c r="J26" s="112"/>
      <c r="K26" s="20"/>
      <c r="L26" s="112"/>
      <c r="M26" s="20"/>
      <c r="N26" s="112"/>
      <c r="O26" s="20"/>
      <c r="P26" s="112"/>
    </row>
    <row r="27" spans="1:16" ht="21.75" customHeight="1">
      <c r="A27" s="128" t="str">
        <f>'EC-7C'!A31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7" s="129"/>
      <c r="C27" s="129"/>
      <c r="D27" s="130"/>
      <c r="E27" s="129"/>
      <c r="F27" s="114"/>
      <c r="G27" s="131"/>
      <c r="H27" s="132"/>
      <c r="I27" s="131"/>
      <c r="J27" s="132"/>
      <c r="K27" s="131"/>
      <c r="L27" s="132"/>
      <c r="M27" s="131"/>
      <c r="N27" s="114"/>
      <c r="O27" s="131"/>
      <c r="P27" s="132"/>
    </row>
  </sheetData>
  <mergeCells count="2">
    <mergeCell ref="F5:P5"/>
    <mergeCell ref="L6:N6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Header>&amp;C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2064A-A68E-47D1-A86B-C1323B2205DB}">
  <dimension ref="A1:U1010"/>
  <sheetViews>
    <sheetView topLeftCell="A92" zoomScaleNormal="100" workbookViewId="0">
      <selection activeCell="F141" sqref="F141"/>
    </sheetView>
  </sheetViews>
  <sheetFormatPr defaultColWidth="10.140625" defaultRowHeight="15" customHeight="1"/>
  <cols>
    <col min="1" max="3" width="1.42578125" style="232" customWidth="1"/>
    <col min="4" max="4" width="42" style="232" customWidth="1"/>
    <col min="5" max="5" width="7.5703125" style="232" customWidth="1"/>
    <col min="6" max="6" width="1" style="232" customWidth="1"/>
    <col min="7" max="7" width="10.7109375" style="232" customWidth="1"/>
    <col min="8" max="8" width="1" style="232" customWidth="1"/>
    <col min="9" max="9" width="10.7109375" style="232" customWidth="1"/>
    <col min="10" max="10" width="1" style="232" customWidth="1"/>
    <col min="11" max="11" width="11.7109375" style="232" customWidth="1"/>
    <col min="12" max="12" width="1" style="232" customWidth="1"/>
    <col min="13" max="13" width="11.7109375" style="232" customWidth="1"/>
    <col min="14" max="21" width="9.140625" style="232" customWidth="1"/>
    <col min="22" max="16384" width="10.140625" style="232"/>
  </cols>
  <sheetData>
    <row r="1" spans="1:21" ht="21.75" customHeight="1">
      <c r="A1" s="19" t="s">
        <v>0</v>
      </c>
      <c r="B1" s="19"/>
      <c r="C1" s="19"/>
      <c r="D1" s="19"/>
      <c r="E1" s="19"/>
      <c r="F1" s="19"/>
      <c r="G1" s="74"/>
      <c r="H1" s="74"/>
      <c r="I1" s="74"/>
      <c r="J1" s="74"/>
      <c r="K1" s="74"/>
      <c r="L1" s="74"/>
      <c r="M1" s="74"/>
      <c r="N1" s="19"/>
      <c r="O1" s="19"/>
      <c r="P1" s="19"/>
      <c r="Q1" s="19"/>
      <c r="R1" s="19"/>
      <c r="S1" s="19"/>
      <c r="T1" s="19"/>
      <c r="U1" s="19"/>
    </row>
    <row r="2" spans="1:21" ht="21.75" customHeight="1">
      <c r="A2" s="19" t="s">
        <v>116</v>
      </c>
      <c r="B2" s="19"/>
      <c r="C2" s="19"/>
      <c r="D2" s="19"/>
      <c r="E2" s="19"/>
      <c r="F2" s="5"/>
      <c r="G2" s="20"/>
      <c r="H2" s="21"/>
      <c r="I2" s="20"/>
      <c r="J2" s="20"/>
      <c r="K2" s="20"/>
      <c r="L2" s="21"/>
      <c r="M2" s="20"/>
      <c r="N2" s="18"/>
      <c r="O2" s="18"/>
      <c r="P2" s="18"/>
      <c r="Q2" s="18"/>
      <c r="R2" s="18"/>
      <c r="S2" s="18"/>
      <c r="T2" s="18"/>
      <c r="U2" s="18"/>
    </row>
    <row r="3" spans="1:21" ht="21.75" customHeight="1">
      <c r="A3" s="22" t="str">
        <f>'EC-7C'!A3</f>
        <v>สำหรับงวดเก้าเดือนสิ้นสุดวันที่ 30 กันยายน พ.ศ. 2565</v>
      </c>
      <c r="B3" s="15"/>
      <c r="C3" s="15"/>
      <c r="D3" s="15"/>
      <c r="E3" s="15"/>
      <c r="F3" s="14"/>
      <c r="G3" s="23"/>
      <c r="H3" s="24"/>
      <c r="I3" s="23"/>
      <c r="J3" s="23"/>
      <c r="K3" s="23"/>
      <c r="L3" s="24"/>
      <c r="M3" s="23"/>
      <c r="N3" s="18"/>
      <c r="O3" s="18"/>
      <c r="P3" s="18"/>
      <c r="Q3" s="18"/>
      <c r="R3" s="18"/>
      <c r="S3" s="18"/>
      <c r="T3" s="18"/>
      <c r="U3" s="18"/>
    </row>
    <row r="4" spans="1:21" s="13" customFormat="1" ht="16.5" customHeight="1">
      <c r="A4" s="9"/>
      <c r="B4" s="9"/>
      <c r="C4" s="9"/>
      <c r="D4" s="9"/>
      <c r="E4" s="9"/>
      <c r="F4" s="9"/>
      <c r="G4" s="75"/>
      <c r="H4" s="76"/>
      <c r="I4" s="75"/>
      <c r="J4" s="75"/>
      <c r="K4" s="75"/>
      <c r="L4" s="76"/>
      <c r="M4" s="75"/>
      <c r="N4" s="10"/>
      <c r="O4" s="10"/>
      <c r="P4" s="10"/>
      <c r="Q4" s="10"/>
      <c r="R4" s="10"/>
      <c r="S4" s="10"/>
      <c r="T4" s="10"/>
      <c r="U4" s="10"/>
    </row>
    <row r="5" spans="1:21" s="13" customFormat="1" ht="19.5" customHeight="1">
      <c r="A5" s="10"/>
      <c r="B5" s="9"/>
      <c r="C5" s="9"/>
      <c r="D5" s="9"/>
      <c r="E5" s="9"/>
      <c r="F5" s="77"/>
      <c r="G5" s="229" t="s">
        <v>2</v>
      </c>
      <c r="H5" s="225"/>
      <c r="I5" s="225"/>
      <c r="J5" s="78"/>
      <c r="K5" s="224" t="s">
        <v>3</v>
      </c>
      <c r="L5" s="225"/>
      <c r="M5" s="225"/>
      <c r="N5" s="10"/>
      <c r="O5" s="10"/>
      <c r="P5" s="10"/>
      <c r="Q5" s="10"/>
      <c r="R5" s="10"/>
      <c r="S5" s="10"/>
      <c r="T5" s="10"/>
      <c r="U5" s="10"/>
    </row>
    <row r="6" spans="1:21" s="13" customFormat="1" ht="19.5" customHeight="1">
      <c r="A6" s="9"/>
      <c r="B6" s="9"/>
      <c r="C6" s="9"/>
      <c r="D6" s="9"/>
      <c r="E6" s="9"/>
      <c r="F6" s="77"/>
      <c r="G6" s="79" t="s">
        <v>7</v>
      </c>
      <c r="H6" s="77"/>
      <c r="I6" s="79" t="s">
        <v>8</v>
      </c>
      <c r="J6" s="80"/>
      <c r="K6" s="79" t="s">
        <v>7</v>
      </c>
      <c r="L6" s="77"/>
      <c r="M6" s="79" t="s">
        <v>8</v>
      </c>
      <c r="N6" s="10"/>
      <c r="O6" s="10"/>
      <c r="P6" s="10"/>
      <c r="Q6" s="10"/>
      <c r="R6" s="10"/>
      <c r="S6" s="10"/>
      <c r="T6" s="10"/>
      <c r="U6" s="10"/>
    </row>
    <row r="7" spans="1:21" s="13" customFormat="1" ht="19.5" customHeight="1">
      <c r="A7" s="9"/>
      <c r="B7" s="9"/>
      <c r="C7" s="9"/>
      <c r="D7" s="9"/>
      <c r="E7" s="63" t="s">
        <v>9</v>
      </c>
      <c r="F7" s="77"/>
      <c r="G7" s="81" t="s">
        <v>10</v>
      </c>
      <c r="H7" s="77"/>
      <c r="I7" s="81" t="s">
        <v>10</v>
      </c>
      <c r="J7" s="80"/>
      <c r="K7" s="81" t="s">
        <v>10</v>
      </c>
      <c r="L7" s="77"/>
      <c r="M7" s="81" t="s">
        <v>10</v>
      </c>
      <c r="N7" s="10"/>
      <c r="O7" s="10"/>
      <c r="P7" s="10"/>
      <c r="Q7" s="10"/>
      <c r="R7" s="10"/>
      <c r="S7" s="10"/>
      <c r="T7" s="10"/>
      <c r="U7" s="10"/>
    </row>
    <row r="8" spans="1:21" s="13" customFormat="1" ht="19.5" customHeight="1">
      <c r="A8" s="8" t="s">
        <v>117</v>
      </c>
      <c r="B8" s="9"/>
      <c r="C8" s="9"/>
      <c r="D8" s="9"/>
      <c r="E8" s="9"/>
      <c r="F8" s="82"/>
      <c r="G8" s="205"/>
      <c r="H8" s="83"/>
      <c r="I8" s="83"/>
      <c r="J8" s="84"/>
      <c r="K8" s="210"/>
      <c r="L8" s="84"/>
      <c r="M8" s="84"/>
      <c r="N8" s="10"/>
      <c r="O8" s="10"/>
      <c r="P8" s="10"/>
      <c r="Q8" s="10"/>
      <c r="R8" s="10"/>
      <c r="S8" s="10"/>
      <c r="T8" s="10"/>
      <c r="U8" s="10"/>
    </row>
    <row r="9" spans="1:21" s="13" customFormat="1" ht="19.5" customHeight="1">
      <c r="A9" s="85" t="s">
        <v>86</v>
      </c>
      <c r="B9" s="9"/>
      <c r="C9" s="9"/>
      <c r="D9" s="9"/>
      <c r="E9" s="9"/>
      <c r="F9" s="77"/>
      <c r="G9" s="206">
        <v>48591</v>
      </c>
      <c r="H9" s="235"/>
      <c r="I9" s="12">
        <v>58832</v>
      </c>
      <c r="J9" s="12"/>
      <c r="K9" s="206">
        <v>1443</v>
      </c>
      <c r="L9" s="12"/>
      <c r="M9" s="12">
        <v>403</v>
      </c>
      <c r="N9" s="10"/>
      <c r="O9" s="10"/>
      <c r="P9" s="10"/>
      <c r="Q9" s="10"/>
      <c r="R9" s="10"/>
      <c r="S9" s="10"/>
      <c r="T9" s="10"/>
      <c r="U9" s="10"/>
    </row>
    <row r="10" spans="1:21" s="13" customFormat="1" ht="19.5" customHeight="1">
      <c r="A10" s="85" t="s">
        <v>118</v>
      </c>
      <c r="B10" s="9"/>
      <c r="C10" s="9"/>
      <c r="D10" s="9"/>
      <c r="E10" s="9"/>
      <c r="F10" s="82"/>
      <c r="G10" s="206"/>
      <c r="H10" s="235"/>
      <c r="I10" s="12"/>
      <c r="J10" s="12"/>
      <c r="K10" s="206"/>
      <c r="L10" s="12"/>
      <c r="M10" s="12"/>
      <c r="N10" s="10"/>
      <c r="O10" s="10"/>
      <c r="P10" s="10"/>
      <c r="Q10" s="10"/>
      <c r="R10" s="10"/>
      <c r="S10" s="10"/>
      <c r="T10" s="10"/>
      <c r="U10" s="10"/>
    </row>
    <row r="11" spans="1:21" s="13" customFormat="1" ht="19.5" customHeight="1">
      <c r="A11" s="85" t="s">
        <v>119</v>
      </c>
      <c r="B11" s="9"/>
      <c r="C11" s="9"/>
      <c r="D11" s="9"/>
      <c r="E11" s="86" t="s">
        <v>120</v>
      </c>
      <c r="F11" s="82"/>
      <c r="G11" s="206">
        <v>55080</v>
      </c>
      <c r="H11" s="235"/>
      <c r="I11" s="12">
        <v>52588</v>
      </c>
      <c r="J11" s="12"/>
      <c r="K11" s="206">
        <v>54391</v>
      </c>
      <c r="L11" s="12"/>
      <c r="M11" s="12">
        <v>51868</v>
      </c>
      <c r="N11" s="10"/>
      <c r="O11" s="10"/>
      <c r="P11" s="10"/>
      <c r="Q11" s="10"/>
      <c r="R11" s="10"/>
      <c r="S11" s="10"/>
      <c r="T11" s="10"/>
      <c r="U11" s="10"/>
    </row>
    <row r="12" spans="1:21" s="13" customFormat="1" ht="19.5" customHeight="1">
      <c r="A12" s="85" t="s">
        <v>121</v>
      </c>
      <c r="B12" s="9"/>
      <c r="C12" s="9"/>
      <c r="D12" s="9"/>
      <c r="E12" s="9"/>
      <c r="F12" s="10"/>
      <c r="G12" s="206"/>
      <c r="H12" s="235"/>
      <c r="I12" s="12"/>
      <c r="J12" s="12"/>
      <c r="K12" s="206"/>
      <c r="L12" s="12"/>
      <c r="M12" s="12"/>
      <c r="N12" s="10"/>
      <c r="O12" s="10"/>
      <c r="P12" s="10"/>
      <c r="Q12" s="10"/>
      <c r="R12" s="10"/>
      <c r="S12" s="10"/>
      <c r="T12" s="10"/>
      <c r="U12" s="10"/>
    </row>
    <row r="13" spans="1:21" s="13" customFormat="1" ht="19.5" customHeight="1">
      <c r="A13" s="85" t="s">
        <v>122</v>
      </c>
      <c r="B13" s="9"/>
      <c r="C13" s="9"/>
      <c r="D13" s="9"/>
      <c r="E13" s="86">
        <v>8</v>
      </c>
      <c r="F13" s="82"/>
      <c r="G13" s="206">
        <v>-111</v>
      </c>
      <c r="H13" s="235"/>
      <c r="I13" s="12">
        <v>-724</v>
      </c>
      <c r="J13" s="12"/>
      <c r="K13" s="206">
        <v>175</v>
      </c>
      <c r="L13" s="12"/>
      <c r="M13" s="12">
        <v>-248</v>
      </c>
      <c r="N13" s="10"/>
      <c r="O13" s="10"/>
      <c r="P13" s="10"/>
      <c r="Q13" s="10"/>
      <c r="R13" s="10"/>
      <c r="S13" s="10"/>
      <c r="T13" s="10"/>
      <c r="U13" s="10"/>
    </row>
    <row r="14" spans="1:21" s="13" customFormat="1" ht="19.5" customHeight="1">
      <c r="A14" s="85" t="s">
        <v>123</v>
      </c>
      <c r="B14" s="9"/>
      <c r="C14" s="9"/>
      <c r="D14" s="9"/>
      <c r="E14" s="86"/>
      <c r="F14" s="10"/>
      <c r="G14" s="206">
        <v>3157</v>
      </c>
      <c r="H14" s="235"/>
      <c r="I14" s="12">
        <v>3047</v>
      </c>
      <c r="J14" s="12"/>
      <c r="K14" s="206">
        <v>2642</v>
      </c>
      <c r="L14" s="12"/>
      <c r="M14" s="12">
        <v>2608</v>
      </c>
      <c r="N14" s="10"/>
      <c r="O14" s="10"/>
      <c r="P14" s="10"/>
      <c r="Q14" s="10"/>
      <c r="R14" s="10"/>
      <c r="S14" s="10"/>
      <c r="T14" s="10"/>
      <c r="U14" s="10"/>
    </row>
    <row r="15" spans="1:21" s="13" customFormat="1" ht="19.5" customHeight="1">
      <c r="A15" s="87" t="s">
        <v>124</v>
      </c>
      <c r="B15" s="9"/>
      <c r="C15" s="9"/>
      <c r="D15" s="9"/>
      <c r="E15" s="86"/>
      <c r="F15" s="82"/>
      <c r="G15" s="206">
        <v>25</v>
      </c>
      <c r="H15" s="235"/>
      <c r="I15" s="12">
        <v>72</v>
      </c>
      <c r="J15" s="12"/>
      <c r="K15" s="206">
        <v>25</v>
      </c>
      <c r="L15" s="12"/>
      <c r="M15" s="12">
        <v>72</v>
      </c>
      <c r="N15" s="10"/>
      <c r="O15" s="10"/>
      <c r="P15" s="10"/>
      <c r="Q15" s="10"/>
      <c r="R15" s="10"/>
      <c r="S15" s="10"/>
      <c r="T15" s="10"/>
      <c r="U15" s="10"/>
    </row>
    <row r="16" spans="1:21" s="13" customFormat="1" ht="19.5" customHeight="1">
      <c r="A16" s="87" t="s">
        <v>188</v>
      </c>
      <c r="B16" s="9"/>
      <c r="C16" s="9"/>
      <c r="D16" s="9"/>
      <c r="E16" s="9"/>
      <c r="F16" s="82"/>
      <c r="G16" s="206">
        <v>-950</v>
      </c>
      <c r="H16" s="235"/>
      <c r="I16" s="12">
        <v>-169</v>
      </c>
      <c r="J16" s="12"/>
      <c r="K16" s="206">
        <v>-562</v>
      </c>
      <c r="L16" s="12"/>
      <c r="M16" s="12">
        <v>-108</v>
      </c>
      <c r="N16" s="10"/>
      <c r="O16" s="10"/>
      <c r="P16" s="10"/>
      <c r="Q16" s="10"/>
      <c r="R16" s="10"/>
      <c r="S16" s="10"/>
      <c r="T16" s="10"/>
      <c r="U16" s="10"/>
    </row>
    <row r="17" spans="1:21" s="13" customFormat="1" ht="19.5" customHeight="1">
      <c r="A17" s="87" t="s">
        <v>125</v>
      </c>
      <c r="B17" s="87"/>
      <c r="C17" s="9"/>
      <c r="D17" s="9"/>
      <c r="E17" s="9"/>
      <c r="F17" s="82"/>
      <c r="G17" s="206">
        <v>-10</v>
      </c>
      <c r="H17" s="235"/>
      <c r="I17" s="12">
        <v>-18</v>
      </c>
      <c r="J17" s="12"/>
      <c r="K17" s="206">
        <v>-6</v>
      </c>
      <c r="L17" s="12"/>
      <c r="M17" s="12">
        <v>-66</v>
      </c>
      <c r="N17" s="10"/>
      <c r="O17" s="10"/>
      <c r="P17" s="10"/>
      <c r="Q17" s="10"/>
      <c r="R17" s="10"/>
      <c r="S17" s="10"/>
      <c r="T17" s="10"/>
      <c r="U17" s="10"/>
    </row>
    <row r="18" spans="1:21" s="13" customFormat="1" ht="19.5" customHeight="1">
      <c r="A18" s="85" t="s">
        <v>126</v>
      </c>
      <c r="B18" s="9"/>
      <c r="C18" s="9"/>
      <c r="D18" s="9"/>
      <c r="E18" s="9"/>
      <c r="F18" s="82"/>
      <c r="G18" s="207">
        <v>5801</v>
      </c>
      <c r="H18" s="12"/>
      <c r="I18" s="89">
        <v>3945</v>
      </c>
      <c r="J18" s="90"/>
      <c r="K18" s="207">
        <v>4559</v>
      </c>
      <c r="L18" s="90"/>
      <c r="M18" s="89">
        <v>2386</v>
      </c>
      <c r="N18" s="10"/>
      <c r="O18" s="10"/>
      <c r="P18" s="10"/>
      <c r="Q18" s="10"/>
      <c r="R18" s="10"/>
      <c r="S18" s="10"/>
      <c r="T18" s="10"/>
      <c r="U18" s="10"/>
    </row>
    <row r="19" spans="1:21" s="13" customFormat="1" ht="6" customHeight="1">
      <c r="A19" s="85"/>
      <c r="B19" s="9"/>
      <c r="C19" s="9"/>
      <c r="D19" s="9"/>
      <c r="E19" s="9"/>
      <c r="F19" s="82"/>
      <c r="G19" s="208"/>
      <c r="H19" s="75"/>
      <c r="I19" s="75"/>
      <c r="J19" s="75"/>
      <c r="K19" s="208"/>
      <c r="L19" s="75"/>
      <c r="M19" s="75"/>
      <c r="N19" s="10"/>
      <c r="O19" s="10"/>
      <c r="P19" s="10"/>
      <c r="Q19" s="10"/>
      <c r="R19" s="10"/>
      <c r="S19" s="10"/>
      <c r="T19" s="10"/>
      <c r="U19" s="10"/>
    </row>
    <row r="20" spans="1:21" s="13" customFormat="1" ht="18.75" customHeight="1">
      <c r="A20" s="8" t="s">
        <v>127</v>
      </c>
      <c r="B20" s="9"/>
      <c r="C20" s="9"/>
      <c r="D20" s="9"/>
      <c r="E20" s="9"/>
      <c r="F20" s="82"/>
      <c r="G20" s="208"/>
      <c r="H20" s="75"/>
      <c r="I20" s="75"/>
      <c r="J20" s="75"/>
      <c r="K20" s="208"/>
      <c r="L20" s="75"/>
      <c r="M20" s="75"/>
      <c r="N20" s="10"/>
      <c r="O20" s="10"/>
      <c r="P20" s="10"/>
      <c r="Q20" s="10"/>
      <c r="R20" s="10"/>
      <c r="S20" s="10"/>
      <c r="T20" s="10"/>
      <c r="U20" s="10"/>
    </row>
    <row r="21" spans="1:21" s="13" customFormat="1" ht="18.75" customHeight="1">
      <c r="B21" s="77" t="s">
        <v>128</v>
      </c>
      <c r="C21" s="9"/>
      <c r="D21" s="9"/>
      <c r="E21" s="9"/>
      <c r="F21" s="82"/>
      <c r="G21" s="208">
        <f>SUM(G9:G18)</f>
        <v>111583</v>
      </c>
      <c r="H21" s="75"/>
      <c r="I21" s="75">
        <f>SUM(I9:I18)</f>
        <v>117573</v>
      </c>
      <c r="J21" s="75"/>
      <c r="K21" s="208">
        <f>SUM(K9:K18)</f>
        <v>62667</v>
      </c>
      <c r="L21" s="75"/>
      <c r="M21" s="75">
        <f>SUM(M9:M18)</f>
        <v>56915</v>
      </c>
      <c r="N21" s="10"/>
      <c r="O21" s="10"/>
      <c r="P21" s="10"/>
      <c r="Q21" s="10"/>
      <c r="R21" s="10"/>
      <c r="S21" s="10"/>
      <c r="T21" s="10"/>
      <c r="U21" s="10"/>
    </row>
    <row r="22" spans="1:21" s="13" customFormat="1" ht="19.5" customHeight="1">
      <c r="A22" s="8" t="s">
        <v>129</v>
      </c>
      <c r="B22" s="9"/>
      <c r="C22" s="9"/>
      <c r="D22" s="9"/>
      <c r="E22" s="9"/>
      <c r="F22" s="82"/>
      <c r="G22" s="208"/>
      <c r="H22" s="75"/>
      <c r="I22" s="75"/>
      <c r="J22" s="75"/>
      <c r="K22" s="208"/>
      <c r="L22" s="75"/>
      <c r="M22" s="75"/>
      <c r="N22" s="10"/>
      <c r="O22" s="10"/>
      <c r="P22" s="10"/>
      <c r="Q22" s="10"/>
      <c r="R22" s="10"/>
      <c r="S22" s="10"/>
      <c r="T22" s="10"/>
      <c r="U22" s="10"/>
    </row>
    <row r="23" spans="1:21" s="13" customFormat="1" ht="19.5" customHeight="1">
      <c r="A23" s="85" t="s">
        <v>130</v>
      </c>
      <c r="B23" s="9"/>
      <c r="C23" s="9"/>
      <c r="D23" s="9"/>
      <c r="E23" s="9"/>
      <c r="F23" s="82"/>
      <c r="G23" s="206">
        <v>-17595</v>
      </c>
      <c r="H23" s="12"/>
      <c r="I23" s="12">
        <v>-26059</v>
      </c>
      <c r="J23" s="12"/>
      <c r="K23" s="206">
        <v>-14881</v>
      </c>
      <c r="L23" s="12"/>
      <c r="M23" s="12">
        <v>1447</v>
      </c>
      <c r="N23" s="10"/>
      <c r="O23" s="10"/>
      <c r="P23" s="10"/>
      <c r="Q23" s="10"/>
      <c r="R23" s="10"/>
      <c r="S23" s="10"/>
      <c r="T23" s="10"/>
      <c r="U23" s="10"/>
    </row>
    <row r="24" spans="1:21" s="13" customFormat="1" ht="19.5" customHeight="1">
      <c r="A24" s="85" t="s">
        <v>131</v>
      </c>
      <c r="B24" s="9"/>
      <c r="C24" s="9"/>
      <c r="D24" s="9"/>
      <c r="E24" s="9"/>
      <c r="F24" s="77"/>
      <c r="G24" s="206">
        <v>-31639</v>
      </c>
      <c r="H24" s="12"/>
      <c r="I24" s="12">
        <v>-123753</v>
      </c>
      <c r="J24" s="12"/>
      <c r="K24" s="206">
        <v>-57923</v>
      </c>
      <c r="L24" s="12"/>
      <c r="M24" s="12">
        <v>-100594</v>
      </c>
      <c r="N24" s="10"/>
      <c r="O24" s="10"/>
      <c r="P24" s="10"/>
      <c r="Q24" s="10"/>
      <c r="R24" s="10"/>
      <c r="S24" s="10"/>
      <c r="T24" s="10"/>
      <c r="U24" s="10"/>
    </row>
    <row r="25" spans="1:21" s="13" customFormat="1" ht="19.5" customHeight="1">
      <c r="A25" s="85" t="s">
        <v>132</v>
      </c>
      <c r="B25" s="9"/>
      <c r="C25" s="9"/>
      <c r="D25" s="9"/>
      <c r="E25" s="9"/>
      <c r="F25" s="77"/>
      <c r="G25" s="206">
        <v>-1165</v>
      </c>
      <c r="H25" s="12"/>
      <c r="I25" s="12">
        <v>-7069</v>
      </c>
      <c r="J25" s="12"/>
      <c r="K25" s="206">
        <v>-2631</v>
      </c>
      <c r="L25" s="12"/>
      <c r="M25" s="12">
        <v>-3902</v>
      </c>
      <c r="N25" s="10"/>
      <c r="O25" s="10"/>
      <c r="P25" s="10"/>
      <c r="Q25" s="10"/>
      <c r="R25" s="10"/>
      <c r="S25" s="10"/>
      <c r="T25" s="10"/>
      <c r="U25" s="10"/>
    </row>
    <row r="26" spans="1:21" s="13" customFormat="1" ht="19.5" customHeight="1">
      <c r="A26" s="85" t="s">
        <v>182</v>
      </c>
      <c r="B26" s="9"/>
      <c r="C26" s="9"/>
      <c r="D26" s="9"/>
      <c r="E26" s="9"/>
      <c r="F26" s="77"/>
      <c r="G26" s="206">
        <v>8908</v>
      </c>
      <c r="H26" s="12"/>
      <c r="I26" s="12" t="s">
        <v>62</v>
      </c>
      <c r="J26" s="12"/>
      <c r="K26" s="206" t="s">
        <v>62</v>
      </c>
      <c r="L26" s="12"/>
      <c r="M26" s="12" t="s">
        <v>62</v>
      </c>
      <c r="N26" s="10"/>
      <c r="O26" s="10"/>
      <c r="P26" s="10"/>
      <c r="Q26" s="10"/>
      <c r="R26" s="10"/>
      <c r="S26" s="10"/>
      <c r="T26" s="10"/>
      <c r="U26" s="10"/>
    </row>
    <row r="27" spans="1:21" s="13" customFormat="1" ht="19.5" customHeight="1">
      <c r="A27" s="85" t="s">
        <v>133</v>
      </c>
      <c r="B27" s="9"/>
      <c r="C27" s="9"/>
      <c r="D27" s="9"/>
      <c r="E27" s="86"/>
      <c r="F27" s="77"/>
      <c r="G27" s="206">
        <v>-5000</v>
      </c>
      <c r="H27" s="12"/>
      <c r="I27" s="12">
        <v>-2955</v>
      </c>
      <c r="J27" s="12"/>
      <c r="K27" s="206">
        <v>-5023</v>
      </c>
      <c r="L27" s="12"/>
      <c r="M27" s="12">
        <v>-2969</v>
      </c>
      <c r="N27" s="10"/>
      <c r="O27" s="10"/>
      <c r="P27" s="10"/>
      <c r="Q27" s="10"/>
      <c r="R27" s="10"/>
      <c r="S27" s="10"/>
      <c r="T27" s="10"/>
      <c r="U27" s="10"/>
    </row>
    <row r="28" spans="1:21" s="13" customFormat="1" ht="19.5" customHeight="1">
      <c r="A28" s="10" t="s">
        <v>134</v>
      </c>
      <c r="B28" s="9"/>
      <c r="C28" s="9"/>
      <c r="D28" s="9"/>
      <c r="E28" s="9"/>
      <c r="F28" s="77"/>
      <c r="G28" s="206">
        <v>-5587</v>
      </c>
      <c r="H28" s="12"/>
      <c r="I28" s="12">
        <v>74656</v>
      </c>
      <c r="J28" s="12"/>
      <c r="K28" s="206">
        <v>-72976</v>
      </c>
      <c r="L28" s="12"/>
      <c r="M28" s="12">
        <v>38942</v>
      </c>
      <c r="N28" s="10"/>
      <c r="O28" s="10"/>
      <c r="P28" s="10"/>
      <c r="Q28" s="10"/>
      <c r="R28" s="10"/>
      <c r="S28" s="10"/>
      <c r="T28" s="10"/>
      <c r="U28" s="10"/>
    </row>
    <row r="29" spans="1:21" s="13" customFormat="1" ht="19.5" customHeight="1">
      <c r="A29" s="85" t="s">
        <v>135</v>
      </c>
      <c r="B29" s="9"/>
      <c r="C29" s="9"/>
      <c r="D29" s="9"/>
      <c r="E29" s="9"/>
      <c r="F29" s="77"/>
      <c r="G29" s="206">
        <v>-673</v>
      </c>
      <c r="H29" s="12"/>
      <c r="I29" s="12">
        <v>-853</v>
      </c>
      <c r="J29" s="12"/>
      <c r="K29" s="206">
        <v>-589</v>
      </c>
      <c r="L29" s="12"/>
      <c r="M29" s="12">
        <v>-880</v>
      </c>
      <c r="N29" s="10"/>
      <c r="O29" s="10"/>
      <c r="P29" s="10"/>
      <c r="Q29" s="10"/>
      <c r="R29" s="10"/>
      <c r="S29" s="10"/>
      <c r="T29" s="10"/>
      <c r="U29" s="10"/>
    </row>
    <row r="30" spans="1:21" s="13" customFormat="1" ht="19.5" customHeight="1">
      <c r="A30" s="85" t="s">
        <v>136</v>
      </c>
      <c r="E30" s="9"/>
      <c r="F30" s="77"/>
      <c r="G30" s="209">
        <v>-3155</v>
      </c>
      <c r="H30" s="12"/>
      <c r="I30" s="91">
        <v>-280</v>
      </c>
      <c r="J30" s="90"/>
      <c r="K30" s="209">
        <v>-3090</v>
      </c>
      <c r="L30" s="90"/>
      <c r="M30" s="91">
        <v>-227</v>
      </c>
      <c r="N30" s="10"/>
      <c r="O30" s="10"/>
      <c r="P30" s="10"/>
      <c r="Q30" s="10"/>
      <c r="R30" s="10"/>
      <c r="S30" s="10"/>
      <c r="T30" s="10"/>
      <c r="U30" s="10"/>
    </row>
    <row r="31" spans="1:21" s="13" customFormat="1" ht="6" customHeight="1">
      <c r="A31" s="85"/>
      <c r="B31" s="9"/>
      <c r="C31" s="9"/>
      <c r="D31" s="9"/>
      <c r="E31" s="9"/>
      <c r="F31" s="77"/>
      <c r="G31" s="208"/>
      <c r="H31" s="75"/>
      <c r="I31" s="75"/>
      <c r="J31" s="75"/>
      <c r="K31" s="208"/>
      <c r="L31" s="75"/>
      <c r="M31" s="75"/>
      <c r="N31" s="10"/>
      <c r="O31" s="10"/>
      <c r="P31" s="10"/>
      <c r="Q31" s="10"/>
      <c r="R31" s="10"/>
      <c r="S31" s="10"/>
      <c r="T31" s="10"/>
      <c r="U31" s="10"/>
    </row>
    <row r="32" spans="1:21" s="13" customFormat="1" ht="19.5" customHeight="1">
      <c r="A32" s="85" t="s">
        <v>137</v>
      </c>
      <c r="B32" s="9"/>
      <c r="C32" s="9"/>
      <c r="D32" s="9"/>
      <c r="E32" s="9"/>
      <c r="F32" s="10"/>
      <c r="G32" s="206">
        <f>SUM(G21:G30)</f>
        <v>55677</v>
      </c>
      <c r="H32" s="12"/>
      <c r="I32" s="12">
        <f>SUM(I21:I30)</f>
        <v>31260</v>
      </c>
      <c r="J32" s="12"/>
      <c r="K32" s="206">
        <f>SUM(K21:K30)</f>
        <v>-94446</v>
      </c>
      <c r="L32" s="12"/>
      <c r="M32" s="12">
        <f>SUM(M21:M30)</f>
        <v>-11268</v>
      </c>
      <c r="N32" s="10"/>
      <c r="O32" s="10"/>
      <c r="P32" s="10"/>
      <c r="Q32" s="10"/>
      <c r="R32" s="10"/>
      <c r="S32" s="10"/>
      <c r="T32" s="10"/>
      <c r="U32" s="10"/>
    </row>
    <row r="33" spans="1:21" s="13" customFormat="1" ht="19.5" customHeight="1">
      <c r="A33" s="85" t="s">
        <v>138</v>
      </c>
      <c r="B33" s="9"/>
      <c r="C33" s="9"/>
      <c r="D33" s="9"/>
      <c r="E33" s="9"/>
      <c r="F33" s="10"/>
      <c r="G33" s="206">
        <v>-6346</v>
      </c>
      <c r="H33" s="12"/>
      <c r="I33" s="12">
        <v>-2930</v>
      </c>
      <c r="J33" s="12"/>
      <c r="K33" s="206">
        <v>-2691</v>
      </c>
      <c r="L33" s="12"/>
      <c r="M33" s="12">
        <v>-2609</v>
      </c>
      <c r="N33" s="10"/>
      <c r="O33" s="10"/>
      <c r="P33" s="10"/>
      <c r="Q33" s="10"/>
      <c r="R33" s="10"/>
      <c r="S33" s="10"/>
      <c r="T33" s="10"/>
      <c r="U33" s="10"/>
    </row>
    <row r="34" spans="1:21" s="13" customFormat="1" ht="19.5" customHeight="1">
      <c r="A34" s="85" t="s">
        <v>139</v>
      </c>
      <c r="B34" s="9"/>
      <c r="C34" s="9"/>
      <c r="D34" s="9"/>
      <c r="E34" s="9"/>
      <c r="F34" s="77"/>
      <c r="G34" s="209">
        <v>4244</v>
      </c>
      <c r="H34" s="12"/>
      <c r="I34" s="91">
        <v>0</v>
      </c>
      <c r="J34" s="90"/>
      <c r="K34" s="209">
        <v>4244</v>
      </c>
      <c r="L34" s="90"/>
      <c r="M34" s="91">
        <v>0</v>
      </c>
      <c r="N34" s="10"/>
      <c r="O34" s="10"/>
      <c r="P34" s="10"/>
      <c r="Q34" s="10"/>
      <c r="R34" s="10"/>
      <c r="S34" s="10"/>
      <c r="T34" s="10"/>
      <c r="U34" s="10"/>
    </row>
    <row r="35" spans="1:21" s="13" customFormat="1" ht="6" customHeight="1">
      <c r="A35" s="85"/>
      <c r="B35" s="9"/>
      <c r="C35" s="9"/>
      <c r="D35" s="9"/>
      <c r="E35" s="9"/>
      <c r="F35" s="77"/>
      <c r="G35" s="206"/>
      <c r="H35" s="12"/>
      <c r="I35" s="12"/>
      <c r="J35" s="12"/>
      <c r="K35" s="206"/>
      <c r="L35" s="12"/>
      <c r="M35" s="12"/>
      <c r="N35" s="10"/>
      <c r="O35" s="10"/>
      <c r="P35" s="10"/>
      <c r="Q35" s="10"/>
      <c r="R35" s="10"/>
      <c r="S35" s="10"/>
      <c r="T35" s="10"/>
      <c r="U35" s="10"/>
    </row>
    <row r="36" spans="1:21" s="13" customFormat="1" ht="19.5" customHeight="1">
      <c r="A36" s="8" t="s">
        <v>140</v>
      </c>
      <c r="B36" s="9"/>
      <c r="C36" s="9"/>
      <c r="D36" s="9"/>
      <c r="E36" s="9"/>
      <c r="F36" s="77"/>
      <c r="G36" s="209">
        <f>SUM(G32:G34)</f>
        <v>53575</v>
      </c>
      <c r="H36" s="12"/>
      <c r="I36" s="91">
        <f>SUM(I32:I34)</f>
        <v>28330</v>
      </c>
      <c r="J36" s="12"/>
      <c r="K36" s="209">
        <f>SUM(K32:K34)</f>
        <v>-92893</v>
      </c>
      <c r="L36" s="12"/>
      <c r="M36" s="91">
        <f>SUM(M32:M34)</f>
        <v>-13877</v>
      </c>
      <c r="N36" s="10"/>
      <c r="O36" s="10"/>
      <c r="P36" s="10"/>
      <c r="Q36" s="10"/>
      <c r="R36" s="10"/>
      <c r="S36" s="10"/>
      <c r="T36" s="10"/>
      <c r="U36" s="10"/>
    </row>
    <row r="37" spans="1:21" s="13" customFormat="1" ht="6" customHeight="1">
      <c r="A37" s="82"/>
      <c r="B37" s="9"/>
      <c r="C37" s="9"/>
      <c r="D37" s="9"/>
      <c r="E37" s="9"/>
      <c r="F37" s="82"/>
      <c r="G37" s="208"/>
      <c r="H37" s="75"/>
      <c r="I37" s="75"/>
      <c r="J37" s="75"/>
      <c r="K37" s="208"/>
      <c r="L37" s="75"/>
      <c r="M37" s="75"/>
      <c r="N37" s="10"/>
      <c r="O37" s="10"/>
      <c r="P37" s="10"/>
      <c r="Q37" s="10"/>
      <c r="R37" s="10"/>
      <c r="S37" s="10"/>
      <c r="T37" s="10"/>
      <c r="U37" s="10"/>
    </row>
    <row r="38" spans="1:21" s="13" customFormat="1" ht="19.5" customHeight="1">
      <c r="A38" s="8" t="s">
        <v>141</v>
      </c>
      <c r="B38" s="9"/>
      <c r="C38" s="9"/>
      <c r="D38" s="9"/>
      <c r="E38" s="9"/>
      <c r="F38" s="82"/>
      <c r="G38" s="208"/>
      <c r="H38" s="75"/>
      <c r="I38" s="75"/>
      <c r="J38" s="75"/>
      <c r="K38" s="208"/>
      <c r="L38" s="75"/>
      <c r="M38" s="75"/>
      <c r="N38" s="10"/>
      <c r="O38" s="10"/>
      <c r="P38" s="10"/>
      <c r="Q38" s="10"/>
      <c r="R38" s="10"/>
      <c r="S38" s="10"/>
      <c r="T38" s="10"/>
      <c r="U38" s="10"/>
    </row>
    <row r="39" spans="1:21" s="13" customFormat="1" ht="19.5" customHeight="1">
      <c r="A39" s="92" t="s">
        <v>187</v>
      </c>
      <c r="B39" s="9"/>
      <c r="C39" s="9"/>
      <c r="D39" s="9"/>
      <c r="E39" s="9"/>
      <c r="F39" s="77"/>
      <c r="G39" s="206">
        <v>-83422</v>
      </c>
      <c r="H39" s="12"/>
      <c r="I39" s="12">
        <v>-71287</v>
      </c>
      <c r="J39" s="12"/>
      <c r="K39" s="206">
        <v>-82947</v>
      </c>
      <c r="L39" s="12"/>
      <c r="M39" s="12">
        <v>-71049</v>
      </c>
      <c r="N39" s="10"/>
      <c r="O39" s="10"/>
      <c r="P39" s="10"/>
      <c r="Q39" s="10"/>
      <c r="R39" s="10"/>
      <c r="S39" s="10"/>
      <c r="T39" s="10"/>
      <c r="U39" s="10"/>
    </row>
    <row r="40" spans="1:21" s="13" customFormat="1" ht="19.5" customHeight="1">
      <c r="A40" s="92" t="s">
        <v>142</v>
      </c>
      <c r="B40" s="9"/>
      <c r="C40" s="9"/>
      <c r="D40" s="9"/>
      <c r="E40" s="9"/>
      <c r="F40" s="82"/>
      <c r="G40" s="206">
        <v>-13492</v>
      </c>
      <c r="H40" s="12"/>
      <c r="I40" s="12">
        <v>-4994</v>
      </c>
      <c r="J40" s="90"/>
      <c r="K40" s="206">
        <v>-13492</v>
      </c>
      <c r="L40" s="90"/>
      <c r="M40" s="12">
        <v>-4994</v>
      </c>
      <c r="N40" s="10"/>
      <c r="O40" s="10"/>
      <c r="P40" s="10"/>
      <c r="Q40" s="10"/>
      <c r="R40" s="10"/>
      <c r="S40" s="10"/>
      <c r="T40" s="10"/>
      <c r="U40" s="10"/>
    </row>
    <row r="41" spans="1:21" s="13" customFormat="1" ht="19.5" customHeight="1">
      <c r="A41" s="93" t="s">
        <v>143</v>
      </c>
      <c r="B41" s="9"/>
      <c r="C41" s="9"/>
      <c r="D41" s="9"/>
      <c r="E41" s="9"/>
      <c r="F41" s="82"/>
      <c r="G41" s="206">
        <v>-317</v>
      </c>
      <c r="H41" s="12"/>
      <c r="I41" s="12">
        <v>-262</v>
      </c>
      <c r="J41" s="12"/>
      <c r="K41" s="206">
        <v>-317</v>
      </c>
      <c r="L41" s="12"/>
      <c r="M41" s="12">
        <v>-262</v>
      </c>
      <c r="N41" s="10"/>
      <c r="O41" s="10"/>
      <c r="P41" s="10"/>
      <c r="Q41" s="10"/>
      <c r="R41" s="10"/>
      <c r="S41" s="10"/>
      <c r="T41" s="10"/>
      <c r="U41" s="10"/>
    </row>
    <row r="42" spans="1:21" s="13" customFormat="1" ht="19.5" customHeight="1">
      <c r="A42" s="92" t="s">
        <v>144</v>
      </c>
      <c r="B42" s="9"/>
      <c r="C42" s="9"/>
      <c r="D42" s="9"/>
      <c r="E42" s="9"/>
      <c r="F42" s="82"/>
      <c r="G42" s="206" t="s">
        <v>62</v>
      </c>
      <c r="H42" s="12"/>
      <c r="I42" s="12">
        <v>0</v>
      </c>
      <c r="J42" s="12"/>
      <c r="K42" s="206" t="s">
        <v>62</v>
      </c>
      <c r="L42" s="12"/>
      <c r="M42" s="12">
        <v>-9000</v>
      </c>
      <c r="N42" s="10"/>
      <c r="O42" s="10"/>
      <c r="P42" s="10"/>
      <c r="Q42" s="10"/>
      <c r="R42" s="10"/>
      <c r="S42" s="10"/>
      <c r="T42" s="10"/>
      <c r="U42" s="10"/>
    </row>
    <row r="43" spans="1:21" s="13" customFormat="1" ht="19.5" customHeight="1">
      <c r="A43" s="92" t="s">
        <v>145</v>
      </c>
      <c r="B43" s="94"/>
      <c r="C43" s="9"/>
      <c r="D43" s="9"/>
      <c r="E43" s="9"/>
      <c r="F43" s="82"/>
      <c r="G43" s="206">
        <v>10</v>
      </c>
      <c r="H43" s="12"/>
      <c r="I43" s="12">
        <v>18</v>
      </c>
      <c r="J43" s="12"/>
      <c r="K43" s="206">
        <v>6</v>
      </c>
      <c r="L43" s="12"/>
      <c r="M43" s="12">
        <v>66</v>
      </c>
      <c r="N43" s="10"/>
      <c r="O43" s="10"/>
      <c r="P43" s="10"/>
      <c r="Q43" s="10"/>
      <c r="R43" s="10"/>
      <c r="S43" s="10"/>
      <c r="T43" s="10"/>
      <c r="U43" s="10"/>
    </row>
    <row r="44" spans="1:21" s="13" customFormat="1" ht="19.5" customHeight="1">
      <c r="A44" s="92" t="s">
        <v>146</v>
      </c>
      <c r="B44" s="94"/>
      <c r="C44" s="9"/>
      <c r="D44" s="9"/>
      <c r="E44" s="9"/>
      <c r="F44" s="82"/>
      <c r="G44" s="206" t="s">
        <v>62</v>
      </c>
      <c r="H44" s="12"/>
      <c r="I44" s="12">
        <v>0</v>
      </c>
      <c r="J44" s="12"/>
      <c r="K44" s="206">
        <v>75749</v>
      </c>
      <c r="L44" s="12"/>
      <c r="M44" s="12">
        <v>31000</v>
      </c>
      <c r="N44" s="10"/>
      <c r="O44" s="10"/>
      <c r="P44" s="10"/>
      <c r="Q44" s="10"/>
      <c r="R44" s="10"/>
      <c r="S44" s="10"/>
      <c r="T44" s="10"/>
      <c r="U44" s="10"/>
    </row>
    <row r="45" spans="1:21" s="13" customFormat="1" ht="19.5" customHeight="1">
      <c r="A45" s="92" t="s">
        <v>147</v>
      </c>
      <c r="B45" s="9"/>
      <c r="C45" s="9"/>
      <c r="D45" s="9"/>
      <c r="E45" s="86">
        <v>9</v>
      </c>
      <c r="F45" s="82"/>
      <c r="G45" s="209" t="s">
        <v>62</v>
      </c>
      <c r="H45" s="12"/>
      <c r="I45" s="91">
        <v>0</v>
      </c>
      <c r="J45" s="90"/>
      <c r="K45" s="209">
        <v>-3750</v>
      </c>
      <c r="L45" s="90"/>
      <c r="M45" s="91">
        <v>0</v>
      </c>
      <c r="N45" s="10"/>
      <c r="O45" s="10"/>
      <c r="P45" s="10"/>
      <c r="Q45" s="10"/>
      <c r="R45" s="10"/>
      <c r="S45" s="10"/>
      <c r="T45" s="10"/>
      <c r="U45" s="10"/>
    </row>
    <row r="46" spans="1:21" s="13" customFormat="1" ht="6" customHeight="1">
      <c r="A46" s="85"/>
      <c r="B46" s="9"/>
      <c r="C46" s="9"/>
      <c r="D46" s="9"/>
      <c r="E46" s="9"/>
      <c r="F46" s="82"/>
      <c r="G46" s="206"/>
      <c r="H46" s="12"/>
      <c r="I46" s="12"/>
      <c r="J46" s="12"/>
      <c r="K46" s="206"/>
      <c r="L46" s="12"/>
      <c r="M46" s="12"/>
      <c r="N46" s="10"/>
      <c r="O46" s="10"/>
      <c r="P46" s="10"/>
      <c r="Q46" s="10"/>
      <c r="R46" s="10"/>
      <c r="S46" s="10"/>
      <c r="T46" s="10"/>
      <c r="U46" s="10"/>
    </row>
    <row r="47" spans="1:21" s="13" customFormat="1" ht="19.5" customHeight="1">
      <c r="A47" s="8" t="s">
        <v>186</v>
      </c>
      <c r="B47" s="9"/>
      <c r="C47" s="9"/>
      <c r="D47" s="9"/>
      <c r="E47" s="9"/>
      <c r="F47" s="10"/>
      <c r="G47" s="209">
        <f>SUM(G39:G45)</f>
        <v>-97221</v>
      </c>
      <c r="H47" s="12"/>
      <c r="I47" s="91">
        <f>SUM(I39:I45)</f>
        <v>-76525</v>
      </c>
      <c r="J47" s="12"/>
      <c r="K47" s="209">
        <f>SUM(K39:K45)</f>
        <v>-24751</v>
      </c>
      <c r="L47" s="12"/>
      <c r="M47" s="91">
        <f>SUM(M39:M45)</f>
        <v>-54239</v>
      </c>
      <c r="N47" s="10"/>
      <c r="O47" s="10"/>
      <c r="P47" s="10"/>
      <c r="Q47" s="10"/>
      <c r="R47" s="10"/>
      <c r="S47" s="10"/>
      <c r="T47" s="10"/>
      <c r="U47" s="10"/>
    </row>
    <row r="48" spans="1:21" s="13" customFormat="1" ht="2.25" customHeight="1">
      <c r="A48" s="8"/>
      <c r="B48" s="9"/>
      <c r="C48" s="9"/>
      <c r="D48" s="9"/>
      <c r="E48" s="9"/>
      <c r="F48" s="10"/>
      <c r="G48" s="11"/>
      <c r="H48" s="12"/>
      <c r="I48" s="11"/>
      <c r="J48" s="12"/>
      <c r="K48" s="11"/>
      <c r="L48" s="12"/>
      <c r="M48" s="11"/>
      <c r="N48" s="10"/>
      <c r="O48" s="10"/>
      <c r="P48" s="10"/>
      <c r="Q48" s="10"/>
      <c r="R48" s="10"/>
      <c r="S48" s="10"/>
      <c r="T48" s="10"/>
      <c r="U48" s="10"/>
    </row>
    <row r="49" spans="1:21" ht="21.95" customHeight="1">
      <c r="A49" s="14" t="str">
        <f>'EC-8S'!A27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14"/>
      <c r="C49" s="14"/>
      <c r="D49" s="14"/>
      <c r="E49" s="14"/>
      <c r="F49" s="15"/>
      <c r="G49" s="16"/>
      <c r="H49" s="17"/>
      <c r="I49" s="16"/>
      <c r="J49" s="16"/>
      <c r="K49" s="16"/>
      <c r="L49" s="16"/>
      <c r="M49" s="16"/>
      <c r="N49" s="18"/>
      <c r="O49" s="18"/>
      <c r="P49" s="18"/>
      <c r="Q49" s="18"/>
      <c r="R49" s="18"/>
      <c r="S49" s="18"/>
      <c r="T49" s="18"/>
      <c r="U49" s="18"/>
    </row>
    <row r="50" spans="1:21" ht="21.75" customHeight="1">
      <c r="A50" s="19" t="s">
        <v>0</v>
      </c>
      <c r="B50" s="19"/>
      <c r="C50" s="19"/>
      <c r="D50" s="19"/>
      <c r="E50" s="19"/>
      <c r="F50" s="5"/>
      <c r="G50" s="20"/>
      <c r="H50" s="21"/>
      <c r="I50" s="20"/>
      <c r="J50" s="20"/>
      <c r="K50" s="20"/>
      <c r="L50" s="21"/>
      <c r="M50" s="20"/>
      <c r="N50" s="18"/>
      <c r="O50" s="18"/>
      <c r="P50" s="18"/>
      <c r="Q50" s="18"/>
      <c r="R50" s="18"/>
      <c r="S50" s="18"/>
      <c r="T50" s="18"/>
      <c r="U50" s="18"/>
    </row>
    <row r="51" spans="1:21" ht="21.75" customHeight="1">
      <c r="A51" s="19" t="s">
        <v>148</v>
      </c>
      <c r="B51" s="19"/>
      <c r="C51" s="19"/>
      <c r="D51" s="19"/>
      <c r="E51" s="19"/>
      <c r="F51" s="5"/>
      <c r="G51" s="20"/>
      <c r="H51" s="21"/>
      <c r="I51" s="20"/>
      <c r="J51" s="20"/>
      <c r="K51" s="20"/>
      <c r="L51" s="21"/>
      <c r="M51" s="20"/>
      <c r="N51" s="18"/>
      <c r="O51" s="18"/>
      <c r="P51" s="18"/>
      <c r="Q51" s="18"/>
      <c r="R51" s="18"/>
      <c r="S51" s="18"/>
      <c r="T51" s="18"/>
      <c r="U51" s="18"/>
    </row>
    <row r="52" spans="1:21" ht="21.75" customHeight="1">
      <c r="A52" s="22" t="str">
        <f>+A3</f>
        <v>สำหรับงวดเก้าเดือนสิ้นสุดวันที่ 30 กันยายน พ.ศ. 2565</v>
      </c>
      <c r="B52" s="15"/>
      <c r="C52" s="15"/>
      <c r="D52" s="15"/>
      <c r="E52" s="15"/>
      <c r="F52" s="14"/>
      <c r="G52" s="23"/>
      <c r="H52" s="24"/>
      <c r="I52" s="23"/>
      <c r="J52" s="23"/>
      <c r="K52" s="23"/>
      <c r="L52" s="24"/>
      <c r="M52" s="23"/>
      <c r="N52" s="18"/>
      <c r="O52" s="18"/>
      <c r="P52" s="18"/>
      <c r="Q52" s="18"/>
      <c r="R52" s="18"/>
      <c r="S52" s="18"/>
      <c r="T52" s="18"/>
      <c r="U52" s="18"/>
    </row>
    <row r="53" spans="1:21" s="13" customFormat="1" ht="19.5" customHeight="1">
      <c r="A53" s="9"/>
      <c r="B53" s="9"/>
      <c r="C53" s="9"/>
      <c r="D53" s="9"/>
      <c r="E53" s="9"/>
      <c r="F53" s="9"/>
      <c r="G53" s="75"/>
      <c r="H53" s="76"/>
      <c r="I53" s="75"/>
      <c r="J53" s="75"/>
      <c r="K53" s="75"/>
      <c r="L53" s="76"/>
      <c r="M53" s="75"/>
      <c r="N53" s="10"/>
      <c r="O53" s="10"/>
      <c r="P53" s="10"/>
      <c r="Q53" s="10"/>
      <c r="R53" s="10"/>
      <c r="S53" s="10"/>
      <c r="T53" s="10"/>
      <c r="U53" s="10"/>
    </row>
    <row r="54" spans="1:21" s="13" customFormat="1" ht="19.5" customHeight="1">
      <c r="A54" s="10"/>
      <c r="B54" s="9"/>
      <c r="C54" s="9"/>
      <c r="D54" s="9"/>
      <c r="E54" s="9"/>
      <c r="F54" s="77"/>
      <c r="G54" s="229" t="s">
        <v>2</v>
      </c>
      <c r="H54" s="225"/>
      <c r="I54" s="225"/>
      <c r="J54" s="78"/>
      <c r="K54" s="224" t="s">
        <v>3</v>
      </c>
      <c r="L54" s="225"/>
      <c r="M54" s="225"/>
      <c r="N54" s="10"/>
      <c r="O54" s="10"/>
      <c r="P54" s="10"/>
      <c r="Q54" s="10"/>
      <c r="R54" s="10"/>
      <c r="S54" s="10"/>
      <c r="T54" s="10"/>
      <c r="U54" s="10"/>
    </row>
    <row r="55" spans="1:21" s="13" customFormat="1" ht="19.5" customHeight="1">
      <c r="A55" s="9"/>
      <c r="B55" s="9"/>
      <c r="C55" s="9"/>
      <c r="D55" s="9"/>
      <c r="E55" s="9"/>
      <c r="F55" s="77"/>
      <c r="G55" s="79" t="s">
        <v>7</v>
      </c>
      <c r="H55" s="77"/>
      <c r="I55" s="79" t="s">
        <v>8</v>
      </c>
      <c r="J55" s="80"/>
      <c r="K55" s="79" t="s">
        <v>7</v>
      </c>
      <c r="L55" s="77"/>
      <c r="M55" s="79" t="s">
        <v>8</v>
      </c>
      <c r="N55" s="10"/>
      <c r="O55" s="10"/>
      <c r="P55" s="10"/>
      <c r="Q55" s="10"/>
      <c r="R55" s="10"/>
      <c r="S55" s="10"/>
      <c r="T55" s="10"/>
      <c r="U55" s="10"/>
    </row>
    <row r="56" spans="1:21" s="13" customFormat="1" ht="19.5" customHeight="1">
      <c r="A56" s="9"/>
      <c r="B56" s="9"/>
      <c r="C56" s="9"/>
      <c r="D56" s="9"/>
      <c r="E56" s="63" t="s">
        <v>9</v>
      </c>
      <c r="F56" s="77"/>
      <c r="G56" s="81" t="s">
        <v>10</v>
      </c>
      <c r="H56" s="77"/>
      <c r="I56" s="81" t="s">
        <v>10</v>
      </c>
      <c r="J56" s="80"/>
      <c r="K56" s="81" t="s">
        <v>10</v>
      </c>
      <c r="L56" s="77"/>
      <c r="M56" s="81" t="s">
        <v>10</v>
      </c>
      <c r="N56" s="10"/>
      <c r="O56" s="10"/>
      <c r="P56" s="10"/>
      <c r="Q56" s="10"/>
      <c r="R56" s="10"/>
      <c r="S56" s="10"/>
      <c r="T56" s="10"/>
      <c r="U56" s="10"/>
    </row>
    <row r="57" spans="1:21" s="13" customFormat="1" ht="19.5" customHeight="1">
      <c r="A57" s="8"/>
      <c r="B57" s="9"/>
      <c r="C57" s="9"/>
      <c r="D57" s="9"/>
      <c r="E57" s="9"/>
      <c r="F57" s="10"/>
      <c r="G57" s="210"/>
      <c r="H57" s="84"/>
      <c r="I57" s="84"/>
      <c r="J57" s="84"/>
      <c r="K57" s="210"/>
      <c r="L57" s="84"/>
      <c r="M57" s="84"/>
      <c r="N57" s="10"/>
      <c r="O57" s="10"/>
      <c r="P57" s="10"/>
      <c r="Q57" s="10"/>
      <c r="R57" s="10"/>
      <c r="S57" s="10"/>
      <c r="T57" s="10"/>
      <c r="U57" s="10"/>
    </row>
    <row r="58" spans="1:21" s="13" customFormat="1" ht="19.5" customHeight="1">
      <c r="A58" s="8" t="s">
        <v>149</v>
      </c>
      <c r="B58" s="9"/>
      <c r="C58" s="9"/>
      <c r="D58" s="9"/>
      <c r="E58" s="9"/>
      <c r="F58" s="82"/>
      <c r="G58" s="210"/>
      <c r="H58" s="84"/>
      <c r="I58" s="84"/>
      <c r="J58" s="84"/>
      <c r="K58" s="210"/>
      <c r="L58" s="84"/>
      <c r="M58" s="84"/>
      <c r="N58" s="10"/>
      <c r="O58" s="10"/>
      <c r="P58" s="10"/>
      <c r="Q58" s="10"/>
      <c r="R58" s="10"/>
      <c r="S58" s="10"/>
      <c r="T58" s="10"/>
      <c r="U58" s="10"/>
    </row>
    <row r="59" spans="1:21" s="13" customFormat="1" ht="19.5" customHeight="1">
      <c r="A59" s="92" t="s">
        <v>150</v>
      </c>
      <c r="B59" s="9"/>
      <c r="C59" s="9"/>
      <c r="D59" s="9"/>
      <c r="E59" s="86">
        <v>12</v>
      </c>
      <c r="F59" s="10"/>
      <c r="G59" s="206">
        <v>885886</v>
      </c>
      <c r="H59" s="12"/>
      <c r="I59" s="12">
        <v>50908</v>
      </c>
      <c r="J59" s="12"/>
      <c r="K59" s="206">
        <v>531162</v>
      </c>
      <c r="L59" s="12"/>
      <c r="M59" s="12">
        <v>82831</v>
      </c>
      <c r="N59" s="10"/>
      <c r="O59" s="10"/>
      <c r="P59" s="10"/>
      <c r="Q59" s="10"/>
      <c r="R59" s="10"/>
      <c r="S59" s="10"/>
      <c r="T59" s="10"/>
      <c r="U59" s="10"/>
    </row>
    <row r="60" spans="1:21" s="13" customFormat="1" ht="19.5" customHeight="1">
      <c r="A60" s="92" t="s">
        <v>151</v>
      </c>
      <c r="B60" s="9"/>
      <c r="C60" s="9"/>
      <c r="D60" s="9"/>
      <c r="E60" s="86">
        <v>12</v>
      </c>
      <c r="F60" s="10"/>
      <c r="G60" s="206">
        <v>-847764</v>
      </c>
      <c r="H60" s="12"/>
      <c r="I60" s="12">
        <v>0</v>
      </c>
      <c r="J60" s="12"/>
      <c r="K60" s="206">
        <v>-447950</v>
      </c>
      <c r="L60" s="12"/>
      <c r="M60" s="12">
        <v>0</v>
      </c>
      <c r="N60" s="10"/>
      <c r="O60" s="10"/>
      <c r="P60" s="10"/>
      <c r="Q60" s="10"/>
      <c r="R60" s="10"/>
      <c r="S60" s="10"/>
      <c r="T60" s="10"/>
      <c r="U60" s="10"/>
    </row>
    <row r="61" spans="1:21" s="13" customFormat="1" ht="19.5" customHeight="1">
      <c r="A61" s="92" t="s">
        <v>152</v>
      </c>
      <c r="B61" s="9"/>
      <c r="C61" s="9"/>
      <c r="D61" s="9"/>
      <c r="E61" s="86" t="s">
        <v>183</v>
      </c>
      <c r="F61" s="10"/>
      <c r="G61" s="206" t="s">
        <v>62</v>
      </c>
      <c r="H61" s="12"/>
      <c r="I61" s="12" t="s">
        <v>62</v>
      </c>
      <c r="J61" s="12"/>
      <c r="K61" s="206">
        <v>74000</v>
      </c>
      <c r="L61" s="12"/>
      <c r="M61" s="12" t="s">
        <v>62</v>
      </c>
      <c r="N61" s="10"/>
      <c r="O61" s="10"/>
      <c r="P61" s="10"/>
      <c r="Q61" s="10"/>
      <c r="R61" s="10"/>
      <c r="S61" s="10"/>
      <c r="T61" s="10"/>
      <c r="U61" s="10"/>
    </row>
    <row r="62" spans="1:21" s="13" customFormat="1" ht="19.5" customHeight="1">
      <c r="A62" s="92" t="s">
        <v>153</v>
      </c>
      <c r="B62" s="9"/>
      <c r="C62" s="9"/>
      <c r="D62" s="9"/>
      <c r="E62" s="86" t="s">
        <v>183</v>
      </c>
      <c r="F62" s="10"/>
      <c r="G62" s="206" t="s">
        <v>62</v>
      </c>
      <c r="H62" s="12"/>
      <c r="I62" s="12" t="s">
        <v>62</v>
      </c>
      <c r="J62" s="12"/>
      <c r="K62" s="206">
        <v>-45300</v>
      </c>
      <c r="L62" s="12"/>
      <c r="M62" s="12" t="s">
        <v>62</v>
      </c>
      <c r="N62" s="10"/>
      <c r="O62" s="10"/>
      <c r="P62" s="10"/>
      <c r="Q62" s="10"/>
      <c r="R62" s="10"/>
      <c r="S62" s="10"/>
      <c r="T62" s="10"/>
      <c r="U62" s="10"/>
    </row>
    <row r="63" spans="1:21" s="13" customFormat="1" ht="19.5" customHeight="1">
      <c r="A63" s="92" t="s">
        <v>154</v>
      </c>
      <c r="B63" s="9"/>
      <c r="C63" s="9"/>
      <c r="D63" s="9"/>
      <c r="E63" s="86">
        <v>14</v>
      </c>
      <c r="F63" s="10"/>
      <c r="G63" s="206">
        <v>78575</v>
      </c>
      <c r="H63" s="12"/>
      <c r="I63" s="12">
        <v>24400</v>
      </c>
      <c r="J63" s="90"/>
      <c r="K63" s="206">
        <v>78575</v>
      </c>
      <c r="L63" s="90"/>
      <c r="M63" s="12">
        <v>15200</v>
      </c>
      <c r="N63" s="10"/>
      <c r="O63" s="10"/>
      <c r="P63" s="10"/>
      <c r="Q63" s="10"/>
      <c r="R63" s="10"/>
      <c r="S63" s="10"/>
      <c r="T63" s="10"/>
      <c r="U63" s="10"/>
    </row>
    <row r="64" spans="1:21" s="13" customFormat="1" ht="19.5" customHeight="1">
      <c r="A64" s="92" t="s">
        <v>155</v>
      </c>
      <c r="B64" s="9"/>
      <c r="C64" s="9"/>
      <c r="D64" s="9"/>
      <c r="E64" s="86">
        <v>14</v>
      </c>
      <c r="F64" s="82"/>
      <c r="G64" s="206">
        <v>-32213</v>
      </c>
      <c r="H64" s="12"/>
      <c r="I64" s="12">
        <v>-1357</v>
      </c>
      <c r="J64" s="12"/>
      <c r="K64" s="206">
        <v>-27605</v>
      </c>
      <c r="L64" s="12"/>
      <c r="M64" s="12">
        <v>-845</v>
      </c>
      <c r="N64" s="10"/>
      <c r="O64" s="10"/>
      <c r="P64" s="10"/>
      <c r="Q64" s="10"/>
      <c r="R64" s="10"/>
      <c r="S64" s="10"/>
      <c r="T64" s="10"/>
      <c r="U64" s="10"/>
    </row>
    <row r="65" spans="1:21" s="13" customFormat="1" ht="19.5" customHeight="1">
      <c r="A65" s="92" t="s">
        <v>156</v>
      </c>
      <c r="B65" s="9"/>
      <c r="C65" s="9"/>
      <c r="D65" s="9"/>
      <c r="E65" s="9"/>
      <c r="F65" s="82"/>
      <c r="G65" s="206">
        <v>-4289</v>
      </c>
      <c r="H65" s="12"/>
      <c r="I65" s="12">
        <v>-4966</v>
      </c>
      <c r="J65" s="12"/>
      <c r="K65" s="206">
        <v>-4289</v>
      </c>
      <c r="L65" s="12"/>
      <c r="M65" s="12">
        <v>-4903</v>
      </c>
      <c r="N65" s="10"/>
      <c r="O65" s="10"/>
      <c r="P65" s="10"/>
      <c r="Q65" s="10"/>
      <c r="R65" s="10"/>
      <c r="S65" s="10"/>
      <c r="T65" s="10"/>
      <c r="U65" s="10"/>
    </row>
    <row r="66" spans="1:21" s="13" customFormat="1" ht="19.5" customHeight="1">
      <c r="A66" s="92" t="s">
        <v>157</v>
      </c>
      <c r="B66" s="9"/>
      <c r="C66" s="9"/>
      <c r="D66" s="9"/>
      <c r="E66" s="9"/>
      <c r="F66" s="82"/>
      <c r="G66" s="206">
        <v>-5824</v>
      </c>
      <c r="H66" s="12"/>
      <c r="I66" s="12">
        <v>-4058</v>
      </c>
      <c r="J66" s="12"/>
      <c r="K66" s="206">
        <v>-4531</v>
      </c>
      <c r="L66" s="12"/>
      <c r="M66" s="12">
        <v>-2397</v>
      </c>
      <c r="N66" s="10"/>
      <c r="O66" s="10"/>
      <c r="P66" s="10"/>
      <c r="Q66" s="10"/>
      <c r="R66" s="10"/>
      <c r="S66" s="10"/>
      <c r="T66" s="10"/>
      <c r="U66" s="10"/>
    </row>
    <row r="67" spans="1:21" s="13" customFormat="1" ht="19.5" customHeight="1">
      <c r="A67" s="92" t="s">
        <v>158</v>
      </c>
      <c r="B67" s="94"/>
      <c r="C67" s="94"/>
      <c r="E67" s="86">
        <v>19</v>
      </c>
      <c r="F67" s="82"/>
      <c r="G67" s="209">
        <v>-29445</v>
      </c>
      <c r="H67" s="12"/>
      <c r="I67" s="91">
        <v>-29540</v>
      </c>
      <c r="J67" s="12"/>
      <c r="K67" s="209">
        <v>-29445</v>
      </c>
      <c r="L67" s="12"/>
      <c r="M67" s="91">
        <v>-29540</v>
      </c>
      <c r="N67" s="10"/>
      <c r="O67" s="10"/>
      <c r="P67" s="10"/>
      <c r="Q67" s="10"/>
      <c r="R67" s="10"/>
      <c r="S67" s="10"/>
      <c r="T67" s="10"/>
      <c r="U67" s="10"/>
    </row>
    <row r="68" spans="1:21" s="13" customFormat="1" ht="7.5" customHeight="1">
      <c r="A68" s="85"/>
      <c r="B68" s="9"/>
      <c r="C68" s="9"/>
      <c r="D68" s="9"/>
      <c r="E68" s="9"/>
      <c r="F68" s="82"/>
      <c r="G68" s="206"/>
      <c r="H68" s="12"/>
      <c r="I68" s="12"/>
      <c r="J68" s="12"/>
      <c r="K68" s="206"/>
      <c r="L68" s="12"/>
      <c r="M68" s="12"/>
      <c r="N68" s="10"/>
      <c r="O68" s="10"/>
      <c r="P68" s="10"/>
      <c r="Q68" s="10"/>
      <c r="R68" s="10"/>
      <c r="S68" s="10"/>
      <c r="T68" s="10"/>
      <c r="U68" s="10"/>
    </row>
    <row r="69" spans="1:21" s="13" customFormat="1" ht="19.5" customHeight="1">
      <c r="A69" s="8" t="s">
        <v>184</v>
      </c>
      <c r="B69" s="9"/>
      <c r="C69" s="9"/>
      <c r="D69" s="9"/>
      <c r="E69" s="9"/>
      <c r="F69" s="82"/>
      <c r="G69" s="209">
        <f>SUM(G59:G67)</f>
        <v>44926</v>
      </c>
      <c r="H69" s="12"/>
      <c r="I69" s="91">
        <f>SUM(I59:I67)</f>
        <v>35387</v>
      </c>
      <c r="J69" s="12"/>
      <c r="K69" s="209">
        <f>SUM(K59:K67)</f>
        <v>124617</v>
      </c>
      <c r="L69" s="12"/>
      <c r="M69" s="91">
        <f>SUM(M59:M67)</f>
        <v>60346</v>
      </c>
      <c r="N69" s="10"/>
      <c r="O69" s="10"/>
      <c r="P69" s="10"/>
      <c r="Q69" s="10"/>
      <c r="R69" s="10"/>
      <c r="S69" s="10"/>
      <c r="T69" s="10"/>
      <c r="U69" s="10"/>
    </row>
    <row r="70" spans="1:21" s="13" customFormat="1" ht="7.5" customHeight="1">
      <c r="A70" s="8"/>
      <c r="B70" s="9"/>
      <c r="C70" s="9"/>
      <c r="D70" s="9"/>
      <c r="E70" s="9"/>
      <c r="F70" s="82"/>
      <c r="G70" s="208"/>
      <c r="H70" s="75"/>
      <c r="I70" s="75"/>
      <c r="J70" s="75"/>
      <c r="K70" s="208"/>
      <c r="L70" s="75"/>
      <c r="M70" s="75"/>
      <c r="N70" s="10"/>
      <c r="O70" s="10"/>
      <c r="P70" s="10"/>
      <c r="Q70" s="10"/>
      <c r="R70" s="10"/>
      <c r="S70" s="10"/>
      <c r="T70" s="10"/>
      <c r="U70" s="10"/>
    </row>
    <row r="71" spans="1:21" s="13" customFormat="1" ht="19.5" customHeight="1">
      <c r="A71" s="8" t="s">
        <v>159</v>
      </c>
      <c r="B71" s="9"/>
      <c r="C71" s="9"/>
      <c r="D71" s="9"/>
      <c r="E71" s="9"/>
      <c r="F71" s="82"/>
      <c r="G71" s="211">
        <f>SUM(G69,G47,G36)</f>
        <v>1280</v>
      </c>
      <c r="H71" s="12"/>
      <c r="I71" s="95">
        <f>SUM(I69,I47,I36)</f>
        <v>-12808</v>
      </c>
      <c r="J71" s="12"/>
      <c r="K71" s="211">
        <f>SUM(K69,K47,K36)</f>
        <v>6973</v>
      </c>
      <c r="L71" s="12"/>
      <c r="M71" s="95">
        <f>SUM(M69,M47,M36)</f>
        <v>-7770</v>
      </c>
      <c r="N71" s="10"/>
      <c r="O71" s="10"/>
      <c r="P71" s="10"/>
      <c r="Q71" s="10"/>
      <c r="R71" s="10"/>
      <c r="S71" s="10"/>
      <c r="T71" s="10"/>
      <c r="U71" s="10"/>
    </row>
    <row r="72" spans="1:21" s="13" customFormat="1" ht="19.5" customHeight="1">
      <c r="A72" s="85" t="s">
        <v>160</v>
      </c>
      <c r="B72" s="9"/>
      <c r="C72" s="9"/>
      <c r="D72" s="9"/>
      <c r="F72" s="82"/>
      <c r="G72" s="206">
        <v>12223</v>
      </c>
      <c r="H72" s="12"/>
      <c r="I72" s="12">
        <v>17698</v>
      </c>
      <c r="J72" s="12"/>
      <c r="K72" s="206">
        <v>3275</v>
      </c>
      <c r="L72" s="12"/>
      <c r="M72" s="12">
        <v>10458</v>
      </c>
      <c r="N72" s="10"/>
      <c r="O72" s="10"/>
      <c r="P72" s="10"/>
      <c r="Q72" s="10"/>
      <c r="R72" s="10"/>
      <c r="S72" s="10"/>
      <c r="T72" s="10"/>
      <c r="U72" s="10"/>
    </row>
    <row r="73" spans="1:21" s="13" customFormat="1" ht="19.5" customHeight="1">
      <c r="A73" s="85" t="s">
        <v>161</v>
      </c>
      <c r="B73" s="9"/>
      <c r="C73" s="9"/>
      <c r="D73" s="9"/>
      <c r="E73" s="86">
        <v>12</v>
      </c>
      <c r="F73" s="82"/>
      <c r="G73" s="209">
        <v>-6515</v>
      </c>
      <c r="H73" s="12"/>
      <c r="I73" s="91">
        <v>-7500</v>
      </c>
      <c r="J73" s="12"/>
      <c r="K73" s="209">
        <v>-4733</v>
      </c>
      <c r="L73" s="90"/>
      <c r="M73" s="91">
        <v>-7500</v>
      </c>
      <c r="N73" s="10"/>
      <c r="O73" s="10"/>
      <c r="P73" s="10"/>
      <c r="Q73" s="10"/>
      <c r="R73" s="10"/>
      <c r="S73" s="10"/>
      <c r="T73" s="10"/>
      <c r="U73" s="10"/>
    </row>
    <row r="74" spans="1:21" s="13" customFormat="1" ht="7.5" customHeight="1">
      <c r="A74" s="85"/>
      <c r="B74" s="9"/>
      <c r="C74" s="9"/>
      <c r="D74" s="9"/>
      <c r="E74" s="9"/>
      <c r="F74" s="82"/>
      <c r="G74" s="206"/>
      <c r="H74" s="12"/>
      <c r="I74" s="12"/>
      <c r="J74" s="12"/>
      <c r="K74" s="206"/>
      <c r="L74" s="12"/>
      <c r="M74" s="12"/>
      <c r="N74" s="10"/>
      <c r="O74" s="10"/>
      <c r="P74" s="10"/>
      <c r="Q74" s="10"/>
      <c r="R74" s="10"/>
      <c r="S74" s="10"/>
      <c r="T74" s="10"/>
      <c r="U74" s="10"/>
    </row>
    <row r="75" spans="1:21" s="13" customFormat="1" ht="19.5" customHeight="1" thickBot="1">
      <c r="A75" s="8" t="s">
        <v>162</v>
      </c>
      <c r="B75" s="9"/>
      <c r="C75" s="9"/>
      <c r="D75" s="9"/>
      <c r="E75" s="9"/>
      <c r="F75" s="82"/>
      <c r="G75" s="212">
        <f>SUM(G71:G73)</f>
        <v>6988</v>
      </c>
      <c r="H75" s="12"/>
      <c r="I75" s="96">
        <f>SUM(I71:I73)</f>
        <v>-2610</v>
      </c>
      <c r="J75" s="12"/>
      <c r="K75" s="212">
        <f>SUM(K71:K73)</f>
        <v>5515</v>
      </c>
      <c r="L75" s="12"/>
      <c r="M75" s="96">
        <f>SUM(M71:M73)</f>
        <v>-4812</v>
      </c>
      <c r="N75" s="10"/>
      <c r="O75" s="10"/>
      <c r="P75" s="10"/>
      <c r="Q75" s="10"/>
      <c r="R75" s="10"/>
      <c r="S75" s="10"/>
      <c r="T75" s="10"/>
      <c r="U75" s="10"/>
    </row>
    <row r="76" spans="1:21" s="13" customFormat="1" ht="19.5" customHeight="1" thickTop="1">
      <c r="A76" s="85"/>
      <c r="B76" s="9"/>
      <c r="C76" s="9"/>
      <c r="D76" s="9"/>
      <c r="E76" s="9"/>
      <c r="F76" s="82"/>
      <c r="G76" s="208"/>
      <c r="H76" s="75"/>
      <c r="I76" s="75"/>
      <c r="J76" s="75"/>
      <c r="K76" s="208"/>
      <c r="L76" s="75"/>
      <c r="M76" s="75"/>
      <c r="N76" s="10"/>
      <c r="O76" s="10"/>
      <c r="P76" s="10"/>
      <c r="Q76" s="10"/>
      <c r="R76" s="10"/>
      <c r="S76" s="10"/>
      <c r="T76" s="10"/>
      <c r="U76" s="10"/>
    </row>
    <row r="77" spans="1:21" s="13" customFormat="1" ht="19.5" customHeight="1">
      <c r="A77" s="8" t="s">
        <v>163</v>
      </c>
      <c r="B77" s="9"/>
      <c r="C77" s="9"/>
      <c r="D77" s="9"/>
      <c r="E77" s="9"/>
      <c r="F77" s="77"/>
      <c r="G77" s="208"/>
      <c r="H77" s="75"/>
      <c r="I77" s="75"/>
      <c r="J77" s="75"/>
      <c r="K77" s="208"/>
      <c r="L77" s="75"/>
      <c r="M77" s="75"/>
      <c r="N77" s="10"/>
      <c r="O77" s="10"/>
      <c r="P77" s="10"/>
      <c r="Q77" s="10"/>
      <c r="R77" s="10"/>
      <c r="S77" s="10"/>
      <c r="T77" s="10"/>
      <c r="U77" s="10"/>
    </row>
    <row r="78" spans="1:21" s="13" customFormat="1" ht="19.5" customHeight="1">
      <c r="A78" s="85" t="s">
        <v>164</v>
      </c>
      <c r="B78" s="97"/>
      <c r="C78" s="97"/>
      <c r="D78" s="97"/>
      <c r="E78" s="97"/>
      <c r="F78" s="77"/>
      <c r="G78" s="208">
        <v>2015</v>
      </c>
      <c r="H78" s="75"/>
      <c r="I78" s="75">
        <v>2070</v>
      </c>
      <c r="J78" s="75"/>
      <c r="K78" s="208">
        <v>2015</v>
      </c>
      <c r="L78" s="75"/>
      <c r="M78" s="75">
        <v>2070</v>
      </c>
      <c r="N78" s="10"/>
      <c r="O78" s="10"/>
      <c r="P78" s="10"/>
      <c r="Q78" s="10"/>
      <c r="R78" s="10"/>
      <c r="S78" s="10"/>
      <c r="T78" s="10"/>
      <c r="U78" s="10"/>
    </row>
    <row r="79" spans="1:21" s="13" customFormat="1" ht="19.5" customHeight="1">
      <c r="A79" s="85"/>
      <c r="B79" s="98" t="s">
        <v>176</v>
      </c>
      <c r="C79" s="99"/>
      <c r="D79" s="99"/>
      <c r="E79" s="97"/>
      <c r="F79" s="77"/>
      <c r="G79" s="208" t="s">
        <v>62</v>
      </c>
      <c r="H79" s="75"/>
      <c r="I79" s="75">
        <v>0</v>
      </c>
      <c r="J79" s="75"/>
      <c r="K79" s="208" t="s">
        <v>62</v>
      </c>
      <c r="L79" s="75"/>
      <c r="M79" s="75">
        <v>1250</v>
      </c>
      <c r="N79" s="10"/>
      <c r="O79" s="10"/>
      <c r="P79" s="10"/>
      <c r="Q79" s="10"/>
      <c r="R79" s="10"/>
      <c r="S79" s="10"/>
      <c r="T79" s="10"/>
      <c r="U79" s="10"/>
    </row>
    <row r="80" spans="1:21" s="13" customFormat="1" ht="19.5" customHeight="1">
      <c r="A80" s="85" t="s">
        <v>165</v>
      </c>
      <c r="B80" s="98" t="s">
        <v>177</v>
      </c>
      <c r="C80" s="99"/>
      <c r="D80" s="99"/>
      <c r="E80" s="97"/>
      <c r="F80" s="77"/>
      <c r="G80" s="208">
        <v>7273</v>
      </c>
      <c r="H80" s="75"/>
      <c r="I80" s="75">
        <v>1827</v>
      </c>
      <c r="J80" s="90"/>
      <c r="K80" s="208">
        <v>7273</v>
      </c>
      <c r="L80" s="90"/>
      <c r="M80" s="75">
        <v>1827</v>
      </c>
      <c r="N80" s="10"/>
      <c r="O80" s="10"/>
      <c r="P80" s="10"/>
      <c r="Q80" s="10"/>
      <c r="R80" s="10"/>
      <c r="S80" s="10"/>
      <c r="T80" s="10"/>
      <c r="U80" s="10"/>
    </row>
    <row r="81" spans="1:21" s="13" customFormat="1" ht="19.5" customHeight="1">
      <c r="A81" s="85"/>
      <c r="B81" s="98" t="s">
        <v>178</v>
      </c>
      <c r="C81" s="99"/>
      <c r="D81" s="99"/>
      <c r="E81" s="97"/>
      <c r="F81" s="77"/>
      <c r="G81" s="208" t="s">
        <v>62</v>
      </c>
      <c r="H81" s="75"/>
      <c r="I81" s="75">
        <v>-17</v>
      </c>
      <c r="J81" s="90"/>
      <c r="K81" s="208" t="s">
        <v>62</v>
      </c>
      <c r="L81" s="90"/>
      <c r="M81" s="75">
        <v>-17</v>
      </c>
      <c r="N81" s="10"/>
      <c r="O81" s="10"/>
      <c r="P81" s="10"/>
      <c r="Q81" s="10"/>
      <c r="R81" s="10"/>
      <c r="S81" s="10"/>
      <c r="T81" s="10"/>
      <c r="U81" s="10"/>
    </row>
    <row r="82" spans="1:21" s="13" customFormat="1" ht="19.5" customHeight="1">
      <c r="A82" s="85"/>
      <c r="B82" s="10"/>
      <c r="C82" s="10"/>
      <c r="D82" s="9"/>
      <c r="E82" s="86"/>
      <c r="F82" s="10"/>
      <c r="G82" s="84"/>
      <c r="H82" s="84"/>
      <c r="I82" s="84"/>
      <c r="J82" s="85"/>
      <c r="K82" s="100"/>
      <c r="L82" s="85"/>
      <c r="M82" s="100"/>
      <c r="N82" s="10"/>
      <c r="O82" s="10"/>
      <c r="P82" s="10"/>
      <c r="Q82" s="10"/>
      <c r="R82" s="10"/>
      <c r="S82" s="10"/>
      <c r="T82" s="10"/>
      <c r="U82" s="10"/>
    </row>
    <row r="83" spans="1:21" s="13" customFormat="1" ht="19.5" customHeight="1">
      <c r="A83" s="8" t="s">
        <v>166</v>
      </c>
      <c r="B83" s="9"/>
      <c r="C83" s="9"/>
      <c r="D83" s="9"/>
      <c r="E83" s="9"/>
      <c r="F83" s="77"/>
      <c r="G83" s="84"/>
      <c r="H83" s="84"/>
      <c r="I83" s="84"/>
      <c r="J83" s="84"/>
      <c r="K83" s="84"/>
      <c r="L83" s="84"/>
      <c r="M83" s="84"/>
      <c r="N83" s="10"/>
      <c r="O83" s="10"/>
      <c r="P83" s="10"/>
      <c r="Q83" s="10"/>
      <c r="R83" s="10"/>
      <c r="S83" s="10"/>
      <c r="T83" s="10"/>
      <c r="U83" s="10"/>
    </row>
    <row r="84" spans="1:21" s="13" customFormat="1" ht="19.5" customHeight="1">
      <c r="A84" s="8"/>
      <c r="B84" s="9"/>
      <c r="C84" s="9"/>
      <c r="D84" s="9"/>
      <c r="E84" s="9"/>
      <c r="F84" s="77"/>
      <c r="G84" s="84"/>
      <c r="H84" s="84"/>
      <c r="I84" s="84"/>
      <c r="J84" s="84"/>
      <c r="K84" s="84"/>
      <c r="L84" s="84"/>
      <c r="M84" s="84"/>
      <c r="N84" s="10"/>
      <c r="O84" s="10"/>
      <c r="P84" s="10"/>
      <c r="Q84" s="10"/>
      <c r="R84" s="10"/>
      <c r="S84" s="10"/>
      <c r="T84" s="10"/>
      <c r="U84" s="10"/>
    </row>
    <row r="85" spans="1:21" s="13" customFormat="1" ht="19.5" customHeight="1">
      <c r="A85" s="8"/>
      <c r="B85" s="9"/>
      <c r="C85" s="9"/>
      <c r="D85" s="9"/>
      <c r="E85" s="9"/>
      <c r="F85" s="77"/>
      <c r="G85" s="229" t="s">
        <v>2</v>
      </c>
      <c r="H85" s="225"/>
      <c r="I85" s="225"/>
      <c r="J85" s="78"/>
      <c r="K85" s="224" t="s">
        <v>3</v>
      </c>
      <c r="L85" s="225"/>
      <c r="M85" s="225"/>
      <c r="N85" s="10"/>
      <c r="O85" s="10"/>
      <c r="P85" s="10"/>
      <c r="Q85" s="10"/>
      <c r="R85" s="10"/>
      <c r="S85" s="10"/>
      <c r="T85" s="10"/>
      <c r="U85" s="10"/>
    </row>
    <row r="86" spans="1:21" s="13" customFormat="1" ht="19.5" customHeight="1">
      <c r="A86" s="8"/>
      <c r="B86" s="9"/>
      <c r="C86" s="9"/>
      <c r="D86" s="9"/>
      <c r="E86" s="9"/>
      <c r="F86" s="77"/>
      <c r="G86" s="101" t="s">
        <v>171</v>
      </c>
      <c r="H86" s="102"/>
      <c r="I86" s="101" t="s">
        <v>171</v>
      </c>
      <c r="J86" s="78"/>
      <c r="K86" s="101" t="s">
        <v>171</v>
      </c>
      <c r="L86" s="102"/>
      <c r="M86" s="101" t="s">
        <v>171</v>
      </c>
      <c r="N86" s="10"/>
      <c r="O86" s="10"/>
      <c r="P86" s="10"/>
      <c r="Q86" s="10"/>
      <c r="R86" s="10"/>
      <c r="S86" s="10"/>
      <c r="T86" s="10"/>
      <c r="U86" s="10"/>
    </row>
    <row r="87" spans="1:21" s="13" customFormat="1" ht="19.5" customHeight="1">
      <c r="A87" s="8"/>
      <c r="B87" s="9"/>
      <c r="C87" s="9"/>
      <c r="D87" s="9"/>
      <c r="E87" s="9"/>
      <c r="F87" s="77"/>
      <c r="G87" s="79" t="s">
        <v>7</v>
      </c>
      <c r="H87" s="77"/>
      <c r="I87" s="79" t="s">
        <v>8</v>
      </c>
      <c r="J87" s="80"/>
      <c r="K87" s="79" t="s">
        <v>7</v>
      </c>
      <c r="L87" s="77"/>
      <c r="M87" s="79" t="s">
        <v>8</v>
      </c>
      <c r="N87" s="10"/>
      <c r="O87" s="10"/>
      <c r="P87" s="10"/>
      <c r="Q87" s="10"/>
      <c r="R87" s="10"/>
      <c r="S87" s="10"/>
      <c r="T87" s="10"/>
      <c r="U87" s="10"/>
    </row>
    <row r="88" spans="1:21" s="13" customFormat="1" ht="19.5" customHeight="1">
      <c r="A88" s="8"/>
      <c r="B88" s="9"/>
      <c r="C88" s="9"/>
      <c r="D88" s="9"/>
      <c r="E88" s="9"/>
      <c r="F88" s="77"/>
      <c r="G88" s="81" t="s">
        <v>10</v>
      </c>
      <c r="H88" s="77"/>
      <c r="I88" s="81" t="s">
        <v>10</v>
      </c>
      <c r="J88" s="80"/>
      <c r="K88" s="81" t="s">
        <v>10</v>
      </c>
      <c r="L88" s="77"/>
      <c r="M88" s="81" t="s">
        <v>10</v>
      </c>
      <c r="N88" s="10"/>
      <c r="O88" s="10"/>
      <c r="P88" s="10"/>
      <c r="Q88" s="10"/>
      <c r="R88" s="10"/>
      <c r="S88" s="10"/>
      <c r="T88" s="10"/>
      <c r="U88" s="10"/>
    </row>
    <row r="89" spans="1:21" s="13" customFormat="1" ht="7.5" customHeight="1">
      <c r="A89" s="8"/>
      <c r="B89" s="9"/>
      <c r="C89" s="9"/>
      <c r="D89" s="9"/>
      <c r="E89" s="9"/>
      <c r="F89" s="77"/>
      <c r="G89" s="213"/>
      <c r="H89" s="104"/>
      <c r="I89" s="103"/>
      <c r="J89" s="103"/>
      <c r="K89" s="213"/>
      <c r="L89" s="103"/>
      <c r="M89" s="103"/>
      <c r="N89" s="10"/>
      <c r="O89" s="10"/>
      <c r="P89" s="10"/>
      <c r="Q89" s="10"/>
      <c r="R89" s="10"/>
      <c r="S89" s="10"/>
      <c r="T89" s="10"/>
      <c r="U89" s="10"/>
    </row>
    <row r="90" spans="1:21" s="13" customFormat="1" ht="19.5" customHeight="1">
      <c r="A90" s="85" t="s">
        <v>167</v>
      </c>
      <c r="B90" s="9"/>
      <c r="C90" s="9"/>
      <c r="D90" s="9"/>
      <c r="E90" s="86"/>
      <c r="F90" s="77"/>
      <c r="G90" s="214">
        <v>15545</v>
      </c>
      <c r="H90" s="105"/>
      <c r="I90" s="105">
        <v>9742</v>
      </c>
      <c r="J90" s="105"/>
      <c r="K90" s="214">
        <v>12658</v>
      </c>
      <c r="L90" s="105"/>
      <c r="M90" s="105">
        <v>4235</v>
      </c>
      <c r="N90" s="10"/>
      <c r="O90" s="10"/>
      <c r="P90" s="10"/>
      <c r="Q90" s="10"/>
      <c r="R90" s="10"/>
      <c r="S90" s="10"/>
      <c r="T90" s="10"/>
      <c r="U90" s="10"/>
    </row>
    <row r="91" spans="1:21" s="13" customFormat="1" ht="19.5" customHeight="1">
      <c r="A91" s="85" t="s">
        <v>168</v>
      </c>
      <c r="B91" s="9"/>
      <c r="C91" s="9"/>
      <c r="D91" s="9"/>
      <c r="E91" s="86">
        <v>12</v>
      </c>
      <c r="F91" s="77"/>
      <c r="G91" s="209">
        <v>-8557</v>
      </c>
      <c r="H91" s="12"/>
      <c r="I91" s="91">
        <v>-12352</v>
      </c>
      <c r="J91" s="12"/>
      <c r="K91" s="209">
        <v>-7143</v>
      </c>
      <c r="L91" s="12"/>
      <c r="M91" s="91">
        <v>-9047</v>
      </c>
      <c r="N91" s="10"/>
      <c r="O91" s="10"/>
      <c r="P91" s="10"/>
      <c r="Q91" s="10"/>
      <c r="R91" s="10"/>
      <c r="S91" s="10"/>
      <c r="T91" s="10"/>
      <c r="U91" s="10"/>
    </row>
    <row r="92" spans="1:21" s="13" customFormat="1" ht="7.5" customHeight="1">
      <c r="A92" s="85"/>
      <c r="B92" s="9"/>
      <c r="C92" s="9"/>
      <c r="D92" s="9"/>
      <c r="E92" s="9"/>
      <c r="F92" s="77"/>
      <c r="G92" s="206"/>
      <c r="H92" s="12"/>
      <c r="I92" s="12"/>
      <c r="J92" s="12"/>
      <c r="K92" s="206"/>
      <c r="L92" s="12"/>
      <c r="M92" s="12"/>
      <c r="N92" s="10"/>
      <c r="O92" s="10"/>
      <c r="P92" s="10"/>
      <c r="Q92" s="10"/>
      <c r="R92" s="10"/>
      <c r="S92" s="10"/>
      <c r="T92" s="10"/>
      <c r="U92" s="10"/>
    </row>
    <row r="93" spans="1:21" s="13" customFormat="1" ht="19.5" customHeight="1" thickBot="1">
      <c r="A93" s="8" t="s">
        <v>169</v>
      </c>
      <c r="B93" s="9"/>
      <c r="C93" s="9"/>
      <c r="D93" s="9"/>
      <c r="E93" s="9"/>
      <c r="F93" s="77"/>
      <c r="G93" s="215">
        <f>SUM(G90:G91)</f>
        <v>6988</v>
      </c>
      <c r="H93" s="105"/>
      <c r="I93" s="106">
        <f>SUM(I90:I91)</f>
        <v>-2610</v>
      </c>
      <c r="J93" s="105"/>
      <c r="K93" s="215">
        <f>SUM(K90:K91)</f>
        <v>5515</v>
      </c>
      <c r="L93" s="105"/>
      <c r="M93" s="106">
        <f>SUM(M90:M91)</f>
        <v>-4812</v>
      </c>
      <c r="N93" s="10"/>
      <c r="O93" s="10"/>
      <c r="P93" s="10"/>
      <c r="Q93" s="10"/>
      <c r="R93" s="10"/>
      <c r="S93" s="10"/>
      <c r="T93" s="10"/>
      <c r="U93" s="10"/>
    </row>
    <row r="94" spans="1:21" s="13" customFormat="1" ht="19.5" customHeight="1" thickTop="1">
      <c r="A94" s="82"/>
      <c r="B94" s="9"/>
      <c r="C94" s="9"/>
      <c r="D94" s="9"/>
      <c r="E94" s="9"/>
      <c r="F94" s="77"/>
      <c r="G94" s="75"/>
      <c r="H94" s="75"/>
      <c r="I94" s="75"/>
      <c r="J94" s="75"/>
      <c r="K94" s="75"/>
      <c r="L94" s="75"/>
      <c r="M94" s="75"/>
      <c r="N94" s="10"/>
      <c r="O94" s="10"/>
      <c r="P94" s="10"/>
      <c r="Q94" s="10"/>
      <c r="R94" s="10"/>
      <c r="S94" s="10"/>
      <c r="T94" s="10"/>
      <c r="U94" s="10"/>
    </row>
    <row r="95" spans="1:21" s="13" customFormat="1" ht="19.5" customHeight="1">
      <c r="A95" s="82"/>
      <c r="B95" s="9"/>
      <c r="C95" s="9"/>
      <c r="D95" s="9"/>
      <c r="E95" s="9"/>
      <c r="F95" s="77"/>
      <c r="G95" s="75"/>
      <c r="H95" s="75"/>
      <c r="I95" s="75"/>
      <c r="J95" s="75"/>
      <c r="K95" s="75"/>
      <c r="L95" s="75"/>
      <c r="M95" s="75"/>
      <c r="N95" s="10"/>
      <c r="O95" s="10"/>
      <c r="P95" s="10"/>
      <c r="Q95" s="10"/>
      <c r="R95" s="10"/>
      <c r="S95" s="10"/>
      <c r="T95" s="10"/>
      <c r="U95" s="10"/>
    </row>
    <row r="96" spans="1:21" s="13" customFormat="1" ht="10.5" customHeight="1">
      <c r="A96" s="82"/>
      <c r="B96" s="9"/>
      <c r="C96" s="9"/>
      <c r="D96" s="9"/>
      <c r="E96" s="9"/>
      <c r="F96" s="77"/>
      <c r="G96" s="75"/>
      <c r="H96" s="75"/>
      <c r="I96" s="75"/>
      <c r="J96" s="75"/>
      <c r="K96" s="75"/>
      <c r="L96" s="75"/>
      <c r="M96" s="75"/>
      <c r="N96" s="10"/>
      <c r="O96" s="10"/>
      <c r="P96" s="10"/>
      <c r="Q96" s="10"/>
      <c r="R96" s="10"/>
      <c r="S96" s="10"/>
      <c r="T96" s="10"/>
      <c r="U96" s="10"/>
    </row>
    <row r="97" spans="1:21" ht="21.95" customHeight="1">
      <c r="A97" s="14" t="str">
        <f>'EC-8S'!A27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14"/>
      <c r="C97" s="14"/>
      <c r="D97" s="107"/>
      <c r="E97" s="107"/>
      <c r="F97" s="108"/>
      <c r="G97" s="24"/>
      <c r="H97" s="23"/>
      <c r="I97" s="24"/>
      <c r="J97" s="109"/>
      <c r="K97" s="24"/>
      <c r="L97" s="23"/>
      <c r="M97" s="24"/>
      <c r="N97" s="18"/>
      <c r="O97" s="18"/>
      <c r="P97" s="18"/>
      <c r="Q97" s="18"/>
      <c r="R97" s="18"/>
      <c r="S97" s="18"/>
      <c r="T97" s="18"/>
      <c r="U97" s="18"/>
    </row>
    <row r="98" spans="1:21" ht="19.5" customHeight="1">
      <c r="A98" s="5"/>
      <c r="B98" s="5"/>
      <c r="C98" s="5"/>
      <c r="D98" s="5"/>
      <c r="E98" s="5"/>
      <c r="F98" s="5"/>
      <c r="G98" s="20"/>
      <c r="H98" s="21"/>
      <c r="I98" s="20"/>
      <c r="J98" s="20"/>
      <c r="K98" s="20"/>
      <c r="L98" s="21"/>
      <c r="M98" s="20"/>
      <c r="N98" s="18"/>
      <c r="O98" s="18"/>
      <c r="P98" s="18"/>
      <c r="Q98" s="18"/>
      <c r="R98" s="18"/>
      <c r="S98" s="18"/>
      <c r="T98" s="18"/>
      <c r="U98" s="18"/>
    </row>
    <row r="99" spans="1:21" ht="19.5" customHeight="1">
      <c r="A99" s="5"/>
      <c r="B99" s="5"/>
      <c r="C99" s="5"/>
      <c r="D99" s="5"/>
      <c r="E99" s="5"/>
      <c r="F99" s="5"/>
      <c r="G99" s="20"/>
      <c r="H99" s="21"/>
      <c r="I99" s="20"/>
      <c r="J99" s="20"/>
      <c r="K99" s="20"/>
      <c r="L99" s="21"/>
      <c r="M99" s="20"/>
      <c r="N99" s="18"/>
      <c r="O99" s="18"/>
      <c r="P99" s="18"/>
      <c r="Q99" s="18"/>
      <c r="R99" s="18"/>
      <c r="S99" s="18"/>
      <c r="T99" s="18"/>
      <c r="U99" s="18"/>
    </row>
    <row r="100" spans="1:21" ht="19.5" customHeight="1">
      <c r="A100" s="5"/>
      <c r="B100" s="5"/>
      <c r="C100" s="5"/>
      <c r="D100" s="5"/>
      <c r="E100" s="5"/>
      <c r="F100" s="5"/>
      <c r="G100" s="20"/>
      <c r="H100" s="21"/>
      <c r="I100" s="20"/>
      <c r="J100" s="20"/>
      <c r="K100" s="20"/>
      <c r="L100" s="21"/>
      <c r="M100" s="20"/>
      <c r="N100" s="18"/>
      <c r="O100" s="18"/>
      <c r="P100" s="18"/>
      <c r="Q100" s="18"/>
      <c r="R100" s="18"/>
      <c r="S100" s="18"/>
      <c r="T100" s="18"/>
      <c r="U100" s="18"/>
    </row>
    <row r="101" spans="1:21" ht="19.5" customHeight="1">
      <c r="A101" s="5"/>
      <c r="B101" s="5"/>
      <c r="C101" s="5"/>
      <c r="D101" s="5"/>
      <c r="E101" s="5"/>
      <c r="F101" s="5"/>
      <c r="G101" s="20"/>
      <c r="H101" s="21"/>
      <c r="I101" s="20"/>
      <c r="J101" s="20"/>
      <c r="K101" s="20"/>
      <c r="L101" s="21"/>
      <c r="M101" s="20"/>
      <c r="N101" s="18"/>
      <c r="O101" s="18"/>
      <c r="P101" s="18"/>
      <c r="Q101" s="18"/>
      <c r="R101" s="18"/>
      <c r="S101" s="18"/>
      <c r="T101" s="18"/>
      <c r="U101" s="18"/>
    </row>
    <row r="102" spans="1:21" ht="19.5" customHeight="1">
      <c r="A102" s="5"/>
      <c r="B102" s="5"/>
      <c r="C102" s="5"/>
      <c r="D102" s="5"/>
      <c r="E102" s="5"/>
      <c r="F102" s="5"/>
      <c r="G102" s="20"/>
      <c r="H102" s="21"/>
      <c r="I102" s="20"/>
      <c r="J102" s="20"/>
      <c r="K102" s="20"/>
      <c r="L102" s="21"/>
      <c r="M102" s="20"/>
      <c r="N102" s="18"/>
      <c r="O102" s="18"/>
      <c r="P102" s="18"/>
      <c r="Q102" s="18"/>
      <c r="R102" s="18"/>
      <c r="S102" s="18"/>
      <c r="T102" s="18"/>
      <c r="U102" s="18"/>
    </row>
    <row r="103" spans="1:21" ht="19.5" customHeight="1">
      <c r="A103" s="5"/>
      <c r="B103" s="5"/>
      <c r="C103" s="5"/>
      <c r="D103" s="5"/>
      <c r="E103" s="5"/>
      <c r="F103" s="5"/>
      <c r="G103" s="20"/>
      <c r="H103" s="21"/>
      <c r="I103" s="20"/>
      <c r="J103" s="20"/>
      <c r="K103" s="20"/>
      <c r="L103" s="21"/>
      <c r="M103" s="20"/>
      <c r="N103" s="18"/>
      <c r="O103" s="18"/>
      <c r="P103" s="18"/>
      <c r="Q103" s="18"/>
      <c r="R103" s="18"/>
      <c r="S103" s="18"/>
      <c r="T103" s="18"/>
      <c r="U103" s="18"/>
    </row>
    <row r="104" spans="1:21" ht="19.5" customHeight="1">
      <c r="A104" s="5"/>
      <c r="B104" s="5"/>
      <c r="C104" s="5"/>
      <c r="D104" s="5"/>
      <c r="E104" s="5"/>
      <c r="F104" s="5"/>
      <c r="G104" s="20"/>
      <c r="H104" s="21"/>
      <c r="I104" s="20"/>
      <c r="J104" s="20"/>
      <c r="K104" s="20"/>
      <c r="L104" s="21"/>
      <c r="M104" s="20"/>
      <c r="N104" s="18"/>
      <c r="O104" s="18"/>
      <c r="P104" s="18"/>
      <c r="Q104" s="18"/>
      <c r="R104" s="18"/>
      <c r="S104" s="18"/>
      <c r="T104" s="18"/>
      <c r="U104" s="18"/>
    </row>
    <row r="105" spans="1:21" ht="19.5" customHeight="1">
      <c r="A105" s="5"/>
      <c r="B105" s="5"/>
      <c r="C105" s="5"/>
      <c r="D105" s="5"/>
      <c r="E105" s="5"/>
      <c r="F105" s="5"/>
      <c r="G105" s="20"/>
      <c r="H105" s="21"/>
      <c r="I105" s="20"/>
      <c r="J105" s="20"/>
      <c r="K105" s="20"/>
      <c r="L105" s="21"/>
      <c r="M105" s="20"/>
      <c r="N105" s="18"/>
      <c r="O105" s="18"/>
      <c r="P105" s="18"/>
      <c r="Q105" s="18"/>
      <c r="R105" s="18"/>
      <c r="S105" s="18"/>
      <c r="T105" s="18"/>
      <c r="U105" s="18"/>
    </row>
    <row r="106" spans="1:21" ht="19.5" customHeight="1">
      <c r="A106" s="5"/>
      <c r="B106" s="5"/>
      <c r="C106" s="5"/>
      <c r="D106" s="5"/>
      <c r="E106" s="5"/>
      <c r="F106" s="5"/>
      <c r="G106" s="20"/>
      <c r="H106" s="21"/>
      <c r="I106" s="20"/>
      <c r="J106" s="20"/>
      <c r="K106" s="20"/>
      <c r="L106" s="21"/>
      <c r="M106" s="20"/>
      <c r="N106" s="18"/>
      <c r="O106" s="18"/>
      <c r="P106" s="18"/>
      <c r="Q106" s="18"/>
      <c r="R106" s="18"/>
      <c r="S106" s="18"/>
      <c r="T106" s="18"/>
      <c r="U106" s="18"/>
    </row>
    <row r="107" spans="1:21" ht="19.5" customHeight="1">
      <c r="A107" s="5"/>
      <c r="B107" s="5"/>
      <c r="C107" s="5"/>
      <c r="D107" s="5"/>
      <c r="E107" s="5"/>
      <c r="F107" s="5"/>
      <c r="G107" s="20"/>
      <c r="H107" s="21"/>
      <c r="I107" s="20"/>
      <c r="J107" s="20"/>
      <c r="K107" s="20"/>
      <c r="L107" s="21"/>
      <c r="M107" s="20"/>
      <c r="N107" s="18"/>
      <c r="O107" s="18"/>
      <c r="P107" s="18"/>
      <c r="Q107" s="18"/>
      <c r="R107" s="18"/>
      <c r="S107" s="18"/>
      <c r="T107" s="18"/>
      <c r="U107" s="18"/>
    </row>
    <row r="108" spans="1:21" ht="19.5" customHeight="1">
      <c r="A108" s="5"/>
      <c r="B108" s="5"/>
      <c r="C108" s="5"/>
      <c r="D108" s="5"/>
      <c r="E108" s="5"/>
      <c r="F108" s="5"/>
      <c r="G108" s="20"/>
      <c r="H108" s="21"/>
      <c r="I108" s="20"/>
      <c r="J108" s="20"/>
      <c r="K108" s="20"/>
      <c r="L108" s="21"/>
      <c r="M108" s="20"/>
      <c r="N108" s="18"/>
      <c r="O108" s="18"/>
      <c r="P108" s="18"/>
      <c r="Q108" s="18"/>
      <c r="R108" s="18"/>
      <c r="S108" s="18"/>
      <c r="T108" s="18"/>
      <c r="U108" s="18"/>
    </row>
    <row r="109" spans="1:21" ht="19.5" customHeight="1">
      <c r="A109" s="5"/>
      <c r="B109" s="5"/>
      <c r="C109" s="5"/>
      <c r="D109" s="5"/>
      <c r="E109" s="5"/>
      <c r="F109" s="5"/>
      <c r="G109" s="20"/>
      <c r="H109" s="21"/>
      <c r="I109" s="20"/>
      <c r="J109" s="20"/>
      <c r="K109" s="20"/>
      <c r="L109" s="21"/>
      <c r="M109" s="20"/>
      <c r="N109" s="18"/>
      <c r="O109" s="18"/>
      <c r="P109" s="18"/>
      <c r="Q109" s="18"/>
      <c r="R109" s="18"/>
      <c r="S109" s="18"/>
      <c r="T109" s="18"/>
      <c r="U109" s="18"/>
    </row>
    <row r="110" spans="1:21" ht="19.5" customHeight="1">
      <c r="A110" s="5"/>
      <c r="B110" s="5"/>
      <c r="C110" s="5"/>
      <c r="D110" s="5"/>
      <c r="E110" s="5"/>
      <c r="F110" s="5"/>
      <c r="G110" s="20"/>
      <c r="H110" s="21"/>
      <c r="I110" s="20"/>
      <c r="J110" s="20"/>
      <c r="K110" s="20"/>
      <c r="L110" s="21"/>
      <c r="M110" s="20"/>
      <c r="N110" s="18"/>
      <c r="O110" s="18"/>
      <c r="P110" s="18"/>
      <c r="Q110" s="18"/>
      <c r="R110" s="18"/>
      <c r="S110" s="18"/>
      <c r="T110" s="18"/>
      <c r="U110" s="18"/>
    </row>
    <row r="111" spans="1:21" ht="19.5" customHeight="1">
      <c r="A111" s="5"/>
      <c r="B111" s="5"/>
      <c r="C111" s="5"/>
      <c r="D111" s="5"/>
      <c r="E111" s="5"/>
      <c r="F111" s="5"/>
      <c r="G111" s="20"/>
      <c r="H111" s="21"/>
      <c r="I111" s="20"/>
      <c r="J111" s="20"/>
      <c r="K111" s="20"/>
      <c r="L111" s="21"/>
      <c r="M111" s="20"/>
      <c r="N111" s="18"/>
      <c r="O111" s="18"/>
      <c r="P111" s="18"/>
      <c r="Q111" s="18"/>
      <c r="R111" s="18"/>
      <c r="S111" s="18"/>
      <c r="T111" s="18"/>
      <c r="U111" s="18"/>
    </row>
    <row r="112" spans="1:21" ht="19.5" customHeight="1">
      <c r="A112" s="5"/>
      <c r="B112" s="5"/>
      <c r="C112" s="5"/>
      <c r="D112" s="5"/>
      <c r="E112" s="5"/>
      <c r="F112" s="5"/>
      <c r="G112" s="20"/>
      <c r="H112" s="21"/>
      <c r="I112" s="20"/>
      <c r="J112" s="20"/>
      <c r="K112" s="20"/>
      <c r="L112" s="21"/>
      <c r="M112" s="20"/>
      <c r="N112" s="18"/>
      <c r="O112" s="18"/>
      <c r="P112" s="18"/>
      <c r="Q112" s="18"/>
      <c r="R112" s="18"/>
      <c r="S112" s="18"/>
      <c r="T112" s="18"/>
      <c r="U112" s="18"/>
    </row>
    <row r="113" spans="1:21" ht="19.5" customHeight="1">
      <c r="A113" s="5"/>
      <c r="B113" s="5"/>
      <c r="C113" s="5"/>
      <c r="D113" s="5"/>
      <c r="E113" s="5"/>
      <c r="F113" s="5"/>
      <c r="G113" s="20"/>
      <c r="H113" s="21"/>
      <c r="I113" s="20"/>
      <c r="J113" s="20"/>
      <c r="K113" s="20"/>
      <c r="L113" s="21"/>
      <c r="M113" s="20"/>
      <c r="N113" s="18"/>
      <c r="O113" s="18"/>
      <c r="P113" s="18"/>
      <c r="Q113" s="18"/>
      <c r="R113" s="18"/>
      <c r="S113" s="18"/>
      <c r="T113" s="18"/>
      <c r="U113" s="18"/>
    </row>
    <row r="114" spans="1:21" ht="19.5" customHeight="1">
      <c r="A114" s="5"/>
      <c r="B114" s="5"/>
      <c r="C114" s="5"/>
      <c r="D114" s="5"/>
      <c r="E114" s="5"/>
      <c r="F114" s="5"/>
      <c r="G114" s="20"/>
      <c r="H114" s="21"/>
      <c r="I114" s="20"/>
      <c r="J114" s="20"/>
      <c r="K114" s="20"/>
      <c r="L114" s="21"/>
      <c r="M114" s="20"/>
      <c r="N114" s="18"/>
      <c r="O114" s="18"/>
      <c r="P114" s="18"/>
      <c r="Q114" s="18"/>
      <c r="R114" s="18"/>
      <c r="S114" s="18"/>
      <c r="T114" s="18"/>
      <c r="U114" s="18"/>
    </row>
    <row r="115" spans="1:21" ht="19.5" customHeight="1">
      <c r="A115" s="5"/>
      <c r="B115" s="5"/>
      <c r="C115" s="5"/>
      <c r="D115" s="5"/>
      <c r="E115" s="5"/>
      <c r="F115" s="5"/>
      <c r="G115" s="20"/>
      <c r="H115" s="21"/>
      <c r="I115" s="20"/>
      <c r="J115" s="20"/>
      <c r="K115" s="20"/>
      <c r="L115" s="21"/>
      <c r="M115" s="20"/>
      <c r="N115" s="18"/>
      <c r="O115" s="18"/>
      <c r="P115" s="18"/>
      <c r="Q115" s="18"/>
      <c r="R115" s="18"/>
      <c r="S115" s="18"/>
      <c r="T115" s="18"/>
      <c r="U115" s="18"/>
    </row>
    <row r="116" spans="1:21" ht="19.5" customHeight="1">
      <c r="A116" s="5"/>
      <c r="B116" s="5"/>
      <c r="C116" s="5"/>
      <c r="D116" s="5"/>
      <c r="E116" s="5"/>
      <c r="F116" s="5"/>
      <c r="G116" s="20"/>
      <c r="H116" s="21"/>
      <c r="I116" s="20"/>
      <c r="J116" s="20"/>
      <c r="K116" s="20"/>
      <c r="L116" s="21"/>
      <c r="M116" s="20"/>
      <c r="N116" s="18"/>
      <c r="O116" s="18"/>
      <c r="P116" s="18"/>
      <c r="Q116" s="18"/>
      <c r="R116" s="18"/>
      <c r="S116" s="18"/>
      <c r="T116" s="18"/>
      <c r="U116" s="18"/>
    </row>
    <row r="117" spans="1:21" ht="19.5" customHeight="1">
      <c r="A117" s="5"/>
      <c r="B117" s="5"/>
      <c r="C117" s="5"/>
      <c r="D117" s="5"/>
      <c r="E117" s="5"/>
      <c r="F117" s="5"/>
      <c r="G117" s="20"/>
      <c r="H117" s="21"/>
      <c r="I117" s="20"/>
      <c r="J117" s="20"/>
      <c r="K117" s="20"/>
      <c r="L117" s="21"/>
      <c r="M117" s="20"/>
      <c r="N117" s="18"/>
      <c r="O117" s="18"/>
      <c r="P117" s="18"/>
      <c r="Q117" s="18"/>
      <c r="R117" s="18"/>
      <c r="S117" s="18"/>
      <c r="T117" s="18"/>
      <c r="U117" s="18"/>
    </row>
    <row r="118" spans="1:21" ht="19.5" customHeight="1">
      <c r="A118" s="5"/>
      <c r="B118" s="5"/>
      <c r="C118" s="5"/>
      <c r="D118" s="5"/>
      <c r="E118" s="5"/>
      <c r="F118" s="5"/>
      <c r="G118" s="20"/>
      <c r="H118" s="21"/>
      <c r="I118" s="20"/>
      <c r="J118" s="20"/>
      <c r="K118" s="20"/>
      <c r="L118" s="21"/>
      <c r="M118" s="20"/>
      <c r="N118" s="18"/>
      <c r="O118" s="18"/>
      <c r="P118" s="18"/>
      <c r="Q118" s="18"/>
      <c r="R118" s="18"/>
      <c r="S118" s="18"/>
      <c r="T118" s="18"/>
      <c r="U118" s="18"/>
    </row>
    <row r="119" spans="1:21" ht="19.5" customHeight="1">
      <c r="A119" s="5"/>
      <c r="B119" s="5"/>
      <c r="C119" s="5"/>
      <c r="D119" s="5"/>
      <c r="E119" s="5"/>
      <c r="F119" s="5"/>
      <c r="G119" s="20"/>
      <c r="H119" s="21"/>
      <c r="I119" s="20"/>
      <c r="J119" s="20"/>
      <c r="K119" s="20"/>
      <c r="L119" s="21"/>
      <c r="M119" s="20"/>
      <c r="N119" s="18"/>
      <c r="O119" s="18"/>
      <c r="P119" s="18"/>
      <c r="Q119" s="18"/>
      <c r="R119" s="18"/>
      <c r="S119" s="18"/>
      <c r="T119" s="18"/>
      <c r="U119" s="18"/>
    </row>
    <row r="120" spans="1:21" ht="19.5" customHeight="1">
      <c r="A120" s="5"/>
      <c r="B120" s="5"/>
      <c r="C120" s="5"/>
      <c r="D120" s="5"/>
      <c r="E120" s="5"/>
      <c r="F120" s="5"/>
      <c r="G120" s="20"/>
      <c r="H120" s="21"/>
      <c r="I120" s="20"/>
      <c r="J120" s="20"/>
      <c r="K120" s="20"/>
      <c r="L120" s="21"/>
      <c r="M120" s="20"/>
      <c r="N120" s="18"/>
      <c r="O120" s="18"/>
      <c r="P120" s="18"/>
      <c r="Q120" s="18"/>
      <c r="R120" s="18"/>
      <c r="S120" s="18"/>
      <c r="T120" s="18"/>
      <c r="U120" s="18"/>
    </row>
    <row r="121" spans="1:21" ht="19.5" customHeight="1">
      <c r="A121" s="5"/>
      <c r="B121" s="5"/>
      <c r="C121" s="5"/>
      <c r="D121" s="5"/>
      <c r="E121" s="5"/>
      <c r="F121" s="5"/>
      <c r="G121" s="20"/>
      <c r="H121" s="21"/>
      <c r="I121" s="20"/>
      <c r="J121" s="20"/>
      <c r="K121" s="20"/>
      <c r="L121" s="21"/>
      <c r="M121" s="20"/>
      <c r="N121" s="18"/>
      <c r="O121" s="18"/>
      <c r="P121" s="18"/>
      <c r="Q121" s="18"/>
      <c r="R121" s="18"/>
      <c r="S121" s="18"/>
      <c r="T121" s="18"/>
      <c r="U121" s="18"/>
    </row>
    <row r="122" spans="1:21" ht="19.5" customHeight="1">
      <c r="A122" s="5"/>
      <c r="B122" s="5"/>
      <c r="C122" s="5"/>
      <c r="D122" s="5"/>
      <c r="E122" s="5"/>
      <c r="F122" s="5"/>
      <c r="G122" s="20"/>
      <c r="H122" s="21"/>
      <c r="I122" s="20"/>
      <c r="J122" s="20"/>
      <c r="K122" s="20"/>
      <c r="L122" s="21"/>
      <c r="M122" s="20"/>
      <c r="N122" s="18"/>
      <c r="O122" s="18"/>
      <c r="P122" s="18"/>
      <c r="Q122" s="18"/>
      <c r="R122" s="18"/>
      <c r="S122" s="18"/>
      <c r="T122" s="18"/>
      <c r="U122" s="18"/>
    </row>
    <row r="123" spans="1:21" ht="19.5" customHeight="1">
      <c r="A123" s="5"/>
      <c r="B123" s="5"/>
      <c r="C123" s="5"/>
      <c r="D123" s="5"/>
      <c r="E123" s="5"/>
      <c r="F123" s="5"/>
      <c r="G123" s="20"/>
      <c r="H123" s="21"/>
      <c r="I123" s="20"/>
      <c r="J123" s="20"/>
      <c r="K123" s="20"/>
      <c r="L123" s="21"/>
      <c r="M123" s="20"/>
      <c r="N123" s="18"/>
      <c r="O123" s="18"/>
      <c r="P123" s="18"/>
      <c r="Q123" s="18"/>
      <c r="R123" s="18"/>
      <c r="S123" s="18"/>
      <c r="T123" s="18"/>
      <c r="U123" s="18"/>
    </row>
    <row r="124" spans="1:21" ht="19.5" customHeight="1">
      <c r="A124" s="5"/>
      <c r="B124" s="5"/>
      <c r="C124" s="5"/>
      <c r="D124" s="5"/>
      <c r="E124" s="5"/>
      <c r="F124" s="5"/>
      <c r="G124" s="20"/>
      <c r="H124" s="21"/>
      <c r="I124" s="20"/>
      <c r="J124" s="20"/>
      <c r="K124" s="20"/>
      <c r="L124" s="21"/>
      <c r="M124" s="20"/>
      <c r="N124" s="18"/>
      <c r="O124" s="18"/>
      <c r="P124" s="18"/>
      <c r="Q124" s="18"/>
      <c r="R124" s="18"/>
      <c r="S124" s="18"/>
      <c r="T124" s="18"/>
      <c r="U124" s="18"/>
    </row>
    <row r="125" spans="1:21" ht="19.5" customHeight="1">
      <c r="A125" s="5"/>
      <c r="B125" s="5"/>
      <c r="C125" s="5"/>
      <c r="D125" s="5"/>
      <c r="E125" s="5"/>
      <c r="F125" s="5"/>
      <c r="G125" s="20"/>
      <c r="H125" s="21"/>
      <c r="I125" s="20"/>
      <c r="J125" s="20"/>
      <c r="K125" s="20"/>
      <c r="L125" s="21"/>
      <c r="M125" s="20"/>
      <c r="N125" s="18"/>
      <c r="O125" s="18"/>
      <c r="P125" s="18"/>
      <c r="Q125" s="18"/>
      <c r="R125" s="18"/>
      <c r="S125" s="18"/>
      <c r="T125" s="18"/>
      <c r="U125" s="18"/>
    </row>
    <row r="126" spans="1:21" ht="19.5" customHeight="1">
      <c r="A126" s="5"/>
      <c r="B126" s="5"/>
      <c r="C126" s="5"/>
      <c r="D126" s="5"/>
      <c r="E126" s="5"/>
      <c r="F126" s="5"/>
      <c r="G126" s="20"/>
      <c r="H126" s="21"/>
      <c r="I126" s="20"/>
      <c r="J126" s="20"/>
      <c r="K126" s="20"/>
      <c r="L126" s="21"/>
      <c r="M126" s="20"/>
      <c r="N126" s="18"/>
      <c r="O126" s="18"/>
      <c r="P126" s="18"/>
      <c r="Q126" s="18"/>
      <c r="R126" s="18"/>
      <c r="S126" s="18"/>
      <c r="T126" s="18"/>
      <c r="U126" s="18"/>
    </row>
    <row r="127" spans="1:21" ht="19.5" customHeight="1">
      <c r="A127" s="5"/>
      <c r="B127" s="5"/>
      <c r="C127" s="5"/>
      <c r="D127" s="5"/>
      <c r="E127" s="5"/>
      <c r="F127" s="5"/>
      <c r="G127" s="20"/>
      <c r="H127" s="21"/>
      <c r="I127" s="20"/>
      <c r="J127" s="20"/>
      <c r="K127" s="20"/>
      <c r="L127" s="21"/>
      <c r="M127" s="20"/>
      <c r="N127" s="18"/>
      <c r="O127" s="18"/>
      <c r="P127" s="18"/>
      <c r="Q127" s="18"/>
      <c r="R127" s="18"/>
      <c r="S127" s="18"/>
      <c r="T127" s="18"/>
      <c r="U127" s="18"/>
    </row>
    <row r="128" spans="1:21" ht="19.5" customHeight="1">
      <c r="A128" s="5"/>
      <c r="B128" s="5"/>
      <c r="C128" s="5"/>
      <c r="D128" s="5"/>
      <c r="E128" s="5"/>
      <c r="F128" s="5"/>
      <c r="G128" s="20"/>
      <c r="H128" s="21"/>
      <c r="I128" s="20"/>
      <c r="J128" s="20"/>
      <c r="K128" s="20"/>
      <c r="L128" s="21"/>
      <c r="M128" s="20"/>
      <c r="N128" s="18"/>
      <c r="O128" s="18"/>
      <c r="P128" s="18"/>
      <c r="Q128" s="18"/>
      <c r="R128" s="18"/>
      <c r="S128" s="18"/>
      <c r="T128" s="18"/>
      <c r="U128" s="18"/>
    </row>
    <row r="129" spans="1:21" ht="19.5" customHeight="1">
      <c r="A129" s="5"/>
      <c r="B129" s="5"/>
      <c r="C129" s="5"/>
      <c r="D129" s="5"/>
      <c r="E129" s="5"/>
      <c r="F129" s="5"/>
      <c r="G129" s="20"/>
      <c r="H129" s="21"/>
      <c r="I129" s="20"/>
      <c r="J129" s="20"/>
      <c r="K129" s="20"/>
      <c r="L129" s="21"/>
      <c r="M129" s="20"/>
      <c r="N129" s="18"/>
      <c r="O129" s="18"/>
      <c r="P129" s="18"/>
      <c r="Q129" s="18"/>
      <c r="R129" s="18"/>
      <c r="S129" s="18"/>
      <c r="T129" s="18"/>
      <c r="U129" s="18"/>
    </row>
    <row r="130" spans="1:21" ht="19.5" customHeight="1">
      <c r="A130" s="5"/>
      <c r="B130" s="5"/>
      <c r="C130" s="5"/>
      <c r="D130" s="5"/>
      <c r="E130" s="5"/>
      <c r="F130" s="5"/>
      <c r="G130" s="20"/>
      <c r="H130" s="21"/>
      <c r="I130" s="20"/>
      <c r="J130" s="20"/>
      <c r="K130" s="20"/>
      <c r="L130" s="21"/>
      <c r="M130" s="20"/>
      <c r="N130" s="18"/>
      <c r="O130" s="18"/>
      <c r="P130" s="18"/>
      <c r="Q130" s="18"/>
      <c r="R130" s="18"/>
      <c r="S130" s="18"/>
      <c r="T130" s="18"/>
      <c r="U130" s="18"/>
    </row>
    <row r="131" spans="1:21" ht="19.5" customHeight="1">
      <c r="A131" s="5"/>
      <c r="B131" s="5"/>
      <c r="C131" s="5"/>
      <c r="D131" s="5"/>
      <c r="E131" s="5"/>
      <c r="F131" s="5"/>
      <c r="G131" s="20"/>
      <c r="H131" s="21"/>
      <c r="I131" s="20"/>
      <c r="J131" s="20"/>
      <c r="K131" s="20"/>
      <c r="L131" s="21"/>
      <c r="M131" s="20"/>
      <c r="N131" s="18"/>
      <c r="O131" s="18"/>
      <c r="P131" s="18"/>
      <c r="Q131" s="18"/>
      <c r="R131" s="18"/>
      <c r="S131" s="18"/>
      <c r="T131" s="18"/>
      <c r="U131" s="18"/>
    </row>
    <row r="132" spans="1:21" ht="19.5" customHeight="1">
      <c r="A132" s="5"/>
      <c r="B132" s="5"/>
      <c r="C132" s="5"/>
      <c r="D132" s="5"/>
      <c r="E132" s="5"/>
      <c r="F132" s="5"/>
      <c r="G132" s="20"/>
      <c r="H132" s="21"/>
      <c r="I132" s="20"/>
      <c r="J132" s="20"/>
      <c r="K132" s="20"/>
      <c r="L132" s="21"/>
      <c r="M132" s="20"/>
      <c r="N132" s="18"/>
      <c r="O132" s="18"/>
      <c r="P132" s="18"/>
      <c r="Q132" s="18"/>
      <c r="R132" s="18"/>
      <c r="S132" s="18"/>
      <c r="T132" s="18"/>
      <c r="U132" s="18"/>
    </row>
    <row r="133" spans="1:21" ht="19.5" customHeight="1">
      <c r="A133" s="5"/>
      <c r="B133" s="5"/>
      <c r="C133" s="5"/>
      <c r="D133" s="5"/>
      <c r="E133" s="5"/>
      <c r="F133" s="5"/>
      <c r="G133" s="20"/>
      <c r="H133" s="21"/>
      <c r="I133" s="20"/>
      <c r="J133" s="20"/>
      <c r="K133" s="20"/>
      <c r="L133" s="21"/>
      <c r="M133" s="20"/>
      <c r="N133" s="18"/>
      <c r="O133" s="18"/>
      <c r="P133" s="18"/>
      <c r="Q133" s="18"/>
      <c r="R133" s="18"/>
      <c r="S133" s="18"/>
      <c r="T133" s="18"/>
      <c r="U133" s="18"/>
    </row>
    <row r="134" spans="1:21" ht="19.5" customHeight="1">
      <c r="A134" s="5"/>
      <c r="B134" s="5"/>
      <c r="C134" s="5"/>
      <c r="D134" s="5"/>
      <c r="E134" s="5"/>
      <c r="F134" s="5"/>
      <c r="G134" s="20"/>
      <c r="H134" s="21"/>
      <c r="I134" s="20"/>
      <c r="J134" s="20"/>
      <c r="K134" s="20"/>
      <c r="L134" s="21"/>
      <c r="M134" s="20"/>
      <c r="N134" s="18"/>
      <c r="O134" s="18"/>
      <c r="P134" s="18"/>
      <c r="Q134" s="18"/>
      <c r="R134" s="18"/>
      <c r="S134" s="18"/>
      <c r="T134" s="18"/>
      <c r="U134" s="18"/>
    </row>
    <row r="135" spans="1:21" ht="19.5" customHeight="1">
      <c r="A135" s="5"/>
      <c r="B135" s="5"/>
      <c r="C135" s="5"/>
      <c r="D135" s="5"/>
      <c r="E135" s="5"/>
      <c r="F135" s="5"/>
      <c r="G135" s="20"/>
      <c r="H135" s="21"/>
      <c r="I135" s="20"/>
      <c r="J135" s="20"/>
      <c r="K135" s="20"/>
      <c r="L135" s="21"/>
      <c r="M135" s="20"/>
      <c r="N135" s="18"/>
      <c r="O135" s="18"/>
      <c r="P135" s="18"/>
      <c r="Q135" s="18"/>
      <c r="R135" s="18"/>
      <c r="S135" s="18"/>
      <c r="T135" s="18"/>
      <c r="U135" s="18"/>
    </row>
    <row r="136" spans="1:21" ht="19.5" customHeight="1">
      <c r="A136" s="5"/>
      <c r="B136" s="5"/>
      <c r="C136" s="5"/>
      <c r="D136" s="5"/>
      <c r="E136" s="5"/>
      <c r="F136" s="5"/>
      <c r="G136" s="20"/>
      <c r="H136" s="21"/>
      <c r="I136" s="20"/>
      <c r="J136" s="20"/>
      <c r="K136" s="20"/>
      <c r="L136" s="21"/>
      <c r="M136" s="20"/>
      <c r="N136" s="18"/>
      <c r="O136" s="18"/>
      <c r="P136" s="18"/>
      <c r="Q136" s="18"/>
      <c r="R136" s="18"/>
      <c r="S136" s="18"/>
      <c r="T136" s="18"/>
      <c r="U136" s="18"/>
    </row>
    <row r="137" spans="1:21" ht="19.5" customHeight="1">
      <c r="A137" s="5"/>
      <c r="B137" s="5"/>
      <c r="C137" s="5"/>
      <c r="D137" s="5"/>
      <c r="E137" s="5"/>
      <c r="F137" s="5"/>
      <c r="G137" s="20"/>
      <c r="H137" s="21"/>
      <c r="I137" s="20"/>
      <c r="J137" s="20"/>
      <c r="K137" s="20"/>
      <c r="L137" s="21"/>
      <c r="M137" s="20"/>
      <c r="N137" s="18"/>
      <c r="O137" s="18"/>
      <c r="P137" s="18"/>
      <c r="Q137" s="18"/>
      <c r="R137" s="18"/>
      <c r="S137" s="18"/>
      <c r="T137" s="18"/>
      <c r="U137" s="18"/>
    </row>
    <row r="138" spans="1:21" ht="19.5" customHeight="1">
      <c r="A138" s="5"/>
      <c r="B138" s="5"/>
      <c r="C138" s="5"/>
      <c r="D138" s="5"/>
      <c r="E138" s="5"/>
      <c r="F138" s="5"/>
      <c r="G138" s="20"/>
      <c r="H138" s="21"/>
      <c r="I138" s="20"/>
      <c r="J138" s="20"/>
      <c r="K138" s="20"/>
      <c r="L138" s="21"/>
      <c r="M138" s="20"/>
      <c r="N138" s="18"/>
      <c r="O138" s="18"/>
      <c r="P138" s="18"/>
      <c r="Q138" s="18"/>
      <c r="R138" s="18"/>
      <c r="S138" s="18"/>
      <c r="T138" s="18"/>
      <c r="U138" s="18"/>
    </row>
    <row r="139" spans="1:21" ht="19.5" customHeight="1">
      <c r="A139" s="5"/>
      <c r="B139" s="5"/>
      <c r="C139" s="5"/>
      <c r="D139" s="5"/>
      <c r="E139" s="5"/>
      <c r="F139" s="5"/>
      <c r="G139" s="20"/>
      <c r="H139" s="21"/>
      <c r="I139" s="20"/>
      <c r="J139" s="20"/>
      <c r="K139" s="20"/>
      <c r="L139" s="21"/>
      <c r="M139" s="20"/>
      <c r="N139" s="18"/>
      <c r="O139" s="18"/>
      <c r="P139" s="18"/>
      <c r="Q139" s="18"/>
      <c r="R139" s="18"/>
      <c r="S139" s="18"/>
      <c r="T139" s="18"/>
      <c r="U139" s="18"/>
    </row>
    <row r="140" spans="1:21" ht="19.5" customHeight="1">
      <c r="A140" s="5"/>
      <c r="B140" s="5"/>
      <c r="C140" s="5"/>
      <c r="D140" s="5"/>
      <c r="E140" s="5"/>
      <c r="F140" s="5"/>
      <c r="G140" s="20"/>
      <c r="H140" s="21"/>
      <c r="I140" s="20"/>
      <c r="J140" s="20"/>
      <c r="K140" s="20"/>
      <c r="L140" s="21"/>
      <c r="M140" s="20"/>
      <c r="N140" s="18"/>
      <c r="O140" s="18"/>
      <c r="P140" s="18"/>
      <c r="Q140" s="18"/>
      <c r="R140" s="18"/>
      <c r="S140" s="18"/>
      <c r="T140" s="18"/>
      <c r="U140" s="18"/>
    </row>
    <row r="141" spans="1:21" ht="19.5" customHeight="1">
      <c r="A141" s="5"/>
      <c r="B141" s="5"/>
      <c r="C141" s="5"/>
      <c r="D141" s="5"/>
      <c r="E141" s="5"/>
      <c r="F141" s="5"/>
      <c r="G141" s="20"/>
      <c r="H141" s="21"/>
      <c r="I141" s="20"/>
      <c r="J141" s="20"/>
      <c r="K141" s="20"/>
      <c r="L141" s="21"/>
      <c r="M141" s="20"/>
      <c r="N141" s="18"/>
      <c r="O141" s="18"/>
      <c r="P141" s="18"/>
      <c r="Q141" s="18"/>
      <c r="R141" s="18"/>
      <c r="S141" s="18"/>
      <c r="T141" s="18"/>
      <c r="U141" s="18"/>
    </row>
    <row r="142" spans="1:21" ht="19.5" customHeight="1">
      <c r="A142" s="5"/>
      <c r="B142" s="5"/>
      <c r="C142" s="5"/>
      <c r="D142" s="5"/>
      <c r="E142" s="5"/>
      <c r="F142" s="5"/>
      <c r="G142" s="20"/>
      <c r="H142" s="21"/>
      <c r="I142" s="20"/>
      <c r="J142" s="20"/>
      <c r="K142" s="20"/>
      <c r="L142" s="21"/>
      <c r="M142" s="20"/>
      <c r="N142" s="18"/>
      <c r="O142" s="18"/>
      <c r="P142" s="18"/>
      <c r="Q142" s="18"/>
      <c r="R142" s="18"/>
      <c r="S142" s="18"/>
      <c r="T142" s="18"/>
      <c r="U142" s="18"/>
    </row>
    <row r="143" spans="1:21" ht="19.5" customHeight="1">
      <c r="A143" s="5"/>
      <c r="B143" s="5"/>
      <c r="C143" s="5"/>
      <c r="D143" s="5"/>
      <c r="E143" s="5"/>
      <c r="F143" s="5"/>
      <c r="G143" s="20"/>
      <c r="H143" s="21"/>
      <c r="I143" s="20"/>
      <c r="J143" s="20"/>
      <c r="K143" s="20"/>
      <c r="L143" s="21"/>
      <c r="M143" s="20"/>
      <c r="N143" s="18"/>
      <c r="O143" s="18"/>
      <c r="P143" s="18"/>
      <c r="Q143" s="18"/>
      <c r="R143" s="18"/>
      <c r="S143" s="18"/>
      <c r="T143" s="18"/>
      <c r="U143" s="18"/>
    </row>
    <row r="144" spans="1:21" ht="19.5" customHeight="1">
      <c r="A144" s="5"/>
      <c r="B144" s="5"/>
      <c r="C144" s="5"/>
      <c r="D144" s="5"/>
      <c r="E144" s="5"/>
      <c r="F144" s="5"/>
      <c r="G144" s="20"/>
      <c r="H144" s="21"/>
      <c r="I144" s="20"/>
      <c r="J144" s="20"/>
      <c r="K144" s="20"/>
      <c r="L144" s="21"/>
      <c r="M144" s="20"/>
      <c r="N144" s="18"/>
      <c r="O144" s="18"/>
      <c r="P144" s="18"/>
      <c r="Q144" s="18"/>
      <c r="R144" s="18"/>
      <c r="S144" s="18"/>
      <c r="T144" s="18"/>
      <c r="U144" s="18"/>
    </row>
    <row r="145" spans="1:21" ht="19.5" customHeight="1">
      <c r="A145" s="5"/>
      <c r="B145" s="5"/>
      <c r="C145" s="5"/>
      <c r="D145" s="5"/>
      <c r="E145" s="5"/>
      <c r="F145" s="5"/>
      <c r="G145" s="20"/>
      <c r="H145" s="21"/>
      <c r="I145" s="20"/>
      <c r="J145" s="20"/>
      <c r="K145" s="20"/>
      <c r="L145" s="21"/>
      <c r="M145" s="20"/>
      <c r="N145" s="18"/>
      <c r="O145" s="18"/>
      <c r="P145" s="18"/>
      <c r="Q145" s="18"/>
      <c r="R145" s="18"/>
      <c r="S145" s="18"/>
      <c r="T145" s="18"/>
      <c r="U145" s="18"/>
    </row>
    <row r="146" spans="1:21" ht="19.5" customHeight="1">
      <c r="A146" s="5"/>
      <c r="B146" s="5"/>
      <c r="C146" s="5"/>
      <c r="D146" s="5"/>
      <c r="E146" s="5"/>
      <c r="F146" s="5"/>
      <c r="G146" s="20"/>
      <c r="H146" s="21"/>
      <c r="I146" s="20"/>
      <c r="J146" s="20"/>
      <c r="K146" s="20"/>
      <c r="L146" s="21"/>
      <c r="M146" s="20"/>
      <c r="N146" s="18"/>
      <c r="O146" s="18"/>
      <c r="P146" s="18"/>
      <c r="Q146" s="18"/>
      <c r="R146" s="18"/>
      <c r="S146" s="18"/>
      <c r="T146" s="18"/>
      <c r="U146" s="18"/>
    </row>
    <row r="147" spans="1:21" ht="19.5" customHeight="1">
      <c r="A147" s="5"/>
      <c r="B147" s="5"/>
      <c r="C147" s="5"/>
      <c r="D147" s="5"/>
      <c r="E147" s="5"/>
      <c r="F147" s="5"/>
      <c r="G147" s="20"/>
      <c r="H147" s="21"/>
      <c r="I147" s="20"/>
      <c r="J147" s="20"/>
      <c r="K147" s="20"/>
      <c r="L147" s="21"/>
      <c r="M147" s="20"/>
      <c r="N147" s="18"/>
      <c r="O147" s="18"/>
      <c r="P147" s="18"/>
      <c r="Q147" s="18"/>
      <c r="R147" s="18"/>
      <c r="S147" s="18"/>
      <c r="T147" s="18"/>
      <c r="U147" s="18"/>
    </row>
    <row r="148" spans="1:21" ht="19.5" customHeight="1">
      <c r="A148" s="5"/>
      <c r="B148" s="5"/>
      <c r="C148" s="5"/>
      <c r="D148" s="5"/>
      <c r="E148" s="5"/>
      <c r="F148" s="5"/>
      <c r="G148" s="20"/>
      <c r="H148" s="21"/>
      <c r="I148" s="20"/>
      <c r="J148" s="20"/>
      <c r="K148" s="20"/>
      <c r="L148" s="21"/>
      <c r="M148" s="20"/>
      <c r="N148" s="18"/>
      <c r="O148" s="18"/>
      <c r="P148" s="18"/>
      <c r="Q148" s="18"/>
      <c r="R148" s="18"/>
      <c r="S148" s="18"/>
      <c r="T148" s="18"/>
      <c r="U148" s="18"/>
    </row>
    <row r="149" spans="1:21" ht="19.5" customHeight="1">
      <c r="A149" s="5"/>
      <c r="B149" s="5"/>
      <c r="C149" s="5"/>
      <c r="D149" s="5"/>
      <c r="E149" s="5"/>
      <c r="F149" s="5"/>
      <c r="G149" s="20"/>
      <c r="H149" s="21"/>
      <c r="I149" s="20"/>
      <c r="J149" s="20"/>
      <c r="K149" s="20"/>
      <c r="L149" s="21"/>
      <c r="M149" s="20"/>
      <c r="N149" s="18"/>
      <c r="O149" s="18"/>
      <c r="P149" s="18"/>
      <c r="Q149" s="18"/>
      <c r="R149" s="18"/>
      <c r="S149" s="18"/>
      <c r="T149" s="18"/>
      <c r="U149" s="18"/>
    </row>
    <row r="150" spans="1:21" ht="19.5" customHeight="1">
      <c r="A150" s="5"/>
      <c r="B150" s="5"/>
      <c r="C150" s="5"/>
      <c r="D150" s="5"/>
      <c r="E150" s="5"/>
      <c r="F150" s="5"/>
      <c r="G150" s="20"/>
      <c r="H150" s="21"/>
      <c r="I150" s="20"/>
      <c r="J150" s="20"/>
      <c r="K150" s="20"/>
      <c r="L150" s="21"/>
      <c r="M150" s="20"/>
      <c r="N150" s="18"/>
      <c r="O150" s="18"/>
      <c r="P150" s="18"/>
      <c r="Q150" s="18"/>
      <c r="R150" s="18"/>
      <c r="S150" s="18"/>
      <c r="T150" s="18"/>
      <c r="U150" s="18"/>
    </row>
    <row r="151" spans="1:21" ht="19.5" customHeight="1">
      <c r="A151" s="5"/>
      <c r="B151" s="5"/>
      <c r="C151" s="5"/>
      <c r="D151" s="5"/>
      <c r="E151" s="5"/>
      <c r="F151" s="5"/>
      <c r="G151" s="20"/>
      <c r="H151" s="21"/>
      <c r="I151" s="20"/>
      <c r="J151" s="20"/>
      <c r="K151" s="20"/>
      <c r="L151" s="21"/>
      <c r="M151" s="20"/>
      <c r="N151" s="18"/>
      <c r="O151" s="18"/>
      <c r="P151" s="18"/>
      <c r="Q151" s="18"/>
      <c r="R151" s="18"/>
      <c r="S151" s="18"/>
      <c r="T151" s="18"/>
      <c r="U151" s="18"/>
    </row>
    <row r="152" spans="1:21" ht="19.5" customHeight="1">
      <c r="A152" s="5"/>
      <c r="B152" s="5"/>
      <c r="C152" s="5"/>
      <c r="D152" s="5"/>
      <c r="E152" s="5"/>
      <c r="F152" s="5"/>
      <c r="G152" s="20"/>
      <c r="H152" s="21"/>
      <c r="I152" s="20"/>
      <c r="J152" s="20"/>
      <c r="K152" s="20"/>
      <c r="L152" s="21"/>
      <c r="M152" s="20"/>
      <c r="N152" s="18"/>
      <c r="O152" s="18"/>
      <c r="P152" s="18"/>
      <c r="Q152" s="18"/>
      <c r="R152" s="18"/>
      <c r="S152" s="18"/>
      <c r="T152" s="18"/>
      <c r="U152" s="18"/>
    </row>
    <row r="153" spans="1:21" ht="19.5" customHeight="1">
      <c r="A153" s="5"/>
      <c r="B153" s="5"/>
      <c r="C153" s="5"/>
      <c r="D153" s="5"/>
      <c r="E153" s="5"/>
      <c r="F153" s="5"/>
      <c r="G153" s="20"/>
      <c r="H153" s="21"/>
      <c r="I153" s="20"/>
      <c r="J153" s="20"/>
      <c r="K153" s="20"/>
      <c r="L153" s="21"/>
      <c r="M153" s="20"/>
      <c r="N153" s="18"/>
      <c r="O153" s="18"/>
      <c r="P153" s="18"/>
      <c r="Q153" s="18"/>
      <c r="R153" s="18"/>
      <c r="S153" s="18"/>
      <c r="T153" s="18"/>
      <c r="U153" s="18"/>
    </row>
    <row r="154" spans="1:21" ht="19.5" customHeight="1">
      <c r="A154" s="5"/>
      <c r="B154" s="5"/>
      <c r="C154" s="5"/>
      <c r="D154" s="5"/>
      <c r="E154" s="5"/>
      <c r="F154" s="5"/>
      <c r="G154" s="20"/>
      <c r="H154" s="21"/>
      <c r="I154" s="20"/>
      <c r="J154" s="20"/>
      <c r="K154" s="20"/>
      <c r="L154" s="21"/>
      <c r="M154" s="20"/>
      <c r="N154" s="18"/>
      <c r="O154" s="18"/>
      <c r="P154" s="18"/>
      <c r="Q154" s="18"/>
      <c r="R154" s="18"/>
      <c r="S154" s="18"/>
      <c r="T154" s="18"/>
      <c r="U154" s="18"/>
    </row>
    <row r="155" spans="1:21" ht="19.5" customHeight="1">
      <c r="A155" s="5"/>
      <c r="B155" s="5"/>
      <c r="C155" s="5"/>
      <c r="D155" s="5"/>
      <c r="E155" s="5"/>
      <c r="F155" s="5"/>
      <c r="G155" s="20"/>
      <c r="H155" s="21"/>
      <c r="I155" s="20"/>
      <c r="J155" s="20"/>
      <c r="K155" s="20"/>
      <c r="L155" s="21"/>
      <c r="M155" s="20"/>
      <c r="N155" s="18"/>
      <c r="O155" s="18"/>
      <c r="P155" s="18"/>
      <c r="Q155" s="18"/>
      <c r="R155" s="18"/>
      <c r="S155" s="18"/>
      <c r="T155" s="18"/>
      <c r="U155" s="18"/>
    </row>
    <row r="156" spans="1:21" ht="19.5" customHeight="1">
      <c r="A156" s="5"/>
      <c r="B156" s="5"/>
      <c r="C156" s="5"/>
      <c r="D156" s="5"/>
      <c r="E156" s="5"/>
      <c r="F156" s="5"/>
      <c r="G156" s="20"/>
      <c r="H156" s="21"/>
      <c r="I156" s="20"/>
      <c r="J156" s="20"/>
      <c r="K156" s="20"/>
      <c r="L156" s="21"/>
      <c r="M156" s="20"/>
      <c r="N156" s="18"/>
      <c r="O156" s="18"/>
      <c r="P156" s="18"/>
      <c r="Q156" s="18"/>
      <c r="R156" s="18"/>
      <c r="S156" s="18"/>
      <c r="T156" s="18"/>
      <c r="U156" s="18"/>
    </row>
    <row r="157" spans="1:21" ht="19.5" customHeight="1">
      <c r="A157" s="5"/>
      <c r="B157" s="5"/>
      <c r="C157" s="5"/>
      <c r="D157" s="5"/>
      <c r="E157" s="5"/>
      <c r="F157" s="5"/>
      <c r="G157" s="20"/>
      <c r="H157" s="21"/>
      <c r="I157" s="20"/>
      <c r="J157" s="20"/>
      <c r="K157" s="20"/>
      <c r="L157" s="21"/>
      <c r="M157" s="20"/>
      <c r="N157" s="18"/>
      <c r="O157" s="18"/>
      <c r="P157" s="18"/>
      <c r="Q157" s="18"/>
      <c r="R157" s="18"/>
      <c r="S157" s="18"/>
      <c r="T157" s="18"/>
      <c r="U157" s="18"/>
    </row>
    <row r="158" spans="1:21" ht="19.5" customHeight="1">
      <c r="A158" s="5"/>
      <c r="B158" s="5"/>
      <c r="C158" s="5"/>
      <c r="D158" s="5"/>
      <c r="E158" s="5"/>
      <c r="F158" s="5"/>
      <c r="G158" s="20"/>
      <c r="H158" s="21"/>
      <c r="I158" s="20"/>
      <c r="J158" s="20"/>
      <c r="K158" s="20"/>
      <c r="L158" s="21"/>
      <c r="M158" s="20"/>
      <c r="N158" s="18"/>
      <c r="O158" s="18"/>
      <c r="P158" s="18"/>
      <c r="Q158" s="18"/>
      <c r="R158" s="18"/>
      <c r="S158" s="18"/>
      <c r="T158" s="18"/>
      <c r="U158" s="18"/>
    </row>
    <row r="159" spans="1:21" ht="19.5" customHeight="1">
      <c r="A159" s="5"/>
      <c r="B159" s="5"/>
      <c r="C159" s="5"/>
      <c r="D159" s="5"/>
      <c r="E159" s="5"/>
      <c r="F159" s="5"/>
      <c r="G159" s="20"/>
      <c r="H159" s="21"/>
      <c r="I159" s="20"/>
      <c r="J159" s="20"/>
      <c r="K159" s="20"/>
      <c r="L159" s="21"/>
      <c r="M159" s="20"/>
      <c r="N159" s="18"/>
      <c r="O159" s="18"/>
      <c r="P159" s="18"/>
      <c r="Q159" s="18"/>
      <c r="R159" s="18"/>
      <c r="S159" s="18"/>
      <c r="T159" s="18"/>
      <c r="U159" s="18"/>
    </row>
    <row r="160" spans="1:21" ht="19.5" customHeight="1">
      <c r="A160" s="5"/>
      <c r="B160" s="5"/>
      <c r="C160" s="5"/>
      <c r="D160" s="5"/>
      <c r="E160" s="5"/>
      <c r="F160" s="5"/>
      <c r="G160" s="20"/>
      <c r="H160" s="21"/>
      <c r="I160" s="20"/>
      <c r="J160" s="20"/>
      <c r="K160" s="20"/>
      <c r="L160" s="21"/>
      <c r="M160" s="20"/>
      <c r="N160" s="18"/>
      <c r="O160" s="18"/>
      <c r="P160" s="18"/>
      <c r="Q160" s="18"/>
      <c r="R160" s="18"/>
      <c r="S160" s="18"/>
      <c r="T160" s="18"/>
      <c r="U160" s="18"/>
    </row>
    <row r="161" spans="1:21" ht="19.5" customHeight="1">
      <c r="A161" s="5"/>
      <c r="B161" s="5"/>
      <c r="C161" s="5"/>
      <c r="D161" s="5"/>
      <c r="E161" s="5"/>
      <c r="F161" s="5"/>
      <c r="G161" s="20"/>
      <c r="H161" s="21"/>
      <c r="I161" s="20"/>
      <c r="J161" s="20"/>
      <c r="K161" s="20"/>
      <c r="L161" s="21"/>
      <c r="M161" s="20"/>
      <c r="N161" s="18"/>
      <c r="O161" s="18"/>
      <c r="P161" s="18"/>
      <c r="Q161" s="18"/>
      <c r="R161" s="18"/>
      <c r="S161" s="18"/>
      <c r="T161" s="18"/>
      <c r="U161" s="18"/>
    </row>
    <row r="162" spans="1:21" ht="19.5" customHeight="1">
      <c r="A162" s="5"/>
      <c r="B162" s="5"/>
      <c r="C162" s="5"/>
      <c r="D162" s="5"/>
      <c r="E162" s="5"/>
      <c r="F162" s="5"/>
      <c r="G162" s="20"/>
      <c r="H162" s="21"/>
      <c r="I162" s="20"/>
      <c r="J162" s="20"/>
      <c r="K162" s="20"/>
      <c r="L162" s="21"/>
      <c r="M162" s="20"/>
      <c r="N162" s="18"/>
      <c r="O162" s="18"/>
      <c r="P162" s="18"/>
      <c r="Q162" s="18"/>
      <c r="R162" s="18"/>
      <c r="S162" s="18"/>
      <c r="T162" s="18"/>
      <c r="U162" s="18"/>
    </row>
    <row r="163" spans="1:21" ht="19.5" customHeight="1">
      <c r="A163" s="5"/>
      <c r="B163" s="5"/>
      <c r="C163" s="5"/>
      <c r="D163" s="5"/>
      <c r="E163" s="5"/>
      <c r="F163" s="5"/>
      <c r="G163" s="20"/>
      <c r="H163" s="21"/>
      <c r="I163" s="20"/>
      <c r="J163" s="20"/>
      <c r="K163" s="20"/>
      <c r="L163" s="21"/>
      <c r="M163" s="20"/>
      <c r="N163" s="18"/>
      <c r="O163" s="18"/>
      <c r="P163" s="18"/>
      <c r="Q163" s="18"/>
      <c r="R163" s="18"/>
      <c r="S163" s="18"/>
      <c r="T163" s="18"/>
      <c r="U163" s="18"/>
    </row>
    <row r="164" spans="1:21" ht="19.5" customHeight="1">
      <c r="A164" s="5"/>
      <c r="B164" s="5"/>
      <c r="C164" s="5"/>
      <c r="D164" s="5"/>
      <c r="E164" s="5"/>
      <c r="F164" s="5"/>
      <c r="G164" s="20"/>
      <c r="H164" s="21"/>
      <c r="I164" s="20"/>
      <c r="J164" s="20"/>
      <c r="K164" s="20"/>
      <c r="L164" s="21"/>
      <c r="M164" s="20"/>
      <c r="N164" s="18"/>
      <c r="O164" s="18"/>
      <c r="P164" s="18"/>
      <c r="Q164" s="18"/>
      <c r="R164" s="18"/>
      <c r="S164" s="18"/>
      <c r="T164" s="18"/>
      <c r="U164" s="18"/>
    </row>
    <row r="165" spans="1:21" ht="19.5" customHeight="1">
      <c r="A165" s="5"/>
      <c r="B165" s="5"/>
      <c r="C165" s="5"/>
      <c r="D165" s="5"/>
      <c r="E165" s="5"/>
      <c r="F165" s="5"/>
      <c r="G165" s="20"/>
      <c r="H165" s="21"/>
      <c r="I165" s="20"/>
      <c r="J165" s="20"/>
      <c r="K165" s="20"/>
      <c r="L165" s="21"/>
      <c r="M165" s="20"/>
      <c r="N165" s="18"/>
      <c r="O165" s="18"/>
      <c r="P165" s="18"/>
      <c r="Q165" s="18"/>
      <c r="R165" s="18"/>
      <c r="S165" s="18"/>
      <c r="T165" s="18"/>
      <c r="U165" s="18"/>
    </row>
    <row r="166" spans="1:21" ht="19.5" customHeight="1">
      <c r="A166" s="5"/>
      <c r="B166" s="5"/>
      <c r="C166" s="5"/>
      <c r="D166" s="5"/>
      <c r="E166" s="5"/>
      <c r="F166" s="5"/>
      <c r="G166" s="20"/>
      <c r="H166" s="21"/>
      <c r="I166" s="20"/>
      <c r="J166" s="20"/>
      <c r="K166" s="20"/>
      <c r="L166" s="21"/>
      <c r="M166" s="20"/>
      <c r="N166" s="18"/>
      <c r="O166" s="18"/>
      <c r="P166" s="18"/>
      <c r="Q166" s="18"/>
      <c r="R166" s="18"/>
      <c r="S166" s="18"/>
      <c r="T166" s="18"/>
      <c r="U166" s="18"/>
    </row>
    <row r="167" spans="1:21" ht="19.5" customHeight="1">
      <c r="A167" s="5"/>
      <c r="B167" s="5"/>
      <c r="C167" s="5"/>
      <c r="D167" s="5"/>
      <c r="E167" s="5"/>
      <c r="F167" s="5"/>
      <c r="G167" s="20"/>
      <c r="H167" s="21"/>
      <c r="I167" s="20"/>
      <c r="J167" s="20"/>
      <c r="K167" s="20"/>
      <c r="L167" s="21"/>
      <c r="M167" s="20"/>
      <c r="N167" s="18"/>
      <c r="O167" s="18"/>
      <c r="P167" s="18"/>
      <c r="Q167" s="18"/>
      <c r="R167" s="18"/>
      <c r="S167" s="18"/>
      <c r="T167" s="18"/>
      <c r="U167" s="18"/>
    </row>
    <row r="168" spans="1:21" ht="19.5" customHeight="1">
      <c r="A168" s="5"/>
      <c r="B168" s="5"/>
      <c r="C168" s="5"/>
      <c r="D168" s="5"/>
      <c r="E168" s="5"/>
      <c r="F168" s="5"/>
      <c r="G168" s="20"/>
      <c r="H168" s="21"/>
      <c r="I168" s="20"/>
      <c r="J168" s="20"/>
      <c r="K168" s="20"/>
      <c r="L168" s="21"/>
      <c r="M168" s="20"/>
      <c r="N168" s="18"/>
      <c r="O168" s="18"/>
      <c r="P168" s="18"/>
      <c r="Q168" s="18"/>
      <c r="R168" s="18"/>
      <c r="S168" s="18"/>
      <c r="T168" s="18"/>
      <c r="U168" s="18"/>
    </row>
    <row r="169" spans="1:21" ht="19.5" customHeight="1">
      <c r="A169" s="5"/>
      <c r="B169" s="5"/>
      <c r="C169" s="5"/>
      <c r="D169" s="5"/>
      <c r="E169" s="5"/>
      <c r="F169" s="5"/>
      <c r="G169" s="20"/>
      <c r="H169" s="21"/>
      <c r="I169" s="20"/>
      <c r="J169" s="20"/>
      <c r="K169" s="20"/>
      <c r="L169" s="21"/>
      <c r="M169" s="20"/>
      <c r="N169" s="18"/>
      <c r="O169" s="18"/>
      <c r="P169" s="18"/>
      <c r="Q169" s="18"/>
      <c r="R169" s="18"/>
      <c r="S169" s="18"/>
      <c r="T169" s="18"/>
      <c r="U169" s="18"/>
    </row>
    <row r="170" spans="1:21" ht="19.5" customHeight="1">
      <c r="A170" s="5"/>
      <c r="B170" s="5"/>
      <c r="C170" s="5"/>
      <c r="D170" s="5"/>
      <c r="E170" s="5"/>
      <c r="F170" s="5"/>
      <c r="G170" s="20"/>
      <c r="H170" s="21"/>
      <c r="I170" s="20"/>
      <c r="J170" s="20"/>
      <c r="K170" s="20"/>
      <c r="L170" s="21"/>
      <c r="M170" s="20"/>
      <c r="N170" s="18"/>
      <c r="O170" s="18"/>
      <c r="P170" s="18"/>
      <c r="Q170" s="18"/>
      <c r="R170" s="18"/>
      <c r="S170" s="18"/>
      <c r="T170" s="18"/>
      <c r="U170" s="18"/>
    </row>
    <row r="171" spans="1:21" ht="19.5" customHeight="1">
      <c r="A171" s="5"/>
      <c r="B171" s="5"/>
      <c r="C171" s="5"/>
      <c r="D171" s="5"/>
      <c r="E171" s="5"/>
      <c r="F171" s="5"/>
      <c r="G171" s="20"/>
      <c r="H171" s="21"/>
      <c r="I171" s="20"/>
      <c r="J171" s="20"/>
      <c r="K171" s="20"/>
      <c r="L171" s="21"/>
      <c r="M171" s="20"/>
      <c r="N171" s="18"/>
      <c r="O171" s="18"/>
      <c r="P171" s="18"/>
      <c r="Q171" s="18"/>
      <c r="R171" s="18"/>
      <c r="S171" s="18"/>
      <c r="T171" s="18"/>
      <c r="U171" s="18"/>
    </row>
    <row r="172" spans="1:21" ht="19.5" customHeight="1">
      <c r="A172" s="5"/>
      <c r="B172" s="5"/>
      <c r="C172" s="5"/>
      <c r="D172" s="5"/>
      <c r="E172" s="5"/>
      <c r="F172" s="5"/>
      <c r="G172" s="20"/>
      <c r="H172" s="21"/>
      <c r="I172" s="20"/>
      <c r="J172" s="20"/>
      <c r="K172" s="20"/>
      <c r="L172" s="21"/>
      <c r="M172" s="20"/>
      <c r="N172" s="18"/>
      <c r="O172" s="18"/>
      <c r="P172" s="18"/>
      <c r="Q172" s="18"/>
      <c r="R172" s="18"/>
      <c r="S172" s="18"/>
      <c r="T172" s="18"/>
      <c r="U172" s="18"/>
    </row>
    <row r="173" spans="1:21" ht="19.5" customHeight="1">
      <c r="A173" s="5"/>
      <c r="B173" s="5"/>
      <c r="C173" s="5"/>
      <c r="D173" s="5"/>
      <c r="E173" s="5"/>
      <c r="F173" s="5"/>
      <c r="G173" s="20"/>
      <c r="H173" s="21"/>
      <c r="I173" s="20"/>
      <c r="J173" s="20"/>
      <c r="K173" s="20"/>
      <c r="L173" s="21"/>
      <c r="M173" s="20"/>
      <c r="N173" s="18"/>
      <c r="O173" s="18"/>
      <c r="P173" s="18"/>
      <c r="Q173" s="18"/>
      <c r="R173" s="18"/>
      <c r="S173" s="18"/>
      <c r="T173" s="18"/>
      <c r="U173" s="18"/>
    </row>
    <row r="174" spans="1:21" ht="19.5" customHeight="1">
      <c r="A174" s="5"/>
      <c r="B174" s="5"/>
      <c r="C174" s="5"/>
      <c r="D174" s="5"/>
      <c r="E174" s="5"/>
      <c r="F174" s="5"/>
      <c r="G174" s="20"/>
      <c r="H174" s="21"/>
      <c r="I174" s="20"/>
      <c r="J174" s="20"/>
      <c r="K174" s="20"/>
      <c r="L174" s="21"/>
      <c r="M174" s="20"/>
      <c r="N174" s="18"/>
      <c r="O174" s="18"/>
      <c r="P174" s="18"/>
      <c r="Q174" s="18"/>
      <c r="R174" s="18"/>
      <c r="S174" s="18"/>
      <c r="T174" s="18"/>
      <c r="U174" s="18"/>
    </row>
    <row r="175" spans="1:21" ht="19.5" customHeight="1">
      <c r="A175" s="5"/>
      <c r="B175" s="5"/>
      <c r="C175" s="5"/>
      <c r="D175" s="5"/>
      <c r="E175" s="5"/>
      <c r="F175" s="5"/>
      <c r="G175" s="20"/>
      <c r="H175" s="21"/>
      <c r="I175" s="20"/>
      <c r="J175" s="20"/>
      <c r="K175" s="20"/>
      <c r="L175" s="21"/>
      <c r="M175" s="20"/>
      <c r="N175" s="18"/>
      <c r="O175" s="18"/>
      <c r="P175" s="18"/>
      <c r="Q175" s="18"/>
      <c r="R175" s="18"/>
      <c r="S175" s="18"/>
      <c r="T175" s="18"/>
      <c r="U175" s="18"/>
    </row>
    <row r="176" spans="1:21" ht="19.5" customHeight="1">
      <c r="A176" s="5"/>
      <c r="B176" s="5"/>
      <c r="C176" s="5"/>
      <c r="D176" s="5"/>
      <c r="E176" s="5"/>
      <c r="F176" s="5"/>
      <c r="G176" s="20"/>
      <c r="H176" s="21"/>
      <c r="I176" s="20"/>
      <c r="J176" s="20"/>
      <c r="K176" s="20"/>
      <c r="L176" s="21"/>
      <c r="M176" s="20"/>
      <c r="N176" s="18"/>
      <c r="O176" s="18"/>
      <c r="P176" s="18"/>
      <c r="Q176" s="18"/>
      <c r="R176" s="18"/>
      <c r="S176" s="18"/>
      <c r="T176" s="18"/>
      <c r="U176" s="18"/>
    </row>
    <row r="177" spans="1:21" ht="19.5" customHeight="1">
      <c r="A177" s="5"/>
      <c r="B177" s="5"/>
      <c r="C177" s="5"/>
      <c r="D177" s="5"/>
      <c r="E177" s="5"/>
      <c r="F177" s="5"/>
      <c r="G177" s="20"/>
      <c r="H177" s="21"/>
      <c r="I177" s="20"/>
      <c r="J177" s="20"/>
      <c r="K177" s="20"/>
      <c r="L177" s="21"/>
      <c r="M177" s="20"/>
      <c r="N177" s="18"/>
      <c r="O177" s="18"/>
      <c r="P177" s="18"/>
      <c r="Q177" s="18"/>
      <c r="R177" s="18"/>
      <c r="S177" s="18"/>
      <c r="T177" s="18"/>
      <c r="U177" s="18"/>
    </row>
    <row r="178" spans="1:21" ht="19.5" customHeight="1">
      <c r="A178" s="5"/>
      <c r="B178" s="5"/>
      <c r="C178" s="5"/>
      <c r="D178" s="5"/>
      <c r="E178" s="5"/>
      <c r="F178" s="5"/>
      <c r="G178" s="20"/>
      <c r="H178" s="21"/>
      <c r="I178" s="20"/>
      <c r="J178" s="20"/>
      <c r="K178" s="20"/>
      <c r="L178" s="21"/>
      <c r="M178" s="20"/>
      <c r="N178" s="18"/>
      <c r="O178" s="18"/>
      <c r="P178" s="18"/>
      <c r="Q178" s="18"/>
      <c r="R178" s="18"/>
      <c r="S178" s="18"/>
      <c r="T178" s="18"/>
      <c r="U178" s="18"/>
    </row>
    <row r="179" spans="1:21" ht="19.5" customHeight="1">
      <c r="A179" s="5"/>
      <c r="B179" s="5"/>
      <c r="C179" s="5"/>
      <c r="D179" s="5"/>
      <c r="E179" s="5"/>
      <c r="F179" s="5"/>
      <c r="G179" s="20"/>
      <c r="H179" s="21"/>
      <c r="I179" s="20"/>
      <c r="J179" s="20"/>
      <c r="K179" s="20"/>
      <c r="L179" s="21"/>
      <c r="M179" s="20"/>
      <c r="N179" s="18"/>
      <c r="O179" s="18"/>
      <c r="P179" s="18"/>
      <c r="Q179" s="18"/>
      <c r="R179" s="18"/>
      <c r="S179" s="18"/>
      <c r="T179" s="18"/>
      <c r="U179" s="18"/>
    </row>
    <row r="180" spans="1:21" ht="19.5" customHeight="1">
      <c r="A180" s="5"/>
      <c r="B180" s="5"/>
      <c r="C180" s="5"/>
      <c r="D180" s="5"/>
      <c r="E180" s="5"/>
      <c r="F180" s="5"/>
      <c r="G180" s="20"/>
      <c r="H180" s="21"/>
      <c r="I180" s="20"/>
      <c r="J180" s="20"/>
      <c r="K180" s="20"/>
      <c r="L180" s="21"/>
      <c r="M180" s="20"/>
      <c r="N180" s="18"/>
      <c r="O180" s="18"/>
      <c r="P180" s="18"/>
      <c r="Q180" s="18"/>
      <c r="R180" s="18"/>
      <c r="S180" s="18"/>
      <c r="T180" s="18"/>
      <c r="U180" s="18"/>
    </row>
    <row r="181" spans="1:21" ht="19.5" customHeight="1">
      <c r="A181" s="5"/>
      <c r="B181" s="5"/>
      <c r="C181" s="5"/>
      <c r="D181" s="5"/>
      <c r="E181" s="5"/>
      <c r="F181" s="5"/>
      <c r="G181" s="20"/>
      <c r="H181" s="21"/>
      <c r="I181" s="20"/>
      <c r="J181" s="20"/>
      <c r="K181" s="20"/>
      <c r="L181" s="21"/>
      <c r="M181" s="20"/>
      <c r="N181" s="18"/>
      <c r="O181" s="18"/>
      <c r="P181" s="18"/>
      <c r="Q181" s="18"/>
      <c r="R181" s="18"/>
      <c r="S181" s="18"/>
      <c r="T181" s="18"/>
      <c r="U181" s="18"/>
    </row>
    <row r="182" spans="1:21" ht="19.5" customHeight="1">
      <c r="A182" s="5"/>
      <c r="B182" s="5"/>
      <c r="C182" s="5"/>
      <c r="D182" s="5"/>
      <c r="E182" s="5"/>
      <c r="F182" s="5"/>
      <c r="G182" s="20"/>
      <c r="H182" s="21"/>
      <c r="I182" s="20"/>
      <c r="J182" s="20"/>
      <c r="K182" s="20"/>
      <c r="L182" s="21"/>
      <c r="M182" s="20"/>
      <c r="N182" s="18"/>
      <c r="O182" s="18"/>
      <c r="P182" s="18"/>
      <c r="Q182" s="18"/>
      <c r="R182" s="18"/>
      <c r="S182" s="18"/>
      <c r="T182" s="18"/>
      <c r="U182" s="18"/>
    </row>
    <row r="183" spans="1:21" ht="19.5" customHeight="1">
      <c r="A183" s="5"/>
      <c r="B183" s="5"/>
      <c r="C183" s="5"/>
      <c r="D183" s="5"/>
      <c r="E183" s="5"/>
      <c r="F183" s="5"/>
      <c r="G183" s="20"/>
      <c r="H183" s="21"/>
      <c r="I183" s="20"/>
      <c r="J183" s="20"/>
      <c r="K183" s="20"/>
      <c r="L183" s="21"/>
      <c r="M183" s="20"/>
      <c r="N183" s="18"/>
      <c r="O183" s="18"/>
      <c r="P183" s="18"/>
      <c r="Q183" s="18"/>
      <c r="R183" s="18"/>
      <c r="S183" s="18"/>
      <c r="T183" s="18"/>
      <c r="U183" s="18"/>
    </row>
    <row r="184" spans="1:21" ht="19.5" customHeight="1">
      <c r="A184" s="5"/>
      <c r="B184" s="5"/>
      <c r="C184" s="5"/>
      <c r="D184" s="5"/>
      <c r="E184" s="5"/>
      <c r="F184" s="5"/>
      <c r="G184" s="20"/>
      <c r="H184" s="21"/>
      <c r="I184" s="20"/>
      <c r="J184" s="20"/>
      <c r="K184" s="20"/>
      <c r="L184" s="21"/>
      <c r="M184" s="20"/>
      <c r="N184" s="18"/>
      <c r="O184" s="18"/>
      <c r="P184" s="18"/>
      <c r="Q184" s="18"/>
      <c r="R184" s="18"/>
      <c r="S184" s="18"/>
      <c r="T184" s="18"/>
      <c r="U184" s="18"/>
    </row>
    <row r="185" spans="1:21" ht="19.5" customHeight="1">
      <c r="A185" s="5"/>
      <c r="B185" s="5"/>
      <c r="C185" s="5"/>
      <c r="D185" s="5"/>
      <c r="E185" s="5"/>
      <c r="F185" s="5"/>
      <c r="G185" s="20"/>
      <c r="H185" s="21"/>
      <c r="I185" s="20"/>
      <c r="J185" s="20"/>
      <c r="K185" s="20"/>
      <c r="L185" s="21"/>
      <c r="M185" s="20"/>
      <c r="N185" s="18"/>
      <c r="O185" s="18"/>
      <c r="P185" s="18"/>
      <c r="Q185" s="18"/>
      <c r="R185" s="18"/>
      <c r="S185" s="18"/>
      <c r="T185" s="18"/>
      <c r="U185" s="18"/>
    </row>
    <row r="186" spans="1:21" ht="19.5" customHeight="1">
      <c r="A186" s="5"/>
      <c r="B186" s="5"/>
      <c r="C186" s="5"/>
      <c r="D186" s="5"/>
      <c r="E186" s="5"/>
      <c r="F186" s="5"/>
      <c r="G186" s="20"/>
      <c r="H186" s="21"/>
      <c r="I186" s="20"/>
      <c r="J186" s="20"/>
      <c r="K186" s="20"/>
      <c r="L186" s="21"/>
      <c r="M186" s="20"/>
      <c r="N186" s="18"/>
      <c r="O186" s="18"/>
      <c r="P186" s="18"/>
      <c r="Q186" s="18"/>
      <c r="R186" s="18"/>
      <c r="S186" s="18"/>
      <c r="T186" s="18"/>
      <c r="U186" s="18"/>
    </row>
    <row r="187" spans="1:21" ht="19.5" customHeight="1">
      <c r="A187" s="5"/>
      <c r="B187" s="5"/>
      <c r="C187" s="5"/>
      <c r="D187" s="5"/>
      <c r="E187" s="5"/>
      <c r="F187" s="5"/>
      <c r="G187" s="20"/>
      <c r="H187" s="21"/>
      <c r="I187" s="20"/>
      <c r="J187" s="20"/>
      <c r="K187" s="20"/>
      <c r="L187" s="21"/>
      <c r="M187" s="20"/>
      <c r="N187" s="18"/>
      <c r="O187" s="18"/>
      <c r="P187" s="18"/>
      <c r="Q187" s="18"/>
      <c r="R187" s="18"/>
      <c r="S187" s="18"/>
      <c r="T187" s="18"/>
      <c r="U187" s="18"/>
    </row>
    <row r="188" spans="1:21" ht="19.5" customHeight="1">
      <c r="A188" s="5"/>
      <c r="B188" s="5"/>
      <c r="C188" s="5"/>
      <c r="D188" s="5"/>
      <c r="E188" s="5"/>
      <c r="F188" s="5"/>
      <c r="G188" s="20"/>
      <c r="H188" s="21"/>
      <c r="I188" s="20"/>
      <c r="J188" s="20"/>
      <c r="K188" s="20"/>
      <c r="L188" s="21"/>
      <c r="M188" s="20"/>
      <c r="N188" s="18"/>
      <c r="O188" s="18"/>
      <c r="P188" s="18"/>
      <c r="Q188" s="18"/>
      <c r="R188" s="18"/>
      <c r="S188" s="18"/>
      <c r="T188" s="18"/>
      <c r="U188" s="18"/>
    </row>
    <row r="189" spans="1:21" ht="19.5" customHeight="1">
      <c r="A189" s="5"/>
      <c r="B189" s="5"/>
      <c r="C189" s="5"/>
      <c r="D189" s="5"/>
      <c r="E189" s="5"/>
      <c r="F189" s="5"/>
      <c r="G189" s="20"/>
      <c r="H189" s="21"/>
      <c r="I189" s="20"/>
      <c r="J189" s="20"/>
      <c r="K189" s="20"/>
      <c r="L189" s="21"/>
      <c r="M189" s="20"/>
      <c r="N189" s="18"/>
      <c r="O189" s="18"/>
      <c r="P189" s="18"/>
      <c r="Q189" s="18"/>
      <c r="R189" s="18"/>
      <c r="S189" s="18"/>
      <c r="T189" s="18"/>
      <c r="U189" s="18"/>
    </row>
    <row r="190" spans="1:21" ht="19.5" customHeight="1">
      <c r="A190" s="5"/>
      <c r="B190" s="5"/>
      <c r="C190" s="5"/>
      <c r="D190" s="5"/>
      <c r="E190" s="5"/>
      <c r="F190" s="5"/>
      <c r="G190" s="20"/>
      <c r="H190" s="21"/>
      <c r="I190" s="20"/>
      <c r="J190" s="20"/>
      <c r="K190" s="20"/>
      <c r="L190" s="21"/>
      <c r="M190" s="20"/>
      <c r="N190" s="18"/>
      <c r="O190" s="18"/>
      <c r="P190" s="18"/>
      <c r="Q190" s="18"/>
      <c r="R190" s="18"/>
      <c r="S190" s="18"/>
      <c r="T190" s="18"/>
      <c r="U190" s="18"/>
    </row>
    <row r="191" spans="1:21" ht="19.5" customHeight="1">
      <c r="A191" s="5"/>
      <c r="B191" s="5"/>
      <c r="C191" s="5"/>
      <c r="D191" s="5"/>
      <c r="E191" s="5"/>
      <c r="F191" s="5"/>
      <c r="G191" s="20"/>
      <c r="H191" s="21"/>
      <c r="I191" s="20"/>
      <c r="J191" s="20"/>
      <c r="K191" s="20"/>
      <c r="L191" s="21"/>
      <c r="M191" s="20"/>
      <c r="N191" s="18"/>
      <c r="O191" s="18"/>
      <c r="P191" s="18"/>
      <c r="Q191" s="18"/>
      <c r="R191" s="18"/>
      <c r="S191" s="18"/>
      <c r="T191" s="18"/>
      <c r="U191" s="18"/>
    </row>
    <row r="192" spans="1:21" ht="19.5" customHeight="1">
      <c r="A192" s="5"/>
      <c r="B192" s="5"/>
      <c r="C192" s="5"/>
      <c r="D192" s="5"/>
      <c r="E192" s="5"/>
      <c r="F192" s="5"/>
      <c r="G192" s="20"/>
      <c r="H192" s="21"/>
      <c r="I192" s="20"/>
      <c r="J192" s="20"/>
      <c r="K192" s="20"/>
      <c r="L192" s="21"/>
      <c r="M192" s="20"/>
      <c r="N192" s="18"/>
      <c r="O192" s="18"/>
      <c r="P192" s="18"/>
      <c r="Q192" s="18"/>
      <c r="R192" s="18"/>
      <c r="S192" s="18"/>
      <c r="T192" s="18"/>
      <c r="U192" s="18"/>
    </row>
    <row r="193" spans="1:21" ht="19.5" customHeight="1">
      <c r="A193" s="5"/>
      <c r="B193" s="5"/>
      <c r="C193" s="5"/>
      <c r="D193" s="5"/>
      <c r="E193" s="5"/>
      <c r="F193" s="5"/>
      <c r="G193" s="20"/>
      <c r="H193" s="21"/>
      <c r="I193" s="20"/>
      <c r="J193" s="20"/>
      <c r="K193" s="20"/>
      <c r="L193" s="21"/>
      <c r="M193" s="20"/>
      <c r="N193" s="18"/>
      <c r="O193" s="18"/>
      <c r="P193" s="18"/>
      <c r="Q193" s="18"/>
      <c r="R193" s="18"/>
      <c r="S193" s="18"/>
      <c r="T193" s="18"/>
      <c r="U193" s="18"/>
    </row>
    <row r="194" spans="1:21" ht="19.5" customHeight="1">
      <c r="A194" s="5"/>
      <c r="B194" s="5"/>
      <c r="C194" s="5"/>
      <c r="D194" s="5"/>
      <c r="E194" s="5"/>
      <c r="F194" s="5"/>
      <c r="G194" s="20"/>
      <c r="H194" s="21"/>
      <c r="I194" s="20"/>
      <c r="J194" s="20"/>
      <c r="K194" s="20"/>
      <c r="L194" s="21"/>
      <c r="M194" s="20"/>
      <c r="N194" s="18"/>
      <c r="O194" s="18"/>
      <c r="P194" s="18"/>
      <c r="Q194" s="18"/>
      <c r="R194" s="18"/>
      <c r="S194" s="18"/>
      <c r="T194" s="18"/>
      <c r="U194" s="18"/>
    </row>
    <row r="195" spans="1:21" ht="19.5" customHeight="1">
      <c r="A195" s="5"/>
      <c r="B195" s="5"/>
      <c r="C195" s="5"/>
      <c r="D195" s="5"/>
      <c r="E195" s="5"/>
      <c r="F195" s="5"/>
      <c r="G195" s="20"/>
      <c r="H195" s="21"/>
      <c r="I195" s="20"/>
      <c r="J195" s="20"/>
      <c r="K195" s="20"/>
      <c r="L195" s="21"/>
      <c r="M195" s="20"/>
      <c r="N195" s="18"/>
      <c r="O195" s="18"/>
      <c r="P195" s="18"/>
      <c r="Q195" s="18"/>
      <c r="R195" s="18"/>
      <c r="S195" s="18"/>
      <c r="T195" s="18"/>
      <c r="U195" s="18"/>
    </row>
    <row r="196" spans="1:21" ht="19.5" customHeight="1">
      <c r="A196" s="5"/>
      <c r="B196" s="5"/>
      <c r="C196" s="5"/>
      <c r="D196" s="5"/>
      <c r="E196" s="5"/>
      <c r="F196" s="5"/>
      <c r="G196" s="20"/>
      <c r="H196" s="21"/>
      <c r="I196" s="20"/>
      <c r="J196" s="20"/>
      <c r="K196" s="20"/>
      <c r="L196" s="21"/>
      <c r="M196" s="20"/>
      <c r="N196" s="18"/>
      <c r="O196" s="18"/>
      <c r="P196" s="18"/>
      <c r="Q196" s="18"/>
      <c r="R196" s="18"/>
      <c r="S196" s="18"/>
      <c r="T196" s="18"/>
      <c r="U196" s="18"/>
    </row>
    <row r="197" spans="1:21" ht="19.5" customHeight="1">
      <c r="A197" s="5"/>
      <c r="B197" s="5"/>
      <c r="C197" s="5"/>
      <c r="D197" s="5"/>
      <c r="E197" s="5"/>
      <c r="F197" s="5"/>
      <c r="G197" s="20"/>
      <c r="H197" s="21"/>
      <c r="I197" s="20"/>
      <c r="J197" s="20"/>
      <c r="K197" s="20"/>
      <c r="L197" s="21"/>
      <c r="M197" s="20"/>
      <c r="N197" s="18"/>
      <c r="O197" s="18"/>
      <c r="P197" s="18"/>
      <c r="Q197" s="18"/>
      <c r="R197" s="18"/>
      <c r="S197" s="18"/>
      <c r="T197" s="18"/>
      <c r="U197" s="18"/>
    </row>
    <row r="198" spans="1:21" ht="19.5" customHeight="1">
      <c r="A198" s="5"/>
      <c r="B198" s="5"/>
      <c r="C198" s="5"/>
      <c r="D198" s="5"/>
      <c r="E198" s="5"/>
      <c r="F198" s="5"/>
      <c r="G198" s="20"/>
      <c r="H198" s="21"/>
      <c r="I198" s="20"/>
      <c r="J198" s="20"/>
      <c r="K198" s="20"/>
      <c r="L198" s="21"/>
      <c r="M198" s="20"/>
      <c r="N198" s="18"/>
      <c r="O198" s="18"/>
      <c r="P198" s="18"/>
      <c r="Q198" s="18"/>
      <c r="R198" s="18"/>
      <c r="S198" s="18"/>
      <c r="T198" s="18"/>
      <c r="U198" s="18"/>
    </row>
    <row r="199" spans="1:21" ht="19.5" customHeight="1">
      <c r="A199" s="5"/>
      <c r="B199" s="5"/>
      <c r="C199" s="5"/>
      <c r="D199" s="5"/>
      <c r="E199" s="5"/>
      <c r="F199" s="5"/>
      <c r="G199" s="20"/>
      <c r="H199" s="21"/>
      <c r="I199" s="20"/>
      <c r="J199" s="20"/>
      <c r="K199" s="20"/>
      <c r="L199" s="21"/>
      <c r="M199" s="20"/>
      <c r="N199" s="18"/>
      <c r="O199" s="18"/>
      <c r="P199" s="18"/>
      <c r="Q199" s="18"/>
      <c r="R199" s="18"/>
      <c r="S199" s="18"/>
      <c r="T199" s="18"/>
      <c r="U199" s="18"/>
    </row>
    <row r="200" spans="1:21" ht="19.5" customHeight="1">
      <c r="A200" s="5"/>
      <c r="B200" s="5"/>
      <c r="C200" s="5"/>
      <c r="D200" s="5"/>
      <c r="E200" s="5"/>
      <c r="F200" s="5"/>
      <c r="G200" s="20"/>
      <c r="H200" s="21"/>
      <c r="I200" s="20"/>
      <c r="J200" s="20"/>
      <c r="K200" s="20"/>
      <c r="L200" s="21"/>
      <c r="M200" s="20"/>
      <c r="N200" s="18"/>
      <c r="O200" s="18"/>
      <c r="P200" s="18"/>
      <c r="Q200" s="18"/>
      <c r="R200" s="18"/>
      <c r="S200" s="18"/>
      <c r="T200" s="18"/>
      <c r="U200" s="18"/>
    </row>
    <row r="201" spans="1:21" ht="19.5" customHeight="1">
      <c r="A201" s="5"/>
      <c r="B201" s="5"/>
      <c r="C201" s="5"/>
      <c r="D201" s="5"/>
      <c r="E201" s="5"/>
      <c r="F201" s="5"/>
      <c r="G201" s="20"/>
      <c r="H201" s="21"/>
      <c r="I201" s="20"/>
      <c r="J201" s="20"/>
      <c r="K201" s="20"/>
      <c r="L201" s="21"/>
      <c r="M201" s="20"/>
      <c r="N201" s="18"/>
      <c r="O201" s="18"/>
      <c r="P201" s="18"/>
      <c r="Q201" s="18"/>
      <c r="R201" s="18"/>
      <c r="S201" s="18"/>
      <c r="T201" s="18"/>
      <c r="U201" s="18"/>
    </row>
    <row r="202" spans="1:21" ht="19.5" customHeight="1">
      <c r="A202" s="5"/>
      <c r="B202" s="5"/>
      <c r="C202" s="5"/>
      <c r="D202" s="5"/>
      <c r="E202" s="5"/>
      <c r="F202" s="5"/>
      <c r="G202" s="20"/>
      <c r="H202" s="21"/>
      <c r="I202" s="20"/>
      <c r="J202" s="20"/>
      <c r="K202" s="20"/>
      <c r="L202" s="21"/>
      <c r="M202" s="20"/>
      <c r="N202" s="18"/>
      <c r="O202" s="18"/>
      <c r="P202" s="18"/>
      <c r="Q202" s="18"/>
      <c r="R202" s="18"/>
      <c r="S202" s="18"/>
      <c r="T202" s="18"/>
      <c r="U202" s="18"/>
    </row>
    <row r="203" spans="1:21" ht="19.5" customHeight="1">
      <c r="A203" s="5"/>
      <c r="B203" s="5"/>
      <c r="C203" s="5"/>
      <c r="D203" s="5"/>
      <c r="E203" s="5"/>
      <c r="F203" s="5"/>
      <c r="G203" s="20"/>
      <c r="H203" s="21"/>
      <c r="I203" s="20"/>
      <c r="J203" s="20"/>
      <c r="K203" s="20"/>
      <c r="L203" s="21"/>
      <c r="M203" s="20"/>
      <c r="N203" s="18"/>
      <c r="O203" s="18"/>
      <c r="P203" s="18"/>
      <c r="Q203" s="18"/>
      <c r="R203" s="18"/>
      <c r="S203" s="18"/>
      <c r="T203" s="18"/>
      <c r="U203" s="18"/>
    </row>
    <row r="204" spans="1:21" ht="19.5" customHeight="1">
      <c r="A204" s="5"/>
      <c r="B204" s="5"/>
      <c r="C204" s="5"/>
      <c r="D204" s="5"/>
      <c r="E204" s="5"/>
      <c r="F204" s="5"/>
      <c r="G204" s="20"/>
      <c r="H204" s="21"/>
      <c r="I204" s="20"/>
      <c r="J204" s="20"/>
      <c r="K204" s="20"/>
      <c r="L204" s="21"/>
      <c r="M204" s="20"/>
      <c r="N204" s="18"/>
      <c r="O204" s="18"/>
      <c r="P204" s="18"/>
      <c r="Q204" s="18"/>
      <c r="R204" s="18"/>
      <c r="S204" s="18"/>
      <c r="T204" s="18"/>
      <c r="U204" s="18"/>
    </row>
    <row r="205" spans="1:21" ht="19.5" customHeight="1">
      <c r="A205" s="5"/>
      <c r="B205" s="5"/>
      <c r="C205" s="5"/>
      <c r="D205" s="5"/>
      <c r="E205" s="5"/>
      <c r="F205" s="5"/>
      <c r="G205" s="20"/>
      <c r="H205" s="21"/>
      <c r="I205" s="20"/>
      <c r="J205" s="20"/>
      <c r="K205" s="20"/>
      <c r="L205" s="21"/>
      <c r="M205" s="20"/>
      <c r="N205" s="18"/>
      <c r="O205" s="18"/>
      <c r="P205" s="18"/>
      <c r="Q205" s="18"/>
      <c r="R205" s="18"/>
      <c r="S205" s="18"/>
      <c r="T205" s="18"/>
      <c r="U205" s="18"/>
    </row>
    <row r="206" spans="1:21" ht="19.5" customHeight="1">
      <c r="A206" s="5"/>
      <c r="B206" s="5"/>
      <c r="C206" s="5"/>
      <c r="D206" s="5"/>
      <c r="E206" s="5"/>
      <c r="F206" s="5"/>
      <c r="G206" s="20"/>
      <c r="H206" s="21"/>
      <c r="I206" s="20"/>
      <c r="J206" s="20"/>
      <c r="K206" s="20"/>
      <c r="L206" s="21"/>
      <c r="M206" s="20"/>
      <c r="N206" s="18"/>
      <c r="O206" s="18"/>
      <c r="P206" s="18"/>
      <c r="Q206" s="18"/>
      <c r="R206" s="18"/>
      <c r="S206" s="18"/>
      <c r="T206" s="18"/>
      <c r="U206" s="18"/>
    </row>
    <row r="207" spans="1:21" ht="19.5" customHeight="1">
      <c r="A207" s="5"/>
      <c r="B207" s="5"/>
      <c r="C207" s="5"/>
      <c r="D207" s="5"/>
      <c r="E207" s="5"/>
      <c r="F207" s="5"/>
      <c r="G207" s="20"/>
      <c r="H207" s="21"/>
      <c r="I207" s="20"/>
      <c r="J207" s="20"/>
      <c r="K207" s="20"/>
      <c r="L207" s="21"/>
      <c r="M207" s="20"/>
      <c r="N207" s="18"/>
      <c r="O207" s="18"/>
      <c r="P207" s="18"/>
      <c r="Q207" s="18"/>
      <c r="R207" s="18"/>
      <c r="S207" s="18"/>
      <c r="T207" s="18"/>
      <c r="U207" s="18"/>
    </row>
    <row r="208" spans="1:21" ht="19.5" customHeight="1">
      <c r="A208" s="5"/>
      <c r="B208" s="5"/>
      <c r="C208" s="5"/>
      <c r="D208" s="5"/>
      <c r="E208" s="5"/>
      <c r="F208" s="5"/>
      <c r="G208" s="20"/>
      <c r="H208" s="21"/>
      <c r="I208" s="20"/>
      <c r="J208" s="20"/>
      <c r="K208" s="20"/>
      <c r="L208" s="21"/>
      <c r="M208" s="20"/>
      <c r="N208" s="18"/>
      <c r="O208" s="18"/>
      <c r="P208" s="18"/>
      <c r="Q208" s="18"/>
      <c r="R208" s="18"/>
      <c r="S208" s="18"/>
      <c r="T208" s="18"/>
      <c r="U208" s="18"/>
    </row>
    <row r="209" spans="1:21" ht="19.5" customHeight="1">
      <c r="A209" s="5"/>
      <c r="B209" s="5"/>
      <c r="C209" s="5"/>
      <c r="D209" s="5"/>
      <c r="E209" s="5"/>
      <c r="F209" s="5"/>
      <c r="G209" s="20"/>
      <c r="H209" s="21"/>
      <c r="I209" s="20"/>
      <c r="J209" s="20"/>
      <c r="K209" s="20"/>
      <c r="L209" s="21"/>
      <c r="M209" s="20"/>
      <c r="N209" s="18"/>
      <c r="O209" s="18"/>
      <c r="P209" s="18"/>
      <c r="Q209" s="18"/>
      <c r="R209" s="18"/>
      <c r="S209" s="18"/>
      <c r="T209" s="18"/>
      <c r="U209" s="18"/>
    </row>
    <row r="210" spans="1:21" ht="19.5" customHeight="1">
      <c r="A210" s="5"/>
      <c r="B210" s="5"/>
      <c r="C210" s="5"/>
      <c r="D210" s="5"/>
      <c r="E210" s="5"/>
      <c r="F210" s="5"/>
      <c r="G210" s="20"/>
      <c r="H210" s="21"/>
      <c r="I210" s="20"/>
      <c r="J210" s="20"/>
      <c r="K210" s="20"/>
      <c r="L210" s="21"/>
      <c r="M210" s="20"/>
      <c r="N210" s="18"/>
      <c r="O210" s="18"/>
      <c r="P210" s="18"/>
      <c r="Q210" s="18"/>
      <c r="R210" s="18"/>
      <c r="S210" s="18"/>
      <c r="T210" s="18"/>
      <c r="U210" s="18"/>
    </row>
    <row r="211" spans="1:21" ht="19.5" customHeight="1">
      <c r="A211" s="5"/>
      <c r="B211" s="5"/>
      <c r="C211" s="5"/>
      <c r="D211" s="5"/>
      <c r="E211" s="5"/>
      <c r="F211" s="5"/>
      <c r="G211" s="20"/>
      <c r="H211" s="21"/>
      <c r="I211" s="20"/>
      <c r="J211" s="20"/>
      <c r="K211" s="20"/>
      <c r="L211" s="21"/>
      <c r="M211" s="20"/>
      <c r="N211" s="18"/>
      <c r="O211" s="18"/>
      <c r="P211" s="18"/>
      <c r="Q211" s="18"/>
      <c r="R211" s="18"/>
      <c r="S211" s="18"/>
      <c r="T211" s="18"/>
      <c r="U211" s="18"/>
    </row>
    <row r="212" spans="1:21" ht="19.5" customHeight="1">
      <c r="A212" s="5"/>
      <c r="B212" s="5"/>
      <c r="C212" s="5"/>
      <c r="D212" s="5"/>
      <c r="E212" s="5"/>
      <c r="F212" s="5"/>
      <c r="G212" s="20"/>
      <c r="H212" s="21"/>
      <c r="I212" s="20"/>
      <c r="J212" s="20"/>
      <c r="K212" s="20"/>
      <c r="L212" s="21"/>
      <c r="M212" s="20"/>
      <c r="N212" s="18"/>
      <c r="O212" s="18"/>
      <c r="P212" s="18"/>
      <c r="Q212" s="18"/>
      <c r="R212" s="18"/>
      <c r="S212" s="18"/>
      <c r="T212" s="18"/>
      <c r="U212" s="18"/>
    </row>
    <row r="213" spans="1:21" ht="19.5" customHeight="1">
      <c r="A213" s="5"/>
      <c r="B213" s="5"/>
      <c r="C213" s="5"/>
      <c r="D213" s="5"/>
      <c r="E213" s="5"/>
      <c r="F213" s="5"/>
      <c r="G213" s="20"/>
      <c r="H213" s="21"/>
      <c r="I213" s="20"/>
      <c r="J213" s="20"/>
      <c r="K213" s="20"/>
      <c r="L213" s="21"/>
      <c r="M213" s="20"/>
      <c r="N213" s="18"/>
      <c r="O213" s="18"/>
      <c r="P213" s="18"/>
      <c r="Q213" s="18"/>
      <c r="R213" s="18"/>
      <c r="S213" s="18"/>
      <c r="T213" s="18"/>
      <c r="U213" s="18"/>
    </row>
    <row r="214" spans="1:21" ht="19.5" customHeight="1">
      <c r="A214" s="5"/>
      <c r="B214" s="5"/>
      <c r="C214" s="5"/>
      <c r="D214" s="5"/>
      <c r="E214" s="5"/>
      <c r="F214" s="5"/>
      <c r="G214" s="20"/>
      <c r="H214" s="21"/>
      <c r="I214" s="20"/>
      <c r="J214" s="20"/>
      <c r="K214" s="20"/>
      <c r="L214" s="21"/>
      <c r="M214" s="20"/>
      <c r="N214" s="18"/>
      <c r="O214" s="18"/>
      <c r="P214" s="18"/>
      <c r="Q214" s="18"/>
      <c r="R214" s="18"/>
      <c r="S214" s="18"/>
      <c r="T214" s="18"/>
      <c r="U214" s="18"/>
    </row>
    <row r="215" spans="1:21" ht="19.5" customHeight="1">
      <c r="A215" s="5"/>
      <c r="B215" s="5"/>
      <c r="C215" s="5"/>
      <c r="D215" s="5"/>
      <c r="E215" s="5"/>
      <c r="F215" s="5"/>
      <c r="G215" s="20"/>
      <c r="H215" s="21"/>
      <c r="I215" s="20"/>
      <c r="J215" s="20"/>
      <c r="K215" s="20"/>
      <c r="L215" s="21"/>
      <c r="M215" s="20"/>
      <c r="N215" s="18"/>
      <c r="O215" s="18"/>
      <c r="P215" s="18"/>
      <c r="Q215" s="18"/>
      <c r="R215" s="18"/>
      <c r="S215" s="18"/>
      <c r="T215" s="18"/>
      <c r="U215" s="18"/>
    </row>
    <row r="216" spans="1:21" ht="19.5" customHeight="1">
      <c r="A216" s="5"/>
      <c r="B216" s="5"/>
      <c r="C216" s="5"/>
      <c r="D216" s="5"/>
      <c r="E216" s="5"/>
      <c r="F216" s="5"/>
      <c r="G216" s="20"/>
      <c r="H216" s="21"/>
      <c r="I216" s="20"/>
      <c r="J216" s="20"/>
      <c r="K216" s="20"/>
      <c r="L216" s="21"/>
      <c r="M216" s="20"/>
      <c r="N216" s="18"/>
      <c r="O216" s="18"/>
      <c r="P216" s="18"/>
      <c r="Q216" s="18"/>
      <c r="R216" s="18"/>
      <c r="S216" s="18"/>
      <c r="T216" s="18"/>
      <c r="U216" s="18"/>
    </row>
    <row r="217" spans="1:21" ht="19.5" customHeight="1">
      <c r="A217" s="5"/>
      <c r="B217" s="5"/>
      <c r="C217" s="5"/>
      <c r="D217" s="5"/>
      <c r="E217" s="5"/>
      <c r="F217" s="5"/>
      <c r="G217" s="20"/>
      <c r="H217" s="21"/>
      <c r="I217" s="20"/>
      <c r="J217" s="20"/>
      <c r="K217" s="20"/>
      <c r="L217" s="21"/>
      <c r="M217" s="20"/>
      <c r="N217" s="18"/>
      <c r="O217" s="18"/>
      <c r="P217" s="18"/>
      <c r="Q217" s="18"/>
      <c r="R217" s="18"/>
      <c r="S217" s="18"/>
      <c r="T217" s="18"/>
      <c r="U217" s="18"/>
    </row>
    <row r="218" spans="1:21" ht="19.5" customHeight="1">
      <c r="A218" s="5"/>
      <c r="B218" s="5"/>
      <c r="C218" s="5"/>
      <c r="D218" s="5"/>
      <c r="E218" s="5"/>
      <c r="F218" s="5"/>
      <c r="G218" s="20"/>
      <c r="H218" s="21"/>
      <c r="I218" s="20"/>
      <c r="J218" s="20"/>
      <c r="K218" s="20"/>
      <c r="L218" s="21"/>
      <c r="M218" s="20"/>
      <c r="N218" s="18"/>
      <c r="O218" s="18"/>
      <c r="P218" s="18"/>
      <c r="Q218" s="18"/>
      <c r="R218" s="18"/>
      <c r="S218" s="18"/>
      <c r="T218" s="18"/>
      <c r="U218" s="18"/>
    </row>
    <row r="219" spans="1:21" ht="19.5" customHeight="1">
      <c r="A219" s="5"/>
      <c r="B219" s="5"/>
      <c r="C219" s="5"/>
      <c r="D219" s="5"/>
      <c r="E219" s="5"/>
      <c r="F219" s="5"/>
      <c r="G219" s="20"/>
      <c r="H219" s="21"/>
      <c r="I219" s="20"/>
      <c r="J219" s="20"/>
      <c r="K219" s="20"/>
      <c r="L219" s="21"/>
      <c r="M219" s="20"/>
      <c r="N219" s="18"/>
      <c r="O219" s="18"/>
      <c r="P219" s="18"/>
      <c r="Q219" s="18"/>
      <c r="R219" s="18"/>
      <c r="S219" s="18"/>
      <c r="T219" s="18"/>
      <c r="U219" s="18"/>
    </row>
    <row r="220" spans="1:21" ht="19.5" customHeight="1">
      <c r="A220" s="5"/>
      <c r="B220" s="5"/>
      <c r="C220" s="5"/>
      <c r="D220" s="5"/>
      <c r="E220" s="5"/>
      <c r="F220" s="5"/>
      <c r="G220" s="20"/>
      <c r="H220" s="21"/>
      <c r="I220" s="20"/>
      <c r="J220" s="20"/>
      <c r="K220" s="20"/>
      <c r="L220" s="21"/>
      <c r="M220" s="20"/>
      <c r="N220" s="18"/>
      <c r="O220" s="18"/>
      <c r="P220" s="18"/>
      <c r="Q220" s="18"/>
      <c r="R220" s="18"/>
      <c r="S220" s="18"/>
      <c r="T220" s="18"/>
      <c r="U220" s="18"/>
    </row>
    <row r="221" spans="1:21" ht="19.5" customHeight="1">
      <c r="A221" s="5"/>
      <c r="B221" s="5"/>
      <c r="C221" s="5"/>
      <c r="D221" s="5"/>
      <c r="E221" s="5"/>
      <c r="F221" s="5"/>
      <c r="G221" s="20"/>
      <c r="H221" s="21"/>
      <c r="I221" s="20"/>
      <c r="J221" s="20"/>
      <c r="K221" s="20"/>
      <c r="L221" s="21"/>
      <c r="M221" s="20"/>
      <c r="N221" s="18"/>
      <c r="O221" s="18"/>
      <c r="P221" s="18"/>
      <c r="Q221" s="18"/>
      <c r="R221" s="18"/>
      <c r="S221" s="18"/>
      <c r="T221" s="18"/>
      <c r="U221" s="18"/>
    </row>
    <row r="222" spans="1:21" ht="19.5" customHeight="1">
      <c r="A222" s="5"/>
      <c r="B222" s="5"/>
      <c r="C222" s="5"/>
      <c r="D222" s="5"/>
      <c r="E222" s="5"/>
      <c r="F222" s="5"/>
      <c r="G222" s="20"/>
      <c r="H222" s="21"/>
      <c r="I222" s="20"/>
      <c r="J222" s="20"/>
      <c r="K222" s="20"/>
      <c r="L222" s="21"/>
      <c r="M222" s="20"/>
      <c r="N222" s="18"/>
      <c r="O222" s="18"/>
      <c r="P222" s="18"/>
      <c r="Q222" s="18"/>
      <c r="R222" s="18"/>
      <c r="S222" s="18"/>
      <c r="T222" s="18"/>
      <c r="U222" s="18"/>
    </row>
    <row r="223" spans="1:21" ht="19.5" customHeight="1">
      <c r="A223" s="5"/>
      <c r="B223" s="5"/>
      <c r="C223" s="5"/>
      <c r="D223" s="5"/>
      <c r="E223" s="5"/>
      <c r="F223" s="5"/>
      <c r="G223" s="20"/>
      <c r="H223" s="21"/>
      <c r="I223" s="20"/>
      <c r="J223" s="20"/>
      <c r="K223" s="20"/>
      <c r="L223" s="21"/>
      <c r="M223" s="20"/>
      <c r="N223" s="18"/>
      <c r="O223" s="18"/>
      <c r="P223" s="18"/>
      <c r="Q223" s="18"/>
      <c r="R223" s="18"/>
      <c r="S223" s="18"/>
      <c r="T223" s="18"/>
      <c r="U223" s="18"/>
    </row>
    <row r="224" spans="1:21" ht="19.5" customHeight="1">
      <c r="A224" s="5"/>
      <c r="B224" s="5"/>
      <c r="C224" s="5"/>
      <c r="D224" s="5"/>
      <c r="E224" s="5"/>
      <c r="F224" s="5"/>
      <c r="G224" s="20"/>
      <c r="H224" s="21"/>
      <c r="I224" s="20"/>
      <c r="J224" s="20"/>
      <c r="K224" s="20"/>
      <c r="L224" s="21"/>
      <c r="M224" s="20"/>
      <c r="N224" s="18"/>
      <c r="O224" s="18"/>
      <c r="P224" s="18"/>
      <c r="Q224" s="18"/>
      <c r="R224" s="18"/>
      <c r="S224" s="18"/>
      <c r="T224" s="18"/>
      <c r="U224" s="18"/>
    </row>
    <row r="225" spans="1:21" ht="19.5" customHeight="1">
      <c r="A225" s="5"/>
      <c r="B225" s="5"/>
      <c r="C225" s="5"/>
      <c r="D225" s="5"/>
      <c r="E225" s="5"/>
      <c r="F225" s="5"/>
      <c r="G225" s="20"/>
      <c r="H225" s="21"/>
      <c r="I225" s="20"/>
      <c r="J225" s="20"/>
      <c r="K225" s="20"/>
      <c r="L225" s="21"/>
      <c r="M225" s="20"/>
      <c r="N225" s="18"/>
      <c r="O225" s="18"/>
      <c r="P225" s="18"/>
      <c r="Q225" s="18"/>
      <c r="R225" s="18"/>
      <c r="S225" s="18"/>
      <c r="T225" s="18"/>
      <c r="U225" s="18"/>
    </row>
    <row r="226" spans="1:21" ht="19.5" customHeight="1">
      <c r="A226" s="5"/>
      <c r="B226" s="5"/>
      <c r="C226" s="5"/>
      <c r="D226" s="5"/>
      <c r="E226" s="5"/>
      <c r="F226" s="5"/>
      <c r="G226" s="20"/>
      <c r="H226" s="21"/>
      <c r="I226" s="20"/>
      <c r="J226" s="20"/>
      <c r="K226" s="20"/>
      <c r="L226" s="21"/>
      <c r="M226" s="20"/>
      <c r="N226" s="18"/>
      <c r="O226" s="18"/>
      <c r="P226" s="18"/>
      <c r="Q226" s="18"/>
      <c r="R226" s="18"/>
      <c r="S226" s="18"/>
      <c r="T226" s="18"/>
      <c r="U226" s="18"/>
    </row>
    <row r="227" spans="1:21" ht="19.5" customHeight="1">
      <c r="A227" s="5"/>
      <c r="B227" s="5"/>
      <c r="C227" s="5"/>
      <c r="D227" s="5"/>
      <c r="E227" s="5"/>
      <c r="F227" s="5"/>
      <c r="G227" s="20"/>
      <c r="H227" s="21"/>
      <c r="I227" s="20"/>
      <c r="J227" s="20"/>
      <c r="K227" s="20"/>
      <c r="L227" s="21"/>
      <c r="M227" s="20"/>
      <c r="N227" s="18"/>
      <c r="O227" s="18"/>
      <c r="P227" s="18"/>
      <c r="Q227" s="18"/>
      <c r="R227" s="18"/>
      <c r="S227" s="18"/>
      <c r="T227" s="18"/>
      <c r="U227" s="18"/>
    </row>
    <row r="228" spans="1:21" ht="19.5" customHeight="1">
      <c r="A228" s="5"/>
      <c r="B228" s="5"/>
      <c r="C228" s="5"/>
      <c r="D228" s="5"/>
      <c r="E228" s="5"/>
      <c r="F228" s="5"/>
      <c r="G228" s="20"/>
      <c r="H228" s="21"/>
      <c r="I228" s="20"/>
      <c r="J228" s="20"/>
      <c r="K228" s="20"/>
      <c r="L228" s="21"/>
      <c r="M228" s="20"/>
      <c r="N228" s="18"/>
      <c r="O228" s="18"/>
      <c r="P228" s="18"/>
      <c r="Q228" s="18"/>
      <c r="R228" s="18"/>
      <c r="S228" s="18"/>
      <c r="T228" s="18"/>
      <c r="U228" s="18"/>
    </row>
    <row r="229" spans="1:21" ht="19.5" customHeight="1">
      <c r="A229" s="5"/>
      <c r="B229" s="5"/>
      <c r="C229" s="5"/>
      <c r="D229" s="5"/>
      <c r="E229" s="5"/>
      <c r="F229" s="5"/>
      <c r="G229" s="20"/>
      <c r="H229" s="21"/>
      <c r="I229" s="20"/>
      <c r="J229" s="20"/>
      <c r="K229" s="20"/>
      <c r="L229" s="21"/>
      <c r="M229" s="20"/>
      <c r="N229" s="18"/>
      <c r="O229" s="18"/>
      <c r="P229" s="18"/>
      <c r="Q229" s="18"/>
      <c r="R229" s="18"/>
      <c r="S229" s="18"/>
      <c r="T229" s="18"/>
      <c r="U229" s="18"/>
    </row>
    <row r="230" spans="1:21" ht="19.5" customHeight="1">
      <c r="A230" s="5"/>
      <c r="B230" s="5"/>
      <c r="C230" s="5"/>
      <c r="D230" s="5"/>
      <c r="E230" s="5"/>
      <c r="F230" s="5"/>
      <c r="G230" s="20"/>
      <c r="H230" s="21"/>
      <c r="I230" s="20"/>
      <c r="J230" s="20"/>
      <c r="K230" s="20"/>
      <c r="L230" s="21"/>
      <c r="M230" s="20"/>
      <c r="N230" s="18"/>
      <c r="O230" s="18"/>
      <c r="P230" s="18"/>
      <c r="Q230" s="18"/>
      <c r="R230" s="18"/>
      <c r="S230" s="18"/>
      <c r="T230" s="18"/>
      <c r="U230" s="18"/>
    </row>
    <row r="231" spans="1:21" ht="19.5" customHeight="1">
      <c r="A231" s="5"/>
      <c r="B231" s="5"/>
      <c r="C231" s="5"/>
      <c r="D231" s="5"/>
      <c r="E231" s="5"/>
      <c r="F231" s="5"/>
      <c r="G231" s="20"/>
      <c r="H231" s="21"/>
      <c r="I231" s="20"/>
      <c r="J231" s="20"/>
      <c r="K231" s="20"/>
      <c r="L231" s="21"/>
      <c r="M231" s="20"/>
      <c r="N231" s="18"/>
      <c r="O231" s="18"/>
      <c r="P231" s="18"/>
      <c r="Q231" s="18"/>
      <c r="R231" s="18"/>
      <c r="S231" s="18"/>
      <c r="T231" s="18"/>
      <c r="U231" s="18"/>
    </row>
    <row r="232" spans="1:21" ht="19.5" customHeight="1">
      <c r="A232" s="5"/>
      <c r="B232" s="5"/>
      <c r="C232" s="5"/>
      <c r="D232" s="5"/>
      <c r="E232" s="5"/>
      <c r="F232" s="5"/>
      <c r="G232" s="20"/>
      <c r="H232" s="21"/>
      <c r="I232" s="20"/>
      <c r="J232" s="20"/>
      <c r="K232" s="20"/>
      <c r="L232" s="21"/>
      <c r="M232" s="20"/>
      <c r="N232" s="18"/>
      <c r="O232" s="18"/>
      <c r="P232" s="18"/>
      <c r="Q232" s="18"/>
      <c r="R232" s="18"/>
      <c r="S232" s="18"/>
      <c r="T232" s="18"/>
      <c r="U232" s="18"/>
    </row>
    <row r="233" spans="1:21" ht="19.5" customHeight="1">
      <c r="A233" s="5"/>
      <c r="B233" s="5"/>
      <c r="C233" s="5"/>
      <c r="D233" s="5"/>
      <c r="E233" s="5"/>
      <c r="F233" s="5"/>
      <c r="G233" s="20"/>
      <c r="H233" s="21"/>
      <c r="I233" s="20"/>
      <c r="J233" s="20"/>
      <c r="K233" s="20"/>
      <c r="L233" s="21"/>
      <c r="M233" s="20"/>
      <c r="N233" s="18"/>
      <c r="O233" s="18"/>
      <c r="P233" s="18"/>
      <c r="Q233" s="18"/>
      <c r="R233" s="18"/>
      <c r="S233" s="18"/>
      <c r="T233" s="18"/>
      <c r="U233" s="18"/>
    </row>
    <row r="234" spans="1:21" ht="19.5" customHeight="1">
      <c r="A234" s="5"/>
      <c r="B234" s="5"/>
      <c r="C234" s="5"/>
      <c r="D234" s="5"/>
      <c r="E234" s="5"/>
      <c r="F234" s="5"/>
      <c r="G234" s="20"/>
      <c r="H234" s="21"/>
      <c r="I234" s="20"/>
      <c r="J234" s="20"/>
      <c r="K234" s="20"/>
      <c r="L234" s="21"/>
      <c r="M234" s="20"/>
      <c r="N234" s="18"/>
      <c r="O234" s="18"/>
      <c r="P234" s="18"/>
      <c r="Q234" s="18"/>
      <c r="R234" s="18"/>
      <c r="S234" s="18"/>
      <c r="T234" s="18"/>
      <c r="U234" s="18"/>
    </row>
    <row r="235" spans="1:21" ht="19.5" customHeight="1">
      <c r="A235" s="5"/>
      <c r="B235" s="5"/>
      <c r="C235" s="5"/>
      <c r="D235" s="5"/>
      <c r="E235" s="5"/>
      <c r="F235" s="5"/>
      <c r="G235" s="20"/>
      <c r="H235" s="21"/>
      <c r="I235" s="20"/>
      <c r="J235" s="20"/>
      <c r="K235" s="20"/>
      <c r="L235" s="21"/>
      <c r="M235" s="20"/>
      <c r="N235" s="18"/>
      <c r="O235" s="18"/>
      <c r="P235" s="18"/>
      <c r="Q235" s="18"/>
      <c r="R235" s="18"/>
      <c r="S235" s="18"/>
      <c r="T235" s="18"/>
      <c r="U235" s="18"/>
    </row>
    <row r="236" spans="1:21" ht="19.5" customHeight="1">
      <c r="A236" s="5"/>
      <c r="B236" s="5"/>
      <c r="C236" s="5"/>
      <c r="D236" s="5"/>
      <c r="E236" s="5"/>
      <c r="F236" s="5"/>
      <c r="G236" s="20"/>
      <c r="H236" s="21"/>
      <c r="I236" s="20"/>
      <c r="J236" s="20"/>
      <c r="K236" s="20"/>
      <c r="L236" s="21"/>
      <c r="M236" s="20"/>
      <c r="N236" s="18"/>
      <c r="O236" s="18"/>
      <c r="P236" s="18"/>
      <c r="Q236" s="18"/>
      <c r="R236" s="18"/>
      <c r="S236" s="18"/>
      <c r="T236" s="18"/>
      <c r="U236" s="18"/>
    </row>
    <row r="237" spans="1:21" ht="19.5" customHeight="1">
      <c r="A237" s="5"/>
      <c r="B237" s="5"/>
      <c r="C237" s="5"/>
      <c r="D237" s="5"/>
      <c r="E237" s="5"/>
      <c r="F237" s="5"/>
      <c r="G237" s="20"/>
      <c r="H237" s="21"/>
      <c r="I237" s="20"/>
      <c r="J237" s="20"/>
      <c r="K237" s="20"/>
      <c r="L237" s="21"/>
      <c r="M237" s="20"/>
      <c r="N237" s="18"/>
      <c r="O237" s="18"/>
      <c r="P237" s="18"/>
      <c r="Q237" s="18"/>
      <c r="R237" s="18"/>
      <c r="S237" s="18"/>
      <c r="T237" s="18"/>
      <c r="U237" s="18"/>
    </row>
    <row r="238" spans="1:21" ht="19.5" customHeight="1">
      <c r="A238" s="5"/>
      <c r="B238" s="5"/>
      <c r="C238" s="5"/>
      <c r="D238" s="5"/>
      <c r="E238" s="5"/>
      <c r="F238" s="5"/>
      <c r="G238" s="20"/>
      <c r="H238" s="21"/>
      <c r="I238" s="20"/>
      <c r="J238" s="20"/>
      <c r="K238" s="20"/>
      <c r="L238" s="21"/>
      <c r="M238" s="20"/>
      <c r="N238" s="18"/>
      <c r="O238" s="18"/>
      <c r="P238" s="18"/>
      <c r="Q238" s="18"/>
      <c r="R238" s="18"/>
      <c r="S238" s="18"/>
      <c r="T238" s="18"/>
      <c r="U238" s="18"/>
    </row>
    <row r="239" spans="1:21" ht="19.5" customHeight="1">
      <c r="A239" s="5"/>
      <c r="B239" s="5"/>
      <c r="C239" s="5"/>
      <c r="D239" s="5"/>
      <c r="E239" s="5"/>
      <c r="F239" s="5"/>
      <c r="G239" s="20"/>
      <c r="H239" s="21"/>
      <c r="I239" s="20"/>
      <c r="J239" s="20"/>
      <c r="K239" s="20"/>
      <c r="L239" s="21"/>
      <c r="M239" s="20"/>
      <c r="N239" s="18"/>
      <c r="O239" s="18"/>
      <c r="P239" s="18"/>
      <c r="Q239" s="18"/>
      <c r="R239" s="18"/>
      <c r="S239" s="18"/>
      <c r="T239" s="18"/>
      <c r="U239" s="18"/>
    </row>
    <row r="240" spans="1:21" ht="19.5" customHeight="1">
      <c r="A240" s="5"/>
      <c r="B240" s="5"/>
      <c r="C240" s="5"/>
      <c r="D240" s="5"/>
      <c r="E240" s="5"/>
      <c r="F240" s="5"/>
      <c r="G240" s="20"/>
      <c r="H240" s="21"/>
      <c r="I240" s="20"/>
      <c r="J240" s="20"/>
      <c r="K240" s="20"/>
      <c r="L240" s="21"/>
      <c r="M240" s="20"/>
      <c r="N240" s="18"/>
      <c r="O240" s="18"/>
      <c r="P240" s="18"/>
      <c r="Q240" s="18"/>
      <c r="R240" s="18"/>
      <c r="S240" s="18"/>
      <c r="T240" s="18"/>
      <c r="U240" s="18"/>
    </row>
    <row r="241" spans="1:21" ht="19.5" customHeight="1">
      <c r="A241" s="5"/>
      <c r="B241" s="5"/>
      <c r="C241" s="5"/>
      <c r="D241" s="5"/>
      <c r="E241" s="5"/>
      <c r="F241" s="5"/>
      <c r="G241" s="20"/>
      <c r="H241" s="21"/>
      <c r="I241" s="20"/>
      <c r="J241" s="20"/>
      <c r="K241" s="20"/>
      <c r="L241" s="21"/>
      <c r="M241" s="20"/>
      <c r="N241" s="18"/>
      <c r="O241" s="18"/>
      <c r="P241" s="18"/>
      <c r="Q241" s="18"/>
      <c r="R241" s="18"/>
      <c r="S241" s="18"/>
      <c r="T241" s="18"/>
      <c r="U241" s="18"/>
    </row>
    <row r="242" spans="1:21" ht="19.5" customHeight="1">
      <c r="A242" s="5"/>
      <c r="B242" s="5"/>
      <c r="C242" s="5"/>
      <c r="D242" s="5"/>
      <c r="E242" s="5"/>
      <c r="F242" s="5"/>
      <c r="G242" s="20"/>
      <c r="H242" s="21"/>
      <c r="I242" s="20"/>
      <c r="J242" s="20"/>
      <c r="K242" s="20"/>
      <c r="L242" s="21"/>
      <c r="M242" s="20"/>
      <c r="N242" s="18"/>
      <c r="O242" s="18"/>
      <c r="P242" s="18"/>
      <c r="Q242" s="18"/>
      <c r="R242" s="18"/>
      <c r="S242" s="18"/>
      <c r="T242" s="18"/>
      <c r="U242" s="18"/>
    </row>
    <row r="243" spans="1:21" ht="19.5" customHeight="1">
      <c r="A243" s="5"/>
      <c r="B243" s="5"/>
      <c r="C243" s="5"/>
      <c r="D243" s="5"/>
      <c r="E243" s="5"/>
      <c r="F243" s="5"/>
      <c r="G243" s="20"/>
      <c r="H243" s="21"/>
      <c r="I243" s="20"/>
      <c r="J243" s="20"/>
      <c r="K243" s="20"/>
      <c r="L243" s="21"/>
      <c r="M243" s="20"/>
      <c r="N243" s="18"/>
      <c r="O243" s="18"/>
      <c r="P243" s="18"/>
      <c r="Q243" s="18"/>
      <c r="R243" s="18"/>
      <c r="S243" s="18"/>
      <c r="T243" s="18"/>
      <c r="U243" s="18"/>
    </row>
    <row r="244" spans="1:21" ht="19.5" customHeight="1">
      <c r="A244" s="5"/>
      <c r="B244" s="5"/>
      <c r="C244" s="5"/>
      <c r="D244" s="5"/>
      <c r="E244" s="5"/>
      <c r="F244" s="5"/>
      <c r="G244" s="20"/>
      <c r="H244" s="21"/>
      <c r="I244" s="20"/>
      <c r="J244" s="20"/>
      <c r="K244" s="20"/>
      <c r="L244" s="21"/>
      <c r="M244" s="20"/>
      <c r="N244" s="18"/>
      <c r="O244" s="18"/>
      <c r="P244" s="18"/>
      <c r="Q244" s="18"/>
      <c r="R244" s="18"/>
      <c r="S244" s="18"/>
      <c r="T244" s="18"/>
      <c r="U244" s="18"/>
    </row>
    <row r="245" spans="1:21" ht="19.5" customHeight="1">
      <c r="A245" s="5"/>
      <c r="B245" s="5"/>
      <c r="C245" s="5"/>
      <c r="D245" s="5"/>
      <c r="E245" s="5"/>
      <c r="F245" s="5"/>
      <c r="G245" s="20"/>
      <c r="H245" s="21"/>
      <c r="I245" s="20"/>
      <c r="J245" s="20"/>
      <c r="K245" s="20"/>
      <c r="L245" s="21"/>
      <c r="M245" s="20"/>
      <c r="N245" s="18"/>
      <c r="O245" s="18"/>
      <c r="P245" s="18"/>
      <c r="Q245" s="18"/>
      <c r="R245" s="18"/>
      <c r="S245" s="18"/>
      <c r="T245" s="18"/>
      <c r="U245" s="18"/>
    </row>
    <row r="246" spans="1:21" ht="19.5" customHeight="1">
      <c r="A246" s="5"/>
      <c r="B246" s="5"/>
      <c r="C246" s="5"/>
      <c r="D246" s="5"/>
      <c r="E246" s="5"/>
      <c r="F246" s="5"/>
      <c r="G246" s="20"/>
      <c r="H246" s="21"/>
      <c r="I246" s="20"/>
      <c r="J246" s="20"/>
      <c r="K246" s="20"/>
      <c r="L246" s="21"/>
      <c r="M246" s="20"/>
      <c r="N246" s="18"/>
      <c r="O246" s="18"/>
      <c r="P246" s="18"/>
      <c r="Q246" s="18"/>
      <c r="R246" s="18"/>
      <c r="S246" s="18"/>
      <c r="T246" s="18"/>
      <c r="U246" s="18"/>
    </row>
    <row r="247" spans="1:21" ht="19.5" customHeight="1">
      <c r="A247" s="5"/>
      <c r="B247" s="5"/>
      <c r="C247" s="5"/>
      <c r="D247" s="5"/>
      <c r="E247" s="5"/>
      <c r="F247" s="5"/>
      <c r="G247" s="20"/>
      <c r="H247" s="21"/>
      <c r="I247" s="20"/>
      <c r="J247" s="20"/>
      <c r="K247" s="20"/>
      <c r="L247" s="21"/>
      <c r="M247" s="20"/>
      <c r="N247" s="18"/>
      <c r="O247" s="18"/>
      <c r="P247" s="18"/>
      <c r="Q247" s="18"/>
      <c r="R247" s="18"/>
      <c r="S247" s="18"/>
      <c r="T247" s="18"/>
      <c r="U247" s="18"/>
    </row>
    <row r="248" spans="1:21" ht="19.5" customHeight="1">
      <c r="A248" s="5"/>
      <c r="B248" s="5"/>
      <c r="C248" s="5"/>
      <c r="D248" s="5"/>
      <c r="E248" s="5"/>
      <c r="F248" s="5"/>
      <c r="G248" s="20"/>
      <c r="H248" s="21"/>
      <c r="I248" s="20"/>
      <c r="J248" s="20"/>
      <c r="K248" s="20"/>
      <c r="L248" s="21"/>
      <c r="M248" s="20"/>
      <c r="N248" s="18"/>
      <c r="O248" s="18"/>
      <c r="P248" s="18"/>
      <c r="Q248" s="18"/>
      <c r="R248" s="18"/>
      <c r="S248" s="18"/>
      <c r="T248" s="18"/>
      <c r="U248" s="18"/>
    </row>
    <row r="249" spans="1:21" ht="19.5" customHeight="1">
      <c r="A249" s="5"/>
      <c r="B249" s="5"/>
      <c r="C249" s="5"/>
      <c r="D249" s="5"/>
      <c r="E249" s="5"/>
      <c r="F249" s="5"/>
      <c r="G249" s="20"/>
      <c r="H249" s="21"/>
      <c r="I249" s="20"/>
      <c r="J249" s="20"/>
      <c r="K249" s="20"/>
      <c r="L249" s="21"/>
      <c r="M249" s="20"/>
      <c r="N249" s="18"/>
      <c r="O249" s="18"/>
      <c r="P249" s="18"/>
      <c r="Q249" s="18"/>
      <c r="R249" s="18"/>
      <c r="S249" s="18"/>
      <c r="T249" s="18"/>
      <c r="U249" s="18"/>
    </row>
    <row r="250" spans="1:21" ht="19.5" customHeight="1">
      <c r="A250" s="5"/>
      <c r="B250" s="5"/>
      <c r="C250" s="5"/>
      <c r="D250" s="5"/>
      <c r="E250" s="5"/>
      <c r="F250" s="5"/>
      <c r="G250" s="20"/>
      <c r="H250" s="21"/>
      <c r="I250" s="20"/>
      <c r="J250" s="20"/>
      <c r="K250" s="20"/>
      <c r="L250" s="21"/>
      <c r="M250" s="20"/>
      <c r="N250" s="18"/>
      <c r="O250" s="18"/>
      <c r="P250" s="18"/>
      <c r="Q250" s="18"/>
      <c r="R250" s="18"/>
      <c r="S250" s="18"/>
      <c r="T250" s="18"/>
      <c r="U250" s="18"/>
    </row>
    <row r="251" spans="1:21" ht="19.5" customHeight="1">
      <c r="A251" s="5"/>
      <c r="B251" s="5"/>
      <c r="C251" s="5"/>
      <c r="D251" s="5"/>
      <c r="E251" s="5"/>
      <c r="F251" s="5"/>
      <c r="G251" s="20"/>
      <c r="H251" s="21"/>
      <c r="I251" s="20"/>
      <c r="J251" s="20"/>
      <c r="K251" s="20"/>
      <c r="L251" s="21"/>
      <c r="M251" s="20"/>
      <c r="N251" s="18"/>
      <c r="O251" s="18"/>
      <c r="P251" s="18"/>
      <c r="Q251" s="18"/>
      <c r="R251" s="18"/>
      <c r="S251" s="18"/>
      <c r="T251" s="18"/>
      <c r="U251" s="18"/>
    </row>
    <row r="252" spans="1:21" ht="19.5" customHeight="1">
      <c r="A252" s="5"/>
      <c r="B252" s="5"/>
      <c r="C252" s="5"/>
      <c r="D252" s="5"/>
      <c r="E252" s="5"/>
      <c r="F252" s="5"/>
      <c r="G252" s="20"/>
      <c r="H252" s="21"/>
      <c r="I252" s="20"/>
      <c r="J252" s="20"/>
      <c r="K252" s="20"/>
      <c r="L252" s="21"/>
      <c r="M252" s="20"/>
      <c r="N252" s="18"/>
      <c r="O252" s="18"/>
      <c r="P252" s="18"/>
      <c r="Q252" s="18"/>
      <c r="R252" s="18"/>
      <c r="S252" s="18"/>
      <c r="T252" s="18"/>
      <c r="U252" s="18"/>
    </row>
    <row r="253" spans="1:21" ht="19.5" customHeight="1">
      <c r="A253" s="5"/>
      <c r="B253" s="5"/>
      <c r="C253" s="5"/>
      <c r="D253" s="5"/>
      <c r="E253" s="5"/>
      <c r="F253" s="5"/>
      <c r="G253" s="20"/>
      <c r="H253" s="21"/>
      <c r="I253" s="20"/>
      <c r="J253" s="20"/>
      <c r="K253" s="20"/>
      <c r="L253" s="21"/>
      <c r="M253" s="20"/>
      <c r="N253" s="18"/>
      <c r="O253" s="18"/>
      <c r="P253" s="18"/>
      <c r="Q253" s="18"/>
      <c r="R253" s="18"/>
      <c r="S253" s="18"/>
      <c r="T253" s="18"/>
      <c r="U253" s="18"/>
    </row>
    <row r="254" spans="1:21" ht="19.5" customHeight="1">
      <c r="A254" s="5"/>
      <c r="B254" s="5"/>
      <c r="C254" s="5"/>
      <c r="D254" s="5"/>
      <c r="E254" s="5"/>
      <c r="F254" s="5"/>
      <c r="G254" s="20"/>
      <c r="H254" s="21"/>
      <c r="I254" s="20"/>
      <c r="J254" s="20"/>
      <c r="K254" s="20"/>
      <c r="L254" s="21"/>
      <c r="M254" s="20"/>
      <c r="N254" s="18"/>
      <c r="O254" s="18"/>
      <c r="P254" s="18"/>
      <c r="Q254" s="18"/>
      <c r="R254" s="18"/>
      <c r="S254" s="18"/>
      <c r="T254" s="18"/>
      <c r="U254" s="18"/>
    </row>
    <row r="255" spans="1:21" ht="19.5" customHeight="1">
      <c r="A255" s="5"/>
      <c r="B255" s="5"/>
      <c r="C255" s="5"/>
      <c r="D255" s="5"/>
      <c r="E255" s="5"/>
      <c r="F255" s="5"/>
      <c r="G255" s="20"/>
      <c r="H255" s="21"/>
      <c r="I255" s="20"/>
      <c r="J255" s="20"/>
      <c r="K255" s="20"/>
      <c r="L255" s="21"/>
      <c r="M255" s="20"/>
      <c r="N255" s="18"/>
      <c r="O255" s="18"/>
      <c r="P255" s="18"/>
      <c r="Q255" s="18"/>
      <c r="R255" s="18"/>
      <c r="S255" s="18"/>
      <c r="T255" s="18"/>
      <c r="U255" s="18"/>
    </row>
    <row r="256" spans="1:21" ht="19.5" customHeight="1">
      <c r="A256" s="5"/>
      <c r="B256" s="5"/>
      <c r="C256" s="5"/>
      <c r="D256" s="5"/>
      <c r="E256" s="5"/>
      <c r="F256" s="5"/>
      <c r="G256" s="20"/>
      <c r="H256" s="21"/>
      <c r="I256" s="20"/>
      <c r="J256" s="20"/>
      <c r="K256" s="20"/>
      <c r="L256" s="21"/>
      <c r="M256" s="20"/>
      <c r="N256" s="18"/>
      <c r="O256" s="18"/>
      <c r="P256" s="18"/>
      <c r="Q256" s="18"/>
      <c r="R256" s="18"/>
      <c r="S256" s="18"/>
      <c r="T256" s="18"/>
      <c r="U256" s="18"/>
    </row>
    <row r="257" spans="1:21" ht="19.5" customHeight="1">
      <c r="A257" s="5"/>
      <c r="B257" s="5"/>
      <c r="C257" s="5"/>
      <c r="D257" s="5"/>
      <c r="E257" s="5"/>
      <c r="F257" s="5"/>
      <c r="G257" s="20"/>
      <c r="H257" s="21"/>
      <c r="I257" s="20"/>
      <c r="J257" s="20"/>
      <c r="K257" s="20"/>
      <c r="L257" s="21"/>
      <c r="M257" s="20"/>
      <c r="N257" s="18"/>
      <c r="O257" s="18"/>
      <c r="P257" s="18"/>
      <c r="Q257" s="18"/>
      <c r="R257" s="18"/>
      <c r="S257" s="18"/>
      <c r="T257" s="18"/>
      <c r="U257" s="18"/>
    </row>
    <row r="258" spans="1:21" ht="19.5" customHeight="1">
      <c r="A258" s="5"/>
      <c r="B258" s="5"/>
      <c r="C258" s="5"/>
      <c r="D258" s="5"/>
      <c r="E258" s="5"/>
      <c r="F258" s="5"/>
      <c r="G258" s="20"/>
      <c r="H258" s="21"/>
      <c r="I258" s="20"/>
      <c r="J258" s="20"/>
      <c r="K258" s="20"/>
      <c r="L258" s="21"/>
      <c r="M258" s="20"/>
      <c r="N258" s="18"/>
      <c r="O258" s="18"/>
      <c r="P258" s="18"/>
      <c r="Q258" s="18"/>
      <c r="R258" s="18"/>
      <c r="S258" s="18"/>
      <c r="T258" s="18"/>
      <c r="U258" s="18"/>
    </row>
    <row r="259" spans="1:21" ht="19.5" customHeight="1">
      <c r="A259" s="5"/>
      <c r="B259" s="5"/>
      <c r="C259" s="5"/>
      <c r="D259" s="5"/>
      <c r="E259" s="5"/>
      <c r="F259" s="5"/>
      <c r="G259" s="20"/>
      <c r="H259" s="21"/>
      <c r="I259" s="20"/>
      <c r="J259" s="20"/>
      <c r="K259" s="20"/>
      <c r="L259" s="21"/>
      <c r="M259" s="20"/>
      <c r="N259" s="18"/>
      <c r="O259" s="18"/>
      <c r="P259" s="18"/>
      <c r="Q259" s="18"/>
      <c r="R259" s="18"/>
      <c r="S259" s="18"/>
      <c r="T259" s="18"/>
      <c r="U259" s="18"/>
    </row>
    <row r="260" spans="1:21" ht="19.5" customHeight="1">
      <c r="A260" s="5"/>
      <c r="B260" s="5"/>
      <c r="C260" s="5"/>
      <c r="D260" s="5"/>
      <c r="E260" s="5"/>
      <c r="F260" s="5"/>
      <c r="G260" s="20"/>
      <c r="H260" s="21"/>
      <c r="I260" s="20"/>
      <c r="J260" s="20"/>
      <c r="K260" s="20"/>
      <c r="L260" s="21"/>
      <c r="M260" s="20"/>
      <c r="N260" s="18"/>
      <c r="O260" s="18"/>
      <c r="P260" s="18"/>
      <c r="Q260" s="18"/>
      <c r="R260" s="18"/>
      <c r="S260" s="18"/>
      <c r="T260" s="18"/>
      <c r="U260" s="18"/>
    </row>
    <row r="261" spans="1:21" ht="19.5" customHeight="1">
      <c r="A261" s="5"/>
      <c r="B261" s="5"/>
      <c r="C261" s="5"/>
      <c r="D261" s="5"/>
      <c r="E261" s="5"/>
      <c r="F261" s="5"/>
      <c r="G261" s="20"/>
      <c r="H261" s="21"/>
      <c r="I261" s="20"/>
      <c r="J261" s="20"/>
      <c r="K261" s="20"/>
      <c r="L261" s="21"/>
      <c r="M261" s="20"/>
      <c r="N261" s="18"/>
      <c r="O261" s="18"/>
      <c r="P261" s="18"/>
      <c r="Q261" s="18"/>
      <c r="R261" s="18"/>
      <c r="S261" s="18"/>
      <c r="T261" s="18"/>
      <c r="U261" s="18"/>
    </row>
    <row r="262" spans="1:21" ht="19.5" customHeight="1">
      <c r="A262" s="5"/>
      <c r="B262" s="5"/>
      <c r="C262" s="5"/>
      <c r="D262" s="5"/>
      <c r="E262" s="5"/>
      <c r="F262" s="5"/>
      <c r="G262" s="20"/>
      <c r="H262" s="21"/>
      <c r="I262" s="20"/>
      <c r="J262" s="20"/>
      <c r="K262" s="20"/>
      <c r="L262" s="21"/>
      <c r="M262" s="20"/>
      <c r="N262" s="18"/>
      <c r="O262" s="18"/>
      <c r="P262" s="18"/>
      <c r="Q262" s="18"/>
      <c r="R262" s="18"/>
      <c r="S262" s="18"/>
      <c r="T262" s="18"/>
      <c r="U262" s="18"/>
    </row>
    <row r="263" spans="1:21" ht="19.5" customHeight="1">
      <c r="A263" s="5"/>
      <c r="B263" s="5"/>
      <c r="C263" s="5"/>
      <c r="D263" s="5"/>
      <c r="E263" s="5"/>
      <c r="F263" s="5"/>
      <c r="G263" s="20"/>
      <c r="H263" s="21"/>
      <c r="I263" s="20"/>
      <c r="J263" s="20"/>
      <c r="K263" s="20"/>
      <c r="L263" s="21"/>
      <c r="M263" s="20"/>
      <c r="N263" s="18"/>
      <c r="O263" s="18"/>
      <c r="P263" s="18"/>
      <c r="Q263" s="18"/>
      <c r="R263" s="18"/>
      <c r="S263" s="18"/>
      <c r="T263" s="18"/>
      <c r="U263" s="18"/>
    </row>
    <row r="264" spans="1:21" ht="19.5" customHeight="1">
      <c r="A264" s="5"/>
      <c r="B264" s="5"/>
      <c r="C264" s="5"/>
      <c r="D264" s="5"/>
      <c r="E264" s="5"/>
      <c r="F264" s="5"/>
      <c r="G264" s="20"/>
      <c r="H264" s="21"/>
      <c r="I264" s="20"/>
      <c r="J264" s="20"/>
      <c r="K264" s="20"/>
      <c r="L264" s="21"/>
      <c r="M264" s="20"/>
      <c r="N264" s="18"/>
      <c r="O264" s="18"/>
      <c r="P264" s="18"/>
      <c r="Q264" s="18"/>
      <c r="R264" s="18"/>
      <c r="S264" s="18"/>
      <c r="T264" s="18"/>
      <c r="U264" s="18"/>
    </row>
    <row r="265" spans="1:21" ht="19.5" customHeight="1">
      <c r="A265" s="5"/>
      <c r="B265" s="5"/>
      <c r="C265" s="5"/>
      <c r="D265" s="5"/>
      <c r="E265" s="5"/>
      <c r="F265" s="5"/>
      <c r="G265" s="20"/>
      <c r="H265" s="21"/>
      <c r="I265" s="20"/>
      <c r="J265" s="20"/>
      <c r="K265" s="20"/>
      <c r="L265" s="21"/>
      <c r="M265" s="20"/>
      <c r="N265" s="18"/>
      <c r="O265" s="18"/>
      <c r="P265" s="18"/>
      <c r="Q265" s="18"/>
      <c r="R265" s="18"/>
      <c r="S265" s="18"/>
      <c r="T265" s="18"/>
      <c r="U265" s="18"/>
    </row>
    <row r="266" spans="1:21" ht="19.5" customHeight="1">
      <c r="A266" s="5"/>
      <c r="B266" s="5"/>
      <c r="C266" s="5"/>
      <c r="D266" s="5"/>
      <c r="E266" s="5"/>
      <c r="F266" s="5"/>
      <c r="G266" s="20"/>
      <c r="H266" s="21"/>
      <c r="I266" s="20"/>
      <c r="J266" s="20"/>
      <c r="K266" s="20"/>
      <c r="L266" s="21"/>
      <c r="M266" s="20"/>
      <c r="N266" s="18"/>
      <c r="O266" s="18"/>
      <c r="P266" s="18"/>
      <c r="Q266" s="18"/>
      <c r="R266" s="18"/>
      <c r="S266" s="18"/>
      <c r="T266" s="18"/>
      <c r="U266" s="18"/>
    </row>
    <row r="267" spans="1:21" ht="19.5" customHeight="1">
      <c r="A267" s="5"/>
      <c r="B267" s="5"/>
      <c r="C267" s="5"/>
      <c r="D267" s="5"/>
      <c r="E267" s="5"/>
      <c r="F267" s="5"/>
      <c r="G267" s="20"/>
      <c r="H267" s="21"/>
      <c r="I267" s="20"/>
      <c r="J267" s="20"/>
      <c r="K267" s="20"/>
      <c r="L267" s="21"/>
      <c r="M267" s="20"/>
      <c r="N267" s="18"/>
      <c r="O267" s="18"/>
      <c r="P267" s="18"/>
      <c r="Q267" s="18"/>
      <c r="R267" s="18"/>
      <c r="S267" s="18"/>
      <c r="T267" s="18"/>
      <c r="U267" s="18"/>
    </row>
    <row r="268" spans="1:21" ht="19.5" customHeight="1">
      <c r="A268" s="5"/>
      <c r="B268" s="5"/>
      <c r="C268" s="5"/>
      <c r="D268" s="5"/>
      <c r="E268" s="5"/>
      <c r="F268" s="5"/>
      <c r="G268" s="20"/>
      <c r="H268" s="21"/>
      <c r="I268" s="20"/>
      <c r="J268" s="20"/>
      <c r="K268" s="20"/>
      <c r="L268" s="21"/>
      <c r="M268" s="20"/>
      <c r="N268" s="18"/>
      <c r="O268" s="18"/>
      <c r="P268" s="18"/>
      <c r="Q268" s="18"/>
      <c r="R268" s="18"/>
      <c r="S268" s="18"/>
      <c r="T268" s="18"/>
      <c r="U268" s="18"/>
    </row>
    <row r="269" spans="1:21" ht="19.5" customHeight="1">
      <c r="A269" s="5"/>
      <c r="B269" s="5"/>
      <c r="C269" s="5"/>
      <c r="D269" s="5"/>
      <c r="E269" s="5"/>
      <c r="F269" s="5"/>
      <c r="G269" s="20"/>
      <c r="H269" s="21"/>
      <c r="I269" s="20"/>
      <c r="J269" s="20"/>
      <c r="K269" s="20"/>
      <c r="L269" s="21"/>
      <c r="M269" s="20"/>
      <c r="N269" s="18"/>
      <c r="O269" s="18"/>
      <c r="P269" s="18"/>
      <c r="Q269" s="18"/>
      <c r="R269" s="18"/>
      <c r="S269" s="18"/>
      <c r="T269" s="18"/>
      <c r="U269" s="18"/>
    </row>
    <row r="270" spans="1:21" ht="19.5" customHeight="1">
      <c r="A270" s="5"/>
      <c r="B270" s="5"/>
      <c r="C270" s="5"/>
      <c r="D270" s="5"/>
      <c r="E270" s="5"/>
      <c r="F270" s="5"/>
      <c r="G270" s="20"/>
      <c r="H270" s="21"/>
      <c r="I270" s="20"/>
      <c r="J270" s="20"/>
      <c r="K270" s="20"/>
      <c r="L270" s="21"/>
      <c r="M270" s="20"/>
      <c r="N270" s="18"/>
      <c r="O270" s="18"/>
      <c r="P270" s="18"/>
      <c r="Q270" s="18"/>
      <c r="R270" s="18"/>
      <c r="S270" s="18"/>
      <c r="T270" s="18"/>
      <c r="U270" s="18"/>
    </row>
    <row r="271" spans="1:21" ht="19.5" customHeight="1">
      <c r="A271" s="5"/>
      <c r="B271" s="5"/>
      <c r="C271" s="5"/>
      <c r="D271" s="5"/>
      <c r="E271" s="5"/>
      <c r="F271" s="5"/>
      <c r="G271" s="20"/>
      <c r="H271" s="21"/>
      <c r="I271" s="20"/>
      <c r="J271" s="20"/>
      <c r="K271" s="20"/>
      <c r="L271" s="21"/>
      <c r="M271" s="20"/>
      <c r="N271" s="18"/>
      <c r="O271" s="18"/>
      <c r="P271" s="18"/>
      <c r="Q271" s="18"/>
      <c r="R271" s="18"/>
      <c r="S271" s="18"/>
      <c r="T271" s="18"/>
      <c r="U271" s="18"/>
    </row>
    <row r="272" spans="1:21" ht="19.5" customHeight="1">
      <c r="A272" s="5"/>
      <c r="B272" s="5"/>
      <c r="C272" s="5"/>
      <c r="D272" s="5"/>
      <c r="E272" s="5"/>
      <c r="F272" s="5"/>
      <c r="G272" s="20"/>
      <c r="H272" s="21"/>
      <c r="I272" s="20"/>
      <c r="J272" s="20"/>
      <c r="K272" s="20"/>
      <c r="L272" s="21"/>
      <c r="M272" s="20"/>
      <c r="N272" s="18"/>
      <c r="O272" s="18"/>
      <c r="P272" s="18"/>
      <c r="Q272" s="18"/>
      <c r="R272" s="18"/>
      <c r="S272" s="18"/>
      <c r="T272" s="18"/>
      <c r="U272" s="18"/>
    </row>
    <row r="273" spans="1:21" ht="19.5" customHeight="1">
      <c r="A273" s="5"/>
      <c r="B273" s="5"/>
      <c r="C273" s="5"/>
      <c r="D273" s="5"/>
      <c r="E273" s="5"/>
      <c r="F273" s="5"/>
      <c r="G273" s="20"/>
      <c r="H273" s="21"/>
      <c r="I273" s="20"/>
      <c r="J273" s="20"/>
      <c r="K273" s="20"/>
      <c r="L273" s="21"/>
      <c r="M273" s="20"/>
      <c r="N273" s="18"/>
      <c r="O273" s="18"/>
      <c r="P273" s="18"/>
      <c r="Q273" s="18"/>
      <c r="R273" s="18"/>
      <c r="S273" s="18"/>
      <c r="T273" s="18"/>
      <c r="U273" s="18"/>
    </row>
    <row r="274" spans="1:21" ht="19.5" customHeight="1">
      <c r="A274" s="5"/>
      <c r="B274" s="5"/>
      <c r="C274" s="5"/>
      <c r="D274" s="5"/>
      <c r="E274" s="5"/>
      <c r="F274" s="5"/>
      <c r="G274" s="20"/>
      <c r="H274" s="21"/>
      <c r="I274" s="20"/>
      <c r="J274" s="20"/>
      <c r="K274" s="20"/>
      <c r="L274" s="21"/>
      <c r="M274" s="20"/>
      <c r="N274" s="18"/>
      <c r="O274" s="18"/>
      <c r="P274" s="18"/>
      <c r="Q274" s="18"/>
      <c r="R274" s="18"/>
      <c r="S274" s="18"/>
      <c r="T274" s="18"/>
      <c r="U274" s="18"/>
    </row>
    <row r="275" spans="1:21" ht="19.5" customHeight="1">
      <c r="A275" s="5"/>
      <c r="B275" s="5"/>
      <c r="C275" s="5"/>
      <c r="D275" s="5"/>
      <c r="E275" s="5"/>
      <c r="F275" s="5"/>
      <c r="G275" s="20"/>
      <c r="H275" s="21"/>
      <c r="I275" s="20"/>
      <c r="J275" s="20"/>
      <c r="K275" s="20"/>
      <c r="L275" s="21"/>
      <c r="M275" s="20"/>
      <c r="N275" s="18"/>
      <c r="O275" s="18"/>
      <c r="P275" s="18"/>
      <c r="Q275" s="18"/>
      <c r="R275" s="18"/>
      <c r="S275" s="18"/>
      <c r="T275" s="18"/>
      <c r="U275" s="18"/>
    </row>
    <row r="276" spans="1:21" ht="19.5" customHeight="1">
      <c r="A276" s="5"/>
      <c r="B276" s="5"/>
      <c r="C276" s="5"/>
      <c r="D276" s="5"/>
      <c r="E276" s="5"/>
      <c r="F276" s="5"/>
      <c r="G276" s="20"/>
      <c r="H276" s="21"/>
      <c r="I276" s="20"/>
      <c r="J276" s="20"/>
      <c r="K276" s="20"/>
      <c r="L276" s="21"/>
      <c r="M276" s="20"/>
      <c r="N276" s="18"/>
      <c r="O276" s="18"/>
      <c r="P276" s="18"/>
      <c r="Q276" s="18"/>
      <c r="R276" s="18"/>
      <c r="S276" s="18"/>
      <c r="T276" s="18"/>
      <c r="U276" s="18"/>
    </row>
    <row r="277" spans="1:21" ht="19.5" customHeight="1">
      <c r="A277" s="5"/>
      <c r="B277" s="5"/>
      <c r="C277" s="5"/>
      <c r="D277" s="5"/>
      <c r="E277" s="5"/>
      <c r="F277" s="5"/>
      <c r="G277" s="20"/>
      <c r="H277" s="21"/>
      <c r="I277" s="20"/>
      <c r="J277" s="20"/>
      <c r="K277" s="20"/>
      <c r="L277" s="21"/>
      <c r="M277" s="20"/>
      <c r="N277" s="18"/>
      <c r="O277" s="18"/>
      <c r="P277" s="18"/>
      <c r="Q277" s="18"/>
      <c r="R277" s="18"/>
      <c r="S277" s="18"/>
      <c r="T277" s="18"/>
      <c r="U277" s="18"/>
    </row>
    <row r="278" spans="1:21" ht="19.5" customHeight="1">
      <c r="A278" s="5"/>
      <c r="B278" s="5"/>
      <c r="C278" s="5"/>
      <c r="D278" s="5"/>
      <c r="E278" s="5"/>
      <c r="F278" s="5"/>
      <c r="G278" s="20"/>
      <c r="H278" s="21"/>
      <c r="I278" s="20"/>
      <c r="J278" s="20"/>
      <c r="K278" s="20"/>
      <c r="L278" s="21"/>
      <c r="M278" s="20"/>
      <c r="N278" s="18"/>
      <c r="O278" s="18"/>
      <c r="P278" s="18"/>
      <c r="Q278" s="18"/>
      <c r="R278" s="18"/>
      <c r="S278" s="18"/>
      <c r="T278" s="18"/>
      <c r="U278" s="18"/>
    </row>
    <row r="279" spans="1:21" ht="19.5" customHeight="1">
      <c r="A279" s="5"/>
      <c r="B279" s="5"/>
      <c r="C279" s="5"/>
      <c r="D279" s="5"/>
      <c r="E279" s="5"/>
      <c r="F279" s="5"/>
      <c r="G279" s="20"/>
      <c r="H279" s="21"/>
      <c r="I279" s="20"/>
      <c r="J279" s="20"/>
      <c r="K279" s="20"/>
      <c r="L279" s="21"/>
      <c r="M279" s="20"/>
      <c r="N279" s="18"/>
      <c r="O279" s="18"/>
      <c r="P279" s="18"/>
      <c r="Q279" s="18"/>
      <c r="R279" s="18"/>
      <c r="S279" s="18"/>
      <c r="T279" s="18"/>
      <c r="U279" s="18"/>
    </row>
    <row r="280" spans="1:21" ht="19.5" customHeight="1">
      <c r="A280" s="5"/>
      <c r="B280" s="5"/>
      <c r="C280" s="5"/>
      <c r="D280" s="5"/>
      <c r="E280" s="5"/>
      <c r="F280" s="5"/>
      <c r="G280" s="20"/>
      <c r="H280" s="21"/>
      <c r="I280" s="20"/>
      <c r="J280" s="20"/>
      <c r="K280" s="20"/>
      <c r="L280" s="21"/>
      <c r="M280" s="20"/>
      <c r="N280" s="18"/>
      <c r="O280" s="18"/>
      <c r="P280" s="18"/>
      <c r="Q280" s="18"/>
      <c r="R280" s="18"/>
      <c r="S280" s="18"/>
      <c r="T280" s="18"/>
      <c r="U280" s="18"/>
    </row>
    <row r="281" spans="1:21" ht="19.5" customHeight="1">
      <c r="A281" s="5"/>
      <c r="B281" s="5"/>
      <c r="C281" s="5"/>
      <c r="D281" s="5"/>
      <c r="E281" s="5"/>
      <c r="F281" s="5"/>
      <c r="G281" s="20"/>
      <c r="H281" s="21"/>
      <c r="I281" s="20"/>
      <c r="J281" s="20"/>
      <c r="K281" s="20"/>
      <c r="L281" s="21"/>
      <c r="M281" s="20"/>
      <c r="N281" s="18"/>
      <c r="O281" s="18"/>
      <c r="P281" s="18"/>
      <c r="Q281" s="18"/>
      <c r="R281" s="18"/>
      <c r="S281" s="18"/>
      <c r="T281" s="18"/>
      <c r="U281" s="18"/>
    </row>
    <row r="282" spans="1:21" ht="19.5" customHeight="1">
      <c r="A282" s="5"/>
      <c r="B282" s="5"/>
      <c r="C282" s="5"/>
      <c r="D282" s="5"/>
      <c r="E282" s="5"/>
      <c r="F282" s="5"/>
      <c r="G282" s="20"/>
      <c r="H282" s="21"/>
      <c r="I282" s="20"/>
      <c r="J282" s="20"/>
      <c r="K282" s="20"/>
      <c r="L282" s="21"/>
      <c r="M282" s="20"/>
      <c r="N282" s="18"/>
      <c r="O282" s="18"/>
      <c r="P282" s="18"/>
      <c r="Q282" s="18"/>
      <c r="R282" s="18"/>
      <c r="S282" s="18"/>
      <c r="T282" s="18"/>
      <c r="U282" s="18"/>
    </row>
    <row r="283" spans="1:21" ht="19.5" customHeight="1">
      <c r="A283" s="5"/>
      <c r="B283" s="5"/>
      <c r="C283" s="5"/>
      <c r="D283" s="5"/>
      <c r="E283" s="5"/>
      <c r="F283" s="5"/>
      <c r="G283" s="20"/>
      <c r="H283" s="21"/>
      <c r="I283" s="20"/>
      <c r="J283" s="20"/>
      <c r="K283" s="20"/>
      <c r="L283" s="21"/>
      <c r="M283" s="20"/>
      <c r="N283" s="18"/>
      <c r="O283" s="18"/>
      <c r="P283" s="18"/>
      <c r="Q283" s="18"/>
      <c r="R283" s="18"/>
      <c r="S283" s="18"/>
      <c r="T283" s="18"/>
      <c r="U283" s="18"/>
    </row>
    <row r="284" spans="1:21" ht="19.5" customHeight="1">
      <c r="A284" s="5"/>
      <c r="B284" s="5"/>
      <c r="C284" s="5"/>
      <c r="D284" s="5"/>
      <c r="E284" s="5"/>
      <c r="F284" s="5"/>
      <c r="G284" s="20"/>
      <c r="H284" s="21"/>
      <c r="I284" s="20"/>
      <c r="J284" s="20"/>
      <c r="K284" s="20"/>
      <c r="L284" s="21"/>
      <c r="M284" s="20"/>
      <c r="N284" s="18"/>
      <c r="O284" s="18"/>
      <c r="P284" s="18"/>
      <c r="Q284" s="18"/>
      <c r="R284" s="18"/>
      <c r="S284" s="18"/>
      <c r="T284" s="18"/>
      <c r="U284" s="18"/>
    </row>
    <row r="285" spans="1:21" ht="19.5" customHeight="1">
      <c r="A285" s="5"/>
      <c r="B285" s="5"/>
      <c r="C285" s="5"/>
      <c r="D285" s="5"/>
      <c r="E285" s="5"/>
      <c r="F285" s="5"/>
      <c r="G285" s="20"/>
      <c r="H285" s="21"/>
      <c r="I285" s="20"/>
      <c r="J285" s="20"/>
      <c r="K285" s="20"/>
      <c r="L285" s="21"/>
      <c r="M285" s="20"/>
      <c r="N285" s="18"/>
      <c r="O285" s="18"/>
      <c r="P285" s="18"/>
      <c r="Q285" s="18"/>
      <c r="R285" s="18"/>
      <c r="S285" s="18"/>
      <c r="T285" s="18"/>
      <c r="U285" s="18"/>
    </row>
    <row r="286" spans="1:21" ht="19.5" customHeight="1">
      <c r="A286" s="5"/>
      <c r="B286" s="5"/>
      <c r="C286" s="5"/>
      <c r="D286" s="5"/>
      <c r="E286" s="5"/>
      <c r="F286" s="5"/>
      <c r="G286" s="20"/>
      <c r="H286" s="21"/>
      <c r="I286" s="20"/>
      <c r="J286" s="20"/>
      <c r="K286" s="20"/>
      <c r="L286" s="21"/>
      <c r="M286" s="20"/>
      <c r="N286" s="18"/>
      <c r="O286" s="18"/>
      <c r="P286" s="18"/>
      <c r="Q286" s="18"/>
      <c r="R286" s="18"/>
      <c r="S286" s="18"/>
      <c r="T286" s="18"/>
      <c r="U286" s="18"/>
    </row>
    <row r="287" spans="1:21" ht="19.5" customHeight="1">
      <c r="A287" s="5"/>
      <c r="B287" s="5"/>
      <c r="C287" s="5"/>
      <c r="D287" s="5"/>
      <c r="E287" s="5"/>
      <c r="F287" s="5"/>
      <c r="G287" s="20"/>
      <c r="H287" s="21"/>
      <c r="I287" s="20"/>
      <c r="J287" s="20"/>
      <c r="K287" s="20"/>
      <c r="L287" s="21"/>
      <c r="M287" s="20"/>
      <c r="N287" s="18"/>
      <c r="O287" s="18"/>
      <c r="P287" s="18"/>
      <c r="Q287" s="18"/>
      <c r="R287" s="18"/>
      <c r="S287" s="18"/>
      <c r="T287" s="18"/>
      <c r="U287" s="18"/>
    </row>
    <row r="288" spans="1:21" ht="19.5" customHeight="1">
      <c r="A288" s="5"/>
      <c r="B288" s="5"/>
      <c r="C288" s="5"/>
      <c r="D288" s="5"/>
      <c r="E288" s="5"/>
      <c r="F288" s="5"/>
      <c r="G288" s="20"/>
      <c r="H288" s="21"/>
      <c r="I288" s="20"/>
      <c r="J288" s="20"/>
      <c r="K288" s="20"/>
      <c r="L288" s="21"/>
      <c r="M288" s="20"/>
      <c r="N288" s="18"/>
      <c r="O288" s="18"/>
      <c r="P288" s="18"/>
      <c r="Q288" s="18"/>
      <c r="R288" s="18"/>
      <c r="S288" s="18"/>
      <c r="T288" s="18"/>
      <c r="U288" s="18"/>
    </row>
    <row r="289" spans="1:21" ht="19.5" customHeight="1">
      <c r="A289" s="5"/>
      <c r="B289" s="5"/>
      <c r="C289" s="5"/>
      <c r="D289" s="5"/>
      <c r="E289" s="5"/>
      <c r="F289" s="5"/>
      <c r="G289" s="20"/>
      <c r="H289" s="21"/>
      <c r="I289" s="20"/>
      <c r="J289" s="20"/>
      <c r="K289" s="20"/>
      <c r="L289" s="21"/>
      <c r="M289" s="20"/>
      <c r="N289" s="18"/>
      <c r="O289" s="18"/>
      <c r="P289" s="18"/>
      <c r="Q289" s="18"/>
      <c r="R289" s="18"/>
      <c r="S289" s="18"/>
      <c r="T289" s="18"/>
      <c r="U289" s="18"/>
    </row>
    <row r="290" spans="1:21" ht="19.5" customHeight="1">
      <c r="A290" s="5"/>
      <c r="B290" s="5"/>
      <c r="C290" s="5"/>
      <c r="D290" s="5"/>
      <c r="E290" s="5"/>
      <c r="F290" s="5"/>
      <c r="G290" s="20"/>
      <c r="H290" s="21"/>
      <c r="I290" s="20"/>
      <c r="J290" s="20"/>
      <c r="K290" s="20"/>
      <c r="L290" s="21"/>
      <c r="M290" s="20"/>
      <c r="N290" s="18"/>
      <c r="O290" s="18"/>
      <c r="P290" s="18"/>
      <c r="Q290" s="18"/>
      <c r="R290" s="18"/>
      <c r="S290" s="18"/>
      <c r="T290" s="18"/>
      <c r="U290" s="18"/>
    </row>
    <row r="291" spans="1:21" ht="19.5" customHeight="1">
      <c r="A291" s="5"/>
      <c r="B291" s="5"/>
      <c r="C291" s="5"/>
      <c r="D291" s="5"/>
      <c r="E291" s="5"/>
      <c r="F291" s="5"/>
      <c r="G291" s="20"/>
      <c r="H291" s="21"/>
      <c r="I291" s="20"/>
      <c r="J291" s="20"/>
      <c r="K291" s="20"/>
      <c r="L291" s="21"/>
      <c r="M291" s="20"/>
      <c r="N291" s="18"/>
      <c r="O291" s="18"/>
      <c r="P291" s="18"/>
      <c r="Q291" s="18"/>
      <c r="R291" s="18"/>
      <c r="S291" s="18"/>
      <c r="T291" s="18"/>
      <c r="U291" s="18"/>
    </row>
    <row r="292" spans="1:21" ht="19.5" customHeight="1">
      <c r="A292" s="5"/>
      <c r="B292" s="5"/>
      <c r="C292" s="5"/>
      <c r="D292" s="5"/>
      <c r="E292" s="5"/>
      <c r="F292" s="5"/>
      <c r="G292" s="20"/>
      <c r="H292" s="21"/>
      <c r="I292" s="20"/>
      <c r="J292" s="20"/>
      <c r="K292" s="20"/>
      <c r="L292" s="21"/>
      <c r="M292" s="20"/>
      <c r="N292" s="18"/>
      <c r="O292" s="18"/>
      <c r="P292" s="18"/>
      <c r="Q292" s="18"/>
      <c r="R292" s="18"/>
      <c r="S292" s="18"/>
      <c r="T292" s="18"/>
      <c r="U292" s="18"/>
    </row>
    <row r="293" spans="1:21" ht="19.5" customHeight="1">
      <c r="A293" s="5"/>
      <c r="B293" s="5"/>
      <c r="C293" s="5"/>
      <c r="D293" s="5"/>
      <c r="E293" s="5"/>
      <c r="F293" s="5"/>
      <c r="G293" s="20"/>
      <c r="H293" s="21"/>
      <c r="I293" s="20"/>
      <c r="J293" s="20"/>
      <c r="K293" s="20"/>
      <c r="L293" s="21"/>
      <c r="M293" s="20"/>
      <c r="N293" s="18"/>
      <c r="O293" s="18"/>
      <c r="P293" s="18"/>
      <c r="Q293" s="18"/>
      <c r="R293" s="18"/>
      <c r="S293" s="18"/>
      <c r="T293" s="18"/>
      <c r="U293" s="18"/>
    </row>
    <row r="294" spans="1:21" ht="19.5" customHeight="1">
      <c r="A294" s="5"/>
      <c r="B294" s="5"/>
      <c r="C294" s="5"/>
      <c r="D294" s="5"/>
      <c r="E294" s="5"/>
      <c r="F294" s="5"/>
      <c r="G294" s="20"/>
      <c r="H294" s="21"/>
      <c r="I294" s="20"/>
      <c r="J294" s="20"/>
      <c r="K294" s="20"/>
      <c r="L294" s="21"/>
      <c r="M294" s="20"/>
      <c r="N294" s="18"/>
      <c r="O294" s="18"/>
      <c r="P294" s="18"/>
      <c r="Q294" s="18"/>
      <c r="R294" s="18"/>
      <c r="S294" s="18"/>
      <c r="T294" s="18"/>
      <c r="U294" s="18"/>
    </row>
    <row r="295" spans="1:21" ht="19.5" customHeight="1">
      <c r="A295" s="5"/>
      <c r="B295" s="5"/>
      <c r="C295" s="5"/>
      <c r="D295" s="5"/>
      <c r="E295" s="5"/>
      <c r="F295" s="5"/>
      <c r="G295" s="20"/>
      <c r="H295" s="21"/>
      <c r="I295" s="20"/>
      <c r="J295" s="20"/>
      <c r="K295" s="20"/>
      <c r="L295" s="21"/>
      <c r="M295" s="20"/>
      <c r="N295" s="18"/>
      <c r="O295" s="18"/>
      <c r="P295" s="18"/>
      <c r="Q295" s="18"/>
      <c r="R295" s="18"/>
      <c r="S295" s="18"/>
      <c r="T295" s="18"/>
      <c r="U295" s="18"/>
    </row>
    <row r="296" spans="1:21" ht="19.5" customHeight="1">
      <c r="A296" s="5"/>
      <c r="B296" s="5"/>
      <c r="C296" s="5"/>
      <c r="D296" s="5"/>
      <c r="E296" s="5"/>
      <c r="F296" s="5"/>
      <c r="G296" s="20"/>
      <c r="H296" s="21"/>
      <c r="I296" s="20"/>
      <c r="J296" s="20"/>
      <c r="K296" s="20"/>
      <c r="L296" s="21"/>
      <c r="M296" s="20"/>
      <c r="N296" s="18"/>
      <c r="O296" s="18"/>
      <c r="P296" s="18"/>
      <c r="Q296" s="18"/>
      <c r="R296" s="18"/>
      <c r="S296" s="18"/>
      <c r="T296" s="18"/>
      <c r="U296" s="18"/>
    </row>
    <row r="297" spans="1:21" ht="19.5" customHeight="1">
      <c r="A297" s="5"/>
      <c r="B297" s="5"/>
      <c r="C297" s="5"/>
      <c r="D297" s="5"/>
      <c r="E297" s="5"/>
      <c r="F297" s="5"/>
      <c r="G297" s="20"/>
      <c r="H297" s="21"/>
      <c r="I297" s="20"/>
      <c r="J297" s="20"/>
      <c r="K297" s="20"/>
      <c r="L297" s="21"/>
      <c r="M297" s="20"/>
      <c r="N297" s="18"/>
      <c r="O297" s="18"/>
      <c r="P297" s="18"/>
      <c r="Q297" s="18"/>
      <c r="R297" s="18"/>
      <c r="S297" s="18"/>
      <c r="T297" s="18"/>
      <c r="U297" s="18"/>
    </row>
    <row r="298" spans="1:21" ht="19.5" customHeight="1">
      <c r="A298" s="5"/>
      <c r="B298" s="5"/>
      <c r="C298" s="5"/>
      <c r="D298" s="5"/>
      <c r="E298" s="5"/>
      <c r="F298" s="5"/>
      <c r="G298" s="20"/>
      <c r="H298" s="21"/>
      <c r="I298" s="20"/>
      <c r="J298" s="20"/>
      <c r="K298" s="20"/>
      <c r="L298" s="21"/>
      <c r="M298" s="20"/>
      <c r="N298" s="18"/>
      <c r="O298" s="18"/>
      <c r="P298" s="18"/>
      <c r="Q298" s="18"/>
      <c r="R298" s="18"/>
      <c r="S298" s="18"/>
      <c r="T298" s="18"/>
      <c r="U298" s="18"/>
    </row>
    <row r="299" spans="1:21" ht="19.5" customHeight="1">
      <c r="A299" s="5"/>
      <c r="B299" s="5"/>
      <c r="C299" s="5"/>
      <c r="D299" s="5"/>
      <c r="E299" s="5"/>
      <c r="F299" s="5"/>
      <c r="G299" s="20"/>
      <c r="H299" s="21"/>
      <c r="I299" s="20"/>
      <c r="J299" s="20"/>
      <c r="K299" s="20"/>
      <c r="L299" s="21"/>
      <c r="M299" s="20"/>
      <c r="N299" s="18"/>
      <c r="O299" s="18"/>
      <c r="P299" s="18"/>
      <c r="Q299" s="18"/>
      <c r="R299" s="18"/>
      <c r="S299" s="18"/>
      <c r="T299" s="18"/>
      <c r="U299" s="18"/>
    </row>
    <row r="300" spans="1:21" ht="19.5" customHeight="1">
      <c r="A300" s="5"/>
      <c r="B300" s="5"/>
      <c r="C300" s="5"/>
      <c r="D300" s="5"/>
      <c r="E300" s="5"/>
      <c r="F300" s="5"/>
      <c r="G300" s="20"/>
      <c r="H300" s="21"/>
      <c r="I300" s="20"/>
      <c r="J300" s="20"/>
      <c r="K300" s="20"/>
      <c r="L300" s="21"/>
      <c r="M300" s="20"/>
      <c r="N300" s="18"/>
      <c r="O300" s="18"/>
      <c r="P300" s="18"/>
      <c r="Q300" s="18"/>
      <c r="R300" s="18"/>
      <c r="S300" s="18"/>
      <c r="T300" s="18"/>
      <c r="U300" s="18"/>
    </row>
    <row r="301" spans="1:21" ht="19.5" customHeight="1">
      <c r="A301" s="5"/>
      <c r="B301" s="5"/>
      <c r="C301" s="5"/>
      <c r="D301" s="5"/>
      <c r="E301" s="5"/>
      <c r="F301" s="5"/>
      <c r="G301" s="20"/>
      <c r="H301" s="21"/>
      <c r="I301" s="20"/>
      <c r="J301" s="20"/>
      <c r="K301" s="20"/>
      <c r="L301" s="21"/>
      <c r="M301" s="20"/>
      <c r="N301" s="18"/>
      <c r="O301" s="18"/>
      <c r="P301" s="18"/>
      <c r="Q301" s="18"/>
      <c r="R301" s="18"/>
      <c r="S301" s="18"/>
      <c r="T301" s="18"/>
      <c r="U301" s="18"/>
    </row>
    <row r="302" spans="1:21" ht="19.5" customHeight="1">
      <c r="A302" s="5"/>
      <c r="B302" s="5"/>
      <c r="C302" s="5"/>
      <c r="D302" s="5"/>
      <c r="E302" s="5"/>
      <c r="F302" s="5"/>
      <c r="G302" s="20"/>
      <c r="H302" s="21"/>
      <c r="I302" s="20"/>
      <c r="J302" s="20"/>
      <c r="K302" s="20"/>
      <c r="L302" s="21"/>
      <c r="M302" s="20"/>
      <c r="N302" s="18"/>
      <c r="O302" s="18"/>
      <c r="P302" s="18"/>
      <c r="Q302" s="18"/>
      <c r="R302" s="18"/>
      <c r="S302" s="18"/>
      <c r="T302" s="18"/>
      <c r="U302" s="18"/>
    </row>
    <row r="303" spans="1:21" ht="19.5" customHeight="1">
      <c r="A303" s="5"/>
      <c r="B303" s="5"/>
      <c r="C303" s="5"/>
      <c r="D303" s="5"/>
      <c r="E303" s="5"/>
      <c r="F303" s="5"/>
      <c r="G303" s="20"/>
      <c r="H303" s="21"/>
      <c r="I303" s="20"/>
      <c r="J303" s="20"/>
      <c r="K303" s="20"/>
      <c r="L303" s="21"/>
      <c r="M303" s="20"/>
      <c r="N303" s="18"/>
      <c r="O303" s="18"/>
      <c r="P303" s="18"/>
      <c r="Q303" s="18"/>
      <c r="R303" s="18"/>
      <c r="S303" s="18"/>
      <c r="T303" s="18"/>
      <c r="U303" s="18"/>
    </row>
    <row r="304" spans="1:21" ht="19.5" customHeight="1">
      <c r="A304" s="5"/>
      <c r="B304" s="5"/>
      <c r="C304" s="5"/>
      <c r="D304" s="5"/>
      <c r="E304" s="5"/>
      <c r="F304" s="5"/>
      <c r="G304" s="20"/>
      <c r="H304" s="21"/>
      <c r="I304" s="20"/>
      <c r="J304" s="20"/>
      <c r="K304" s="20"/>
      <c r="L304" s="21"/>
      <c r="M304" s="20"/>
      <c r="N304" s="18"/>
      <c r="O304" s="18"/>
      <c r="P304" s="18"/>
      <c r="Q304" s="18"/>
      <c r="R304" s="18"/>
      <c r="S304" s="18"/>
      <c r="T304" s="18"/>
      <c r="U304" s="18"/>
    </row>
    <row r="305" spans="1:21" ht="19.5" customHeight="1">
      <c r="A305" s="5"/>
      <c r="B305" s="5"/>
      <c r="C305" s="5"/>
      <c r="D305" s="5"/>
      <c r="E305" s="5"/>
      <c r="F305" s="5"/>
      <c r="G305" s="20"/>
      <c r="H305" s="21"/>
      <c r="I305" s="20"/>
      <c r="J305" s="20"/>
      <c r="K305" s="20"/>
      <c r="L305" s="21"/>
      <c r="M305" s="20"/>
      <c r="N305" s="18"/>
      <c r="O305" s="18"/>
      <c r="P305" s="18"/>
      <c r="Q305" s="18"/>
      <c r="R305" s="18"/>
      <c r="S305" s="18"/>
      <c r="T305" s="18"/>
      <c r="U305" s="18"/>
    </row>
    <row r="306" spans="1:21" ht="19.5" customHeight="1">
      <c r="A306" s="5"/>
      <c r="B306" s="5"/>
      <c r="C306" s="5"/>
      <c r="D306" s="5"/>
      <c r="E306" s="5"/>
      <c r="F306" s="5"/>
      <c r="G306" s="20"/>
      <c r="H306" s="21"/>
      <c r="I306" s="20"/>
      <c r="J306" s="20"/>
      <c r="K306" s="20"/>
      <c r="L306" s="21"/>
      <c r="M306" s="20"/>
      <c r="N306" s="18"/>
      <c r="O306" s="18"/>
      <c r="P306" s="18"/>
      <c r="Q306" s="18"/>
      <c r="R306" s="18"/>
      <c r="S306" s="18"/>
      <c r="T306" s="18"/>
      <c r="U306" s="18"/>
    </row>
    <row r="307" spans="1:21" ht="19.5" customHeight="1">
      <c r="A307" s="5"/>
      <c r="B307" s="5"/>
      <c r="C307" s="5"/>
      <c r="D307" s="5"/>
      <c r="E307" s="5"/>
      <c r="F307" s="5"/>
      <c r="G307" s="20"/>
      <c r="H307" s="21"/>
      <c r="I307" s="20"/>
      <c r="J307" s="20"/>
      <c r="K307" s="20"/>
      <c r="L307" s="21"/>
      <c r="M307" s="20"/>
      <c r="N307" s="18"/>
      <c r="O307" s="18"/>
      <c r="P307" s="18"/>
      <c r="Q307" s="18"/>
      <c r="R307" s="18"/>
      <c r="S307" s="18"/>
      <c r="T307" s="18"/>
      <c r="U307" s="18"/>
    </row>
    <row r="308" spans="1:21" ht="19.5" customHeight="1">
      <c r="A308" s="5"/>
      <c r="B308" s="5"/>
      <c r="C308" s="5"/>
      <c r="D308" s="5"/>
      <c r="E308" s="5"/>
      <c r="F308" s="5"/>
      <c r="G308" s="20"/>
      <c r="H308" s="21"/>
      <c r="I308" s="20"/>
      <c r="J308" s="20"/>
      <c r="K308" s="20"/>
      <c r="L308" s="21"/>
      <c r="M308" s="20"/>
      <c r="N308" s="18"/>
      <c r="O308" s="18"/>
      <c r="P308" s="18"/>
      <c r="Q308" s="18"/>
      <c r="R308" s="18"/>
      <c r="S308" s="18"/>
      <c r="T308" s="18"/>
      <c r="U308" s="18"/>
    </row>
    <row r="309" spans="1:21" ht="19.5" customHeight="1">
      <c r="A309" s="5"/>
      <c r="B309" s="5"/>
      <c r="C309" s="5"/>
      <c r="D309" s="5"/>
      <c r="E309" s="5"/>
      <c r="F309" s="5"/>
      <c r="G309" s="20"/>
      <c r="H309" s="21"/>
      <c r="I309" s="20"/>
      <c r="J309" s="20"/>
      <c r="K309" s="20"/>
      <c r="L309" s="21"/>
      <c r="M309" s="20"/>
      <c r="N309" s="18"/>
      <c r="O309" s="18"/>
      <c r="P309" s="18"/>
      <c r="Q309" s="18"/>
      <c r="R309" s="18"/>
      <c r="S309" s="18"/>
      <c r="T309" s="18"/>
      <c r="U309" s="18"/>
    </row>
    <row r="310" spans="1:21" ht="19.5" customHeight="1">
      <c r="A310" s="5"/>
      <c r="B310" s="5"/>
      <c r="C310" s="5"/>
      <c r="D310" s="5"/>
      <c r="E310" s="5"/>
      <c r="F310" s="5"/>
      <c r="G310" s="20"/>
      <c r="H310" s="21"/>
      <c r="I310" s="20"/>
      <c r="J310" s="20"/>
      <c r="K310" s="20"/>
      <c r="L310" s="21"/>
      <c r="M310" s="20"/>
      <c r="N310" s="18"/>
      <c r="O310" s="18"/>
      <c r="P310" s="18"/>
      <c r="Q310" s="18"/>
      <c r="R310" s="18"/>
      <c r="S310" s="18"/>
      <c r="T310" s="18"/>
      <c r="U310" s="18"/>
    </row>
    <row r="311" spans="1:21" ht="19.5" customHeight="1">
      <c r="A311" s="5"/>
      <c r="B311" s="5"/>
      <c r="C311" s="5"/>
      <c r="D311" s="5"/>
      <c r="E311" s="5"/>
      <c r="F311" s="5"/>
      <c r="G311" s="20"/>
      <c r="H311" s="21"/>
      <c r="I311" s="20"/>
      <c r="J311" s="20"/>
      <c r="K311" s="20"/>
      <c r="L311" s="21"/>
      <c r="M311" s="20"/>
      <c r="N311" s="18"/>
      <c r="O311" s="18"/>
      <c r="P311" s="18"/>
      <c r="Q311" s="18"/>
      <c r="R311" s="18"/>
      <c r="S311" s="18"/>
      <c r="T311" s="18"/>
      <c r="U311" s="18"/>
    </row>
    <row r="312" spans="1:21" ht="19.5" customHeight="1">
      <c r="A312" s="5"/>
      <c r="B312" s="5"/>
      <c r="C312" s="5"/>
      <c r="D312" s="5"/>
      <c r="E312" s="5"/>
      <c r="F312" s="5"/>
      <c r="G312" s="20"/>
      <c r="H312" s="21"/>
      <c r="I312" s="20"/>
      <c r="J312" s="20"/>
      <c r="K312" s="20"/>
      <c r="L312" s="21"/>
      <c r="M312" s="20"/>
      <c r="N312" s="18"/>
      <c r="O312" s="18"/>
      <c r="P312" s="18"/>
      <c r="Q312" s="18"/>
      <c r="R312" s="18"/>
      <c r="S312" s="18"/>
      <c r="T312" s="18"/>
      <c r="U312" s="18"/>
    </row>
    <row r="313" spans="1:21" ht="19.5" customHeight="1">
      <c r="A313" s="5"/>
      <c r="B313" s="5"/>
      <c r="C313" s="5"/>
      <c r="D313" s="5"/>
      <c r="E313" s="5"/>
      <c r="F313" s="5"/>
      <c r="G313" s="20"/>
      <c r="H313" s="21"/>
      <c r="I313" s="20"/>
      <c r="J313" s="20"/>
      <c r="K313" s="20"/>
      <c r="L313" s="21"/>
      <c r="M313" s="20"/>
      <c r="N313" s="18"/>
      <c r="O313" s="18"/>
      <c r="P313" s="18"/>
      <c r="Q313" s="18"/>
      <c r="R313" s="18"/>
      <c r="S313" s="18"/>
      <c r="T313" s="18"/>
      <c r="U313" s="18"/>
    </row>
    <row r="314" spans="1:21" ht="19.5" customHeight="1">
      <c r="A314" s="5"/>
      <c r="B314" s="5"/>
      <c r="C314" s="5"/>
      <c r="D314" s="5"/>
      <c r="E314" s="5"/>
      <c r="F314" s="5"/>
      <c r="G314" s="20"/>
      <c r="H314" s="21"/>
      <c r="I314" s="20"/>
      <c r="J314" s="20"/>
      <c r="K314" s="20"/>
      <c r="L314" s="21"/>
      <c r="M314" s="20"/>
      <c r="N314" s="18"/>
      <c r="O314" s="18"/>
      <c r="P314" s="18"/>
      <c r="Q314" s="18"/>
      <c r="R314" s="18"/>
      <c r="S314" s="18"/>
      <c r="T314" s="18"/>
      <c r="U314" s="18"/>
    </row>
    <row r="315" spans="1:21" ht="19.5" customHeight="1">
      <c r="A315" s="5"/>
      <c r="B315" s="5"/>
      <c r="C315" s="5"/>
      <c r="D315" s="5"/>
      <c r="E315" s="5"/>
      <c r="F315" s="5"/>
      <c r="G315" s="20"/>
      <c r="H315" s="21"/>
      <c r="I315" s="20"/>
      <c r="J315" s="20"/>
      <c r="K315" s="20"/>
      <c r="L315" s="21"/>
      <c r="M315" s="20"/>
      <c r="N315" s="18"/>
      <c r="O315" s="18"/>
      <c r="P315" s="18"/>
      <c r="Q315" s="18"/>
      <c r="R315" s="18"/>
      <c r="S315" s="18"/>
      <c r="T315" s="18"/>
      <c r="U315" s="18"/>
    </row>
    <row r="316" spans="1:21" ht="19.5" customHeight="1">
      <c r="A316" s="5"/>
      <c r="B316" s="5"/>
      <c r="C316" s="5"/>
      <c r="D316" s="5"/>
      <c r="E316" s="5"/>
      <c r="F316" s="5"/>
      <c r="G316" s="20"/>
      <c r="H316" s="21"/>
      <c r="I316" s="20"/>
      <c r="J316" s="20"/>
      <c r="K316" s="20"/>
      <c r="L316" s="21"/>
      <c r="M316" s="20"/>
      <c r="N316" s="18"/>
      <c r="O316" s="18"/>
      <c r="P316" s="18"/>
      <c r="Q316" s="18"/>
      <c r="R316" s="18"/>
      <c r="S316" s="18"/>
      <c r="T316" s="18"/>
      <c r="U316" s="18"/>
    </row>
    <row r="317" spans="1:21" ht="19.5" customHeight="1">
      <c r="A317" s="5"/>
      <c r="B317" s="5"/>
      <c r="C317" s="5"/>
      <c r="D317" s="5"/>
      <c r="E317" s="5"/>
      <c r="F317" s="5"/>
      <c r="G317" s="20"/>
      <c r="H317" s="21"/>
      <c r="I317" s="20"/>
      <c r="J317" s="20"/>
      <c r="K317" s="20"/>
      <c r="L317" s="21"/>
      <c r="M317" s="20"/>
      <c r="N317" s="18"/>
      <c r="O317" s="18"/>
      <c r="P317" s="18"/>
      <c r="Q317" s="18"/>
      <c r="R317" s="18"/>
      <c r="S317" s="18"/>
      <c r="T317" s="18"/>
      <c r="U317" s="18"/>
    </row>
    <row r="318" spans="1:21" ht="19.5" customHeight="1">
      <c r="A318" s="5"/>
      <c r="B318" s="5"/>
      <c r="C318" s="5"/>
      <c r="D318" s="5"/>
      <c r="E318" s="5"/>
      <c r="F318" s="5"/>
      <c r="G318" s="20"/>
      <c r="H318" s="21"/>
      <c r="I318" s="20"/>
      <c r="J318" s="20"/>
      <c r="K318" s="20"/>
      <c r="L318" s="21"/>
      <c r="M318" s="20"/>
      <c r="N318" s="18"/>
      <c r="O318" s="18"/>
      <c r="P318" s="18"/>
      <c r="Q318" s="18"/>
      <c r="R318" s="18"/>
      <c r="S318" s="18"/>
      <c r="T318" s="18"/>
      <c r="U318" s="18"/>
    </row>
    <row r="319" spans="1:21" ht="19.5" customHeight="1">
      <c r="A319" s="5"/>
      <c r="B319" s="5"/>
      <c r="C319" s="5"/>
      <c r="D319" s="5"/>
      <c r="E319" s="5"/>
      <c r="F319" s="5"/>
      <c r="G319" s="20"/>
      <c r="H319" s="21"/>
      <c r="I319" s="20"/>
      <c r="J319" s="20"/>
      <c r="K319" s="20"/>
      <c r="L319" s="21"/>
      <c r="M319" s="20"/>
      <c r="N319" s="18"/>
      <c r="O319" s="18"/>
      <c r="P319" s="18"/>
      <c r="Q319" s="18"/>
      <c r="R319" s="18"/>
      <c r="S319" s="18"/>
      <c r="T319" s="18"/>
      <c r="U319" s="18"/>
    </row>
    <row r="320" spans="1:21" ht="19.5" customHeight="1">
      <c r="A320" s="5"/>
      <c r="B320" s="5"/>
      <c r="C320" s="5"/>
      <c r="D320" s="5"/>
      <c r="E320" s="5"/>
      <c r="F320" s="5"/>
      <c r="G320" s="20"/>
      <c r="H320" s="21"/>
      <c r="I320" s="20"/>
      <c r="J320" s="20"/>
      <c r="K320" s="20"/>
      <c r="L320" s="21"/>
      <c r="M320" s="20"/>
      <c r="N320" s="18"/>
      <c r="O320" s="18"/>
      <c r="P320" s="18"/>
      <c r="Q320" s="18"/>
      <c r="R320" s="18"/>
      <c r="S320" s="18"/>
      <c r="T320" s="18"/>
      <c r="U320" s="18"/>
    </row>
    <row r="321" spans="1:21" ht="19.5" customHeight="1">
      <c r="A321" s="5"/>
      <c r="B321" s="5"/>
      <c r="C321" s="5"/>
      <c r="D321" s="5"/>
      <c r="E321" s="5"/>
      <c r="F321" s="5"/>
      <c r="G321" s="20"/>
      <c r="H321" s="21"/>
      <c r="I321" s="20"/>
      <c r="J321" s="20"/>
      <c r="K321" s="20"/>
      <c r="L321" s="21"/>
      <c r="M321" s="20"/>
      <c r="N321" s="18"/>
      <c r="O321" s="18"/>
      <c r="P321" s="18"/>
      <c r="Q321" s="18"/>
      <c r="R321" s="18"/>
      <c r="S321" s="18"/>
      <c r="T321" s="18"/>
      <c r="U321" s="18"/>
    </row>
    <row r="322" spans="1:21" ht="19.5" customHeight="1">
      <c r="A322" s="5"/>
      <c r="B322" s="5"/>
      <c r="C322" s="5"/>
      <c r="D322" s="5"/>
      <c r="E322" s="5"/>
      <c r="F322" s="5"/>
      <c r="G322" s="20"/>
      <c r="H322" s="21"/>
      <c r="I322" s="20"/>
      <c r="J322" s="20"/>
      <c r="K322" s="20"/>
      <c r="L322" s="21"/>
      <c r="M322" s="20"/>
      <c r="N322" s="18"/>
      <c r="O322" s="18"/>
      <c r="P322" s="18"/>
      <c r="Q322" s="18"/>
      <c r="R322" s="18"/>
      <c r="S322" s="18"/>
      <c r="T322" s="18"/>
      <c r="U322" s="18"/>
    </row>
    <row r="323" spans="1:21" ht="19.5" customHeight="1">
      <c r="A323" s="5"/>
      <c r="B323" s="5"/>
      <c r="C323" s="5"/>
      <c r="D323" s="5"/>
      <c r="E323" s="5"/>
      <c r="F323" s="5"/>
      <c r="G323" s="20"/>
      <c r="H323" s="21"/>
      <c r="I323" s="20"/>
      <c r="J323" s="20"/>
      <c r="K323" s="20"/>
      <c r="L323" s="21"/>
      <c r="M323" s="20"/>
      <c r="N323" s="18"/>
      <c r="O323" s="18"/>
      <c r="P323" s="18"/>
      <c r="Q323" s="18"/>
      <c r="R323" s="18"/>
      <c r="S323" s="18"/>
      <c r="T323" s="18"/>
      <c r="U323" s="18"/>
    </row>
    <row r="324" spans="1:21" ht="19.5" customHeight="1">
      <c r="A324" s="5"/>
      <c r="B324" s="5"/>
      <c r="C324" s="5"/>
      <c r="D324" s="5"/>
      <c r="E324" s="5"/>
      <c r="F324" s="5"/>
      <c r="G324" s="20"/>
      <c r="H324" s="21"/>
      <c r="I324" s="20"/>
      <c r="J324" s="20"/>
      <c r="K324" s="20"/>
      <c r="L324" s="21"/>
      <c r="M324" s="20"/>
      <c r="N324" s="18"/>
      <c r="O324" s="18"/>
      <c r="P324" s="18"/>
      <c r="Q324" s="18"/>
      <c r="R324" s="18"/>
      <c r="S324" s="18"/>
      <c r="T324" s="18"/>
      <c r="U324" s="18"/>
    </row>
    <row r="325" spans="1:21" ht="19.5" customHeight="1">
      <c r="A325" s="5"/>
      <c r="B325" s="5"/>
      <c r="C325" s="5"/>
      <c r="D325" s="5"/>
      <c r="E325" s="5"/>
      <c r="F325" s="5"/>
      <c r="G325" s="20"/>
      <c r="H325" s="21"/>
      <c r="I325" s="20"/>
      <c r="J325" s="20"/>
      <c r="K325" s="20"/>
      <c r="L325" s="21"/>
      <c r="M325" s="20"/>
      <c r="N325" s="18"/>
      <c r="O325" s="18"/>
      <c r="P325" s="18"/>
      <c r="Q325" s="18"/>
      <c r="R325" s="18"/>
      <c r="S325" s="18"/>
      <c r="T325" s="18"/>
      <c r="U325" s="18"/>
    </row>
    <row r="326" spans="1:21" ht="19.5" customHeight="1">
      <c r="A326" s="5"/>
      <c r="B326" s="5"/>
      <c r="C326" s="5"/>
      <c r="D326" s="5"/>
      <c r="E326" s="5"/>
      <c r="F326" s="5"/>
      <c r="G326" s="20"/>
      <c r="H326" s="21"/>
      <c r="I326" s="20"/>
      <c r="J326" s="20"/>
      <c r="K326" s="20"/>
      <c r="L326" s="21"/>
      <c r="M326" s="20"/>
      <c r="N326" s="18"/>
      <c r="O326" s="18"/>
      <c r="P326" s="18"/>
      <c r="Q326" s="18"/>
      <c r="R326" s="18"/>
      <c r="S326" s="18"/>
      <c r="T326" s="18"/>
      <c r="U326" s="18"/>
    </row>
    <row r="327" spans="1:21" ht="19.5" customHeight="1">
      <c r="A327" s="5"/>
      <c r="B327" s="5"/>
      <c r="C327" s="5"/>
      <c r="D327" s="5"/>
      <c r="E327" s="5"/>
      <c r="F327" s="5"/>
      <c r="G327" s="20"/>
      <c r="H327" s="21"/>
      <c r="I327" s="20"/>
      <c r="J327" s="20"/>
      <c r="K327" s="20"/>
      <c r="L327" s="21"/>
      <c r="M327" s="20"/>
      <c r="N327" s="18"/>
      <c r="O327" s="18"/>
      <c r="P327" s="18"/>
      <c r="Q327" s="18"/>
      <c r="R327" s="18"/>
      <c r="S327" s="18"/>
      <c r="T327" s="18"/>
      <c r="U327" s="18"/>
    </row>
    <row r="328" spans="1:21" ht="19.5" customHeight="1">
      <c r="A328" s="5"/>
      <c r="B328" s="5"/>
      <c r="C328" s="5"/>
      <c r="D328" s="5"/>
      <c r="E328" s="5"/>
      <c r="F328" s="5"/>
      <c r="G328" s="20"/>
      <c r="H328" s="21"/>
      <c r="I328" s="20"/>
      <c r="J328" s="20"/>
      <c r="K328" s="20"/>
      <c r="L328" s="21"/>
      <c r="M328" s="20"/>
      <c r="N328" s="18"/>
      <c r="O328" s="18"/>
      <c r="P328" s="18"/>
      <c r="Q328" s="18"/>
      <c r="R328" s="18"/>
      <c r="S328" s="18"/>
      <c r="T328" s="18"/>
      <c r="U328" s="18"/>
    </row>
    <row r="329" spans="1:21" ht="19.5" customHeight="1">
      <c r="A329" s="5"/>
      <c r="B329" s="5"/>
      <c r="C329" s="5"/>
      <c r="D329" s="5"/>
      <c r="E329" s="5"/>
      <c r="F329" s="5"/>
      <c r="G329" s="20"/>
      <c r="H329" s="21"/>
      <c r="I329" s="20"/>
      <c r="J329" s="20"/>
      <c r="K329" s="20"/>
      <c r="L329" s="21"/>
      <c r="M329" s="20"/>
      <c r="N329" s="18"/>
      <c r="O329" s="18"/>
      <c r="P329" s="18"/>
      <c r="Q329" s="18"/>
      <c r="R329" s="18"/>
      <c r="S329" s="18"/>
      <c r="T329" s="18"/>
      <c r="U329" s="18"/>
    </row>
    <row r="330" spans="1:21" ht="19.5" customHeight="1">
      <c r="A330" s="5"/>
      <c r="B330" s="5"/>
      <c r="C330" s="5"/>
      <c r="D330" s="5"/>
      <c r="E330" s="5"/>
      <c r="F330" s="5"/>
      <c r="G330" s="20"/>
      <c r="H330" s="21"/>
      <c r="I330" s="20"/>
      <c r="J330" s="20"/>
      <c r="K330" s="20"/>
      <c r="L330" s="21"/>
      <c r="M330" s="20"/>
      <c r="N330" s="18"/>
      <c r="O330" s="18"/>
      <c r="P330" s="18"/>
      <c r="Q330" s="18"/>
      <c r="R330" s="18"/>
      <c r="S330" s="18"/>
      <c r="T330" s="18"/>
      <c r="U330" s="18"/>
    </row>
    <row r="331" spans="1:21" ht="19.5" customHeight="1">
      <c r="A331" s="5"/>
      <c r="B331" s="5"/>
      <c r="C331" s="5"/>
      <c r="D331" s="5"/>
      <c r="E331" s="5"/>
      <c r="F331" s="5"/>
      <c r="G331" s="20"/>
      <c r="H331" s="21"/>
      <c r="I331" s="20"/>
      <c r="J331" s="20"/>
      <c r="K331" s="20"/>
      <c r="L331" s="21"/>
      <c r="M331" s="20"/>
      <c r="N331" s="18"/>
      <c r="O331" s="18"/>
      <c r="P331" s="18"/>
      <c r="Q331" s="18"/>
      <c r="R331" s="18"/>
      <c r="S331" s="18"/>
      <c r="T331" s="18"/>
      <c r="U331" s="18"/>
    </row>
    <row r="332" spans="1:21" ht="19.5" customHeight="1">
      <c r="A332" s="5"/>
      <c r="B332" s="5"/>
      <c r="C332" s="5"/>
      <c r="D332" s="5"/>
      <c r="E332" s="5"/>
      <c r="F332" s="5"/>
      <c r="G332" s="20"/>
      <c r="H332" s="21"/>
      <c r="I332" s="20"/>
      <c r="J332" s="20"/>
      <c r="K332" s="20"/>
      <c r="L332" s="21"/>
      <c r="M332" s="20"/>
      <c r="N332" s="18"/>
      <c r="O332" s="18"/>
      <c r="P332" s="18"/>
      <c r="Q332" s="18"/>
      <c r="R332" s="18"/>
      <c r="S332" s="18"/>
      <c r="T332" s="18"/>
      <c r="U332" s="18"/>
    </row>
    <row r="333" spans="1:21" ht="19.5" customHeight="1">
      <c r="A333" s="5"/>
      <c r="B333" s="5"/>
      <c r="C333" s="5"/>
      <c r="D333" s="5"/>
      <c r="E333" s="5"/>
      <c r="F333" s="5"/>
      <c r="G333" s="20"/>
      <c r="H333" s="21"/>
      <c r="I333" s="20"/>
      <c r="J333" s="20"/>
      <c r="K333" s="20"/>
      <c r="L333" s="21"/>
      <c r="M333" s="20"/>
      <c r="N333" s="18"/>
      <c r="O333" s="18"/>
      <c r="P333" s="18"/>
      <c r="Q333" s="18"/>
      <c r="R333" s="18"/>
      <c r="S333" s="18"/>
      <c r="T333" s="18"/>
      <c r="U333" s="18"/>
    </row>
    <row r="334" spans="1:21" ht="19.5" customHeight="1">
      <c r="A334" s="5"/>
      <c r="B334" s="5"/>
      <c r="C334" s="5"/>
      <c r="D334" s="5"/>
      <c r="E334" s="5"/>
      <c r="F334" s="5"/>
      <c r="G334" s="20"/>
      <c r="H334" s="21"/>
      <c r="I334" s="20"/>
      <c r="J334" s="20"/>
      <c r="K334" s="20"/>
      <c r="L334" s="21"/>
      <c r="M334" s="20"/>
      <c r="N334" s="18"/>
      <c r="O334" s="18"/>
      <c r="P334" s="18"/>
      <c r="Q334" s="18"/>
      <c r="R334" s="18"/>
      <c r="S334" s="18"/>
      <c r="T334" s="18"/>
      <c r="U334" s="18"/>
    </row>
    <row r="335" spans="1:21" ht="19.5" customHeight="1">
      <c r="A335" s="5"/>
      <c r="B335" s="5"/>
      <c r="C335" s="5"/>
      <c r="D335" s="5"/>
      <c r="E335" s="5"/>
      <c r="F335" s="5"/>
      <c r="G335" s="20"/>
      <c r="H335" s="21"/>
      <c r="I335" s="20"/>
      <c r="J335" s="20"/>
      <c r="K335" s="20"/>
      <c r="L335" s="21"/>
      <c r="M335" s="20"/>
      <c r="N335" s="18"/>
      <c r="O335" s="18"/>
      <c r="P335" s="18"/>
      <c r="Q335" s="18"/>
      <c r="R335" s="18"/>
      <c r="S335" s="18"/>
      <c r="T335" s="18"/>
      <c r="U335" s="18"/>
    </row>
    <row r="336" spans="1:21" ht="19.5" customHeight="1">
      <c r="A336" s="5"/>
      <c r="B336" s="5"/>
      <c r="C336" s="5"/>
      <c r="D336" s="5"/>
      <c r="E336" s="5"/>
      <c r="F336" s="5"/>
      <c r="G336" s="20"/>
      <c r="H336" s="21"/>
      <c r="I336" s="20"/>
      <c r="J336" s="20"/>
      <c r="K336" s="20"/>
      <c r="L336" s="21"/>
      <c r="M336" s="20"/>
      <c r="N336" s="18"/>
      <c r="O336" s="18"/>
      <c r="P336" s="18"/>
      <c r="Q336" s="18"/>
      <c r="R336" s="18"/>
      <c r="S336" s="18"/>
      <c r="T336" s="18"/>
      <c r="U336" s="18"/>
    </row>
    <row r="337" spans="1:21" ht="19.5" customHeight="1">
      <c r="A337" s="5"/>
      <c r="B337" s="5"/>
      <c r="C337" s="5"/>
      <c r="D337" s="5"/>
      <c r="E337" s="5"/>
      <c r="F337" s="5"/>
      <c r="G337" s="20"/>
      <c r="H337" s="21"/>
      <c r="I337" s="20"/>
      <c r="J337" s="20"/>
      <c r="K337" s="20"/>
      <c r="L337" s="21"/>
      <c r="M337" s="20"/>
      <c r="N337" s="18"/>
      <c r="O337" s="18"/>
      <c r="P337" s="18"/>
      <c r="Q337" s="18"/>
      <c r="R337" s="18"/>
      <c r="S337" s="18"/>
      <c r="T337" s="18"/>
      <c r="U337" s="18"/>
    </row>
    <row r="338" spans="1:21" ht="19.5" customHeight="1">
      <c r="A338" s="5"/>
      <c r="B338" s="5"/>
      <c r="C338" s="5"/>
      <c r="D338" s="5"/>
      <c r="E338" s="5"/>
      <c r="F338" s="5"/>
      <c r="G338" s="20"/>
      <c r="H338" s="21"/>
      <c r="I338" s="20"/>
      <c r="J338" s="20"/>
      <c r="K338" s="20"/>
      <c r="L338" s="21"/>
      <c r="M338" s="20"/>
      <c r="N338" s="18"/>
      <c r="O338" s="18"/>
      <c r="P338" s="18"/>
      <c r="Q338" s="18"/>
      <c r="R338" s="18"/>
      <c r="S338" s="18"/>
      <c r="T338" s="18"/>
      <c r="U338" s="18"/>
    </row>
    <row r="339" spans="1:21" ht="19.5" customHeight="1">
      <c r="A339" s="5"/>
      <c r="B339" s="5"/>
      <c r="C339" s="5"/>
      <c r="D339" s="5"/>
      <c r="E339" s="5"/>
      <c r="F339" s="5"/>
      <c r="G339" s="20"/>
      <c r="H339" s="21"/>
      <c r="I339" s="20"/>
      <c r="J339" s="20"/>
      <c r="K339" s="20"/>
      <c r="L339" s="21"/>
      <c r="M339" s="20"/>
      <c r="N339" s="18"/>
      <c r="O339" s="18"/>
      <c r="P339" s="18"/>
      <c r="Q339" s="18"/>
      <c r="R339" s="18"/>
      <c r="S339" s="18"/>
      <c r="T339" s="18"/>
      <c r="U339" s="18"/>
    </row>
    <row r="340" spans="1:21" ht="19.5" customHeight="1">
      <c r="A340" s="5"/>
      <c r="B340" s="5"/>
      <c r="C340" s="5"/>
      <c r="D340" s="5"/>
      <c r="E340" s="5"/>
      <c r="F340" s="5"/>
      <c r="G340" s="20"/>
      <c r="H340" s="21"/>
      <c r="I340" s="20"/>
      <c r="J340" s="20"/>
      <c r="K340" s="20"/>
      <c r="L340" s="21"/>
      <c r="M340" s="20"/>
      <c r="N340" s="18"/>
      <c r="O340" s="18"/>
      <c r="P340" s="18"/>
      <c r="Q340" s="18"/>
      <c r="R340" s="18"/>
      <c r="S340" s="18"/>
      <c r="T340" s="18"/>
      <c r="U340" s="18"/>
    </row>
    <row r="341" spans="1:21" ht="19.5" customHeight="1">
      <c r="A341" s="5"/>
      <c r="B341" s="5"/>
      <c r="C341" s="5"/>
      <c r="D341" s="5"/>
      <c r="E341" s="5"/>
      <c r="F341" s="5"/>
      <c r="G341" s="20"/>
      <c r="H341" s="21"/>
      <c r="I341" s="20"/>
      <c r="J341" s="20"/>
      <c r="K341" s="20"/>
      <c r="L341" s="21"/>
      <c r="M341" s="20"/>
      <c r="N341" s="18"/>
      <c r="O341" s="18"/>
      <c r="P341" s="18"/>
      <c r="Q341" s="18"/>
      <c r="R341" s="18"/>
      <c r="S341" s="18"/>
      <c r="T341" s="18"/>
      <c r="U341" s="18"/>
    </row>
    <row r="342" spans="1:21" ht="19.5" customHeight="1">
      <c r="A342" s="5"/>
      <c r="B342" s="5"/>
      <c r="C342" s="5"/>
      <c r="D342" s="5"/>
      <c r="E342" s="5"/>
      <c r="F342" s="5"/>
      <c r="G342" s="20"/>
      <c r="H342" s="21"/>
      <c r="I342" s="20"/>
      <c r="J342" s="20"/>
      <c r="K342" s="20"/>
      <c r="L342" s="21"/>
      <c r="M342" s="20"/>
      <c r="N342" s="18"/>
      <c r="O342" s="18"/>
      <c r="P342" s="18"/>
      <c r="Q342" s="18"/>
      <c r="R342" s="18"/>
      <c r="S342" s="18"/>
      <c r="T342" s="18"/>
      <c r="U342" s="18"/>
    </row>
    <row r="343" spans="1:21" ht="19.5" customHeight="1">
      <c r="A343" s="5"/>
      <c r="B343" s="5"/>
      <c r="C343" s="5"/>
      <c r="D343" s="5"/>
      <c r="E343" s="5"/>
      <c r="F343" s="5"/>
      <c r="G343" s="20"/>
      <c r="H343" s="21"/>
      <c r="I343" s="20"/>
      <c r="J343" s="20"/>
      <c r="K343" s="20"/>
      <c r="L343" s="21"/>
      <c r="M343" s="20"/>
      <c r="N343" s="18"/>
      <c r="O343" s="18"/>
      <c r="P343" s="18"/>
      <c r="Q343" s="18"/>
      <c r="R343" s="18"/>
      <c r="S343" s="18"/>
      <c r="T343" s="18"/>
      <c r="U343" s="18"/>
    </row>
    <row r="344" spans="1:21" ht="19.5" customHeight="1">
      <c r="A344" s="5"/>
      <c r="B344" s="5"/>
      <c r="C344" s="5"/>
      <c r="D344" s="5"/>
      <c r="E344" s="5"/>
      <c r="F344" s="5"/>
      <c r="G344" s="20"/>
      <c r="H344" s="21"/>
      <c r="I344" s="20"/>
      <c r="J344" s="20"/>
      <c r="K344" s="20"/>
      <c r="L344" s="21"/>
      <c r="M344" s="20"/>
      <c r="N344" s="18"/>
      <c r="O344" s="18"/>
      <c r="P344" s="18"/>
      <c r="Q344" s="18"/>
      <c r="R344" s="18"/>
      <c r="S344" s="18"/>
      <c r="T344" s="18"/>
      <c r="U344" s="18"/>
    </row>
    <row r="345" spans="1:21" ht="19.5" customHeight="1">
      <c r="A345" s="5"/>
      <c r="B345" s="5"/>
      <c r="C345" s="5"/>
      <c r="D345" s="5"/>
      <c r="E345" s="5"/>
      <c r="F345" s="5"/>
      <c r="G345" s="20"/>
      <c r="H345" s="21"/>
      <c r="I345" s="20"/>
      <c r="J345" s="20"/>
      <c r="K345" s="20"/>
      <c r="L345" s="21"/>
      <c r="M345" s="20"/>
      <c r="N345" s="18"/>
      <c r="O345" s="18"/>
      <c r="P345" s="18"/>
      <c r="Q345" s="18"/>
      <c r="R345" s="18"/>
      <c r="S345" s="18"/>
      <c r="T345" s="18"/>
      <c r="U345" s="18"/>
    </row>
    <row r="346" spans="1:21" ht="19.5" customHeight="1">
      <c r="A346" s="5"/>
      <c r="B346" s="5"/>
      <c r="C346" s="5"/>
      <c r="D346" s="5"/>
      <c r="E346" s="5"/>
      <c r="F346" s="5"/>
      <c r="G346" s="20"/>
      <c r="H346" s="21"/>
      <c r="I346" s="20"/>
      <c r="J346" s="20"/>
      <c r="K346" s="20"/>
      <c r="L346" s="21"/>
      <c r="M346" s="20"/>
      <c r="N346" s="18"/>
      <c r="O346" s="18"/>
      <c r="P346" s="18"/>
      <c r="Q346" s="18"/>
      <c r="R346" s="18"/>
      <c r="S346" s="18"/>
      <c r="T346" s="18"/>
      <c r="U346" s="18"/>
    </row>
    <row r="347" spans="1:21" ht="19.5" customHeight="1">
      <c r="A347" s="5"/>
      <c r="B347" s="5"/>
      <c r="C347" s="5"/>
      <c r="D347" s="5"/>
      <c r="E347" s="5"/>
      <c r="F347" s="5"/>
      <c r="G347" s="20"/>
      <c r="H347" s="21"/>
      <c r="I347" s="20"/>
      <c r="J347" s="20"/>
      <c r="K347" s="20"/>
      <c r="L347" s="21"/>
      <c r="M347" s="20"/>
      <c r="N347" s="18"/>
      <c r="O347" s="18"/>
      <c r="P347" s="18"/>
      <c r="Q347" s="18"/>
      <c r="R347" s="18"/>
      <c r="S347" s="18"/>
      <c r="T347" s="18"/>
      <c r="U347" s="18"/>
    </row>
    <row r="348" spans="1:21" ht="19.5" customHeight="1">
      <c r="A348" s="5"/>
      <c r="B348" s="5"/>
      <c r="C348" s="5"/>
      <c r="D348" s="5"/>
      <c r="E348" s="5"/>
      <c r="F348" s="5"/>
      <c r="G348" s="20"/>
      <c r="H348" s="21"/>
      <c r="I348" s="20"/>
      <c r="J348" s="20"/>
      <c r="K348" s="20"/>
      <c r="L348" s="21"/>
      <c r="M348" s="20"/>
      <c r="N348" s="18"/>
      <c r="O348" s="18"/>
      <c r="P348" s="18"/>
      <c r="Q348" s="18"/>
      <c r="R348" s="18"/>
      <c r="S348" s="18"/>
      <c r="T348" s="18"/>
      <c r="U348" s="18"/>
    </row>
    <row r="349" spans="1:21" ht="19.5" customHeight="1">
      <c r="A349" s="5"/>
      <c r="B349" s="5"/>
      <c r="C349" s="5"/>
      <c r="D349" s="5"/>
      <c r="E349" s="5"/>
      <c r="F349" s="5"/>
      <c r="G349" s="20"/>
      <c r="H349" s="21"/>
      <c r="I349" s="20"/>
      <c r="J349" s="20"/>
      <c r="K349" s="20"/>
      <c r="L349" s="21"/>
      <c r="M349" s="20"/>
      <c r="N349" s="18"/>
      <c r="O349" s="18"/>
      <c r="P349" s="18"/>
      <c r="Q349" s="18"/>
      <c r="R349" s="18"/>
      <c r="S349" s="18"/>
      <c r="T349" s="18"/>
      <c r="U349" s="18"/>
    </row>
    <row r="350" spans="1:21" ht="19.5" customHeight="1">
      <c r="A350" s="5"/>
      <c r="B350" s="5"/>
      <c r="C350" s="5"/>
      <c r="D350" s="5"/>
      <c r="E350" s="5"/>
      <c r="F350" s="5"/>
      <c r="G350" s="20"/>
      <c r="H350" s="21"/>
      <c r="I350" s="20"/>
      <c r="J350" s="20"/>
      <c r="K350" s="20"/>
      <c r="L350" s="21"/>
      <c r="M350" s="20"/>
      <c r="N350" s="18"/>
      <c r="O350" s="18"/>
      <c r="P350" s="18"/>
      <c r="Q350" s="18"/>
      <c r="R350" s="18"/>
      <c r="S350" s="18"/>
      <c r="T350" s="18"/>
      <c r="U350" s="18"/>
    </row>
    <row r="351" spans="1:21" ht="19.5" customHeight="1">
      <c r="A351" s="5"/>
      <c r="B351" s="5"/>
      <c r="C351" s="5"/>
      <c r="D351" s="5"/>
      <c r="E351" s="5"/>
      <c r="F351" s="5"/>
      <c r="G351" s="20"/>
      <c r="H351" s="21"/>
      <c r="I351" s="20"/>
      <c r="J351" s="20"/>
      <c r="K351" s="20"/>
      <c r="L351" s="21"/>
      <c r="M351" s="20"/>
      <c r="N351" s="18"/>
      <c r="O351" s="18"/>
      <c r="P351" s="18"/>
      <c r="Q351" s="18"/>
      <c r="R351" s="18"/>
      <c r="S351" s="18"/>
      <c r="T351" s="18"/>
      <c r="U351" s="18"/>
    </row>
    <row r="352" spans="1:21" ht="19.5" customHeight="1">
      <c r="A352" s="5"/>
      <c r="B352" s="5"/>
      <c r="C352" s="5"/>
      <c r="D352" s="5"/>
      <c r="E352" s="5"/>
      <c r="F352" s="5"/>
      <c r="G352" s="20"/>
      <c r="H352" s="21"/>
      <c r="I352" s="20"/>
      <c r="J352" s="20"/>
      <c r="K352" s="20"/>
      <c r="L352" s="21"/>
      <c r="M352" s="20"/>
      <c r="N352" s="18"/>
      <c r="O352" s="18"/>
      <c r="P352" s="18"/>
      <c r="Q352" s="18"/>
      <c r="R352" s="18"/>
      <c r="S352" s="18"/>
      <c r="T352" s="18"/>
      <c r="U352" s="18"/>
    </row>
    <row r="353" spans="1:21" ht="19.5" customHeight="1">
      <c r="A353" s="5"/>
      <c r="B353" s="5"/>
      <c r="C353" s="5"/>
      <c r="D353" s="5"/>
      <c r="E353" s="5"/>
      <c r="F353" s="5"/>
      <c r="G353" s="20"/>
      <c r="H353" s="21"/>
      <c r="I353" s="20"/>
      <c r="J353" s="20"/>
      <c r="K353" s="20"/>
      <c r="L353" s="21"/>
      <c r="M353" s="20"/>
      <c r="N353" s="18"/>
      <c r="O353" s="18"/>
      <c r="P353" s="18"/>
      <c r="Q353" s="18"/>
      <c r="R353" s="18"/>
      <c r="S353" s="18"/>
      <c r="T353" s="18"/>
      <c r="U353" s="18"/>
    </row>
    <row r="354" spans="1:21" ht="19.5" customHeight="1">
      <c r="A354" s="5"/>
      <c r="B354" s="5"/>
      <c r="C354" s="5"/>
      <c r="D354" s="5"/>
      <c r="E354" s="5"/>
      <c r="F354" s="5"/>
      <c r="G354" s="20"/>
      <c r="H354" s="21"/>
      <c r="I354" s="20"/>
      <c r="J354" s="20"/>
      <c r="K354" s="20"/>
      <c r="L354" s="21"/>
      <c r="M354" s="20"/>
      <c r="N354" s="18"/>
      <c r="O354" s="18"/>
      <c r="P354" s="18"/>
      <c r="Q354" s="18"/>
      <c r="R354" s="18"/>
      <c r="S354" s="18"/>
      <c r="T354" s="18"/>
      <c r="U354" s="18"/>
    </row>
    <row r="355" spans="1:21" ht="19.5" customHeight="1">
      <c r="A355" s="5"/>
      <c r="B355" s="5"/>
      <c r="C355" s="5"/>
      <c r="D355" s="5"/>
      <c r="E355" s="5"/>
      <c r="F355" s="5"/>
      <c r="G355" s="20"/>
      <c r="H355" s="21"/>
      <c r="I355" s="20"/>
      <c r="J355" s="20"/>
      <c r="K355" s="20"/>
      <c r="L355" s="21"/>
      <c r="M355" s="20"/>
      <c r="N355" s="18"/>
      <c r="O355" s="18"/>
      <c r="P355" s="18"/>
      <c r="Q355" s="18"/>
      <c r="R355" s="18"/>
      <c r="S355" s="18"/>
      <c r="T355" s="18"/>
      <c r="U355" s="18"/>
    </row>
    <row r="356" spans="1:21" ht="19.5" customHeight="1">
      <c r="A356" s="5"/>
      <c r="B356" s="5"/>
      <c r="C356" s="5"/>
      <c r="D356" s="5"/>
      <c r="E356" s="5"/>
      <c r="F356" s="5"/>
      <c r="G356" s="20"/>
      <c r="H356" s="21"/>
      <c r="I356" s="20"/>
      <c r="J356" s="20"/>
      <c r="K356" s="20"/>
      <c r="L356" s="21"/>
      <c r="M356" s="20"/>
      <c r="N356" s="18"/>
      <c r="O356" s="18"/>
      <c r="P356" s="18"/>
      <c r="Q356" s="18"/>
      <c r="R356" s="18"/>
      <c r="S356" s="18"/>
      <c r="T356" s="18"/>
      <c r="U356" s="18"/>
    </row>
    <row r="357" spans="1:21" ht="19.5" customHeight="1">
      <c r="A357" s="5"/>
      <c r="B357" s="5"/>
      <c r="C357" s="5"/>
      <c r="D357" s="5"/>
      <c r="E357" s="5"/>
      <c r="F357" s="5"/>
      <c r="G357" s="20"/>
      <c r="H357" s="21"/>
      <c r="I357" s="20"/>
      <c r="J357" s="20"/>
      <c r="K357" s="20"/>
      <c r="L357" s="21"/>
      <c r="M357" s="20"/>
      <c r="N357" s="18"/>
      <c r="O357" s="18"/>
      <c r="P357" s="18"/>
      <c r="Q357" s="18"/>
      <c r="R357" s="18"/>
      <c r="S357" s="18"/>
      <c r="T357" s="18"/>
      <c r="U357" s="18"/>
    </row>
    <row r="358" spans="1:21" ht="19.5" customHeight="1">
      <c r="A358" s="5"/>
      <c r="B358" s="5"/>
      <c r="C358" s="5"/>
      <c r="D358" s="5"/>
      <c r="E358" s="5"/>
      <c r="F358" s="5"/>
      <c r="G358" s="20"/>
      <c r="H358" s="21"/>
      <c r="I358" s="20"/>
      <c r="J358" s="20"/>
      <c r="K358" s="20"/>
      <c r="L358" s="21"/>
      <c r="M358" s="20"/>
      <c r="N358" s="18"/>
      <c r="O358" s="18"/>
      <c r="P358" s="18"/>
      <c r="Q358" s="18"/>
      <c r="R358" s="18"/>
      <c r="S358" s="18"/>
      <c r="T358" s="18"/>
      <c r="U358" s="18"/>
    </row>
    <row r="359" spans="1:21" ht="19.5" customHeight="1">
      <c r="A359" s="5"/>
      <c r="B359" s="5"/>
      <c r="C359" s="5"/>
      <c r="D359" s="5"/>
      <c r="E359" s="5"/>
      <c r="F359" s="5"/>
      <c r="G359" s="20"/>
      <c r="H359" s="21"/>
      <c r="I359" s="20"/>
      <c r="J359" s="20"/>
      <c r="K359" s="20"/>
      <c r="L359" s="21"/>
      <c r="M359" s="20"/>
      <c r="N359" s="18"/>
      <c r="O359" s="18"/>
      <c r="P359" s="18"/>
      <c r="Q359" s="18"/>
      <c r="R359" s="18"/>
      <c r="S359" s="18"/>
      <c r="T359" s="18"/>
      <c r="U359" s="18"/>
    </row>
    <row r="360" spans="1:21" ht="19.5" customHeight="1">
      <c r="A360" s="5"/>
      <c r="B360" s="5"/>
      <c r="C360" s="5"/>
      <c r="D360" s="5"/>
      <c r="E360" s="5"/>
      <c r="F360" s="5"/>
      <c r="G360" s="20"/>
      <c r="H360" s="21"/>
      <c r="I360" s="20"/>
      <c r="J360" s="20"/>
      <c r="K360" s="20"/>
      <c r="L360" s="21"/>
      <c r="M360" s="20"/>
      <c r="N360" s="18"/>
      <c r="O360" s="18"/>
      <c r="P360" s="18"/>
      <c r="Q360" s="18"/>
      <c r="R360" s="18"/>
      <c r="S360" s="18"/>
      <c r="T360" s="18"/>
      <c r="U360" s="18"/>
    </row>
    <row r="361" spans="1:21" ht="19.5" customHeight="1">
      <c r="A361" s="5"/>
      <c r="B361" s="5"/>
      <c r="C361" s="5"/>
      <c r="D361" s="5"/>
      <c r="E361" s="5"/>
      <c r="F361" s="5"/>
      <c r="G361" s="20"/>
      <c r="H361" s="21"/>
      <c r="I361" s="20"/>
      <c r="J361" s="20"/>
      <c r="K361" s="20"/>
      <c r="L361" s="21"/>
      <c r="M361" s="20"/>
      <c r="N361" s="18"/>
      <c r="O361" s="18"/>
      <c r="P361" s="18"/>
      <c r="Q361" s="18"/>
      <c r="R361" s="18"/>
      <c r="S361" s="18"/>
      <c r="T361" s="18"/>
      <c r="U361" s="18"/>
    </row>
    <row r="362" spans="1:21" ht="19.5" customHeight="1">
      <c r="A362" s="5"/>
      <c r="B362" s="5"/>
      <c r="C362" s="5"/>
      <c r="D362" s="5"/>
      <c r="E362" s="5"/>
      <c r="F362" s="5"/>
      <c r="G362" s="20"/>
      <c r="H362" s="21"/>
      <c r="I362" s="20"/>
      <c r="J362" s="20"/>
      <c r="K362" s="20"/>
      <c r="L362" s="21"/>
      <c r="M362" s="20"/>
      <c r="N362" s="18"/>
      <c r="O362" s="18"/>
      <c r="P362" s="18"/>
      <c r="Q362" s="18"/>
      <c r="R362" s="18"/>
      <c r="S362" s="18"/>
      <c r="T362" s="18"/>
      <c r="U362" s="18"/>
    </row>
    <row r="363" spans="1:21" ht="19.5" customHeight="1">
      <c r="A363" s="5"/>
      <c r="B363" s="5"/>
      <c r="C363" s="5"/>
      <c r="D363" s="5"/>
      <c r="E363" s="5"/>
      <c r="F363" s="5"/>
      <c r="G363" s="20"/>
      <c r="H363" s="21"/>
      <c r="I363" s="20"/>
      <c r="J363" s="20"/>
      <c r="K363" s="20"/>
      <c r="L363" s="21"/>
      <c r="M363" s="20"/>
      <c r="N363" s="18"/>
      <c r="O363" s="18"/>
      <c r="P363" s="18"/>
      <c r="Q363" s="18"/>
      <c r="R363" s="18"/>
      <c r="S363" s="18"/>
      <c r="T363" s="18"/>
      <c r="U363" s="18"/>
    </row>
    <row r="364" spans="1:21" ht="19.5" customHeight="1">
      <c r="A364" s="5"/>
      <c r="B364" s="5"/>
      <c r="C364" s="5"/>
      <c r="D364" s="5"/>
      <c r="E364" s="5"/>
      <c r="F364" s="5"/>
      <c r="G364" s="20"/>
      <c r="H364" s="21"/>
      <c r="I364" s="20"/>
      <c r="J364" s="20"/>
      <c r="K364" s="20"/>
      <c r="L364" s="21"/>
      <c r="M364" s="20"/>
      <c r="N364" s="18"/>
      <c r="O364" s="18"/>
      <c r="P364" s="18"/>
      <c r="Q364" s="18"/>
      <c r="R364" s="18"/>
      <c r="S364" s="18"/>
      <c r="T364" s="18"/>
      <c r="U364" s="18"/>
    </row>
    <row r="365" spans="1:21" ht="19.5" customHeight="1">
      <c r="A365" s="5"/>
      <c r="B365" s="5"/>
      <c r="C365" s="5"/>
      <c r="D365" s="5"/>
      <c r="E365" s="5"/>
      <c r="F365" s="5"/>
      <c r="G365" s="20"/>
      <c r="H365" s="21"/>
      <c r="I365" s="20"/>
      <c r="J365" s="20"/>
      <c r="K365" s="20"/>
      <c r="L365" s="21"/>
      <c r="M365" s="20"/>
      <c r="N365" s="18"/>
      <c r="O365" s="18"/>
      <c r="P365" s="18"/>
      <c r="Q365" s="18"/>
      <c r="R365" s="18"/>
      <c r="S365" s="18"/>
      <c r="T365" s="18"/>
      <c r="U365" s="18"/>
    </row>
    <row r="366" spans="1:21" ht="19.5" customHeight="1">
      <c r="A366" s="5"/>
      <c r="B366" s="5"/>
      <c r="C366" s="5"/>
      <c r="D366" s="5"/>
      <c r="E366" s="5"/>
      <c r="F366" s="5"/>
      <c r="G366" s="20"/>
      <c r="H366" s="21"/>
      <c r="I366" s="20"/>
      <c r="J366" s="20"/>
      <c r="K366" s="20"/>
      <c r="L366" s="21"/>
      <c r="M366" s="20"/>
      <c r="N366" s="18"/>
      <c r="O366" s="18"/>
      <c r="P366" s="18"/>
      <c r="Q366" s="18"/>
      <c r="R366" s="18"/>
      <c r="S366" s="18"/>
      <c r="T366" s="18"/>
      <c r="U366" s="18"/>
    </row>
    <row r="367" spans="1:21" ht="19.5" customHeight="1">
      <c r="A367" s="5"/>
      <c r="B367" s="5"/>
      <c r="C367" s="5"/>
      <c r="D367" s="5"/>
      <c r="E367" s="5"/>
      <c r="F367" s="5"/>
      <c r="G367" s="20"/>
      <c r="H367" s="21"/>
      <c r="I367" s="20"/>
      <c r="J367" s="20"/>
      <c r="K367" s="20"/>
      <c r="L367" s="21"/>
      <c r="M367" s="20"/>
      <c r="N367" s="18"/>
      <c r="O367" s="18"/>
      <c r="P367" s="18"/>
      <c r="Q367" s="18"/>
      <c r="R367" s="18"/>
      <c r="S367" s="18"/>
      <c r="T367" s="18"/>
      <c r="U367" s="18"/>
    </row>
    <row r="368" spans="1:21" ht="19.5" customHeight="1">
      <c r="A368" s="5"/>
      <c r="B368" s="5"/>
      <c r="C368" s="5"/>
      <c r="D368" s="5"/>
      <c r="E368" s="5"/>
      <c r="F368" s="5"/>
      <c r="G368" s="20"/>
      <c r="H368" s="21"/>
      <c r="I368" s="20"/>
      <c r="J368" s="20"/>
      <c r="K368" s="20"/>
      <c r="L368" s="21"/>
      <c r="M368" s="20"/>
      <c r="N368" s="18"/>
      <c r="O368" s="18"/>
      <c r="P368" s="18"/>
      <c r="Q368" s="18"/>
      <c r="R368" s="18"/>
      <c r="S368" s="18"/>
      <c r="T368" s="18"/>
      <c r="U368" s="18"/>
    </row>
    <row r="369" spans="1:21" ht="19.5" customHeight="1">
      <c r="A369" s="5"/>
      <c r="B369" s="5"/>
      <c r="C369" s="5"/>
      <c r="D369" s="5"/>
      <c r="E369" s="5"/>
      <c r="F369" s="5"/>
      <c r="G369" s="20"/>
      <c r="H369" s="21"/>
      <c r="I369" s="20"/>
      <c r="J369" s="20"/>
      <c r="K369" s="20"/>
      <c r="L369" s="21"/>
      <c r="M369" s="20"/>
      <c r="N369" s="18"/>
      <c r="O369" s="18"/>
      <c r="P369" s="18"/>
      <c r="Q369" s="18"/>
      <c r="R369" s="18"/>
      <c r="S369" s="18"/>
      <c r="T369" s="18"/>
      <c r="U369" s="18"/>
    </row>
    <row r="370" spans="1:21" ht="19.5" customHeight="1">
      <c r="A370" s="5"/>
      <c r="B370" s="5"/>
      <c r="C370" s="5"/>
      <c r="D370" s="5"/>
      <c r="E370" s="5"/>
      <c r="F370" s="5"/>
      <c r="G370" s="20"/>
      <c r="H370" s="21"/>
      <c r="I370" s="20"/>
      <c r="J370" s="20"/>
      <c r="K370" s="20"/>
      <c r="L370" s="21"/>
      <c r="M370" s="20"/>
      <c r="N370" s="18"/>
      <c r="O370" s="18"/>
      <c r="P370" s="18"/>
      <c r="Q370" s="18"/>
      <c r="R370" s="18"/>
      <c r="S370" s="18"/>
      <c r="T370" s="18"/>
      <c r="U370" s="18"/>
    </row>
    <row r="371" spans="1:21" ht="19.5" customHeight="1">
      <c r="A371" s="5"/>
      <c r="B371" s="5"/>
      <c r="C371" s="5"/>
      <c r="D371" s="5"/>
      <c r="E371" s="5"/>
      <c r="F371" s="5"/>
      <c r="G371" s="20"/>
      <c r="H371" s="21"/>
      <c r="I371" s="20"/>
      <c r="J371" s="20"/>
      <c r="K371" s="20"/>
      <c r="L371" s="21"/>
      <c r="M371" s="20"/>
      <c r="N371" s="18"/>
      <c r="O371" s="18"/>
      <c r="P371" s="18"/>
      <c r="Q371" s="18"/>
      <c r="R371" s="18"/>
      <c r="S371" s="18"/>
      <c r="T371" s="18"/>
      <c r="U371" s="18"/>
    </row>
    <row r="372" spans="1:21" ht="19.5" customHeight="1">
      <c r="A372" s="5"/>
      <c r="B372" s="5"/>
      <c r="C372" s="5"/>
      <c r="D372" s="5"/>
      <c r="E372" s="5"/>
      <c r="F372" s="5"/>
      <c r="G372" s="20"/>
      <c r="H372" s="21"/>
      <c r="I372" s="20"/>
      <c r="J372" s="20"/>
      <c r="K372" s="20"/>
      <c r="L372" s="21"/>
      <c r="M372" s="20"/>
      <c r="N372" s="18"/>
      <c r="O372" s="18"/>
      <c r="P372" s="18"/>
      <c r="Q372" s="18"/>
      <c r="R372" s="18"/>
      <c r="S372" s="18"/>
      <c r="T372" s="18"/>
      <c r="U372" s="18"/>
    </row>
    <row r="373" spans="1:21" ht="19.5" customHeight="1">
      <c r="A373" s="5"/>
      <c r="B373" s="5"/>
      <c r="C373" s="5"/>
      <c r="D373" s="5"/>
      <c r="E373" s="5"/>
      <c r="F373" s="5"/>
      <c r="G373" s="20"/>
      <c r="H373" s="21"/>
      <c r="I373" s="20"/>
      <c r="J373" s="20"/>
      <c r="K373" s="20"/>
      <c r="L373" s="21"/>
      <c r="M373" s="20"/>
      <c r="N373" s="18"/>
      <c r="O373" s="18"/>
      <c r="P373" s="18"/>
      <c r="Q373" s="18"/>
      <c r="R373" s="18"/>
      <c r="S373" s="18"/>
      <c r="T373" s="18"/>
      <c r="U373" s="18"/>
    </row>
    <row r="374" spans="1:21" ht="19.5" customHeight="1">
      <c r="A374" s="5"/>
      <c r="B374" s="5"/>
      <c r="C374" s="5"/>
      <c r="D374" s="5"/>
      <c r="E374" s="5"/>
      <c r="F374" s="5"/>
      <c r="G374" s="20"/>
      <c r="H374" s="21"/>
      <c r="I374" s="20"/>
      <c r="J374" s="20"/>
      <c r="K374" s="20"/>
      <c r="L374" s="21"/>
      <c r="M374" s="20"/>
      <c r="N374" s="18"/>
      <c r="O374" s="18"/>
      <c r="P374" s="18"/>
      <c r="Q374" s="18"/>
      <c r="R374" s="18"/>
      <c r="S374" s="18"/>
      <c r="T374" s="18"/>
      <c r="U374" s="18"/>
    </row>
    <row r="375" spans="1:21" ht="19.5" customHeight="1">
      <c r="A375" s="5"/>
      <c r="B375" s="5"/>
      <c r="C375" s="5"/>
      <c r="D375" s="5"/>
      <c r="E375" s="5"/>
      <c r="F375" s="5"/>
      <c r="G375" s="20"/>
      <c r="H375" s="21"/>
      <c r="I375" s="20"/>
      <c r="J375" s="20"/>
      <c r="K375" s="20"/>
      <c r="L375" s="21"/>
      <c r="M375" s="20"/>
      <c r="N375" s="18"/>
      <c r="O375" s="18"/>
      <c r="P375" s="18"/>
      <c r="Q375" s="18"/>
      <c r="R375" s="18"/>
      <c r="S375" s="18"/>
      <c r="T375" s="18"/>
      <c r="U375" s="18"/>
    </row>
    <row r="376" spans="1:21" ht="19.5" customHeight="1">
      <c r="A376" s="5"/>
      <c r="B376" s="5"/>
      <c r="C376" s="5"/>
      <c r="D376" s="5"/>
      <c r="E376" s="5"/>
      <c r="F376" s="5"/>
      <c r="G376" s="20"/>
      <c r="H376" s="21"/>
      <c r="I376" s="20"/>
      <c r="J376" s="20"/>
      <c r="K376" s="20"/>
      <c r="L376" s="21"/>
      <c r="M376" s="20"/>
      <c r="N376" s="18"/>
      <c r="O376" s="18"/>
      <c r="P376" s="18"/>
      <c r="Q376" s="18"/>
      <c r="R376" s="18"/>
      <c r="S376" s="18"/>
      <c r="T376" s="18"/>
      <c r="U376" s="18"/>
    </row>
    <row r="377" spans="1:21" ht="19.5" customHeight="1">
      <c r="A377" s="5"/>
      <c r="B377" s="5"/>
      <c r="C377" s="5"/>
      <c r="D377" s="5"/>
      <c r="E377" s="5"/>
      <c r="F377" s="5"/>
      <c r="G377" s="20"/>
      <c r="H377" s="21"/>
      <c r="I377" s="20"/>
      <c r="J377" s="20"/>
      <c r="K377" s="20"/>
      <c r="L377" s="21"/>
      <c r="M377" s="20"/>
      <c r="N377" s="18"/>
      <c r="O377" s="18"/>
      <c r="P377" s="18"/>
      <c r="Q377" s="18"/>
      <c r="R377" s="18"/>
      <c r="S377" s="18"/>
      <c r="T377" s="18"/>
      <c r="U377" s="18"/>
    </row>
    <row r="378" spans="1:21" ht="19.5" customHeight="1">
      <c r="A378" s="5"/>
      <c r="B378" s="5"/>
      <c r="C378" s="5"/>
      <c r="D378" s="5"/>
      <c r="E378" s="5"/>
      <c r="F378" s="5"/>
      <c r="G378" s="20"/>
      <c r="H378" s="21"/>
      <c r="I378" s="20"/>
      <c r="J378" s="20"/>
      <c r="K378" s="20"/>
      <c r="L378" s="21"/>
      <c r="M378" s="20"/>
      <c r="N378" s="18"/>
      <c r="O378" s="18"/>
      <c r="P378" s="18"/>
      <c r="Q378" s="18"/>
      <c r="R378" s="18"/>
      <c r="S378" s="18"/>
      <c r="T378" s="18"/>
      <c r="U378" s="18"/>
    </row>
    <row r="379" spans="1:21" ht="19.5" customHeight="1">
      <c r="A379" s="5"/>
      <c r="B379" s="5"/>
      <c r="C379" s="5"/>
      <c r="D379" s="5"/>
      <c r="E379" s="5"/>
      <c r="F379" s="5"/>
      <c r="G379" s="20"/>
      <c r="H379" s="21"/>
      <c r="I379" s="20"/>
      <c r="J379" s="20"/>
      <c r="K379" s="20"/>
      <c r="L379" s="21"/>
      <c r="M379" s="20"/>
      <c r="N379" s="18"/>
      <c r="O379" s="18"/>
      <c r="P379" s="18"/>
      <c r="Q379" s="18"/>
      <c r="R379" s="18"/>
      <c r="S379" s="18"/>
      <c r="T379" s="18"/>
      <c r="U379" s="18"/>
    </row>
    <row r="380" spans="1:21" ht="19.5" customHeight="1">
      <c r="A380" s="5"/>
      <c r="B380" s="5"/>
      <c r="C380" s="5"/>
      <c r="D380" s="5"/>
      <c r="E380" s="5"/>
      <c r="F380" s="5"/>
      <c r="G380" s="20"/>
      <c r="H380" s="21"/>
      <c r="I380" s="20"/>
      <c r="J380" s="20"/>
      <c r="K380" s="20"/>
      <c r="L380" s="21"/>
      <c r="M380" s="20"/>
      <c r="N380" s="18"/>
      <c r="O380" s="18"/>
      <c r="P380" s="18"/>
      <c r="Q380" s="18"/>
      <c r="R380" s="18"/>
      <c r="S380" s="18"/>
      <c r="T380" s="18"/>
      <c r="U380" s="18"/>
    </row>
    <row r="381" spans="1:21" ht="19.5" customHeight="1">
      <c r="A381" s="5"/>
      <c r="B381" s="5"/>
      <c r="C381" s="5"/>
      <c r="D381" s="5"/>
      <c r="E381" s="5"/>
      <c r="F381" s="5"/>
      <c r="G381" s="20"/>
      <c r="H381" s="21"/>
      <c r="I381" s="20"/>
      <c r="J381" s="20"/>
      <c r="K381" s="20"/>
      <c r="L381" s="21"/>
      <c r="M381" s="20"/>
      <c r="N381" s="18"/>
      <c r="O381" s="18"/>
      <c r="P381" s="18"/>
      <c r="Q381" s="18"/>
      <c r="R381" s="18"/>
      <c r="S381" s="18"/>
      <c r="T381" s="18"/>
      <c r="U381" s="18"/>
    </row>
    <row r="382" spans="1:21" ht="19.5" customHeight="1">
      <c r="A382" s="5"/>
      <c r="B382" s="5"/>
      <c r="C382" s="5"/>
      <c r="D382" s="5"/>
      <c r="E382" s="5"/>
      <c r="F382" s="5"/>
      <c r="G382" s="20"/>
      <c r="H382" s="21"/>
      <c r="I382" s="20"/>
      <c r="J382" s="20"/>
      <c r="K382" s="20"/>
      <c r="L382" s="21"/>
      <c r="M382" s="20"/>
      <c r="N382" s="18"/>
      <c r="O382" s="18"/>
      <c r="P382" s="18"/>
      <c r="Q382" s="18"/>
      <c r="R382" s="18"/>
      <c r="S382" s="18"/>
      <c r="T382" s="18"/>
      <c r="U382" s="18"/>
    </row>
    <row r="383" spans="1:21" ht="19.5" customHeight="1">
      <c r="A383" s="5"/>
      <c r="B383" s="5"/>
      <c r="C383" s="5"/>
      <c r="D383" s="5"/>
      <c r="E383" s="5"/>
      <c r="F383" s="5"/>
      <c r="G383" s="20"/>
      <c r="H383" s="21"/>
      <c r="I383" s="20"/>
      <c r="J383" s="20"/>
      <c r="K383" s="20"/>
      <c r="L383" s="21"/>
      <c r="M383" s="20"/>
      <c r="N383" s="18"/>
      <c r="O383" s="18"/>
      <c r="P383" s="18"/>
      <c r="Q383" s="18"/>
      <c r="R383" s="18"/>
      <c r="S383" s="18"/>
      <c r="T383" s="18"/>
      <c r="U383" s="18"/>
    </row>
    <row r="384" spans="1:21" ht="19.5" customHeight="1">
      <c r="A384" s="5"/>
      <c r="B384" s="5"/>
      <c r="C384" s="5"/>
      <c r="D384" s="5"/>
      <c r="E384" s="5"/>
      <c r="F384" s="5"/>
      <c r="G384" s="20"/>
      <c r="H384" s="21"/>
      <c r="I384" s="20"/>
      <c r="J384" s="20"/>
      <c r="K384" s="20"/>
      <c r="L384" s="21"/>
      <c r="M384" s="20"/>
      <c r="N384" s="18"/>
      <c r="O384" s="18"/>
      <c r="P384" s="18"/>
      <c r="Q384" s="18"/>
      <c r="R384" s="18"/>
      <c r="S384" s="18"/>
      <c r="T384" s="18"/>
      <c r="U384" s="18"/>
    </row>
    <row r="385" spans="1:21" ht="19.5" customHeight="1">
      <c r="A385" s="5"/>
      <c r="B385" s="5"/>
      <c r="C385" s="5"/>
      <c r="D385" s="5"/>
      <c r="E385" s="5"/>
      <c r="F385" s="5"/>
      <c r="G385" s="20"/>
      <c r="H385" s="21"/>
      <c r="I385" s="20"/>
      <c r="J385" s="20"/>
      <c r="K385" s="20"/>
      <c r="L385" s="21"/>
      <c r="M385" s="20"/>
      <c r="N385" s="18"/>
      <c r="O385" s="18"/>
      <c r="P385" s="18"/>
      <c r="Q385" s="18"/>
      <c r="R385" s="18"/>
      <c r="S385" s="18"/>
      <c r="T385" s="18"/>
      <c r="U385" s="18"/>
    </row>
    <row r="386" spans="1:21" ht="19.5" customHeight="1">
      <c r="A386" s="5"/>
      <c r="B386" s="5"/>
      <c r="C386" s="5"/>
      <c r="D386" s="5"/>
      <c r="E386" s="5"/>
      <c r="F386" s="5"/>
      <c r="G386" s="20"/>
      <c r="H386" s="21"/>
      <c r="I386" s="20"/>
      <c r="J386" s="20"/>
      <c r="K386" s="20"/>
      <c r="L386" s="21"/>
      <c r="M386" s="20"/>
      <c r="N386" s="18"/>
      <c r="O386" s="18"/>
      <c r="P386" s="18"/>
      <c r="Q386" s="18"/>
      <c r="R386" s="18"/>
      <c r="S386" s="18"/>
      <c r="T386" s="18"/>
      <c r="U386" s="18"/>
    </row>
    <row r="387" spans="1:21" ht="19.5" customHeight="1">
      <c r="A387" s="5"/>
      <c r="B387" s="5"/>
      <c r="C387" s="5"/>
      <c r="D387" s="5"/>
      <c r="E387" s="5"/>
      <c r="F387" s="5"/>
      <c r="G387" s="20"/>
      <c r="H387" s="21"/>
      <c r="I387" s="20"/>
      <c r="J387" s="20"/>
      <c r="K387" s="20"/>
      <c r="L387" s="21"/>
      <c r="M387" s="20"/>
      <c r="N387" s="18"/>
      <c r="O387" s="18"/>
      <c r="P387" s="18"/>
      <c r="Q387" s="18"/>
      <c r="R387" s="18"/>
      <c r="S387" s="18"/>
      <c r="T387" s="18"/>
      <c r="U387" s="18"/>
    </row>
    <row r="388" spans="1:21" ht="19.5" customHeight="1">
      <c r="A388" s="5"/>
      <c r="B388" s="5"/>
      <c r="C388" s="5"/>
      <c r="D388" s="5"/>
      <c r="E388" s="5"/>
      <c r="F388" s="5"/>
      <c r="G388" s="20"/>
      <c r="H388" s="21"/>
      <c r="I388" s="20"/>
      <c r="J388" s="20"/>
      <c r="K388" s="20"/>
      <c r="L388" s="21"/>
      <c r="M388" s="20"/>
      <c r="N388" s="18"/>
      <c r="O388" s="18"/>
      <c r="P388" s="18"/>
      <c r="Q388" s="18"/>
      <c r="R388" s="18"/>
      <c r="S388" s="18"/>
      <c r="T388" s="18"/>
      <c r="U388" s="18"/>
    </row>
    <row r="389" spans="1:21" ht="19.5" customHeight="1">
      <c r="A389" s="5"/>
      <c r="B389" s="5"/>
      <c r="C389" s="5"/>
      <c r="D389" s="5"/>
      <c r="E389" s="5"/>
      <c r="F389" s="5"/>
      <c r="G389" s="20"/>
      <c r="H389" s="21"/>
      <c r="I389" s="20"/>
      <c r="J389" s="20"/>
      <c r="K389" s="20"/>
      <c r="L389" s="21"/>
      <c r="M389" s="20"/>
      <c r="N389" s="18"/>
      <c r="O389" s="18"/>
      <c r="P389" s="18"/>
      <c r="Q389" s="18"/>
      <c r="R389" s="18"/>
      <c r="S389" s="18"/>
      <c r="T389" s="18"/>
      <c r="U389" s="18"/>
    </row>
    <row r="390" spans="1:21" ht="19.5" customHeight="1">
      <c r="A390" s="5"/>
      <c r="B390" s="5"/>
      <c r="C390" s="5"/>
      <c r="D390" s="5"/>
      <c r="E390" s="5"/>
      <c r="F390" s="5"/>
      <c r="G390" s="20"/>
      <c r="H390" s="21"/>
      <c r="I390" s="20"/>
      <c r="J390" s="20"/>
      <c r="K390" s="20"/>
      <c r="L390" s="21"/>
      <c r="M390" s="20"/>
      <c r="N390" s="18"/>
      <c r="O390" s="18"/>
      <c r="P390" s="18"/>
      <c r="Q390" s="18"/>
      <c r="R390" s="18"/>
      <c r="S390" s="18"/>
      <c r="T390" s="18"/>
      <c r="U390" s="18"/>
    </row>
    <row r="391" spans="1:21" ht="19.5" customHeight="1">
      <c r="A391" s="5"/>
      <c r="B391" s="5"/>
      <c r="C391" s="5"/>
      <c r="D391" s="5"/>
      <c r="E391" s="5"/>
      <c r="F391" s="5"/>
      <c r="G391" s="20"/>
      <c r="H391" s="21"/>
      <c r="I391" s="20"/>
      <c r="J391" s="20"/>
      <c r="K391" s="20"/>
      <c r="L391" s="21"/>
      <c r="M391" s="20"/>
      <c r="N391" s="18"/>
      <c r="O391" s="18"/>
      <c r="P391" s="18"/>
      <c r="Q391" s="18"/>
      <c r="R391" s="18"/>
      <c r="S391" s="18"/>
      <c r="T391" s="18"/>
      <c r="U391" s="18"/>
    </row>
    <row r="392" spans="1:21" ht="19.5" customHeight="1">
      <c r="A392" s="5"/>
      <c r="B392" s="5"/>
      <c r="C392" s="5"/>
      <c r="D392" s="5"/>
      <c r="E392" s="5"/>
      <c r="F392" s="5"/>
      <c r="G392" s="20"/>
      <c r="H392" s="21"/>
      <c r="I392" s="20"/>
      <c r="J392" s="20"/>
      <c r="K392" s="20"/>
      <c r="L392" s="21"/>
      <c r="M392" s="20"/>
      <c r="N392" s="18"/>
      <c r="O392" s="18"/>
      <c r="P392" s="18"/>
      <c r="Q392" s="18"/>
      <c r="R392" s="18"/>
      <c r="S392" s="18"/>
      <c r="T392" s="18"/>
      <c r="U392" s="18"/>
    </row>
    <row r="393" spans="1:21" ht="19.5" customHeight="1">
      <c r="A393" s="5"/>
      <c r="B393" s="5"/>
      <c r="C393" s="5"/>
      <c r="D393" s="5"/>
      <c r="E393" s="5"/>
      <c r="F393" s="5"/>
      <c r="G393" s="20"/>
      <c r="H393" s="21"/>
      <c r="I393" s="20"/>
      <c r="J393" s="20"/>
      <c r="K393" s="20"/>
      <c r="L393" s="21"/>
      <c r="M393" s="20"/>
      <c r="N393" s="18"/>
      <c r="O393" s="18"/>
      <c r="P393" s="18"/>
      <c r="Q393" s="18"/>
      <c r="R393" s="18"/>
      <c r="S393" s="18"/>
      <c r="T393" s="18"/>
      <c r="U393" s="18"/>
    </row>
    <row r="394" spans="1:21" ht="19.5" customHeight="1">
      <c r="A394" s="5"/>
      <c r="B394" s="5"/>
      <c r="C394" s="5"/>
      <c r="D394" s="5"/>
      <c r="E394" s="5"/>
      <c r="F394" s="5"/>
      <c r="G394" s="20"/>
      <c r="H394" s="21"/>
      <c r="I394" s="20"/>
      <c r="J394" s="20"/>
      <c r="K394" s="20"/>
      <c r="L394" s="21"/>
      <c r="M394" s="20"/>
      <c r="N394" s="18"/>
      <c r="O394" s="18"/>
      <c r="P394" s="18"/>
      <c r="Q394" s="18"/>
      <c r="R394" s="18"/>
      <c r="S394" s="18"/>
      <c r="T394" s="18"/>
      <c r="U394" s="18"/>
    </row>
    <row r="395" spans="1:21" ht="19.5" customHeight="1">
      <c r="A395" s="5"/>
      <c r="B395" s="5"/>
      <c r="C395" s="5"/>
      <c r="D395" s="5"/>
      <c r="E395" s="5"/>
      <c r="F395" s="5"/>
      <c r="G395" s="20"/>
      <c r="H395" s="21"/>
      <c r="I395" s="20"/>
      <c r="J395" s="20"/>
      <c r="K395" s="20"/>
      <c r="L395" s="21"/>
      <c r="M395" s="20"/>
      <c r="N395" s="18"/>
      <c r="O395" s="18"/>
      <c r="P395" s="18"/>
      <c r="Q395" s="18"/>
      <c r="R395" s="18"/>
      <c r="S395" s="18"/>
      <c r="T395" s="18"/>
      <c r="U395" s="18"/>
    </row>
    <row r="396" spans="1:21" ht="19.5" customHeight="1">
      <c r="A396" s="5"/>
      <c r="B396" s="5"/>
      <c r="C396" s="5"/>
      <c r="D396" s="5"/>
      <c r="E396" s="5"/>
      <c r="F396" s="5"/>
      <c r="G396" s="20"/>
      <c r="H396" s="21"/>
      <c r="I396" s="20"/>
      <c r="J396" s="20"/>
      <c r="K396" s="20"/>
      <c r="L396" s="21"/>
      <c r="M396" s="20"/>
      <c r="N396" s="18"/>
      <c r="O396" s="18"/>
      <c r="P396" s="18"/>
      <c r="Q396" s="18"/>
      <c r="R396" s="18"/>
      <c r="S396" s="18"/>
      <c r="T396" s="18"/>
      <c r="U396" s="18"/>
    </row>
    <row r="397" spans="1:21" ht="19.5" customHeight="1">
      <c r="A397" s="5"/>
      <c r="B397" s="5"/>
      <c r="C397" s="5"/>
      <c r="D397" s="5"/>
      <c r="E397" s="5"/>
      <c r="F397" s="5"/>
      <c r="G397" s="20"/>
      <c r="H397" s="21"/>
      <c r="I397" s="20"/>
      <c r="J397" s="20"/>
      <c r="K397" s="20"/>
      <c r="L397" s="21"/>
      <c r="M397" s="20"/>
      <c r="N397" s="18"/>
      <c r="O397" s="18"/>
      <c r="P397" s="18"/>
      <c r="Q397" s="18"/>
      <c r="R397" s="18"/>
      <c r="S397" s="18"/>
      <c r="T397" s="18"/>
      <c r="U397" s="18"/>
    </row>
    <row r="398" spans="1:21" ht="19.5" customHeight="1">
      <c r="A398" s="5"/>
      <c r="B398" s="5"/>
      <c r="C398" s="5"/>
      <c r="D398" s="5"/>
      <c r="E398" s="5"/>
      <c r="F398" s="5"/>
      <c r="G398" s="20"/>
      <c r="H398" s="21"/>
      <c r="I398" s="20"/>
      <c r="J398" s="20"/>
      <c r="K398" s="20"/>
      <c r="L398" s="21"/>
      <c r="M398" s="20"/>
      <c r="N398" s="18"/>
      <c r="O398" s="18"/>
      <c r="P398" s="18"/>
      <c r="Q398" s="18"/>
      <c r="R398" s="18"/>
      <c r="S398" s="18"/>
      <c r="T398" s="18"/>
      <c r="U398" s="18"/>
    </row>
    <row r="399" spans="1:21" ht="19.5" customHeight="1">
      <c r="A399" s="5"/>
      <c r="B399" s="5"/>
      <c r="C399" s="5"/>
      <c r="D399" s="5"/>
      <c r="E399" s="5"/>
      <c r="F399" s="5"/>
      <c r="G399" s="20"/>
      <c r="H399" s="21"/>
      <c r="I399" s="20"/>
      <c r="J399" s="20"/>
      <c r="K399" s="20"/>
      <c r="L399" s="21"/>
      <c r="M399" s="20"/>
      <c r="N399" s="18"/>
      <c r="O399" s="18"/>
      <c r="P399" s="18"/>
      <c r="Q399" s="18"/>
      <c r="R399" s="18"/>
      <c r="S399" s="18"/>
      <c r="T399" s="18"/>
      <c r="U399" s="18"/>
    </row>
    <row r="400" spans="1:21" ht="19.5" customHeight="1">
      <c r="A400" s="5"/>
      <c r="B400" s="5"/>
      <c r="C400" s="5"/>
      <c r="D400" s="5"/>
      <c r="E400" s="5"/>
      <c r="F400" s="5"/>
      <c r="G400" s="20"/>
      <c r="H400" s="21"/>
      <c r="I400" s="20"/>
      <c r="J400" s="20"/>
      <c r="K400" s="20"/>
      <c r="L400" s="21"/>
      <c r="M400" s="20"/>
      <c r="N400" s="18"/>
      <c r="O400" s="18"/>
      <c r="P400" s="18"/>
      <c r="Q400" s="18"/>
      <c r="R400" s="18"/>
      <c r="S400" s="18"/>
      <c r="T400" s="18"/>
      <c r="U400" s="18"/>
    </row>
    <row r="401" spans="1:21" ht="19.5" customHeight="1">
      <c r="A401" s="5"/>
      <c r="B401" s="5"/>
      <c r="C401" s="5"/>
      <c r="D401" s="5"/>
      <c r="E401" s="5"/>
      <c r="F401" s="5"/>
      <c r="G401" s="20"/>
      <c r="H401" s="21"/>
      <c r="I401" s="20"/>
      <c r="J401" s="20"/>
      <c r="K401" s="20"/>
      <c r="L401" s="21"/>
      <c r="M401" s="20"/>
      <c r="N401" s="18"/>
      <c r="O401" s="18"/>
      <c r="P401" s="18"/>
      <c r="Q401" s="18"/>
      <c r="R401" s="18"/>
      <c r="S401" s="18"/>
      <c r="T401" s="18"/>
      <c r="U401" s="18"/>
    </row>
    <row r="402" spans="1:21" ht="19.5" customHeight="1">
      <c r="A402" s="5"/>
      <c r="B402" s="5"/>
      <c r="C402" s="5"/>
      <c r="D402" s="5"/>
      <c r="E402" s="5"/>
      <c r="F402" s="5"/>
      <c r="G402" s="20"/>
      <c r="H402" s="21"/>
      <c r="I402" s="20"/>
      <c r="J402" s="20"/>
      <c r="K402" s="20"/>
      <c r="L402" s="21"/>
      <c r="M402" s="20"/>
      <c r="N402" s="18"/>
      <c r="O402" s="18"/>
      <c r="P402" s="18"/>
      <c r="Q402" s="18"/>
      <c r="R402" s="18"/>
      <c r="S402" s="18"/>
      <c r="T402" s="18"/>
      <c r="U402" s="18"/>
    </row>
    <row r="403" spans="1:21" ht="19.5" customHeight="1">
      <c r="A403" s="5"/>
      <c r="B403" s="5"/>
      <c r="C403" s="5"/>
      <c r="D403" s="5"/>
      <c r="E403" s="5"/>
      <c r="F403" s="5"/>
      <c r="G403" s="20"/>
      <c r="H403" s="21"/>
      <c r="I403" s="20"/>
      <c r="J403" s="20"/>
      <c r="K403" s="20"/>
      <c r="L403" s="21"/>
      <c r="M403" s="20"/>
      <c r="N403" s="18"/>
      <c r="O403" s="18"/>
      <c r="P403" s="18"/>
      <c r="Q403" s="18"/>
      <c r="R403" s="18"/>
      <c r="S403" s="18"/>
      <c r="T403" s="18"/>
      <c r="U403" s="18"/>
    </row>
    <row r="404" spans="1:21" ht="19.5" customHeight="1">
      <c r="A404" s="5"/>
      <c r="B404" s="5"/>
      <c r="C404" s="5"/>
      <c r="D404" s="5"/>
      <c r="E404" s="5"/>
      <c r="F404" s="5"/>
      <c r="G404" s="20"/>
      <c r="H404" s="21"/>
      <c r="I404" s="20"/>
      <c r="J404" s="20"/>
      <c r="K404" s="20"/>
      <c r="L404" s="21"/>
      <c r="M404" s="20"/>
      <c r="N404" s="18"/>
      <c r="O404" s="18"/>
      <c r="P404" s="18"/>
      <c r="Q404" s="18"/>
      <c r="R404" s="18"/>
      <c r="S404" s="18"/>
      <c r="T404" s="18"/>
      <c r="U404" s="18"/>
    </row>
    <row r="405" spans="1:21" ht="19.5" customHeight="1">
      <c r="A405" s="5"/>
      <c r="B405" s="5"/>
      <c r="C405" s="5"/>
      <c r="D405" s="5"/>
      <c r="E405" s="5"/>
      <c r="F405" s="5"/>
      <c r="G405" s="20"/>
      <c r="H405" s="21"/>
      <c r="I405" s="20"/>
      <c r="J405" s="20"/>
      <c r="K405" s="20"/>
      <c r="L405" s="21"/>
      <c r="M405" s="20"/>
      <c r="N405" s="18"/>
      <c r="O405" s="18"/>
      <c r="P405" s="18"/>
      <c r="Q405" s="18"/>
      <c r="R405" s="18"/>
      <c r="S405" s="18"/>
      <c r="T405" s="18"/>
      <c r="U405" s="18"/>
    </row>
    <row r="406" spans="1:21" ht="19.5" customHeight="1">
      <c r="A406" s="5"/>
      <c r="B406" s="5"/>
      <c r="C406" s="5"/>
      <c r="D406" s="5"/>
      <c r="E406" s="5"/>
      <c r="F406" s="5"/>
      <c r="G406" s="20"/>
      <c r="H406" s="21"/>
      <c r="I406" s="20"/>
      <c r="J406" s="20"/>
      <c r="K406" s="20"/>
      <c r="L406" s="21"/>
      <c r="M406" s="20"/>
      <c r="N406" s="18"/>
      <c r="O406" s="18"/>
      <c r="P406" s="18"/>
      <c r="Q406" s="18"/>
      <c r="R406" s="18"/>
      <c r="S406" s="18"/>
      <c r="T406" s="18"/>
      <c r="U406" s="18"/>
    </row>
    <row r="407" spans="1:21" ht="19.5" customHeight="1">
      <c r="A407" s="5"/>
      <c r="B407" s="5"/>
      <c r="C407" s="5"/>
      <c r="D407" s="5"/>
      <c r="E407" s="5"/>
      <c r="F407" s="5"/>
      <c r="G407" s="20"/>
      <c r="H407" s="21"/>
      <c r="I407" s="20"/>
      <c r="J407" s="20"/>
      <c r="K407" s="20"/>
      <c r="L407" s="21"/>
      <c r="M407" s="20"/>
      <c r="N407" s="18"/>
      <c r="O407" s="18"/>
      <c r="P407" s="18"/>
      <c r="Q407" s="18"/>
      <c r="R407" s="18"/>
      <c r="S407" s="18"/>
      <c r="T407" s="18"/>
      <c r="U407" s="18"/>
    </row>
    <row r="408" spans="1:21" ht="19.5" customHeight="1">
      <c r="A408" s="5"/>
      <c r="B408" s="5"/>
      <c r="C408" s="5"/>
      <c r="D408" s="5"/>
      <c r="E408" s="5"/>
      <c r="F408" s="5"/>
      <c r="G408" s="20"/>
      <c r="H408" s="21"/>
      <c r="I408" s="20"/>
      <c r="J408" s="20"/>
      <c r="K408" s="20"/>
      <c r="L408" s="21"/>
      <c r="M408" s="20"/>
      <c r="N408" s="18"/>
      <c r="O408" s="18"/>
      <c r="P408" s="18"/>
      <c r="Q408" s="18"/>
      <c r="R408" s="18"/>
      <c r="S408" s="18"/>
      <c r="T408" s="18"/>
      <c r="U408" s="18"/>
    </row>
    <row r="409" spans="1:21" ht="19.5" customHeight="1">
      <c r="A409" s="5"/>
      <c r="B409" s="5"/>
      <c r="C409" s="5"/>
      <c r="D409" s="5"/>
      <c r="E409" s="5"/>
      <c r="F409" s="5"/>
      <c r="G409" s="20"/>
      <c r="H409" s="21"/>
      <c r="I409" s="20"/>
      <c r="J409" s="20"/>
      <c r="K409" s="20"/>
      <c r="L409" s="21"/>
      <c r="M409" s="20"/>
      <c r="N409" s="18"/>
      <c r="O409" s="18"/>
      <c r="P409" s="18"/>
      <c r="Q409" s="18"/>
      <c r="R409" s="18"/>
      <c r="S409" s="18"/>
      <c r="T409" s="18"/>
      <c r="U409" s="18"/>
    </row>
    <row r="410" spans="1:21" ht="19.5" customHeight="1">
      <c r="A410" s="5"/>
      <c r="B410" s="5"/>
      <c r="C410" s="5"/>
      <c r="D410" s="5"/>
      <c r="E410" s="5"/>
      <c r="F410" s="5"/>
      <c r="G410" s="20"/>
      <c r="H410" s="21"/>
      <c r="I410" s="20"/>
      <c r="J410" s="20"/>
      <c r="K410" s="20"/>
      <c r="L410" s="21"/>
      <c r="M410" s="20"/>
      <c r="N410" s="18"/>
      <c r="O410" s="18"/>
      <c r="P410" s="18"/>
      <c r="Q410" s="18"/>
      <c r="R410" s="18"/>
      <c r="S410" s="18"/>
      <c r="T410" s="18"/>
      <c r="U410" s="18"/>
    </row>
    <row r="411" spans="1:21" ht="19.5" customHeight="1">
      <c r="A411" s="5"/>
      <c r="B411" s="5"/>
      <c r="C411" s="5"/>
      <c r="D411" s="5"/>
      <c r="E411" s="5"/>
      <c r="F411" s="5"/>
      <c r="G411" s="20"/>
      <c r="H411" s="21"/>
      <c r="I411" s="20"/>
      <c r="J411" s="20"/>
      <c r="K411" s="20"/>
      <c r="L411" s="21"/>
      <c r="M411" s="20"/>
      <c r="N411" s="18"/>
      <c r="O411" s="18"/>
      <c r="P411" s="18"/>
      <c r="Q411" s="18"/>
      <c r="R411" s="18"/>
      <c r="S411" s="18"/>
      <c r="T411" s="18"/>
      <c r="U411" s="18"/>
    </row>
    <row r="412" spans="1:21" ht="19.5" customHeight="1">
      <c r="A412" s="5"/>
      <c r="B412" s="5"/>
      <c r="C412" s="5"/>
      <c r="D412" s="5"/>
      <c r="E412" s="5"/>
      <c r="F412" s="5"/>
      <c r="G412" s="20"/>
      <c r="H412" s="21"/>
      <c r="I412" s="20"/>
      <c r="J412" s="20"/>
      <c r="K412" s="20"/>
      <c r="L412" s="21"/>
      <c r="M412" s="20"/>
      <c r="N412" s="18"/>
      <c r="O412" s="18"/>
      <c r="P412" s="18"/>
      <c r="Q412" s="18"/>
      <c r="R412" s="18"/>
      <c r="S412" s="18"/>
      <c r="T412" s="18"/>
      <c r="U412" s="18"/>
    </row>
    <row r="413" spans="1:21" ht="19.5" customHeight="1">
      <c r="A413" s="5"/>
      <c r="B413" s="5"/>
      <c r="C413" s="5"/>
      <c r="D413" s="5"/>
      <c r="E413" s="5"/>
      <c r="F413" s="5"/>
      <c r="G413" s="20"/>
      <c r="H413" s="21"/>
      <c r="I413" s="20"/>
      <c r="J413" s="20"/>
      <c r="K413" s="20"/>
      <c r="L413" s="21"/>
      <c r="M413" s="20"/>
      <c r="N413" s="18"/>
      <c r="O413" s="18"/>
      <c r="P413" s="18"/>
      <c r="Q413" s="18"/>
      <c r="R413" s="18"/>
      <c r="S413" s="18"/>
      <c r="T413" s="18"/>
      <c r="U413" s="18"/>
    </row>
    <row r="414" spans="1:21" ht="19.5" customHeight="1">
      <c r="A414" s="5"/>
      <c r="B414" s="5"/>
      <c r="C414" s="5"/>
      <c r="D414" s="5"/>
      <c r="E414" s="5"/>
      <c r="F414" s="5"/>
      <c r="G414" s="20"/>
      <c r="H414" s="21"/>
      <c r="I414" s="20"/>
      <c r="J414" s="20"/>
      <c r="K414" s="20"/>
      <c r="L414" s="21"/>
      <c r="M414" s="20"/>
      <c r="N414" s="18"/>
      <c r="O414" s="18"/>
      <c r="P414" s="18"/>
      <c r="Q414" s="18"/>
      <c r="R414" s="18"/>
      <c r="S414" s="18"/>
      <c r="T414" s="18"/>
      <c r="U414" s="18"/>
    </row>
    <row r="415" spans="1:21" ht="19.5" customHeight="1">
      <c r="A415" s="5"/>
      <c r="B415" s="5"/>
      <c r="C415" s="5"/>
      <c r="D415" s="5"/>
      <c r="E415" s="5"/>
      <c r="F415" s="5"/>
      <c r="G415" s="20"/>
      <c r="H415" s="21"/>
      <c r="I415" s="20"/>
      <c r="J415" s="20"/>
      <c r="K415" s="20"/>
      <c r="L415" s="21"/>
      <c r="M415" s="20"/>
      <c r="N415" s="18"/>
      <c r="O415" s="18"/>
      <c r="P415" s="18"/>
      <c r="Q415" s="18"/>
      <c r="R415" s="18"/>
      <c r="S415" s="18"/>
      <c r="T415" s="18"/>
      <c r="U415" s="18"/>
    </row>
    <row r="416" spans="1:21" ht="19.5" customHeight="1">
      <c r="A416" s="5"/>
      <c r="B416" s="5"/>
      <c r="C416" s="5"/>
      <c r="D416" s="5"/>
      <c r="E416" s="5"/>
      <c r="F416" s="5"/>
      <c r="G416" s="20"/>
      <c r="H416" s="21"/>
      <c r="I416" s="20"/>
      <c r="J416" s="20"/>
      <c r="K416" s="20"/>
      <c r="L416" s="21"/>
      <c r="M416" s="20"/>
      <c r="N416" s="18"/>
      <c r="O416" s="18"/>
      <c r="P416" s="18"/>
      <c r="Q416" s="18"/>
      <c r="R416" s="18"/>
      <c r="S416" s="18"/>
      <c r="T416" s="18"/>
      <c r="U416" s="18"/>
    </row>
    <row r="417" spans="1:21" ht="19.5" customHeight="1">
      <c r="A417" s="5"/>
      <c r="B417" s="5"/>
      <c r="C417" s="5"/>
      <c r="D417" s="5"/>
      <c r="E417" s="5"/>
      <c r="F417" s="5"/>
      <c r="G417" s="20"/>
      <c r="H417" s="21"/>
      <c r="I417" s="20"/>
      <c r="J417" s="20"/>
      <c r="K417" s="20"/>
      <c r="L417" s="21"/>
      <c r="M417" s="20"/>
      <c r="N417" s="18"/>
      <c r="O417" s="18"/>
      <c r="P417" s="18"/>
      <c r="Q417" s="18"/>
      <c r="R417" s="18"/>
      <c r="S417" s="18"/>
      <c r="T417" s="18"/>
      <c r="U417" s="18"/>
    </row>
    <row r="418" spans="1:21" ht="19.5" customHeight="1">
      <c r="A418" s="5"/>
      <c r="B418" s="5"/>
      <c r="C418" s="5"/>
      <c r="D418" s="5"/>
      <c r="E418" s="5"/>
      <c r="F418" s="5"/>
      <c r="G418" s="20"/>
      <c r="H418" s="21"/>
      <c r="I418" s="20"/>
      <c r="J418" s="20"/>
      <c r="K418" s="20"/>
      <c r="L418" s="21"/>
      <c r="M418" s="20"/>
      <c r="N418" s="18"/>
      <c r="O418" s="18"/>
      <c r="P418" s="18"/>
      <c r="Q418" s="18"/>
      <c r="R418" s="18"/>
      <c r="S418" s="18"/>
      <c r="T418" s="18"/>
      <c r="U418" s="18"/>
    </row>
    <row r="419" spans="1:21" ht="19.5" customHeight="1">
      <c r="A419" s="5"/>
      <c r="B419" s="5"/>
      <c r="C419" s="5"/>
      <c r="D419" s="5"/>
      <c r="E419" s="5"/>
      <c r="F419" s="5"/>
      <c r="G419" s="20"/>
      <c r="H419" s="21"/>
      <c r="I419" s="20"/>
      <c r="J419" s="20"/>
      <c r="K419" s="20"/>
      <c r="L419" s="21"/>
      <c r="M419" s="20"/>
      <c r="N419" s="18"/>
      <c r="O419" s="18"/>
      <c r="P419" s="18"/>
      <c r="Q419" s="18"/>
      <c r="R419" s="18"/>
      <c r="S419" s="18"/>
      <c r="T419" s="18"/>
      <c r="U419" s="18"/>
    </row>
    <row r="420" spans="1:21" ht="19.5" customHeight="1">
      <c r="A420" s="5"/>
      <c r="B420" s="5"/>
      <c r="C420" s="5"/>
      <c r="D420" s="5"/>
      <c r="E420" s="5"/>
      <c r="F420" s="5"/>
      <c r="G420" s="20"/>
      <c r="H420" s="21"/>
      <c r="I420" s="20"/>
      <c r="J420" s="20"/>
      <c r="K420" s="20"/>
      <c r="L420" s="21"/>
      <c r="M420" s="20"/>
      <c r="N420" s="18"/>
      <c r="O420" s="18"/>
      <c r="P420" s="18"/>
      <c r="Q420" s="18"/>
      <c r="R420" s="18"/>
      <c r="S420" s="18"/>
      <c r="T420" s="18"/>
      <c r="U420" s="18"/>
    </row>
    <row r="421" spans="1:21" ht="19.5" customHeight="1">
      <c r="A421" s="5"/>
      <c r="B421" s="5"/>
      <c r="C421" s="5"/>
      <c r="D421" s="5"/>
      <c r="E421" s="5"/>
      <c r="F421" s="5"/>
      <c r="G421" s="20"/>
      <c r="H421" s="21"/>
      <c r="I421" s="20"/>
      <c r="J421" s="20"/>
      <c r="K421" s="20"/>
      <c r="L421" s="21"/>
      <c r="M421" s="20"/>
      <c r="N421" s="18"/>
      <c r="O421" s="18"/>
      <c r="P421" s="18"/>
      <c r="Q421" s="18"/>
      <c r="R421" s="18"/>
      <c r="S421" s="18"/>
      <c r="T421" s="18"/>
      <c r="U421" s="18"/>
    </row>
    <row r="422" spans="1:21" ht="19.5" customHeight="1">
      <c r="A422" s="5"/>
      <c r="B422" s="5"/>
      <c r="C422" s="5"/>
      <c r="D422" s="5"/>
      <c r="E422" s="5"/>
      <c r="F422" s="5"/>
      <c r="G422" s="20"/>
      <c r="H422" s="21"/>
      <c r="I422" s="20"/>
      <c r="J422" s="20"/>
      <c r="K422" s="20"/>
      <c r="L422" s="21"/>
      <c r="M422" s="20"/>
      <c r="N422" s="18"/>
      <c r="O422" s="18"/>
      <c r="P422" s="18"/>
      <c r="Q422" s="18"/>
      <c r="R422" s="18"/>
      <c r="S422" s="18"/>
      <c r="T422" s="18"/>
      <c r="U422" s="18"/>
    </row>
    <row r="423" spans="1:21" ht="19.5" customHeight="1">
      <c r="A423" s="5"/>
      <c r="B423" s="5"/>
      <c r="C423" s="5"/>
      <c r="D423" s="5"/>
      <c r="E423" s="5"/>
      <c r="F423" s="5"/>
      <c r="G423" s="20"/>
      <c r="H423" s="21"/>
      <c r="I423" s="20"/>
      <c r="J423" s="20"/>
      <c r="K423" s="20"/>
      <c r="L423" s="21"/>
      <c r="M423" s="20"/>
      <c r="N423" s="18"/>
      <c r="O423" s="18"/>
      <c r="P423" s="18"/>
      <c r="Q423" s="18"/>
      <c r="R423" s="18"/>
      <c r="S423" s="18"/>
      <c r="T423" s="18"/>
      <c r="U423" s="18"/>
    </row>
    <row r="424" spans="1:21" ht="19.5" customHeight="1">
      <c r="A424" s="5"/>
      <c r="B424" s="5"/>
      <c r="C424" s="5"/>
      <c r="D424" s="5"/>
      <c r="E424" s="5"/>
      <c r="F424" s="5"/>
      <c r="G424" s="20"/>
      <c r="H424" s="21"/>
      <c r="I424" s="20"/>
      <c r="J424" s="20"/>
      <c r="K424" s="20"/>
      <c r="L424" s="21"/>
      <c r="M424" s="20"/>
      <c r="N424" s="18"/>
      <c r="O424" s="18"/>
      <c r="P424" s="18"/>
      <c r="Q424" s="18"/>
      <c r="R424" s="18"/>
      <c r="S424" s="18"/>
      <c r="T424" s="18"/>
      <c r="U424" s="18"/>
    </row>
    <row r="425" spans="1:21" ht="19.5" customHeight="1">
      <c r="A425" s="5"/>
      <c r="B425" s="5"/>
      <c r="C425" s="5"/>
      <c r="D425" s="5"/>
      <c r="E425" s="5"/>
      <c r="F425" s="5"/>
      <c r="G425" s="20"/>
      <c r="H425" s="21"/>
      <c r="I425" s="20"/>
      <c r="J425" s="20"/>
      <c r="K425" s="20"/>
      <c r="L425" s="21"/>
      <c r="M425" s="20"/>
      <c r="N425" s="18"/>
      <c r="O425" s="18"/>
      <c r="P425" s="18"/>
      <c r="Q425" s="18"/>
      <c r="R425" s="18"/>
      <c r="S425" s="18"/>
      <c r="T425" s="18"/>
      <c r="U425" s="18"/>
    </row>
    <row r="426" spans="1:21" ht="19.5" customHeight="1">
      <c r="A426" s="5"/>
      <c r="B426" s="5"/>
      <c r="C426" s="5"/>
      <c r="D426" s="5"/>
      <c r="E426" s="5"/>
      <c r="F426" s="5"/>
      <c r="G426" s="20"/>
      <c r="H426" s="21"/>
      <c r="I426" s="20"/>
      <c r="J426" s="20"/>
      <c r="K426" s="20"/>
      <c r="L426" s="21"/>
      <c r="M426" s="20"/>
      <c r="N426" s="18"/>
      <c r="O426" s="18"/>
      <c r="P426" s="18"/>
      <c r="Q426" s="18"/>
      <c r="R426" s="18"/>
      <c r="S426" s="18"/>
      <c r="T426" s="18"/>
      <c r="U426" s="18"/>
    </row>
    <row r="427" spans="1:21" ht="19.5" customHeight="1">
      <c r="A427" s="5"/>
      <c r="B427" s="5"/>
      <c r="C427" s="5"/>
      <c r="D427" s="5"/>
      <c r="E427" s="5"/>
      <c r="F427" s="5"/>
      <c r="G427" s="20"/>
      <c r="H427" s="21"/>
      <c r="I427" s="20"/>
      <c r="J427" s="20"/>
      <c r="K427" s="20"/>
      <c r="L427" s="21"/>
      <c r="M427" s="20"/>
      <c r="N427" s="18"/>
      <c r="O427" s="18"/>
      <c r="P427" s="18"/>
      <c r="Q427" s="18"/>
      <c r="R427" s="18"/>
      <c r="S427" s="18"/>
      <c r="T427" s="18"/>
      <c r="U427" s="18"/>
    </row>
    <row r="428" spans="1:21" ht="19.5" customHeight="1">
      <c r="A428" s="5"/>
      <c r="B428" s="5"/>
      <c r="C428" s="5"/>
      <c r="D428" s="5"/>
      <c r="E428" s="5"/>
      <c r="F428" s="5"/>
      <c r="G428" s="20"/>
      <c r="H428" s="21"/>
      <c r="I428" s="20"/>
      <c r="J428" s="20"/>
      <c r="K428" s="20"/>
      <c r="L428" s="21"/>
      <c r="M428" s="20"/>
      <c r="N428" s="18"/>
      <c r="O428" s="18"/>
      <c r="P428" s="18"/>
      <c r="Q428" s="18"/>
      <c r="R428" s="18"/>
      <c r="S428" s="18"/>
      <c r="T428" s="18"/>
      <c r="U428" s="18"/>
    </row>
    <row r="429" spans="1:21" ht="19.5" customHeight="1">
      <c r="A429" s="5"/>
      <c r="B429" s="5"/>
      <c r="C429" s="5"/>
      <c r="D429" s="5"/>
      <c r="E429" s="5"/>
      <c r="F429" s="5"/>
      <c r="G429" s="20"/>
      <c r="H429" s="21"/>
      <c r="I429" s="20"/>
      <c r="J429" s="20"/>
      <c r="K429" s="20"/>
      <c r="L429" s="21"/>
      <c r="M429" s="20"/>
      <c r="N429" s="18"/>
      <c r="O429" s="18"/>
      <c r="P429" s="18"/>
      <c r="Q429" s="18"/>
      <c r="R429" s="18"/>
      <c r="S429" s="18"/>
      <c r="T429" s="18"/>
      <c r="U429" s="18"/>
    </row>
    <row r="430" spans="1:21" ht="19.5" customHeight="1">
      <c r="A430" s="5"/>
      <c r="B430" s="5"/>
      <c r="C430" s="5"/>
      <c r="D430" s="5"/>
      <c r="E430" s="5"/>
      <c r="F430" s="5"/>
      <c r="G430" s="20"/>
      <c r="H430" s="21"/>
      <c r="I430" s="20"/>
      <c r="J430" s="20"/>
      <c r="K430" s="20"/>
      <c r="L430" s="21"/>
      <c r="M430" s="20"/>
      <c r="N430" s="18"/>
      <c r="O430" s="18"/>
      <c r="P430" s="18"/>
      <c r="Q430" s="18"/>
      <c r="R430" s="18"/>
      <c r="S430" s="18"/>
      <c r="T430" s="18"/>
      <c r="U430" s="18"/>
    </row>
    <row r="431" spans="1:21" ht="19.5" customHeight="1">
      <c r="A431" s="5"/>
      <c r="B431" s="5"/>
      <c r="C431" s="5"/>
      <c r="D431" s="5"/>
      <c r="E431" s="5"/>
      <c r="F431" s="5"/>
      <c r="G431" s="20"/>
      <c r="H431" s="21"/>
      <c r="I431" s="20"/>
      <c r="J431" s="20"/>
      <c r="K431" s="20"/>
      <c r="L431" s="21"/>
      <c r="M431" s="20"/>
      <c r="N431" s="18"/>
      <c r="O431" s="18"/>
      <c r="P431" s="18"/>
      <c r="Q431" s="18"/>
      <c r="R431" s="18"/>
      <c r="S431" s="18"/>
      <c r="T431" s="18"/>
      <c r="U431" s="18"/>
    </row>
    <row r="432" spans="1:21" ht="19.5" customHeight="1">
      <c r="A432" s="5"/>
      <c r="B432" s="5"/>
      <c r="C432" s="5"/>
      <c r="D432" s="5"/>
      <c r="E432" s="5"/>
      <c r="F432" s="5"/>
      <c r="G432" s="20"/>
      <c r="H432" s="21"/>
      <c r="I432" s="20"/>
      <c r="J432" s="20"/>
      <c r="K432" s="20"/>
      <c r="L432" s="21"/>
      <c r="M432" s="20"/>
      <c r="N432" s="18"/>
      <c r="O432" s="18"/>
      <c r="P432" s="18"/>
      <c r="Q432" s="18"/>
      <c r="R432" s="18"/>
      <c r="S432" s="18"/>
      <c r="T432" s="18"/>
      <c r="U432" s="18"/>
    </row>
    <row r="433" spans="1:21" ht="19.5" customHeight="1">
      <c r="A433" s="5"/>
      <c r="B433" s="5"/>
      <c r="C433" s="5"/>
      <c r="D433" s="5"/>
      <c r="E433" s="5"/>
      <c r="F433" s="5"/>
      <c r="G433" s="20"/>
      <c r="H433" s="21"/>
      <c r="I433" s="20"/>
      <c r="J433" s="20"/>
      <c r="K433" s="20"/>
      <c r="L433" s="21"/>
      <c r="M433" s="20"/>
      <c r="N433" s="18"/>
      <c r="O433" s="18"/>
      <c r="P433" s="18"/>
      <c r="Q433" s="18"/>
      <c r="R433" s="18"/>
      <c r="S433" s="18"/>
      <c r="T433" s="18"/>
      <c r="U433" s="18"/>
    </row>
    <row r="434" spans="1:21" ht="19.5" customHeight="1">
      <c r="A434" s="5"/>
      <c r="B434" s="5"/>
      <c r="C434" s="5"/>
      <c r="D434" s="5"/>
      <c r="E434" s="5"/>
      <c r="F434" s="5"/>
      <c r="G434" s="20"/>
      <c r="H434" s="21"/>
      <c r="I434" s="20"/>
      <c r="J434" s="20"/>
      <c r="K434" s="20"/>
      <c r="L434" s="21"/>
      <c r="M434" s="20"/>
      <c r="N434" s="18"/>
      <c r="O434" s="18"/>
      <c r="P434" s="18"/>
      <c r="Q434" s="18"/>
      <c r="R434" s="18"/>
      <c r="S434" s="18"/>
      <c r="T434" s="18"/>
      <c r="U434" s="18"/>
    </row>
    <row r="435" spans="1:21" ht="19.5" customHeight="1">
      <c r="A435" s="5"/>
      <c r="B435" s="5"/>
      <c r="C435" s="5"/>
      <c r="D435" s="5"/>
      <c r="E435" s="5"/>
      <c r="F435" s="5"/>
      <c r="G435" s="20"/>
      <c r="H435" s="21"/>
      <c r="I435" s="20"/>
      <c r="J435" s="20"/>
      <c r="K435" s="20"/>
      <c r="L435" s="21"/>
      <c r="M435" s="20"/>
      <c r="N435" s="18"/>
      <c r="O435" s="18"/>
      <c r="P435" s="18"/>
      <c r="Q435" s="18"/>
      <c r="R435" s="18"/>
      <c r="S435" s="18"/>
      <c r="T435" s="18"/>
      <c r="U435" s="18"/>
    </row>
    <row r="436" spans="1:21" ht="19.5" customHeight="1">
      <c r="A436" s="5"/>
      <c r="B436" s="5"/>
      <c r="C436" s="5"/>
      <c r="D436" s="5"/>
      <c r="E436" s="5"/>
      <c r="F436" s="5"/>
      <c r="G436" s="20"/>
      <c r="H436" s="21"/>
      <c r="I436" s="20"/>
      <c r="J436" s="20"/>
      <c r="K436" s="20"/>
      <c r="L436" s="21"/>
      <c r="M436" s="20"/>
      <c r="N436" s="18"/>
      <c r="O436" s="18"/>
      <c r="P436" s="18"/>
      <c r="Q436" s="18"/>
      <c r="R436" s="18"/>
      <c r="S436" s="18"/>
      <c r="T436" s="18"/>
      <c r="U436" s="18"/>
    </row>
    <row r="437" spans="1:21" ht="19.5" customHeight="1">
      <c r="A437" s="5"/>
      <c r="B437" s="5"/>
      <c r="C437" s="5"/>
      <c r="D437" s="5"/>
      <c r="E437" s="5"/>
      <c r="F437" s="5"/>
      <c r="G437" s="20"/>
      <c r="H437" s="21"/>
      <c r="I437" s="20"/>
      <c r="J437" s="20"/>
      <c r="K437" s="20"/>
      <c r="L437" s="21"/>
      <c r="M437" s="20"/>
      <c r="N437" s="18"/>
      <c r="O437" s="18"/>
      <c r="P437" s="18"/>
      <c r="Q437" s="18"/>
      <c r="R437" s="18"/>
      <c r="S437" s="18"/>
      <c r="T437" s="18"/>
      <c r="U437" s="18"/>
    </row>
    <row r="438" spans="1:21" ht="19.5" customHeight="1">
      <c r="A438" s="5"/>
      <c r="B438" s="5"/>
      <c r="C438" s="5"/>
      <c r="D438" s="5"/>
      <c r="E438" s="5"/>
      <c r="F438" s="5"/>
      <c r="G438" s="20"/>
      <c r="H438" s="21"/>
      <c r="I438" s="20"/>
      <c r="J438" s="20"/>
      <c r="K438" s="20"/>
      <c r="L438" s="21"/>
      <c r="M438" s="20"/>
      <c r="N438" s="18"/>
      <c r="O438" s="18"/>
      <c r="P438" s="18"/>
      <c r="Q438" s="18"/>
      <c r="R438" s="18"/>
      <c r="S438" s="18"/>
      <c r="T438" s="18"/>
      <c r="U438" s="18"/>
    </row>
    <row r="439" spans="1:21" ht="19.5" customHeight="1">
      <c r="A439" s="5"/>
      <c r="B439" s="5"/>
      <c r="C439" s="5"/>
      <c r="D439" s="5"/>
      <c r="E439" s="5"/>
      <c r="F439" s="5"/>
      <c r="G439" s="20"/>
      <c r="H439" s="21"/>
      <c r="I439" s="20"/>
      <c r="J439" s="20"/>
      <c r="K439" s="20"/>
      <c r="L439" s="21"/>
      <c r="M439" s="20"/>
      <c r="N439" s="18"/>
      <c r="O439" s="18"/>
      <c r="P439" s="18"/>
      <c r="Q439" s="18"/>
      <c r="R439" s="18"/>
      <c r="S439" s="18"/>
      <c r="T439" s="18"/>
      <c r="U439" s="18"/>
    </row>
    <row r="440" spans="1:21" ht="19.5" customHeight="1">
      <c r="A440" s="5"/>
      <c r="B440" s="5"/>
      <c r="C440" s="5"/>
      <c r="D440" s="5"/>
      <c r="E440" s="5"/>
      <c r="F440" s="5"/>
      <c r="G440" s="20"/>
      <c r="H440" s="21"/>
      <c r="I440" s="20"/>
      <c r="J440" s="20"/>
      <c r="K440" s="20"/>
      <c r="L440" s="21"/>
      <c r="M440" s="20"/>
      <c r="N440" s="18"/>
      <c r="O440" s="18"/>
      <c r="P440" s="18"/>
      <c r="Q440" s="18"/>
      <c r="R440" s="18"/>
      <c r="S440" s="18"/>
      <c r="T440" s="18"/>
      <c r="U440" s="18"/>
    </row>
    <row r="441" spans="1:21" ht="19.5" customHeight="1">
      <c r="A441" s="5"/>
      <c r="B441" s="5"/>
      <c r="C441" s="5"/>
      <c r="D441" s="5"/>
      <c r="E441" s="5"/>
      <c r="F441" s="5"/>
      <c r="G441" s="20"/>
      <c r="H441" s="21"/>
      <c r="I441" s="20"/>
      <c r="J441" s="20"/>
      <c r="K441" s="20"/>
      <c r="L441" s="21"/>
      <c r="M441" s="20"/>
      <c r="N441" s="18"/>
      <c r="O441" s="18"/>
      <c r="P441" s="18"/>
      <c r="Q441" s="18"/>
      <c r="R441" s="18"/>
      <c r="S441" s="18"/>
      <c r="T441" s="18"/>
      <c r="U441" s="18"/>
    </row>
    <row r="442" spans="1:21" ht="19.5" customHeight="1">
      <c r="A442" s="5"/>
      <c r="B442" s="5"/>
      <c r="C442" s="5"/>
      <c r="D442" s="5"/>
      <c r="E442" s="5"/>
      <c r="F442" s="5"/>
      <c r="G442" s="20"/>
      <c r="H442" s="21"/>
      <c r="I442" s="20"/>
      <c r="J442" s="20"/>
      <c r="K442" s="20"/>
      <c r="L442" s="21"/>
      <c r="M442" s="20"/>
      <c r="N442" s="18"/>
      <c r="O442" s="18"/>
      <c r="P442" s="18"/>
      <c r="Q442" s="18"/>
      <c r="R442" s="18"/>
      <c r="S442" s="18"/>
      <c r="T442" s="18"/>
      <c r="U442" s="18"/>
    </row>
    <row r="443" spans="1:21" ht="19.5" customHeight="1">
      <c r="A443" s="5"/>
      <c r="B443" s="5"/>
      <c r="C443" s="5"/>
      <c r="D443" s="5"/>
      <c r="E443" s="5"/>
      <c r="F443" s="5"/>
      <c r="G443" s="20"/>
      <c r="H443" s="21"/>
      <c r="I443" s="20"/>
      <c r="J443" s="20"/>
      <c r="K443" s="20"/>
      <c r="L443" s="21"/>
      <c r="M443" s="20"/>
      <c r="N443" s="18"/>
      <c r="O443" s="18"/>
      <c r="P443" s="18"/>
      <c r="Q443" s="18"/>
      <c r="R443" s="18"/>
      <c r="S443" s="18"/>
      <c r="T443" s="18"/>
      <c r="U443" s="18"/>
    </row>
    <row r="444" spans="1:21" ht="19.5" customHeight="1">
      <c r="A444" s="5"/>
      <c r="B444" s="5"/>
      <c r="C444" s="5"/>
      <c r="D444" s="5"/>
      <c r="E444" s="5"/>
      <c r="F444" s="5"/>
      <c r="G444" s="20"/>
      <c r="H444" s="21"/>
      <c r="I444" s="20"/>
      <c r="J444" s="20"/>
      <c r="K444" s="20"/>
      <c r="L444" s="21"/>
      <c r="M444" s="20"/>
      <c r="N444" s="18"/>
      <c r="O444" s="18"/>
      <c r="P444" s="18"/>
      <c r="Q444" s="18"/>
      <c r="R444" s="18"/>
      <c r="S444" s="18"/>
      <c r="T444" s="18"/>
      <c r="U444" s="18"/>
    </row>
    <row r="445" spans="1:21" ht="19.5" customHeight="1">
      <c r="A445" s="5"/>
      <c r="B445" s="5"/>
      <c r="C445" s="5"/>
      <c r="D445" s="5"/>
      <c r="E445" s="5"/>
      <c r="F445" s="5"/>
      <c r="G445" s="20"/>
      <c r="H445" s="21"/>
      <c r="I445" s="20"/>
      <c r="J445" s="20"/>
      <c r="K445" s="20"/>
      <c r="L445" s="21"/>
      <c r="M445" s="20"/>
      <c r="N445" s="18"/>
      <c r="O445" s="18"/>
      <c r="P445" s="18"/>
      <c r="Q445" s="18"/>
      <c r="R445" s="18"/>
      <c r="S445" s="18"/>
      <c r="T445" s="18"/>
      <c r="U445" s="18"/>
    </row>
    <row r="446" spans="1:21" ht="19.5" customHeight="1">
      <c r="A446" s="5"/>
      <c r="B446" s="5"/>
      <c r="C446" s="5"/>
      <c r="D446" s="5"/>
      <c r="E446" s="5"/>
      <c r="F446" s="5"/>
      <c r="G446" s="20"/>
      <c r="H446" s="21"/>
      <c r="I446" s="20"/>
      <c r="J446" s="20"/>
      <c r="K446" s="20"/>
      <c r="L446" s="21"/>
      <c r="M446" s="20"/>
      <c r="N446" s="18"/>
      <c r="O446" s="18"/>
      <c r="P446" s="18"/>
      <c r="Q446" s="18"/>
      <c r="R446" s="18"/>
      <c r="S446" s="18"/>
      <c r="T446" s="18"/>
      <c r="U446" s="18"/>
    </row>
    <row r="447" spans="1:21" ht="19.5" customHeight="1">
      <c r="A447" s="5"/>
      <c r="B447" s="5"/>
      <c r="C447" s="5"/>
      <c r="D447" s="5"/>
      <c r="E447" s="5"/>
      <c r="F447" s="5"/>
      <c r="G447" s="20"/>
      <c r="H447" s="21"/>
      <c r="I447" s="20"/>
      <c r="J447" s="20"/>
      <c r="K447" s="20"/>
      <c r="L447" s="21"/>
      <c r="M447" s="20"/>
      <c r="N447" s="18"/>
      <c r="O447" s="18"/>
      <c r="P447" s="18"/>
      <c r="Q447" s="18"/>
      <c r="R447" s="18"/>
      <c r="S447" s="18"/>
      <c r="T447" s="18"/>
      <c r="U447" s="18"/>
    </row>
    <row r="448" spans="1:21" ht="19.5" customHeight="1">
      <c r="A448" s="5"/>
      <c r="B448" s="5"/>
      <c r="C448" s="5"/>
      <c r="D448" s="5"/>
      <c r="E448" s="5"/>
      <c r="F448" s="5"/>
      <c r="G448" s="20"/>
      <c r="H448" s="21"/>
      <c r="I448" s="20"/>
      <c r="J448" s="20"/>
      <c r="K448" s="20"/>
      <c r="L448" s="21"/>
      <c r="M448" s="20"/>
      <c r="N448" s="18"/>
      <c r="O448" s="18"/>
      <c r="P448" s="18"/>
      <c r="Q448" s="18"/>
      <c r="R448" s="18"/>
      <c r="S448" s="18"/>
      <c r="T448" s="18"/>
      <c r="U448" s="18"/>
    </row>
    <row r="449" spans="1:21" ht="19.5" customHeight="1">
      <c r="A449" s="5"/>
      <c r="B449" s="5"/>
      <c r="C449" s="5"/>
      <c r="D449" s="5"/>
      <c r="E449" s="5"/>
      <c r="F449" s="5"/>
      <c r="G449" s="20"/>
      <c r="H449" s="21"/>
      <c r="I449" s="20"/>
      <c r="J449" s="20"/>
      <c r="K449" s="20"/>
      <c r="L449" s="21"/>
      <c r="M449" s="20"/>
      <c r="N449" s="18"/>
      <c r="O449" s="18"/>
      <c r="P449" s="18"/>
      <c r="Q449" s="18"/>
      <c r="R449" s="18"/>
      <c r="S449" s="18"/>
      <c r="T449" s="18"/>
      <c r="U449" s="18"/>
    </row>
    <row r="450" spans="1:21" ht="19.5" customHeight="1">
      <c r="A450" s="5"/>
      <c r="B450" s="5"/>
      <c r="C450" s="5"/>
      <c r="D450" s="5"/>
      <c r="E450" s="5"/>
      <c r="F450" s="5"/>
      <c r="G450" s="20"/>
      <c r="H450" s="21"/>
      <c r="I450" s="20"/>
      <c r="J450" s="20"/>
      <c r="K450" s="20"/>
      <c r="L450" s="21"/>
      <c r="M450" s="20"/>
      <c r="N450" s="18"/>
      <c r="O450" s="18"/>
      <c r="P450" s="18"/>
      <c r="Q450" s="18"/>
      <c r="R450" s="18"/>
      <c r="S450" s="18"/>
      <c r="T450" s="18"/>
      <c r="U450" s="18"/>
    </row>
    <row r="451" spans="1:21" ht="19.5" customHeight="1">
      <c r="A451" s="5"/>
      <c r="B451" s="5"/>
      <c r="C451" s="5"/>
      <c r="D451" s="5"/>
      <c r="E451" s="5"/>
      <c r="F451" s="5"/>
      <c r="G451" s="20"/>
      <c r="H451" s="21"/>
      <c r="I451" s="20"/>
      <c r="J451" s="20"/>
      <c r="K451" s="20"/>
      <c r="L451" s="21"/>
      <c r="M451" s="20"/>
      <c r="N451" s="18"/>
      <c r="O451" s="18"/>
      <c r="P451" s="18"/>
      <c r="Q451" s="18"/>
      <c r="R451" s="18"/>
      <c r="S451" s="18"/>
      <c r="T451" s="18"/>
      <c r="U451" s="18"/>
    </row>
    <row r="452" spans="1:21" ht="19.5" customHeight="1">
      <c r="A452" s="5"/>
      <c r="B452" s="5"/>
      <c r="C452" s="5"/>
      <c r="D452" s="5"/>
      <c r="E452" s="5"/>
      <c r="F452" s="5"/>
      <c r="G452" s="20"/>
      <c r="H452" s="21"/>
      <c r="I452" s="20"/>
      <c r="J452" s="20"/>
      <c r="K452" s="20"/>
      <c r="L452" s="21"/>
      <c r="M452" s="20"/>
      <c r="N452" s="18"/>
      <c r="O452" s="18"/>
      <c r="P452" s="18"/>
      <c r="Q452" s="18"/>
      <c r="R452" s="18"/>
      <c r="S452" s="18"/>
      <c r="T452" s="18"/>
      <c r="U452" s="18"/>
    </row>
    <row r="453" spans="1:21" ht="19.5" customHeight="1">
      <c r="A453" s="5"/>
      <c r="B453" s="5"/>
      <c r="C453" s="5"/>
      <c r="D453" s="5"/>
      <c r="E453" s="5"/>
      <c r="F453" s="5"/>
      <c r="G453" s="20"/>
      <c r="H453" s="21"/>
      <c r="I453" s="20"/>
      <c r="J453" s="20"/>
      <c r="K453" s="20"/>
      <c r="L453" s="21"/>
      <c r="M453" s="20"/>
      <c r="N453" s="18"/>
      <c r="O453" s="18"/>
      <c r="P453" s="18"/>
      <c r="Q453" s="18"/>
      <c r="R453" s="18"/>
      <c r="S453" s="18"/>
      <c r="T453" s="18"/>
      <c r="U453" s="18"/>
    </row>
    <row r="454" spans="1:21" ht="19.5" customHeight="1">
      <c r="A454" s="5"/>
      <c r="B454" s="5"/>
      <c r="C454" s="5"/>
      <c r="D454" s="5"/>
      <c r="E454" s="5"/>
      <c r="F454" s="5"/>
      <c r="G454" s="20"/>
      <c r="H454" s="21"/>
      <c r="I454" s="20"/>
      <c r="J454" s="20"/>
      <c r="K454" s="20"/>
      <c r="L454" s="21"/>
      <c r="M454" s="20"/>
      <c r="N454" s="18"/>
      <c r="O454" s="18"/>
      <c r="P454" s="18"/>
      <c r="Q454" s="18"/>
      <c r="R454" s="18"/>
      <c r="S454" s="18"/>
      <c r="T454" s="18"/>
      <c r="U454" s="18"/>
    </row>
    <row r="455" spans="1:21" ht="19.5" customHeight="1">
      <c r="A455" s="5"/>
      <c r="B455" s="5"/>
      <c r="C455" s="5"/>
      <c r="D455" s="5"/>
      <c r="E455" s="5"/>
      <c r="F455" s="5"/>
      <c r="G455" s="20"/>
      <c r="H455" s="21"/>
      <c r="I455" s="20"/>
      <c r="J455" s="20"/>
      <c r="K455" s="20"/>
      <c r="L455" s="21"/>
      <c r="M455" s="20"/>
      <c r="N455" s="18"/>
      <c r="O455" s="18"/>
      <c r="P455" s="18"/>
      <c r="Q455" s="18"/>
      <c r="R455" s="18"/>
      <c r="S455" s="18"/>
      <c r="T455" s="18"/>
      <c r="U455" s="18"/>
    </row>
    <row r="456" spans="1:21" ht="19.5" customHeight="1">
      <c r="A456" s="5"/>
      <c r="B456" s="5"/>
      <c r="C456" s="5"/>
      <c r="D456" s="5"/>
      <c r="E456" s="5"/>
      <c r="F456" s="5"/>
      <c r="G456" s="20"/>
      <c r="H456" s="21"/>
      <c r="I456" s="20"/>
      <c r="J456" s="20"/>
      <c r="K456" s="20"/>
      <c r="L456" s="21"/>
      <c r="M456" s="20"/>
      <c r="N456" s="18"/>
      <c r="O456" s="18"/>
      <c r="P456" s="18"/>
      <c r="Q456" s="18"/>
      <c r="R456" s="18"/>
      <c r="S456" s="18"/>
      <c r="T456" s="18"/>
      <c r="U456" s="18"/>
    </row>
    <row r="457" spans="1:21" ht="19.5" customHeight="1">
      <c r="A457" s="5"/>
      <c r="B457" s="5"/>
      <c r="C457" s="5"/>
      <c r="D457" s="5"/>
      <c r="E457" s="5"/>
      <c r="F457" s="5"/>
      <c r="G457" s="20"/>
      <c r="H457" s="21"/>
      <c r="I457" s="20"/>
      <c r="J457" s="20"/>
      <c r="K457" s="20"/>
      <c r="L457" s="21"/>
      <c r="M457" s="20"/>
      <c r="N457" s="18"/>
      <c r="O457" s="18"/>
      <c r="P457" s="18"/>
      <c r="Q457" s="18"/>
      <c r="R457" s="18"/>
      <c r="S457" s="18"/>
      <c r="T457" s="18"/>
      <c r="U457" s="18"/>
    </row>
    <row r="458" spans="1:21" ht="19.5" customHeight="1">
      <c r="A458" s="5"/>
      <c r="B458" s="5"/>
      <c r="C458" s="5"/>
      <c r="D458" s="5"/>
      <c r="E458" s="5"/>
      <c r="F458" s="5"/>
      <c r="G458" s="20"/>
      <c r="H458" s="21"/>
      <c r="I458" s="20"/>
      <c r="J458" s="20"/>
      <c r="K458" s="20"/>
      <c r="L458" s="21"/>
      <c r="M458" s="20"/>
      <c r="N458" s="18"/>
      <c r="O458" s="18"/>
      <c r="P458" s="18"/>
      <c r="Q458" s="18"/>
      <c r="R458" s="18"/>
      <c r="S458" s="18"/>
      <c r="T458" s="18"/>
      <c r="U458" s="18"/>
    </row>
    <row r="459" spans="1:21" ht="19.5" customHeight="1">
      <c r="A459" s="5"/>
      <c r="B459" s="5"/>
      <c r="C459" s="5"/>
      <c r="D459" s="5"/>
      <c r="E459" s="5"/>
      <c r="F459" s="5"/>
      <c r="G459" s="20"/>
      <c r="H459" s="21"/>
      <c r="I459" s="20"/>
      <c r="J459" s="20"/>
      <c r="K459" s="20"/>
      <c r="L459" s="21"/>
      <c r="M459" s="20"/>
      <c r="N459" s="18"/>
      <c r="O459" s="18"/>
      <c r="P459" s="18"/>
      <c r="Q459" s="18"/>
      <c r="R459" s="18"/>
      <c r="S459" s="18"/>
      <c r="T459" s="18"/>
      <c r="U459" s="18"/>
    </row>
    <row r="460" spans="1:21" ht="19.5" customHeight="1">
      <c r="A460" s="5"/>
      <c r="B460" s="5"/>
      <c r="C460" s="5"/>
      <c r="D460" s="5"/>
      <c r="E460" s="5"/>
      <c r="F460" s="5"/>
      <c r="G460" s="20"/>
      <c r="H460" s="21"/>
      <c r="I460" s="20"/>
      <c r="J460" s="20"/>
      <c r="K460" s="20"/>
      <c r="L460" s="21"/>
      <c r="M460" s="20"/>
      <c r="N460" s="18"/>
      <c r="O460" s="18"/>
      <c r="P460" s="18"/>
      <c r="Q460" s="18"/>
      <c r="R460" s="18"/>
      <c r="S460" s="18"/>
      <c r="T460" s="18"/>
      <c r="U460" s="18"/>
    </row>
    <row r="461" spans="1:21" ht="19.5" customHeight="1">
      <c r="A461" s="5"/>
      <c r="B461" s="5"/>
      <c r="C461" s="5"/>
      <c r="D461" s="5"/>
      <c r="E461" s="5"/>
      <c r="F461" s="5"/>
      <c r="G461" s="20"/>
      <c r="H461" s="21"/>
      <c r="I461" s="20"/>
      <c r="J461" s="20"/>
      <c r="K461" s="20"/>
      <c r="L461" s="21"/>
      <c r="M461" s="20"/>
      <c r="N461" s="18"/>
      <c r="O461" s="18"/>
      <c r="P461" s="18"/>
      <c r="Q461" s="18"/>
      <c r="R461" s="18"/>
      <c r="S461" s="18"/>
      <c r="T461" s="18"/>
      <c r="U461" s="18"/>
    </row>
    <row r="462" spans="1:21" ht="19.5" customHeight="1">
      <c r="A462" s="5"/>
      <c r="B462" s="5"/>
      <c r="C462" s="5"/>
      <c r="D462" s="5"/>
      <c r="E462" s="5"/>
      <c r="F462" s="5"/>
      <c r="G462" s="20"/>
      <c r="H462" s="21"/>
      <c r="I462" s="20"/>
      <c r="J462" s="20"/>
      <c r="K462" s="20"/>
      <c r="L462" s="21"/>
      <c r="M462" s="20"/>
      <c r="N462" s="18"/>
      <c r="O462" s="18"/>
      <c r="P462" s="18"/>
      <c r="Q462" s="18"/>
      <c r="R462" s="18"/>
      <c r="S462" s="18"/>
      <c r="T462" s="18"/>
      <c r="U462" s="18"/>
    </row>
    <row r="463" spans="1:21" ht="19.5" customHeight="1">
      <c r="A463" s="5"/>
      <c r="B463" s="5"/>
      <c r="C463" s="5"/>
      <c r="D463" s="5"/>
      <c r="E463" s="5"/>
      <c r="F463" s="5"/>
      <c r="G463" s="20"/>
      <c r="H463" s="21"/>
      <c r="I463" s="20"/>
      <c r="J463" s="20"/>
      <c r="K463" s="20"/>
      <c r="L463" s="21"/>
      <c r="M463" s="20"/>
      <c r="N463" s="18"/>
      <c r="O463" s="18"/>
      <c r="P463" s="18"/>
      <c r="Q463" s="18"/>
      <c r="R463" s="18"/>
      <c r="S463" s="18"/>
      <c r="T463" s="18"/>
      <c r="U463" s="18"/>
    </row>
    <row r="464" spans="1:21" ht="19.5" customHeight="1">
      <c r="A464" s="5"/>
      <c r="B464" s="5"/>
      <c r="C464" s="5"/>
      <c r="D464" s="5"/>
      <c r="E464" s="5"/>
      <c r="F464" s="5"/>
      <c r="G464" s="20"/>
      <c r="H464" s="21"/>
      <c r="I464" s="20"/>
      <c r="J464" s="20"/>
      <c r="K464" s="20"/>
      <c r="L464" s="21"/>
      <c r="M464" s="20"/>
      <c r="N464" s="18"/>
      <c r="O464" s="18"/>
      <c r="P464" s="18"/>
      <c r="Q464" s="18"/>
      <c r="R464" s="18"/>
      <c r="S464" s="18"/>
      <c r="T464" s="18"/>
      <c r="U464" s="18"/>
    </row>
    <row r="465" spans="1:21" ht="19.5" customHeight="1">
      <c r="A465" s="5"/>
      <c r="B465" s="5"/>
      <c r="C465" s="5"/>
      <c r="D465" s="5"/>
      <c r="E465" s="5"/>
      <c r="F465" s="5"/>
      <c r="G465" s="20"/>
      <c r="H465" s="21"/>
      <c r="I465" s="20"/>
      <c r="J465" s="20"/>
      <c r="K465" s="20"/>
      <c r="L465" s="21"/>
      <c r="M465" s="20"/>
      <c r="N465" s="18"/>
      <c r="O465" s="18"/>
      <c r="P465" s="18"/>
      <c r="Q465" s="18"/>
      <c r="R465" s="18"/>
      <c r="S465" s="18"/>
      <c r="T465" s="18"/>
      <c r="U465" s="18"/>
    </row>
    <row r="466" spans="1:21" ht="19.5" customHeight="1">
      <c r="A466" s="5"/>
      <c r="B466" s="5"/>
      <c r="C466" s="5"/>
      <c r="D466" s="5"/>
      <c r="E466" s="5"/>
      <c r="F466" s="5"/>
      <c r="G466" s="20"/>
      <c r="H466" s="21"/>
      <c r="I466" s="20"/>
      <c r="J466" s="20"/>
      <c r="K466" s="20"/>
      <c r="L466" s="21"/>
      <c r="M466" s="20"/>
      <c r="N466" s="18"/>
      <c r="O466" s="18"/>
      <c r="P466" s="18"/>
      <c r="Q466" s="18"/>
      <c r="R466" s="18"/>
      <c r="S466" s="18"/>
      <c r="T466" s="18"/>
      <c r="U466" s="18"/>
    </row>
    <row r="467" spans="1:21" ht="19.5" customHeight="1">
      <c r="A467" s="5"/>
      <c r="B467" s="5"/>
      <c r="C467" s="5"/>
      <c r="D467" s="5"/>
      <c r="E467" s="5"/>
      <c r="F467" s="5"/>
      <c r="G467" s="20"/>
      <c r="H467" s="21"/>
      <c r="I467" s="20"/>
      <c r="J467" s="20"/>
      <c r="K467" s="20"/>
      <c r="L467" s="21"/>
      <c r="M467" s="20"/>
      <c r="N467" s="18"/>
      <c r="O467" s="18"/>
      <c r="P467" s="18"/>
      <c r="Q467" s="18"/>
      <c r="R467" s="18"/>
      <c r="S467" s="18"/>
      <c r="T467" s="18"/>
      <c r="U467" s="18"/>
    </row>
    <row r="468" spans="1:21" ht="19.5" customHeight="1">
      <c r="A468" s="5"/>
      <c r="B468" s="5"/>
      <c r="C468" s="5"/>
      <c r="D468" s="5"/>
      <c r="E468" s="5"/>
      <c r="F468" s="5"/>
      <c r="G468" s="20"/>
      <c r="H468" s="21"/>
      <c r="I468" s="20"/>
      <c r="J468" s="20"/>
      <c r="K468" s="20"/>
      <c r="L468" s="21"/>
      <c r="M468" s="20"/>
      <c r="N468" s="18"/>
      <c r="O468" s="18"/>
      <c r="P468" s="18"/>
      <c r="Q468" s="18"/>
      <c r="R468" s="18"/>
      <c r="S468" s="18"/>
      <c r="T468" s="18"/>
      <c r="U468" s="18"/>
    </row>
    <row r="469" spans="1:21" ht="19.5" customHeight="1">
      <c r="A469" s="5"/>
      <c r="B469" s="5"/>
      <c r="C469" s="5"/>
      <c r="D469" s="5"/>
      <c r="E469" s="5"/>
      <c r="F469" s="5"/>
      <c r="G469" s="20"/>
      <c r="H469" s="21"/>
      <c r="I469" s="20"/>
      <c r="J469" s="20"/>
      <c r="K469" s="20"/>
      <c r="L469" s="21"/>
      <c r="M469" s="20"/>
      <c r="N469" s="18"/>
      <c r="O469" s="18"/>
      <c r="P469" s="18"/>
      <c r="Q469" s="18"/>
      <c r="R469" s="18"/>
      <c r="S469" s="18"/>
      <c r="T469" s="18"/>
      <c r="U469" s="18"/>
    </row>
    <row r="470" spans="1:21" ht="19.5" customHeight="1">
      <c r="A470" s="5"/>
      <c r="B470" s="5"/>
      <c r="C470" s="5"/>
      <c r="D470" s="5"/>
      <c r="E470" s="5"/>
      <c r="F470" s="5"/>
      <c r="G470" s="20"/>
      <c r="H470" s="21"/>
      <c r="I470" s="20"/>
      <c r="J470" s="20"/>
      <c r="K470" s="20"/>
      <c r="L470" s="21"/>
      <c r="M470" s="20"/>
      <c r="N470" s="18"/>
      <c r="O470" s="18"/>
      <c r="P470" s="18"/>
      <c r="Q470" s="18"/>
      <c r="R470" s="18"/>
      <c r="S470" s="18"/>
      <c r="T470" s="18"/>
      <c r="U470" s="18"/>
    </row>
    <row r="471" spans="1:21" ht="19.5" customHeight="1">
      <c r="A471" s="5"/>
      <c r="B471" s="5"/>
      <c r="C471" s="5"/>
      <c r="D471" s="5"/>
      <c r="E471" s="5"/>
      <c r="F471" s="5"/>
      <c r="G471" s="20"/>
      <c r="H471" s="21"/>
      <c r="I471" s="20"/>
      <c r="J471" s="20"/>
      <c r="K471" s="20"/>
      <c r="L471" s="21"/>
      <c r="M471" s="20"/>
      <c r="N471" s="18"/>
      <c r="O471" s="18"/>
      <c r="P471" s="18"/>
      <c r="Q471" s="18"/>
      <c r="R471" s="18"/>
      <c r="S471" s="18"/>
      <c r="T471" s="18"/>
      <c r="U471" s="18"/>
    </row>
    <row r="472" spans="1:21" ht="19.5" customHeight="1">
      <c r="A472" s="5"/>
      <c r="B472" s="5"/>
      <c r="C472" s="5"/>
      <c r="D472" s="5"/>
      <c r="E472" s="5"/>
      <c r="F472" s="5"/>
      <c r="G472" s="20"/>
      <c r="H472" s="21"/>
      <c r="I472" s="20"/>
      <c r="J472" s="20"/>
      <c r="K472" s="20"/>
      <c r="L472" s="21"/>
      <c r="M472" s="20"/>
      <c r="N472" s="18"/>
      <c r="O472" s="18"/>
      <c r="P472" s="18"/>
      <c r="Q472" s="18"/>
      <c r="R472" s="18"/>
      <c r="S472" s="18"/>
      <c r="T472" s="18"/>
      <c r="U472" s="18"/>
    </row>
    <row r="473" spans="1:21" ht="19.5" customHeight="1">
      <c r="A473" s="5"/>
      <c r="B473" s="5"/>
      <c r="C473" s="5"/>
      <c r="D473" s="5"/>
      <c r="E473" s="5"/>
      <c r="F473" s="5"/>
      <c r="G473" s="20"/>
      <c r="H473" s="21"/>
      <c r="I473" s="20"/>
      <c r="J473" s="20"/>
      <c r="K473" s="20"/>
      <c r="L473" s="21"/>
      <c r="M473" s="20"/>
      <c r="N473" s="18"/>
      <c r="O473" s="18"/>
      <c r="P473" s="18"/>
      <c r="Q473" s="18"/>
      <c r="R473" s="18"/>
      <c r="S473" s="18"/>
      <c r="T473" s="18"/>
      <c r="U473" s="18"/>
    </row>
    <row r="474" spans="1:21" ht="19.5" customHeight="1">
      <c r="A474" s="5"/>
      <c r="B474" s="5"/>
      <c r="C474" s="5"/>
      <c r="D474" s="5"/>
      <c r="E474" s="5"/>
      <c r="F474" s="5"/>
      <c r="G474" s="20"/>
      <c r="H474" s="21"/>
      <c r="I474" s="20"/>
      <c r="J474" s="20"/>
      <c r="K474" s="20"/>
      <c r="L474" s="21"/>
      <c r="M474" s="20"/>
      <c r="N474" s="18"/>
      <c r="O474" s="18"/>
      <c r="P474" s="18"/>
      <c r="Q474" s="18"/>
      <c r="R474" s="18"/>
      <c r="S474" s="18"/>
      <c r="T474" s="18"/>
      <c r="U474" s="18"/>
    </row>
    <row r="475" spans="1:21" ht="19.5" customHeight="1">
      <c r="A475" s="5"/>
      <c r="B475" s="5"/>
      <c r="C475" s="5"/>
      <c r="D475" s="5"/>
      <c r="E475" s="5"/>
      <c r="F475" s="5"/>
      <c r="G475" s="20"/>
      <c r="H475" s="21"/>
      <c r="I475" s="20"/>
      <c r="J475" s="20"/>
      <c r="K475" s="20"/>
      <c r="L475" s="21"/>
      <c r="M475" s="20"/>
      <c r="N475" s="18"/>
      <c r="O475" s="18"/>
      <c r="P475" s="18"/>
      <c r="Q475" s="18"/>
      <c r="R475" s="18"/>
      <c r="S475" s="18"/>
      <c r="T475" s="18"/>
      <c r="U475" s="18"/>
    </row>
    <row r="476" spans="1:21" ht="19.5" customHeight="1">
      <c r="A476" s="5"/>
      <c r="B476" s="5"/>
      <c r="C476" s="5"/>
      <c r="D476" s="5"/>
      <c r="E476" s="5"/>
      <c r="F476" s="5"/>
      <c r="G476" s="20"/>
      <c r="H476" s="21"/>
      <c r="I476" s="20"/>
      <c r="J476" s="20"/>
      <c r="K476" s="20"/>
      <c r="L476" s="21"/>
      <c r="M476" s="20"/>
      <c r="N476" s="18"/>
      <c r="O476" s="18"/>
      <c r="P476" s="18"/>
      <c r="Q476" s="18"/>
      <c r="R476" s="18"/>
      <c r="S476" s="18"/>
      <c r="T476" s="18"/>
      <c r="U476" s="18"/>
    </row>
    <row r="477" spans="1:21" ht="19.5" customHeight="1">
      <c r="A477" s="5"/>
      <c r="B477" s="5"/>
      <c r="C477" s="5"/>
      <c r="D477" s="5"/>
      <c r="E477" s="5"/>
      <c r="F477" s="5"/>
      <c r="G477" s="20"/>
      <c r="H477" s="21"/>
      <c r="I477" s="20"/>
      <c r="J477" s="20"/>
      <c r="K477" s="20"/>
      <c r="L477" s="21"/>
      <c r="M477" s="20"/>
      <c r="N477" s="18"/>
      <c r="O477" s="18"/>
      <c r="P477" s="18"/>
      <c r="Q477" s="18"/>
      <c r="R477" s="18"/>
      <c r="S477" s="18"/>
      <c r="T477" s="18"/>
      <c r="U477" s="18"/>
    </row>
    <row r="478" spans="1:21" ht="19.5" customHeight="1">
      <c r="A478" s="5"/>
      <c r="B478" s="5"/>
      <c r="C478" s="5"/>
      <c r="D478" s="5"/>
      <c r="E478" s="5"/>
      <c r="F478" s="5"/>
      <c r="G478" s="20"/>
      <c r="H478" s="21"/>
      <c r="I478" s="20"/>
      <c r="J478" s="20"/>
      <c r="K478" s="20"/>
      <c r="L478" s="21"/>
      <c r="M478" s="20"/>
      <c r="N478" s="18"/>
      <c r="O478" s="18"/>
      <c r="P478" s="18"/>
      <c r="Q478" s="18"/>
      <c r="R478" s="18"/>
      <c r="S478" s="18"/>
      <c r="T478" s="18"/>
      <c r="U478" s="18"/>
    </row>
    <row r="479" spans="1:21" ht="19.5" customHeight="1">
      <c r="A479" s="5"/>
      <c r="B479" s="5"/>
      <c r="C479" s="5"/>
      <c r="D479" s="5"/>
      <c r="E479" s="5"/>
      <c r="F479" s="5"/>
      <c r="G479" s="20"/>
      <c r="H479" s="21"/>
      <c r="I479" s="20"/>
      <c r="J479" s="20"/>
      <c r="K479" s="20"/>
      <c r="L479" s="21"/>
      <c r="M479" s="20"/>
      <c r="N479" s="18"/>
      <c r="O479" s="18"/>
      <c r="P479" s="18"/>
      <c r="Q479" s="18"/>
      <c r="R479" s="18"/>
      <c r="S479" s="18"/>
      <c r="T479" s="18"/>
      <c r="U479" s="18"/>
    </row>
    <row r="480" spans="1:21" ht="19.5" customHeight="1">
      <c r="A480" s="5"/>
      <c r="B480" s="5"/>
      <c r="C480" s="5"/>
      <c r="D480" s="5"/>
      <c r="E480" s="5"/>
      <c r="F480" s="5"/>
      <c r="G480" s="20"/>
      <c r="H480" s="21"/>
      <c r="I480" s="20"/>
      <c r="J480" s="20"/>
      <c r="K480" s="20"/>
      <c r="L480" s="21"/>
      <c r="M480" s="20"/>
      <c r="N480" s="18"/>
      <c r="O480" s="18"/>
      <c r="P480" s="18"/>
      <c r="Q480" s="18"/>
      <c r="R480" s="18"/>
      <c r="S480" s="18"/>
      <c r="T480" s="18"/>
      <c r="U480" s="18"/>
    </row>
    <row r="481" spans="1:21" ht="19.5" customHeight="1">
      <c r="A481" s="5"/>
      <c r="B481" s="5"/>
      <c r="C481" s="5"/>
      <c r="D481" s="5"/>
      <c r="E481" s="5"/>
      <c r="F481" s="5"/>
      <c r="G481" s="20"/>
      <c r="H481" s="21"/>
      <c r="I481" s="20"/>
      <c r="J481" s="20"/>
      <c r="K481" s="20"/>
      <c r="L481" s="21"/>
      <c r="M481" s="20"/>
      <c r="N481" s="18"/>
      <c r="O481" s="18"/>
      <c r="P481" s="18"/>
      <c r="Q481" s="18"/>
      <c r="R481" s="18"/>
      <c r="S481" s="18"/>
      <c r="T481" s="18"/>
      <c r="U481" s="18"/>
    </row>
    <row r="482" spans="1:21" ht="19.5" customHeight="1">
      <c r="A482" s="5"/>
      <c r="B482" s="5"/>
      <c r="C482" s="5"/>
      <c r="D482" s="5"/>
      <c r="E482" s="5"/>
      <c r="F482" s="5"/>
      <c r="G482" s="20"/>
      <c r="H482" s="21"/>
      <c r="I482" s="20"/>
      <c r="J482" s="20"/>
      <c r="K482" s="20"/>
      <c r="L482" s="21"/>
      <c r="M482" s="20"/>
      <c r="N482" s="18"/>
      <c r="O482" s="18"/>
      <c r="P482" s="18"/>
      <c r="Q482" s="18"/>
      <c r="R482" s="18"/>
      <c r="S482" s="18"/>
      <c r="T482" s="18"/>
      <c r="U482" s="18"/>
    </row>
    <row r="483" spans="1:21" ht="19.5" customHeight="1">
      <c r="A483" s="5"/>
      <c r="B483" s="5"/>
      <c r="C483" s="5"/>
      <c r="D483" s="5"/>
      <c r="E483" s="5"/>
      <c r="F483" s="5"/>
      <c r="G483" s="20"/>
      <c r="H483" s="21"/>
      <c r="I483" s="20"/>
      <c r="J483" s="20"/>
      <c r="K483" s="20"/>
      <c r="L483" s="21"/>
      <c r="M483" s="20"/>
      <c r="N483" s="18"/>
      <c r="O483" s="18"/>
      <c r="P483" s="18"/>
      <c r="Q483" s="18"/>
      <c r="R483" s="18"/>
      <c r="S483" s="18"/>
      <c r="T483" s="18"/>
      <c r="U483" s="18"/>
    </row>
    <row r="484" spans="1:21" ht="19.5" customHeight="1">
      <c r="A484" s="5"/>
      <c r="B484" s="5"/>
      <c r="C484" s="5"/>
      <c r="D484" s="5"/>
      <c r="E484" s="5"/>
      <c r="F484" s="5"/>
      <c r="G484" s="20"/>
      <c r="H484" s="21"/>
      <c r="I484" s="20"/>
      <c r="J484" s="20"/>
      <c r="K484" s="20"/>
      <c r="L484" s="21"/>
      <c r="M484" s="20"/>
      <c r="N484" s="18"/>
      <c r="O484" s="18"/>
      <c r="P484" s="18"/>
      <c r="Q484" s="18"/>
      <c r="R484" s="18"/>
      <c r="S484" s="18"/>
      <c r="T484" s="18"/>
      <c r="U484" s="18"/>
    </row>
    <row r="485" spans="1:21" ht="19.5" customHeight="1">
      <c r="A485" s="5"/>
      <c r="B485" s="5"/>
      <c r="C485" s="5"/>
      <c r="D485" s="5"/>
      <c r="E485" s="5"/>
      <c r="F485" s="5"/>
      <c r="G485" s="20"/>
      <c r="H485" s="21"/>
      <c r="I485" s="20"/>
      <c r="J485" s="20"/>
      <c r="K485" s="20"/>
      <c r="L485" s="21"/>
      <c r="M485" s="20"/>
      <c r="N485" s="18"/>
      <c r="O485" s="18"/>
      <c r="P485" s="18"/>
      <c r="Q485" s="18"/>
      <c r="R485" s="18"/>
      <c r="S485" s="18"/>
      <c r="T485" s="18"/>
      <c r="U485" s="18"/>
    </row>
    <row r="486" spans="1:21" ht="19.5" customHeight="1">
      <c r="A486" s="5"/>
      <c r="B486" s="5"/>
      <c r="C486" s="5"/>
      <c r="D486" s="5"/>
      <c r="E486" s="5"/>
      <c r="F486" s="5"/>
      <c r="G486" s="20"/>
      <c r="H486" s="21"/>
      <c r="I486" s="20"/>
      <c r="J486" s="20"/>
      <c r="K486" s="20"/>
      <c r="L486" s="21"/>
      <c r="M486" s="20"/>
      <c r="N486" s="18"/>
      <c r="O486" s="18"/>
      <c r="P486" s="18"/>
      <c r="Q486" s="18"/>
      <c r="R486" s="18"/>
      <c r="S486" s="18"/>
      <c r="T486" s="18"/>
      <c r="U486" s="18"/>
    </row>
    <row r="487" spans="1:21" ht="19.5" customHeight="1">
      <c r="A487" s="5"/>
      <c r="B487" s="5"/>
      <c r="C487" s="5"/>
      <c r="D487" s="5"/>
      <c r="E487" s="5"/>
      <c r="F487" s="5"/>
      <c r="G487" s="20"/>
      <c r="H487" s="21"/>
      <c r="I487" s="20"/>
      <c r="J487" s="20"/>
      <c r="K487" s="20"/>
      <c r="L487" s="21"/>
      <c r="M487" s="20"/>
      <c r="N487" s="18"/>
      <c r="O487" s="18"/>
      <c r="P487" s="18"/>
      <c r="Q487" s="18"/>
      <c r="R487" s="18"/>
      <c r="S487" s="18"/>
      <c r="T487" s="18"/>
      <c r="U487" s="18"/>
    </row>
    <row r="488" spans="1:21" ht="19.5" customHeight="1">
      <c r="A488" s="5"/>
      <c r="B488" s="5"/>
      <c r="C488" s="5"/>
      <c r="D488" s="5"/>
      <c r="E488" s="5"/>
      <c r="F488" s="5"/>
      <c r="G488" s="20"/>
      <c r="H488" s="21"/>
      <c r="I488" s="20"/>
      <c r="J488" s="20"/>
      <c r="K488" s="20"/>
      <c r="L488" s="21"/>
      <c r="M488" s="20"/>
      <c r="N488" s="18"/>
      <c r="O488" s="18"/>
      <c r="P488" s="18"/>
      <c r="Q488" s="18"/>
      <c r="R488" s="18"/>
      <c r="S488" s="18"/>
      <c r="T488" s="18"/>
      <c r="U488" s="18"/>
    </row>
    <row r="489" spans="1:21" ht="19.5" customHeight="1">
      <c r="A489" s="5"/>
      <c r="B489" s="5"/>
      <c r="C489" s="5"/>
      <c r="D489" s="5"/>
      <c r="E489" s="5"/>
      <c r="F489" s="5"/>
      <c r="G489" s="20"/>
      <c r="H489" s="21"/>
      <c r="I489" s="20"/>
      <c r="J489" s="20"/>
      <c r="K489" s="20"/>
      <c r="L489" s="21"/>
      <c r="M489" s="20"/>
      <c r="N489" s="18"/>
      <c r="O489" s="18"/>
      <c r="P489" s="18"/>
      <c r="Q489" s="18"/>
      <c r="R489" s="18"/>
      <c r="S489" s="18"/>
      <c r="T489" s="18"/>
      <c r="U489" s="18"/>
    </row>
    <row r="490" spans="1:21" ht="19.5" customHeight="1">
      <c r="A490" s="5"/>
      <c r="B490" s="5"/>
      <c r="C490" s="5"/>
      <c r="D490" s="5"/>
      <c r="E490" s="5"/>
      <c r="F490" s="5"/>
      <c r="G490" s="20"/>
      <c r="H490" s="21"/>
      <c r="I490" s="20"/>
      <c r="J490" s="20"/>
      <c r="K490" s="20"/>
      <c r="L490" s="21"/>
      <c r="M490" s="20"/>
      <c r="N490" s="18"/>
      <c r="O490" s="18"/>
      <c r="P490" s="18"/>
      <c r="Q490" s="18"/>
      <c r="R490" s="18"/>
      <c r="S490" s="18"/>
      <c r="T490" s="18"/>
      <c r="U490" s="18"/>
    </row>
    <row r="491" spans="1:21" ht="19.5" customHeight="1">
      <c r="A491" s="5"/>
      <c r="B491" s="5"/>
      <c r="C491" s="5"/>
      <c r="D491" s="5"/>
      <c r="E491" s="5"/>
      <c r="F491" s="5"/>
      <c r="G491" s="20"/>
      <c r="H491" s="21"/>
      <c r="I491" s="20"/>
      <c r="J491" s="20"/>
      <c r="K491" s="20"/>
      <c r="L491" s="21"/>
      <c r="M491" s="20"/>
      <c r="N491" s="18"/>
      <c r="O491" s="18"/>
      <c r="P491" s="18"/>
      <c r="Q491" s="18"/>
      <c r="R491" s="18"/>
      <c r="S491" s="18"/>
      <c r="T491" s="18"/>
      <c r="U491" s="18"/>
    </row>
    <row r="492" spans="1:21" ht="19.5" customHeight="1">
      <c r="A492" s="5"/>
      <c r="B492" s="5"/>
      <c r="C492" s="5"/>
      <c r="D492" s="5"/>
      <c r="E492" s="5"/>
      <c r="F492" s="5"/>
      <c r="G492" s="20"/>
      <c r="H492" s="21"/>
      <c r="I492" s="20"/>
      <c r="J492" s="20"/>
      <c r="K492" s="20"/>
      <c r="L492" s="21"/>
      <c r="M492" s="20"/>
      <c r="N492" s="18"/>
      <c r="O492" s="18"/>
      <c r="P492" s="18"/>
      <c r="Q492" s="18"/>
      <c r="R492" s="18"/>
      <c r="S492" s="18"/>
      <c r="T492" s="18"/>
      <c r="U492" s="18"/>
    </row>
    <row r="493" spans="1:21" ht="19.5" customHeight="1">
      <c r="A493" s="5"/>
      <c r="B493" s="5"/>
      <c r="C493" s="5"/>
      <c r="D493" s="5"/>
      <c r="E493" s="5"/>
      <c r="F493" s="5"/>
      <c r="G493" s="20"/>
      <c r="H493" s="21"/>
      <c r="I493" s="20"/>
      <c r="J493" s="20"/>
      <c r="K493" s="20"/>
      <c r="L493" s="21"/>
      <c r="M493" s="20"/>
      <c r="N493" s="18"/>
      <c r="O493" s="18"/>
      <c r="P493" s="18"/>
      <c r="Q493" s="18"/>
      <c r="R493" s="18"/>
      <c r="S493" s="18"/>
      <c r="T493" s="18"/>
      <c r="U493" s="18"/>
    </row>
    <row r="494" spans="1:21" ht="19.5" customHeight="1">
      <c r="A494" s="5"/>
      <c r="B494" s="5"/>
      <c r="C494" s="5"/>
      <c r="D494" s="5"/>
      <c r="E494" s="5"/>
      <c r="F494" s="5"/>
      <c r="G494" s="20"/>
      <c r="H494" s="21"/>
      <c r="I494" s="20"/>
      <c r="J494" s="20"/>
      <c r="K494" s="20"/>
      <c r="L494" s="21"/>
      <c r="M494" s="20"/>
      <c r="N494" s="18"/>
      <c r="O494" s="18"/>
      <c r="P494" s="18"/>
      <c r="Q494" s="18"/>
      <c r="R494" s="18"/>
      <c r="S494" s="18"/>
      <c r="T494" s="18"/>
      <c r="U494" s="18"/>
    </row>
    <row r="495" spans="1:21" ht="19.5" customHeight="1">
      <c r="A495" s="5"/>
      <c r="B495" s="5"/>
      <c r="C495" s="5"/>
      <c r="D495" s="5"/>
      <c r="E495" s="5"/>
      <c r="F495" s="5"/>
      <c r="G495" s="20"/>
      <c r="H495" s="21"/>
      <c r="I495" s="20"/>
      <c r="J495" s="20"/>
      <c r="K495" s="20"/>
      <c r="L495" s="21"/>
      <c r="M495" s="20"/>
      <c r="N495" s="18"/>
      <c r="O495" s="18"/>
      <c r="P495" s="18"/>
      <c r="Q495" s="18"/>
      <c r="R495" s="18"/>
      <c r="S495" s="18"/>
      <c r="T495" s="18"/>
      <c r="U495" s="18"/>
    </row>
    <row r="496" spans="1:21" ht="19.5" customHeight="1">
      <c r="A496" s="5"/>
      <c r="B496" s="5"/>
      <c r="C496" s="5"/>
      <c r="D496" s="5"/>
      <c r="E496" s="5"/>
      <c r="F496" s="5"/>
      <c r="G496" s="20"/>
      <c r="H496" s="21"/>
      <c r="I496" s="20"/>
      <c r="J496" s="20"/>
      <c r="K496" s="20"/>
      <c r="L496" s="21"/>
      <c r="M496" s="20"/>
      <c r="N496" s="18"/>
      <c r="O496" s="18"/>
      <c r="P496" s="18"/>
      <c r="Q496" s="18"/>
      <c r="R496" s="18"/>
      <c r="S496" s="18"/>
      <c r="T496" s="18"/>
      <c r="U496" s="18"/>
    </row>
    <row r="497" spans="1:21" ht="19.5" customHeight="1">
      <c r="A497" s="5"/>
      <c r="B497" s="5"/>
      <c r="C497" s="5"/>
      <c r="D497" s="5"/>
      <c r="E497" s="5"/>
      <c r="F497" s="5"/>
      <c r="G497" s="20"/>
      <c r="H497" s="21"/>
      <c r="I497" s="20"/>
      <c r="J497" s="20"/>
      <c r="K497" s="20"/>
      <c r="L497" s="21"/>
      <c r="M497" s="20"/>
      <c r="N497" s="18"/>
      <c r="O497" s="18"/>
      <c r="P497" s="18"/>
      <c r="Q497" s="18"/>
      <c r="R497" s="18"/>
      <c r="S497" s="18"/>
      <c r="T497" s="18"/>
      <c r="U497" s="18"/>
    </row>
    <row r="498" spans="1:21" ht="19.5" customHeight="1">
      <c r="A498" s="5"/>
      <c r="B498" s="5"/>
      <c r="C498" s="5"/>
      <c r="D498" s="5"/>
      <c r="E498" s="5"/>
      <c r="F498" s="5"/>
      <c r="G498" s="20"/>
      <c r="H498" s="21"/>
      <c r="I498" s="20"/>
      <c r="J498" s="20"/>
      <c r="K498" s="20"/>
      <c r="L498" s="21"/>
      <c r="M498" s="20"/>
      <c r="N498" s="18"/>
      <c r="O498" s="18"/>
      <c r="P498" s="18"/>
      <c r="Q498" s="18"/>
      <c r="R498" s="18"/>
      <c r="S498" s="18"/>
      <c r="T498" s="18"/>
      <c r="U498" s="18"/>
    </row>
    <row r="499" spans="1:21" ht="19.5" customHeight="1">
      <c r="A499" s="5"/>
      <c r="B499" s="5"/>
      <c r="C499" s="5"/>
      <c r="D499" s="5"/>
      <c r="E499" s="5"/>
      <c r="F499" s="5"/>
      <c r="G499" s="20"/>
      <c r="H499" s="21"/>
      <c r="I499" s="20"/>
      <c r="J499" s="20"/>
      <c r="K499" s="20"/>
      <c r="L499" s="21"/>
      <c r="M499" s="20"/>
      <c r="N499" s="18"/>
      <c r="O499" s="18"/>
      <c r="P499" s="18"/>
      <c r="Q499" s="18"/>
      <c r="R499" s="18"/>
      <c r="S499" s="18"/>
      <c r="T499" s="18"/>
      <c r="U499" s="18"/>
    </row>
    <row r="500" spans="1:21" ht="19.5" customHeight="1">
      <c r="A500" s="5"/>
      <c r="B500" s="5"/>
      <c r="C500" s="5"/>
      <c r="D500" s="5"/>
      <c r="E500" s="5"/>
      <c r="F500" s="5"/>
      <c r="G500" s="20"/>
      <c r="H500" s="21"/>
      <c r="I500" s="20"/>
      <c r="J500" s="20"/>
      <c r="K500" s="20"/>
      <c r="L500" s="21"/>
      <c r="M500" s="20"/>
      <c r="N500" s="18"/>
      <c r="O500" s="18"/>
      <c r="P500" s="18"/>
      <c r="Q500" s="18"/>
      <c r="R500" s="18"/>
      <c r="S500" s="18"/>
      <c r="T500" s="18"/>
      <c r="U500" s="18"/>
    </row>
    <row r="501" spans="1:21" ht="19.5" customHeight="1">
      <c r="A501" s="5"/>
      <c r="B501" s="5"/>
      <c r="C501" s="5"/>
      <c r="D501" s="5"/>
      <c r="E501" s="5"/>
      <c r="F501" s="5"/>
      <c r="G501" s="20"/>
      <c r="H501" s="21"/>
      <c r="I501" s="20"/>
      <c r="J501" s="20"/>
      <c r="K501" s="20"/>
      <c r="L501" s="21"/>
      <c r="M501" s="20"/>
      <c r="N501" s="18"/>
      <c r="O501" s="18"/>
      <c r="P501" s="18"/>
      <c r="Q501" s="18"/>
      <c r="R501" s="18"/>
      <c r="S501" s="18"/>
      <c r="T501" s="18"/>
      <c r="U501" s="18"/>
    </row>
    <row r="502" spans="1:21" ht="19.5" customHeight="1">
      <c r="A502" s="5"/>
      <c r="B502" s="5"/>
      <c r="C502" s="5"/>
      <c r="D502" s="5"/>
      <c r="E502" s="5"/>
      <c r="F502" s="5"/>
      <c r="G502" s="20"/>
      <c r="H502" s="21"/>
      <c r="I502" s="20"/>
      <c r="J502" s="20"/>
      <c r="K502" s="20"/>
      <c r="L502" s="21"/>
      <c r="M502" s="20"/>
      <c r="N502" s="18"/>
      <c r="O502" s="18"/>
      <c r="P502" s="18"/>
      <c r="Q502" s="18"/>
      <c r="R502" s="18"/>
      <c r="S502" s="18"/>
      <c r="T502" s="18"/>
      <c r="U502" s="18"/>
    </row>
    <row r="503" spans="1:21" ht="19.5" customHeight="1">
      <c r="A503" s="5"/>
      <c r="B503" s="5"/>
      <c r="C503" s="5"/>
      <c r="D503" s="5"/>
      <c r="E503" s="5"/>
      <c r="F503" s="5"/>
      <c r="G503" s="20"/>
      <c r="H503" s="21"/>
      <c r="I503" s="20"/>
      <c r="J503" s="20"/>
      <c r="K503" s="20"/>
      <c r="L503" s="21"/>
      <c r="M503" s="20"/>
      <c r="N503" s="18"/>
      <c r="O503" s="18"/>
      <c r="P503" s="18"/>
      <c r="Q503" s="18"/>
      <c r="R503" s="18"/>
      <c r="S503" s="18"/>
      <c r="T503" s="18"/>
      <c r="U503" s="18"/>
    </row>
    <row r="504" spans="1:21" ht="19.5" customHeight="1">
      <c r="A504" s="5"/>
      <c r="B504" s="5"/>
      <c r="C504" s="5"/>
      <c r="D504" s="5"/>
      <c r="E504" s="5"/>
      <c r="F504" s="5"/>
      <c r="G504" s="20"/>
      <c r="H504" s="21"/>
      <c r="I504" s="20"/>
      <c r="J504" s="20"/>
      <c r="K504" s="20"/>
      <c r="L504" s="21"/>
      <c r="M504" s="20"/>
      <c r="N504" s="18"/>
      <c r="O504" s="18"/>
      <c r="P504" s="18"/>
      <c r="Q504" s="18"/>
      <c r="R504" s="18"/>
      <c r="S504" s="18"/>
      <c r="T504" s="18"/>
      <c r="U504" s="18"/>
    </row>
    <row r="505" spans="1:21" ht="19.5" customHeight="1">
      <c r="A505" s="5"/>
      <c r="B505" s="5"/>
      <c r="C505" s="5"/>
      <c r="D505" s="5"/>
      <c r="E505" s="5"/>
      <c r="F505" s="5"/>
      <c r="G505" s="20"/>
      <c r="H505" s="21"/>
      <c r="I505" s="20"/>
      <c r="J505" s="20"/>
      <c r="K505" s="20"/>
      <c r="L505" s="21"/>
      <c r="M505" s="20"/>
      <c r="N505" s="18"/>
      <c r="O505" s="18"/>
      <c r="P505" s="18"/>
      <c r="Q505" s="18"/>
      <c r="R505" s="18"/>
      <c r="S505" s="18"/>
      <c r="T505" s="18"/>
      <c r="U505" s="18"/>
    </row>
    <row r="506" spans="1:21" ht="19.5" customHeight="1">
      <c r="A506" s="5"/>
      <c r="B506" s="5"/>
      <c r="C506" s="5"/>
      <c r="D506" s="5"/>
      <c r="E506" s="5"/>
      <c r="F506" s="5"/>
      <c r="G506" s="20"/>
      <c r="H506" s="21"/>
      <c r="I506" s="20"/>
      <c r="J506" s="20"/>
      <c r="K506" s="20"/>
      <c r="L506" s="21"/>
      <c r="M506" s="20"/>
      <c r="N506" s="18"/>
      <c r="O506" s="18"/>
      <c r="P506" s="18"/>
      <c r="Q506" s="18"/>
      <c r="R506" s="18"/>
      <c r="S506" s="18"/>
      <c r="T506" s="18"/>
      <c r="U506" s="18"/>
    </row>
    <row r="507" spans="1:21" ht="19.5" customHeight="1">
      <c r="A507" s="5"/>
      <c r="B507" s="5"/>
      <c r="C507" s="5"/>
      <c r="D507" s="5"/>
      <c r="E507" s="5"/>
      <c r="F507" s="5"/>
      <c r="G507" s="20"/>
      <c r="H507" s="21"/>
      <c r="I507" s="20"/>
      <c r="J507" s="20"/>
      <c r="K507" s="20"/>
      <c r="L507" s="21"/>
      <c r="M507" s="20"/>
      <c r="N507" s="18"/>
      <c r="O507" s="18"/>
      <c r="P507" s="18"/>
      <c r="Q507" s="18"/>
      <c r="R507" s="18"/>
      <c r="S507" s="18"/>
      <c r="T507" s="18"/>
      <c r="U507" s="18"/>
    </row>
    <row r="508" spans="1:21" ht="19.5" customHeight="1">
      <c r="A508" s="5"/>
      <c r="B508" s="5"/>
      <c r="C508" s="5"/>
      <c r="D508" s="5"/>
      <c r="E508" s="5"/>
      <c r="F508" s="5"/>
      <c r="G508" s="20"/>
      <c r="H508" s="21"/>
      <c r="I508" s="20"/>
      <c r="J508" s="20"/>
      <c r="K508" s="20"/>
      <c r="L508" s="21"/>
      <c r="M508" s="20"/>
      <c r="N508" s="18"/>
      <c r="O508" s="18"/>
      <c r="P508" s="18"/>
      <c r="Q508" s="18"/>
      <c r="R508" s="18"/>
      <c r="S508" s="18"/>
      <c r="T508" s="18"/>
      <c r="U508" s="18"/>
    </row>
    <row r="509" spans="1:21" ht="19.5" customHeight="1">
      <c r="A509" s="5"/>
      <c r="B509" s="5"/>
      <c r="C509" s="5"/>
      <c r="D509" s="5"/>
      <c r="E509" s="5"/>
      <c r="F509" s="5"/>
      <c r="G509" s="20"/>
      <c r="H509" s="21"/>
      <c r="I509" s="20"/>
      <c r="J509" s="20"/>
      <c r="K509" s="20"/>
      <c r="L509" s="21"/>
      <c r="M509" s="20"/>
      <c r="N509" s="18"/>
      <c r="O509" s="18"/>
      <c r="P509" s="18"/>
      <c r="Q509" s="18"/>
      <c r="R509" s="18"/>
      <c r="S509" s="18"/>
      <c r="T509" s="18"/>
      <c r="U509" s="18"/>
    </row>
    <row r="510" spans="1:21" ht="19.5" customHeight="1">
      <c r="A510" s="5"/>
      <c r="B510" s="5"/>
      <c r="C510" s="5"/>
      <c r="D510" s="5"/>
      <c r="E510" s="5"/>
      <c r="F510" s="5"/>
      <c r="G510" s="20"/>
      <c r="H510" s="21"/>
      <c r="I510" s="20"/>
      <c r="J510" s="20"/>
      <c r="K510" s="20"/>
      <c r="L510" s="21"/>
      <c r="M510" s="20"/>
      <c r="N510" s="18"/>
      <c r="O510" s="18"/>
      <c r="P510" s="18"/>
      <c r="Q510" s="18"/>
      <c r="R510" s="18"/>
      <c r="S510" s="18"/>
      <c r="T510" s="18"/>
      <c r="U510" s="18"/>
    </row>
    <row r="511" spans="1:21" ht="19.5" customHeight="1">
      <c r="A511" s="5"/>
      <c r="B511" s="5"/>
      <c r="C511" s="5"/>
      <c r="D511" s="5"/>
      <c r="E511" s="5"/>
      <c r="F511" s="5"/>
      <c r="G511" s="20"/>
      <c r="H511" s="21"/>
      <c r="I511" s="20"/>
      <c r="J511" s="20"/>
      <c r="K511" s="20"/>
      <c r="L511" s="21"/>
      <c r="M511" s="20"/>
      <c r="N511" s="18"/>
      <c r="O511" s="18"/>
      <c r="P511" s="18"/>
      <c r="Q511" s="18"/>
      <c r="R511" s="18"/>
      <c r="S511" s="18"/>
      <c r="T511" s="18"/>
      <c r="U511" s="18"/>
    </row>
    <row r="512" spans="1:21" ht="19.5" customHeight="1">
      <c r="A512" s="5"/>
      <c r="B512" s="5"/>
      <c r="C512" s="5"/>
      <c r="D512" s="5"/>
      <c r="E512" s="5"/>
      <c r="F512" s="5"/>
      <c r="G512" s="20"/>
      <c r="H512" s="21"/>
      <c r="I512" s="20"/>
      <c r="J512" s="20"/>
      <c r="K512" s="20"/>
      <c r="L512" s="21"/>
      <c r="M512" s="20"/>
      <c r="N512" s="18"/>
      <c r="O512" s="18"/>
      <c r="P512" s="18"/>
      <c r="Q512" s="18"/>
      <c r="R512" s="18"/>
      <c r="S512" s="18"/>
      <c r="T512" s="18"/>
      <c r="U512" s="18"/>
    </row>
    <row r="513" spans="1:21" ht="19.5" customHeight="1">
      <c r="A513" s="5"/>
      <c r="B513" s="5"/>
      <c r="C513" s="5"/>
      <c r="D513" s="5"/>
      <c r="E513" s="5"/>
      <c r="F513" s="5"/>
      <c r="G513" s="20"/>
      <c r="H513" s="21"/>
      <c r="I513" s="20"/>
      <c r="J513" s="20"/>
      <c r="K513" s="20"/>
      <c r="L513" s="21"/>
      <c r="M513" s="20"/>
      <c r="N513" s="18"/>
      <c r="O513" s="18"/>
      <c r="P513" s="18"/>
      <c r="Q513" s="18"/>
      <c r="R513" s="18"/>
      <c r="S513" s="18"/>
      <c r="T513" s="18"/>
      <c r="U513" s="18"/>
    </row>
    <row r="514" spans="1:21" ht="19.5" customHeight="1">
      <c r="A514" s="5"/>
      <c r="B514" s="5"/>
      <c r="C514" s="5"/>
      <c r="D514" s="5"/>
      <c r="E514" s="5"/>
      <c r="F514" s="5"/>
      <c r="G514" s="20"/>
      <c r="H514" s="21"/>
      <c r="I514" s="20"/>
      <c r="J514" s="20"/>
      <c r="K514" s="20"/>
      <c r="L514" s="21"/>
      <c r="M514" s="20"/>
      <c r="N514" s="18"/>
      <c r="O514" s="18"/>
      <c r="P514" s="18"/>
      <c r="Q514" s="18"/>
      <c r="R514" s="18"/>
      <c r="S514" s="18"/>
      <c r="T514" s="18"/>
      <c r="U514" s="18"/>
    </row>
    <row r="515" spans="1:21" ht="19.5" customHeight="1">
      <c r="A515" s="5"/>
      <c r="B515" s="5"/>
      <c r="C515" s="5"/>
      <c r="D515" s="5"/>
      <c r="E515" s="5"/>
      <c r="F515" s="5"/>
      <c r="G515" s="20"/>
      <c r="H515" s="21"/>
      <c r="I515" s="20"/>
      <c r="J515" s="20"/>
      <c r="K515" s="20"/>
      <c r="L515" s="21"/>
      <c r="M515" s="20"/>
      <c r="N515" s="18"/>
      <c r="O515" s="18"/>
      <c r="P515" s="18"/>
      <c r="Q515" s="18"/>
      <c r="R515" s="18"/>
      <c r="S515" s="18"/>
      <c r="T515" s="18"/>
      <c r="U515" s="18"/>
    </row>
    <row r="516" spans="1:21" ht="19.5" customHeight="1">
      <c r="A516" s="5"/>
      <c r="B516" s="5"/>
      <c r="C516" s="5"/>
      <c r="D516" s="5"/>
      <c r="E516" s="5"/>
      <c r="F516" s="5"/>
      <c r="G516" s="20"/>
      <c r="H516" s="21"/>
      <c r="I516" s="20"/>
      <c r="J516" s="20"/>
      <c r="K516" s="20"/>
      <c r="L516" s="21"/>
      <c r="M516" s="20"/>
      <c r="N516" s="18"/>
      <c r="O516" s="18"/>
      <c r="P516" s="18"/>
      <c r="Q516" s="18"/>
      <c r="R516" s="18"/>
      <c r="S516" s="18"/>
      <c r="T516" s="18"/>
      <c r="U516" s="18"/>
    </row>
    <row r="517" spans="1:21" ht="19.5" customHeight="1">
      <c r="A517" s="5"/>
      <c r="B517" s="5"/>
      <c r="C517" s="5"/>
      <c r="D517" s="5"/>
      <c r="E517" s="5"/>
      <c r="F517" s="5"/>
      <c r="G517" s="20"/>
      <c r="H517" s="21"/>
      <c r="I517" s="20"/>
      <c r="J517" s="20"/>
      <c r="K517" s="20"/>
      <c r="L517" s="21"/>
      <c r="M517" s="20"/>
      <c r="N517" s="18"/>
      <c r="O517" s="18"/>
      <c r="P517" s="18"/>
      <c r="Q517" s="18"/>
      <c r="R517" s="18"/>
      <c r="S517" s="18"/>
      <c r="T517" s="18"/>
      <c r="U517" s="18"/>
    </row>
    <row r="518" spans="1:21" ht="19.5" customHeight="1">
      <c r="A518" s="5"/>
      <c r="B518" s="5"/>
      <c r="C518" s="5"/>
      <c r="D518" s="5"/>
      <c r="E518" s="5"/>
      <c r="F518" s="5"/>
      <c r="G518" s="20"/>
      <c r="H518" s="21"/>
      <c r="I518" s="20"/>
      <c r="J518" s="20"/>
      <c r="K518" s="20"/>
      <c r="L518" s="21"/>
      <c r="M518" s="20"/>
      <c r="N518" s="18"/>
      <c r="O518" s="18"/>
      <c r="P518" s="18"/>
      <c r="Q518" s="18"/>
      <c r="R518" s="18"/>
      <c r="S518" s="18"/>
      <c r="T518" s="18"/>
      <c r="U518" s="18"/>
    </row>
    <row r="519" spans="1:21" ht="19.5" customHeight="1">
      <c r="A519" s="5"/>
      <c r="B519" s="5"/>
      <c r="C519" s="5"/>
      <c r="D519" s="5"/>
      <c r="E519" s="5"/>
      <c r="F519" s="5"/>
      <c r="G519" s="20"/>
      <c r="H519" s="21"/>
      <c r="I519" s="20"/>
      <c r="J519" s="20"/>
      <c r="K519" s="20"/>
      <c r="L519" s="21"/>
      <c r="M519" s="20"/>
      <c r="N519" s="18"/>
      <c r="O519" s="18"/>
      <c r="P519" s="18"/>
      <c r="Q519" s="18"/>
      <c r="R519" s="18"/>
      <c r="S519" s="18"/>
      <c r="T519" s="18"/>
      <c r="U519" s="18"/>
    </row>
    <row r="520" spans="1:21" ht="19.5" customHeight="1">
      <c r="A520" s="5"/>
      <c r="B520" s="5"/>
      <c r="C520" s="5"/>
      <c r="D520" s="5"/>
      <c r="E520" s="5"/>
      <c r="F520" s="5"/>
      <c r="G520" s="20"/>
      <c r="H520" s="21"/>
      <c r="I520" s="20"/>
      <c r="J520" s="20"/>
      <c r="K520" s="20"/>
      <c r="L520" s="21"/>
      <c r="M520" s="20"/>
      <c r="N520" s="18"/>
      <c r="O520" s="18"/>
      <c r="P520" s="18"/>
      <c r="Q520" s="18"/>
      <c r="R520" s="18"/>
      <c r="S520" s="18"/>
      <c r="T520" s="18"/>
      <c r="U520" s="18"/>
    </row>
    <row r="521" spans="1:21" ht="19.5" customHeight="1">
      <c r="A521" s="5"/>
      <c r="B521" s="5"/>
      <c r="C521" s="5"/>
      <c r="D521" s="5"/>
      <c r="E521" s="5"/>
      <c r="F521" s="5"/>
      <c r="G521" s="20"/>
      <c r="H521" s="21"/>
      <c r="I521" s="20"/>
      <c r="J521" s="20"/>
      <c r="K521" s="20"/>
      <c r="L521" s="21"/>
      <c r="M521" s="20"/>
      <c r="N521" s="18"/>
      <c r="O521" s="18"/>
      <c r="P521" s="18"/>
      <c r="Q521" s="18"/>
      <c r="R521" s="18"/>
      <c r="S521" s="18"/>
      <c r="T521" s="18"/>
      <c r="U521" s="18"/>
    </row>
    <row r="522" spans="1:21" ht="19.5" customHeight="1">
      <c r="A522" s="5"/>
      <c r="B522" s="5"/>
      <c r="C522" s="5"/>
      <c r="D522" s="5"/>
      <c r="E522" s="5"/>
      <c r="F522" s="5"/>
      <c r="G522" s="20"/>
      <c r="H522" s="21"/>
      <c r="I522" s="20"/>
      <c r="J522" s="20"/>
      <c r="K522" s="20"/>
      <c r="L522" s="21"/>
      <c r="M522" s="20"/>
      <c r="N522" s="18"/>
      <c r="O522" s="18"/>
      <c r="P522" s="18"/>
      <c r="Q522" s="18"/>
      <c r="R522" s="18"/>
      <c r="S522" s="18"/>
      <c r="T522" s="18"/>
      <c r="U522" s="18"/>
    </row>
    <row r="523" spans="1:21" ht="19.5" customHeight="1">
      <c r="A523" s="5"/>
      <c r="B523" s="5"/>
      <c r="C523" s="5"/>
      <c r="D523" s="5"/>
      <c r="E523" s="5"/>
      <c r="F523" s="5"/>
      <c r="G523" s="20"/>
      <c r="H523" s="21"/>
      <c r="I523" s="20"/>
      <c r="J523" s="20"/>
      <c r="K523" s="20"/>
      <c r="L523" s="21"/>
      <c r="M523" s="20"/>
      <c r="N523" s="18"/>
      <c r="O523" s="18"/>
      <c r="P523" s="18"/>
      <c r="Q523" s="18"/>
      <c r="R523" s="18"/>
      <c r="S523" s="18"/>
      <c r="T523" s="18"/>
      <c r="U523" s="18"/>
    </row>
    <row r="524" spans="1:21" ht="19.5" customHeight="1">
      <c r="A524" s="5"/>
      <c r="B524" s="5"/>
      <c r="C524" s="5"/>
      <c r="D524" s="5"/>
      <c r="E524" s="5"/>
      <c r="F524" s="5"/>
      <c r="G524" s="20"/>
      <c r="H524" s="21"/>
      <c r="I524" s="20"/>
      <c r="J524" s="20"/>
      <c r="K524" s="20"/>
      <c r="L524" s="21"/>
      <c r="M524" s="20"/>
      <c r="N524" s="18"/>
      <c r="O524" s="18"/>
      <c r="P524" s="18"/>
      <c r="Q524" s="18"/>
      <c r="R524" s="18"/>
      <c r="S524" s="18"/>
      <c r="T524" s="18"/>
      <c r="U524" s="18"/>
    </row>
    <row r="525" spans="1:21" ht="19.5" customHeight="1">
      <c r="A525" s="5"/>
      <c r="B525" s="5"/>
      <c r="C525" s="5"/>
      <c r="D525" s="5"/>
      <c r="E525" s="5"/>
      <c r="F525" s="5"/>
      <c r="G525" s="20"/>
      <c r="H525" s="21"/>
      <c r="I525" s="20"/>
      <c r="J525" s="20"/>
      <c r="K525" s="20"/>
      <c r="L525" s="21"/>
      <c r="M525" s="20"/>
      <c r="N525" s="18"/>
      <c r="O525" s="18"/>
      <c r="P525" s="18"/>
      <c r="Q525" s="18"/>
      <c r="R525" s="18"/>
      <c r="S525" s="18"/>
      <c r="T525" s="18"/>
      <c r="U525" s="18"/>
    </row>
    <row r="526" spans="1:21" ht="19.5" customHeight="1">
      <c r="A526" s="5"/>
      <c r="B526" s="5"/>
      <c r="C526" s="5"/>
      <c r="D526" s="5"/>
      <c r="E526" s="5"/>
      <c r="F526" s="5"/>
      <c r="G526" s="20"/>
      <c r="H526" s="21"/>
      <c r="I526" s="20"/>
      <c r="J526" s="20"/>
      <c r="K526" s="20"/>
      <c r="L526" s="21"/>
      <c r="M526" s="20"/>
      <c r="N526" s="18"/>
      <c r="O526" s="18"/>
      <c r="P526" s="18"/>
      <c r="Q526" s="18"/>
      <c r="R526" s="18"/>
      <c r="S526" s="18"/>
      <c r="T526" s="18"/>
      <c r="U526" s="18"/>
    </row>
    <row r="527" spans="1:21" ht="19.5" customHeight="1">
      <c r="A527" s="5"/>
      <c r="B527" s="5"/>
      <c r="C527" s="5"/>
      <c r="D527" s="5"/>
      <c r="E527" s="5"/>
      <c r="F527" s="5"/>
      <c r="G527" s="20"/>
      <c r="H527" s="21"/>
      <c r="I527" s="20"/>
      <c r="J527" s="20"/>
      <c r="K527" s="20"/>
      <c r="L527" s="21"/>
      <c r="M527" s="20"/>
      <c r="N527" s="18"/>
      <c r="O527" s="18"/>
      <c r="P527" s="18"/>
      <c r="Q527" s="18"/>
      <c r="R527" s="18"/>
      <c r="S527" s="18"/>
      <c r="T527" s="18"/>
      <c r="U527" s="18"/>
    </row>
    <row r="528" spans="1:21" ht="19.5" customHeight="1">
      <c r="A528" s="5"/>
      <c r="B528" s="5"/>
      <c r="C528" s="5"/>
      <c r="D528" s="5"/>
      <c r="E528" s="5"/>
      <c r="F528" s="5"/>
      <c r="G528" s="20"/>
      <c r="H528" s="21"/>
      <c r="I528" s="20"/>
      <c r="J528" s="20"/>
      <c r="K528" s="20"/>
      <c r="L528" s="21"/>
      <c r="M528" s="20"/>
      <c r="N528" s="18"/>
      <c r="O528" s="18"/>
      <c r="P528" s="18"/>
      <c r="Q528" s="18"/>
      <c r="R528" s="18"/>
      <c r="S528" s="18"/>
      <c r="T528" s="18"/>
      <c r="U528" s="18"/>
    </row>
    <row r="529" spans="1:21" ht="19.5" customHeight="1">
      <c r="A529" s="5"/>
      <c r="B529" s="5"/>
      <c r="C529" s="5"/>
      <c r="D529" s="5"/>
      <c r="E529" s="5"/>
      <c r="F529" s="5"/>
      <c r="G529" s="20"/>
      <c r="H529" s="21"/>
      <c r="I529" s="20"/>
      <c r="J529" s="20"/>
      <c r="K529" s="20"/>
      <c r="L529" s="21"/>
      <c r="M529" s="20"/>
      <c r="N529" s="18"/>
      <c r="O529" s="18"/>
      <c r="P529" s="18"/>
      <c r="Q529" s="18"/>
      <c r="R529" s="18"/>
      <c r="S529" s="18"/>
      <c r="T529" s="18"/>
      <c r="U529" s="18"/>
    </row>
    <row r="530" spans="1:21" ht="19.5" customHeight="1">
      <c r="A530" s="5"/>
      <c r="B530" s="5"/>
      <c r="C530" s="5"/>
      <c r="D530" s="5"/>
      <c r="E530" s="5"/>
      <c r="F530" s="5"/>
      <c r="G530" s="20"/>
      <c r="H530" s="21"/>
      <c r="I530" s="20"/>
      <c r="J530" s="20"/>
      <c r="K530" s="20"/>
      <c r="L530" s="21"/>
      <c r="M530" s="20"/>
      <c r="N530" s="18"/>
      <c r="O530" s="18"/>
      <c r="P530" s="18"/>
      <c r="Q530" s="18"/>
      <c r="R530" s="18"/>
      <c r="S530" s="18"/>
      <c r="T530" s="18"/>
      <c r="U530" s="18"/>
    </row>
    <row r="531" spans="1:21" ht="19.5" customHeight="1">
      <c r="A531" s="5"/>
      <c r="B531" s="5"/>
      <c r="C531" s="5"/>
      <c r="D531" s="5"/>
      <c r="E531" s="5"/>
      <c r="F531" s="5"/>
      <c r="G531" s="20"/>
      <c r="H531" s="21"/>
      <c r="I531" s="20"/>
      <c r="J531" s="20"/>
      <c r="K531" s="20"/>
      <c r="L531" s="21"/>
      <c r="M531" s="20"/>
      <c r="N531" s="18"/>
      <c r="O531" s="18"/>
      <c r="P531" s="18"/>
      <c r="Q531" s="18"/>
      <c r="R531" s="18"/>
      <c r="S531" s="18"/>
      <c r="T531" s="18"/>
      <c r="U531" s="18"/>
    </row>
    <row r="532" spans="1:21" ht="19.5" customHeight="1">
      <c r="A532" s="5"/>
      <c r="B532" s="5"/>
      <c r="C532" s="5"/>
      <c r="D532" s="5"/>
      <c r="E532" s="5"/>
      <c r="F532" s="5"/>
      <c r="G532" s="20"/>
      <c r="H532" s="21"/>
      <c r="I532" s="20"/>
      <c r="J532" s="20"/>
      <c r="K532" s="20"/>
      <c r="L532" s="21"/>
      <c r="M532" s="20"/>
      <c r="N532" s="18"/>
      <c r="O532" s="18"/>
      <c r="P532" s="18"/>
      <c r="Q532" s="18"/>
      <c r="R532" s="18"/>
      <c r="S532" s="18"/>
      <c r="T532" s="18"/>
      <c r="U532" s="18"/>
    </row>
    <row r="533" spans="1:21" ht="19.5" customHeight="1">
      <c r="A533" s="5"/>
      <c r="B533" s="5"/>
      <c r="C533" s="5"/>
      <c r="D533" s="5"/>
      <c r="E533" s="5"/>
      <c r="F533" s="5"/>
      <c r="G533" s="20"/>
      <c r="H533" s="21"/>
      <c r="I533" s="20"/>
      <c r="J533" s="20"/>
      <c r="K533" s="20"/>
      <c r="L533" s="21"/>
      <c r="M533" s="20"/>
      <c r="N533" s="18"/>
      <c r="O533" s="18"/>
      <c r="P533" s="18"/>
      <c r="Q533" s="18"/>
      <c r="R533" s="18"/>
      <c r="S533" s="18"/>
      <c r="T533" s="18"/>
      <c r="U533" s="18"/>
    </row>
    <row r="534" spans="1:21" ht="19.5" customHeight="1">
      <c r="A534" s="5"/>
      <c r="B534" s="5"/>
      <c r="C534" s="5"/>
      <c r="D534" s="5"/>
      <c r="E534" s="5"/>
      <c r="F534" s="5"/>
      <c r="G534" s="20"/>
      <c r="H534" s="21"/>
      <c r="I534" s="20"/>
      <c r="J534" s="20"/>
      <c r="K534" s="20"/>
      <c r="L534" s="21"/>
      <c r="M534" s="20"/>
      <c r="N534" s="18"/>
      <c r="O534" s="18"/>
      <c r="P534" s="18"/>
      <c r="Q534" s="18"/>
      <c r="R534" s="18"/>
      <c r="S534" s="18"/>
      <c r="T534" s="18"/>
      <c r="U534" s="18"/>
    </row>
    <row r="535" spans="1:21" ht="19.5" customHeight="1">
      <c r="A535" s="5"/>
      <c r="B535" s="5"/>
      <c r="C535" s="5"/>
      <c r="D535" s="5"/>
      <c r="E535" s="5"/>
      <c r="F535" s="5"/>
      <c r="G535" s="20"/>
      <c r="H535" s="21"/>
      <c r="I535" s="20"/>
      <c r="J535" s="20"/>
      <c r="K535" s="20"/>
      <c r="L535" s="21"/>
      <c r="M535" s="20"/>
      <c r="N535" s="18"/>
      <c r="O535" s="18"/>
      <c r="P535" s="18"/>
      <c r="Q535" s="18"/>
      <c r="R535" s="18"/>
      <c r="S535" s="18"/>
      <c r="T535" s="18"/>
      <c r="U535" s="18"/>
    </row>
    <row r="536" spans="1:21" ht="19.5" customHeight="1">
      <c r="A536" s="5"/>
      <c r="B536" s="5"/>
      <c r="C536" s="5"/>
      <c r="D536" s="5"/>
      <c r="E536" s="5"/>
      <c r="F536" s="5"/>
      <c r="G536" s="20"/>
      <c r="H536" s="21"/>
      <c r="I536" s="20"/>
      <c r="J536" s="20"/>
      <c r="K536" s="20"/>
      <c r="L536" s="21"/>
      <c r="M536" s="20"/>
      <c r="N536" s="18"/>
      <c r="O536" s="18"/>
      <c r="P536" s="18"/>
      <c r="Q536" s="18"/>
      <c r="R536" s="18"/>
      <c r="S536" s="18"/>
      <c r="T536" s="18"/>
      <c r="U536" s="18"/>
    </row>
    <row r="537" spans="1:21" ht="19.5" customHeight="1">
      <c r="A537" s="5"/>
      <c r="B537" s="5"/>
      <c r="C537" s="5"/>
      <c r="D537" s="5"/>
      <c r="E537" s="5"/>
      <c r="F537" s="5"/>
      <c r="G537" s="20"/>
      <c r="H537" s="21"/>
      <c r="I537" s="20"/>
      <c r="J537" s="20"/>
      <c r="K537" s="20"/>
      <c r="L537" s="21"/>
      <c r="M537" s="20"/>
      <c r="N537" s="18"/>
      <c r="O537" s="18"/>
      <c r="P537" s="18"/>
      <c r="Q537" s="18"/>
      <c r="R537" s="18"/>
      <c r="S537" s="18"/>
      <c r="T537" s="18"/>
      <c r="U537" s="18"/>
    </row>
    <row r="538" spans="1:21" ht="19.5" customHeight="1">
      <c r="A538" s="5"/>
      <c r="B538" s="5"/>
      <c r="C538" s="5"/>
      <c r="D538" s="5"/>
      <c r="E538" s="5"/>
      <c r="F538" s="5"/>
      <c r="G538" s="20"/>
      <c r="H538" s="21"/>
      <c r="I538" s="20"/>
      <c r="J538" s="20"/>
      <c r="K538" s="20"/>
      <c r="L538" s="21"/>
      <c r="M538" s="20"/>
      <c r="N538" s="18"/>
      <c r="O538" s="18"/>
      <c r="P538" s="18"/>
      <c r="Q538" s="18"/>
      <c r="R538" s="18"/>
      <c r="S538" s="18"/>
      <c r="T538" s="18"/>
      <c r="U538" s="18"/>
    </row>
    <row r="539" spans="1:21" ht="19.5" customHeight="1">
      <c r="A539" s="5"/>
      <c r="B539" s="5"/>
      <c r="C539" s="5"/>
      <c r="D539" s="5"/>
      <c r="E539" s="5"/>
      <c r="F539" s="5"/>
      <c r="G539" s="20"/>
      <c r="H539" s="21"/>
      <c r="I539" s="20"/>
      <c r="J539" s="20"/>
      <c r="K539" s="20"/>
      <c r="L539" s="21"/>
      <c r="M539" s="20"/>
      <c r="N539" s="18"/>
      <c r="O539" s="18"/>
      <c r="P539" s="18"/>
      <c r="Q539" s="18"/>
      <c r="R539" s="18"/>
      <c r="S539" s="18"/>
      <c r="T539" s="18"/>
      <c r="U539" s="18"/>
    </row>
    <row r="540" spans="1:21" ht="19.5" customHeight="1">
      <c r="A540" s="5"/>
      <c r="B540" s="5"/>
      <c r="C540" s="5"/>
      <c r="D540" s="5"/>
      <c r="E540" s="5"/>
      <c r="F540" s="5"/>
      <c r="G540" s="20"/>
      <c r="H540" s="21"/>
      <c r="I540" s="20"/>
      <c r="J540" s="20"/>
      <c r="K540" s="20"/>
      <c r="L540" s="21"/>
      <c r="M540" s="20"/>
      <c r="N540" s="18"/>
      <c r="O540" s="18"/>
      <c r="P540" s="18"/>
      <c r="Q540" s="18"/>
      <c r="R540" s="18"/>
      <c r="S540" s="18"/>
      <c r="T540" s="18"/>
      <c r="U540" s="18"/>
    </row>
    <row r="541" spans="1:21" ht="19.5" customHeight="1">
      <c r="A541" s="5"/>
      <c r="B541" s="5"/>
      <c r="C541" s="5"/>
      <c r="D541" s="5"/>
      <c r="E541" s="5"/>
      <c r="F541" s="5"/>
      <c r="G541" s="20"/>
      <c r="H541" s="21"/>
      <c r="I541" s="20"/>
      <c r="J541" s="20"/>
      <c r="K541" s="20"/>
      <c r="L541" s="21"/>
      <c r="M541" s="20"/>
      <c r="N541" s="18"/>
      <c r="O541" s="18"/>
      <c r="P541" s="18"/>
      <c r="Q541" s="18"/>
      <c r="R541" s="18"/>
      <c r="S541" s="18"/>
      <c r="T541" s="18"/>
      <c r="U541" s="18"/>
    </row>
    <row r="542" spans="1:21" ht="19.5" customHeight="1">
      <c r="A542" s="5"/>
      <c r="B542" s="5"/>
      <c r="C542" s="5"/>
      <c r="D542" s="5"/>
      <c r="E542" s="5"/>
      <c r="F542" s="5"/>
      <c r="G542" s="20"/>
      <c r="H542" s="21"/>
      <c r="I542" s="20"/>
      <c r="J542" s="20"/>
      <c r="K542" s="20"/>
      <c r="L542" s="21"/>
      <c r="M542" s="20"/>
      <c r="N542" s="18"/>
      <c r="O542" s="18"/>
      <c r="P542" s="18"/>
      <c r="Q542" s="18"/>
      <c r="R542" s="18"/>
      <c r="S542" s="18"/>
      <c r="T542" s="18"/>
      <c r="U542" s="18"/>
    </row>
    <row r="543" spans="1:21" ht="19.5" customHeight="1">
      <c r="A543" s="5"/>
      <c r="B543" s="5"/>
      <c r="C543" s="5"/>
      <c r="D543" s="5"/>
      <c r="E543" s="5"/>
      <c r="F543" s="5"/>
      <c r="G543" s="20"/>
      <c r="H543" s="21"/>
      <c r="I543" s="20"/>
      <c r="J543" s="20"/>
      <c r="K543" s="20"/>
      <c r="L543" s="21"/>
      <c r="M543" s="20"/>
      <c r="N543" s="18"/>
      <c r="O543" s="18"/>
      <c r="P543" s="18"/>
      <c r="Q543" s="18"/>
      <c r="R543" s="18"/>
      <c r="S543" s="18"/>
      <c r="T543" s="18"/>
      <c r="U543" s="18"/>
    </row>
    <row r="544" spans="1:21" ht="19.5" customHeight="1">
      <c r="A544" s="5"/>
      <c r="B544" s="5"/>
      <c r="C544" s="5"/>
      <c r="D544" s="5"/>
      <c r="E544" s="5"/>
      <c r="F544" s="5"/>
      <c r="G544" s="20"/>
      <c r="H544" s="21"/>
      <c r="I544" s="20"/>
      <c r="J544" s="20"/>
      <c r="K544" s="20"/>
      <c r="L544" s="21"/>
      <c r="M544" s="20"/>
      <c r="N544" s="18"/>
      <c r="O544" s="18"/>
      <c r="P544" s="18"/>
      <c r="Q544" s="18"/>
      <c r="R544" s="18"/>
      <c r="S544" s="18"/>
      <c r="T544" s="18"/>
      <c r="U544" s="18"/>
    </row>
    <row r="545" spans="1:21" ht="19.5" customHeight="1">
      <c r="A545" s="5"/>
      <c r="B545" s="5"/>
      <c r="C545" s="5"/>
      <c r="D545" s="5"/>
      <c r="E545" s="5"/>
      <c r="F545" s="5"/>
      <c r="G545" s="20"/>
      <c r="H545" s="21"/>
      <c r="I545" s="20"/>
      <c r="J545" s="20"/>
      <c r="K545" s="20"/>
      <c r="L545" s="21"/>
      <c r="M545" s="20"/>
      <c r="N545" s="18"/>
      <c r="O545" s="18"/>
      <c r="P545" s="18"/>
      <c r="Q545" s="18"/>
      <c r="R545" s="18"/>
      <c r="S545" s="18"/>
      <c r="T545" s="18"/>
      <c r="U545" s="18"/>
    </row>
    <row r="546" spans="1:21" ht="19.5" customHeight="1">
      <c r="A546" s="5"/>
      <c r="B546" s="5"/>
      <c r="C546" s="5"/>
      <c r="D546" s="5"/>
      <c r="E546" s="5"/>
      <c r="F546" s="5"/>
      <c r="G546" s="20"/>
      <c r="H546" s="21"/>
      <c r="I546" s="20"/>
      <c r="J546" s="20"/>
      <c r="K546" s="20"/>
      <c r="L546" s="21"/>
      <c r="M546" s="20"/>
      <c r="N546" s="18"/>
      <c r="O546" s="18"/>
      <c r="P546" s="18"/>
      <c r="Q546" s="18"/>
      <c r="R546" s="18"/>
      <c r="S546" s="18"/>
      <c r="T546" s="18"/>
      <c r="U546" s="18"/>
    </row>
    <row r="547" spans="1:21" ht="19.5" customHeight="1">
      <c r="A547" s="5"/>
      <c r="B547" s="5"/>
      <c r="C547" s="5"/>
      <c r="D547" s="5"/>
      <c r="E547" s="5"/>
      <c r="F547" s="5"/>
      <c r="G547" s="20"/>
      <c r="H547" s="21"/>
      <c r="I547" s="20"/>
      <c r="J547" s="20"/>
      <c r="K547" s="20"/>
      <c r="L547" s="21"/>
      <c r="M547" s="20"/>
      <c r="N547" s="18"/>
      <c r="O547" s="18"/>
      <c r="P547" s="18"/>
      <c r="Q547" s="18"/>
      <c r="R547" s="18"/>
      <c r="S547" s="18"/>
      <c r="T547" s="18"/>
      <c r="U547" s="18"/>
    </row>
    <row r="548" spans="1:21" ht="19.5" customHeight="1">
      <c r="A548" s="5"/>
      <c r="B548" s="5"/>
      <c r="C548" s="5"/>
      <c r="D548" s="5"/>
      <c r="E548" s="5"/>
      <c r="F548" s="5"/>
      <c r="G548" s="20"/>
      <c r="H548" s="21"/>
      <c r="I548" s="20"/>
      <c r="J548" s="20"/>
      <c r="K548" s="20"/>
      <c r="L548" s="21"/>
      <c r="M548" s="20"/>
      <c r="N548" s="18"/>
      <c r="O548" s="18"/>
      <c r="P548" s="18"/>
      <c r="Q548" s="18"/>
      <c r="R548" s="18"/>
      <c r="S548" s="18"/>
      <c r="T548" s="18"/>
      <c r="U548" s="18"/>
    </row>
    <row r="549" spans="1:21" ht="19.5" customHeight="1">
      <c r="A549" s="5"/>
      <c r="B549" s="5"/>
      <c r="C549" s="5"/>
      <c r="D549" s="5"/>
      <c r="E549" s="5"/>
      <c r="F549" s="5"/>
      <c r="G549" s="20"/>
      <c r="H549" s="21"/>
      <c r="I549" s="20"/>
      <c r="J549" s="20"/>
      <c r="K549" s="20"/>
      <c r="L549" s="21"/>
      <c r="M549" s="20"/>
      <c r="N549" s="18"/>
      <c r="O549" s="18"/>
      <c r="P549" s="18"/>
      <c r="Q549" s="18"/>
      <c r="R549" s="18"/>
      <c r="S549" s="18"/>
      <c r="T549" s="18"/>
      <c r="U549" s="18"/>
    </row>
    <row r="550" spans="1:21" ht="19.5" customHeight="1">
      <c r="A550" s="5"/>
      <c r="B550" s="5"/>
      <c r="C550" s="5"/>
      <c r="D550" s="5"/>
      <c r="E550" s="5"/>
      <c r="F550" s="5"/>
      <c r="G550" s="20"/>
      <c r="H550" s="21"/>
      <c r="I550" s="20"/>
      <c r="J550" s="20"/>
      <c r="K550" s="20"/>
      <c r="L550" s="21"/>
      <c r="M550" s="20"/>
      <c r="N550" s="18"/>
      <c r="O550" s="18"/>
      <c r="P550" s="18"/>
      <c r="Q550" s="18"/>
      <c r="R550" s="18"/>
      <c r="S550" s="18"/>
      <c r="T550" s="18"/>
      <c r="U550" s="18"/>
    </row>
    <row r="551" spans="1:21" ht="19.5" customHeight="1">
      <c r="A551" s="5"/>
      <c r="B551" s="5"/>
      <c r="C551" s="5"/>
      <c r="D551" s="5"/>
      <c r="E551" s="5"/>
      <c r="F551" s="5"/>
      <c r="G551" s="20"/>
      <c r="H551" s="21"/>
      <c r="I551" s="20"/>
      <c r="J551" s="20"/>
      <c r="K551" s="20"/>
      <c r="L551" s="21"/>
      <c r="M551" s="20"/>
      <c r="N551" s="18"/>
      <c r="O551" s="18"/>
      <c r="P551" s="18"/>
      <c r="Q551" s="18"/>
      <c r="R551" s="18"/>
      <c r="S551" s="18"/>
      <c r="T551" s="18"/>
      <c r="U551" s="18"/>
    </row>
    <row r="552" spans="1:21" ht="19.5" customHeight="1">
      <c r="A552" s="5"/>
      <c r="B552" s="5"/>
      <c r="C552" s="5"/>
      <c r="D552" s="5"/>
      <c r="E552" s="5"/>
      <c r="F552" s="5"/>
      <c r="G552" s="20"/>
      <c r="H552" s="21"/>
      <c r="I552" s="20"/>
      <c r="J552" s="20"/>
      <c r="K552" s="20"/>
      <c r="L552" s="21"/>
      <c r="M552" s="20"/>
      <c r="N552" s="18"/>
      <c r="O552" s="18"/>
      <c r="P552" s="18"/>
      <c r="Q552" s="18"/>
      <c r="R552" s="18"/>
      <c r="S552" s="18"/>
      <c r="T552" s="18"/>
      <c r="U552" s="18"/>
    </row>
    <row r="553" spans="1:21" ht="19.5" customHeight="1">
      <c r="A553" s="5"/>
      <c r="B553" s="5"/>
      <c r="C553" s="5"/>
      <c r="D553" s="5"/>
      <c r="E553" s="5"/>
      <c r="F553" s="5"/>
      <c r="G553" s="20"/>
      <c r="H553" s="21"/>
      <c r="I553" s="20"/>
      <c r="J553" s="20"/>
      <c r="K553" s="20"/>
      <c r="L553" s="21"/>
      <c r="M553" s="20"/>
      <c r="N553" s="18"/>
      <c r="O553" s="18"/>
      <c r="P553" s="18"/>
      <c r="Q553" s="18"/>
      <c r="R553" s="18"/>
      <c r="S553" s="18"/>
      <c r="T553" s="18"/>
      <c r="U553" s="18"/>
    </row>
    <row r="554" spans="1:21" ht="19.5" customHeight="1">
      <c r="A554" s="5"/>
      <c r="B554" s="5"/>
      <c r="C554" s="5"/>
      <c r="D554" s="5"/>
      <c r="E554" s="5"/>
      <c r="F554" s="5"/>
      <c r="G554" s="20"/>
      <c r="H554" s="21"/>
      <c r="I554" s="20"/>
      <c r="J554" s="20"/>
      <c r="K554" s="20"/>
      <c r="L554" s="21"/>
      <c r="M554" s="20"/>
      <c r="N554" s="18"/>
      <c r="O554" s="18"/>
      <c r="P554" s="18"/>
      <c r="Q554" s="18"/>
      <c r="R554" s="18"/>
      <c r="S554" s="18"/>
      <c r="T554" s="18"/>
      <c r="U554" s="18"/>
    </row>
    <row r="555" spans="1:21" ht="19.5" customHeight="1">
      <c r="A555" s="5"/>
      <c r="B555" s="5"/>
      <c r="C555" s="5"/>
      <c r="D555" s="5"/>
      <c r="E555" s="5"/>
      <c r="F555" s="5"/>
      <c r="G555" s="20"/>
      <c r="H555" s="21"/>
      <c r="I555" s="20"/>
      <c r="J555" s="20"/>
      <c r="K555" s="20"/>
      <c r="L555" s="21"/>
      <c r="M555" s="20"/>
      <c r="N555" s="18"/>
      <c r="O555" s="18"/>
      <c r="P555" s="18"/>
      <c r="Q555" s="18"/>
      <c r="R555" s="18"/>
      <c r="S555" s="18"/>
      <c r="T555" s="18"/>
      <c r="U555" s="18"/>
    </row>
    <row r="556" spans="1:21" ht="19.5" customHeight="1">
      <c r="A556" s="5"/>
      <c r="B556" s="5"/>
      <c r="C556" s="5"/>
      <c r="D556" s="5"/>
      <c r="E556" s="5"/>
      <c r="F556" s="5"/>
      <c r="G556" s="20"/>
      <c r="H556" s="21"/>
      <c r="I556" s="20"/>
      <c r="J556" s="20"/>
      <c r="K556" s="20"/>
      <c r="L556" s="21"/>
      <c r="M556" s="20"/>
      <c r="N556" s="18"/>
      <c r="O556" s="18"/>
      <c r="P556" s="18"/>
      <c r="Q556" s="18"/>
      <c r="R556" s="18"/>
      <c r="S556" s="18"/>
      <c r="T556" s="18"/>
      <c r="U556" s="18"/>
    </row>
    <row r="557" spans="1:21" ht="19.5" customHeight="1">
      <c r="A557" s="5"/>
      <c r="B557" s="5"/>
      <c r="C557" s="5"/>
      <c r="D557" s="5"/>
      <c r="E557" s="5"/>
      <c r="F557" s="5"/>
      <c r="G557" s="20"/>
      <c r="H557" s="21"/>
      <c r="I557" s="20"/>
      <c r="J557" s="20"/>
      <c r="K557" s="20"/>
      <c r="L557" s="21"/>
      <c r="M557" s="20"/>
      <c r="N557" s="18"/>
      <c r="O557" s="18"/>
      <c r="P557" s="18"/>
      <c r="Q557" s="18"/>
      <c r="R557" s="18"/>
      <c r="S557" s="18"/>
      <c r="T557" s="18"/>
      <c r="U557" s="18"/>
    </row>
    <row r="558" spans="1:21" ht="19.5" customHeight="1">
      <c r="A558" s="5"/>
      <c r="B558" s="5"/>
      <c r="C558" s="5"/>
      <c r="D558" s="5"/>
      <c r="E558" s="5"/>
      <c r="F558" s="5"/>
      <c r="G558" s="20"/>
      <c r="H558" s="21"/>
      <c r="I558" s="20"/>
      <c r="J558" s="20"/>
      <c r="K558" s="20"/>
      <c r="L558" s="21"/>
      <c r="M558" s="20"/>
      <c r="N558" s="18"/>
      <c r="O558" s="18"/>
      <c r="P558" s="18"/>
      <c r="Q558" s="18"/>
      <c r="R558" s="18"/>
      <c r="S558" s="18"/>
      <c r="T558" s="18"/>
      <c r="U558" s="18"/>
    </row>
    <row r="559" spans="1:21" ht="19.5" customHeight="1">
      <c r="A559" s="5"/>
      <c r="B559" s="5"/>
      <c r="C559" s="5"/>
      <c r="D559" s="5"/>
      <c r="E559" s="5"/>
      <c r="F559" s="5"/>
      <c r="G559" s="20"/>
      <c r="H559" s="21"/>
      <c r="I559" s="20"/>
      <c r="J559" s="20"/>
      <c r="K559" s="20"/>
      <c r="L559" s="21"/>
      <c r="M559" s="20"/>
      <c r="N559" s="18"/>
      <c r="O559" s="18"/>
      <c r="P559" s="18"/>
      <c r="Q559" s="18"/>
      <c r="R559" s="18"/>
      <c r="S559" s="18"/>
      <c r="T559" s="18"/>
      <c r="U559" s="18"/>
    </row>
    <row r="560" spans="1:21" ht="19.5" customHeight="1">
      <c r="A560" s="5"/>
      <c r="B560" s="5"/>
      <c r="C560" s="5"/>
      <c r="D560" s="5"/>
      <c r="E560" s="5"/>
      <c r="F560" s="5"/>
      <c r="G560" s="20"/>
      <c r="H560" s="21"/>
      <c r="I560" s="20"/>
      <c r="J560" s="20"/>
      <c r="K560" s="20"/>
      <c r="L560" s="21"/>
      <c r="M560" s="20"/>
      <c r="N560" s="18"/>
      <c r="O560" s="18"/>
      <c r="P560" s="18"/>
      <c r="Q560" s="18"/>
      <c r="R560" s="18"/>
      <c r="S560" s="18"/>
      <c r="T560" s="18"/>
      <c r="U560" s="18"/>
    </row>
    <row r="561" spans="1:21" ht="19.5" customHeight="1">
      <c r="A561" s="5"/>
      <c r="B561" s="5"/>
      <c r="C561" s="5"/>
      <c r="D561" s="5"/>
      <c r="E561" s="5"/>
      <c r="F561" s="5"/>
      <c r="G561" s="20"/>
      <c r="H561" s="21"/>
      <c r="I561" s="20"/>
      <c r="J561" s="20"/>
      <c r="K561" s="20"/>
      <c r="L561" s="21"/>
      <c r="M561" s="20"/>
      <c r="N561" s="18"/>
      <c r="O561" s="18"/>
      <c r="P561" s="18"/>
      <c r="Q561" s="18"/>
      <c r="R561" s="18"/>
      <c r="S561" s="18"/>
      <c r="T561" s="18"/>
      <c r="U561" s="18"/>
    </row>
    <row r="562" spans="1:21" ht="19.5" customHeight="1">
      <c r="A562" s="5"/>
      <c r="B562" s="5"/>
      <c r="C562" s="5"/>
      <c r="D562" s="5"/>
      <c r="E562" s="5"/>
      <c r="F562" s="5"/>
      <c r="G562" s="20"/>
      <c r="H562" s="21"/>
      <c r="I562" s="20"/>
      <c r="J562" s="20"/>
      <c r="K562" s="20"/>
      <c r="L562" s="21"/>
      <c r="M562" s="20"/>
      <c r="N562" s="18"/>
      <c r="O562" s="18"/>
      <c r="P562" s="18"/>
      <c r="Q562" s="18"/>
      <c r="R562" s="18"/>
      <c r="S562" s="18"/>
      <c r="T562" s="18"/>
      <c r="U562" s="18"/>
    </row>
    <row r="563" spans="1:21" ht="19.5" customHeight="1">
      <c r="A563" s="5"/>
      <c r="B563" s="5"/>
      <c r="C563" s="5"/>
      <c r="D563" s="5"/>
      <c r="E563" s="5"/>
      <c r="F563" s="5"/>
      <c r="G563" s="20"/>
      <c r="H563" s="21"/>
      <c r="I563" s="20"/>
      <c r="J563" s="20"/>
      <c r="K563" s="20"/>
      <c r="L563" s="21"/>
      <c r="M563" s="20"/>
      <c r="N563" s="18"/>
      <c r="O563" s="18"/>
      <c r="P563" s="18"/>
      <c r="Q563" s="18"/>
      <c r="R563" s="18"/>
      <c r="S563" s="18"/>
      <c r="T563" s="18"/>
      <c r="U563" s="18"/>
    </row>
    <row r="564" spans="1:21" ht="19.5" customHeight="1">
      <c r="A564" s="5"/>
      <c r="B564" s="5"/>
      <c r="C564" s="5"/>
      <c r="D564" s="5"/>
      <c r="E564" s="5"/>
      <c r="F564" s="5"/>
      <c r="G564" s="20"/>
      <c r="H564" s="21"/>
      <c r="I564" s="20"/>
      <c r="J564" s="20"/>
      <c r="K564" s="20"/>
      <c r="L564" s="21"/>
      <c r="M564" s="20"/>
      <c r="N564" s="18"/>
      <c r="O564" s="18"/>
      <c r="P564" s="18"/>
      <c r="Q564" s="18"/>
      <c r="R564" s="18"/>
      <c r="S564" s="18"/>
      <c r="T564" s="18"/>
      <c r="U564" s="18"/>
    </row>
    <row r="565" spans="1:21" ht="19.5" customHeight="1">
      <c r="A565" s="5"/>
      <c r="B565" s="5"/>
      <c r="C565" s="5"/>
      <c r="D565" s="5"/>
      <c r="E565" s="5"/>
      <c r="F565" s="5"/>
      <c r="G565" s="20"/>
      <c r="H565" s="21"/>
      <c r="I565" s="20"/>
      <c r="J565" s="20"/>
      <c r="K565" s="20"/>
      <c r="L565" s="21"/>
      <c r="M565" s="20"/>
      <c r="N565" s="18"/>
      <c r="O565" s="18"/>
      <c r="P565" s="18"/>
      <c r="Q565" s="18"/>
      <c r="R565" s="18"/>
      <c r="S565" s="18"/>
      <c r="T565" s="18"/>
      <c r="U565" s="18"/>
    </row>
    <row r="566" spans="1:21" ht="19.5" customHeight="1">
      <c r="A566" s="5"/>
      <c r="B566" s="5"/>
      <c r="C566" s="5"/>
      <c r="D566" s="5"/>
      <c r="E566" s="5"/>
      <c r="F566" s="5"/>
      <c r="G566" s="20"/>
      <c r="H566" s="21"/>
      <c r="I566" s="20"/>
      <c r="J566" s="20"/>
      <c r="K566" s="20"/>
      <c r="L566" s="21"/>
      <c r="M566" s="20"/>
      <c r="N566" s="18"/>
      <c r="O566" s="18"/>
      <c r="P566" s="18"/>
      <c r="Q566" s="18"/>
      <c r="R566" s="18"/>
      <c r="S566" s="18"/>
      <c r="T566" s="18"/>
      <c r="U566" s="18"/>
    </row>
    <row r="567" spans="1:21" ht="19.5" customHeight="1">
      <c r="A567" s="5"/>
      <c r="B567" s="5"/>
      <c r="C567" s="5"/>
      <c r="D567" s="5"/>
      <c r="E567" s="5"/>
      <c r="F567" s="5"/>
      <c r="G567" s="20"/>
      <c r="H567" s="21"/>
      <c r="I567" s="20"/>
      <c r="J567" s="20"/>
      <c r="K567" s="20"/>
      <c r="L567" s="21"/>
      <c r="M567" s="20"/>
      <c r="N567" s="18"/>
      <c r="O567" s="18"/>
      <c r="P567" s="18"/>
      <c r="Q567" s="18"/>
      <c r="R567" s="18"/>
      <c r="S567" s="18"/>
      <c r="T567" s="18"/>
      <c r="U567" s="18"/>
    </row>
    <row r="568" spans="1:21" ht="19.5" customHeight="1">
      <c r="A568" s="5"/>
      <c r="B568" s="5"/>
      <c r="C568" s="5"/>
      <c r="D568" s="5"/>
      <c r="E568" s="5"/>
      <c r="F568" s="5"/>
      <c r="G568" s="20"/>
      <c r="H568" s="21"/>
      <c r="I568" s="20"/>
      <c r="J568" s="20"/>
      <c r="K568" s="20"/>
      <c r="L568" s="21"/>
      <c r="M568" s="20"/>
      <c r="N568" s="18"/>
      <c r="O568" s="18"/>
      <c r="P568" s="18"/>
      <c r="Q568" s="18"/>
      <c r="R568" s="18"/>
      <c r="S568" s="18"/>
      <c r="T568" s="18"/>
      <c r="U568" s="18"/>
    </row>
    <row r="569" spans="1:21" ht="19.5" customHeight="1">
      <c r="A569" s="5"/>
      <c r="B569" s="5"/>
      <c r="C569" s="5"/>
      <c r="D569" s="5"/>
      <c r="E569" s="5"/>
      <c r="F569" s="5"/>
      <c r="G569" s="20"/>
      <c r="H569" s="21"/>
      <c r="I569" s="20"/>
      <c r="J569" s="20"/>
      <c r="K569" s="20"/>
      <c r="L569" s="21"/>
      <c r="M569" s="20"/>
      <c r="N569" s="18"/>
      <c r="O569" s="18"/>
      <c r="P569" s="18"/>
      <c r="Q569" s="18"/>
      <c r="R569" s="18"/>
      <c r="S569" s="18"/>
      <c r="T569" s="18"/>
      <c r="U569" s="18"/>
    </row>
    <row r="570" spans="1:21" ht="19.5" customHeight="1">
      <c r="A570" s="5"/>
      <c r="B570" s="5"/>
      <c r="C570" s="5"/>
      <c r="D570" s="5"/>
      <c r="E570" s="5"/>
      <c r="F570" s="5"/>
      <c r="G570" s="20"/>
      <c r="H570" s="21"/>
      <c r="I570" s="20"/>
      <c r="J570" s="20"/>
      <c r="K570" s="20"/>
      <c r="L570" s="21"/>
      <c r="M570" s="20"/>
      <c r="N570" s="18"/>
      <c r="O570" s="18"/>
      <c r="P570" s="18"/>
      <c r="Q570" s="18"/>
      <c r="R570" s="18"/>
      <c r="S570" s="18"/>
      <c r="T570" s="18"/>
      <c r="U570" s="18"/>
    </row>
    <row r="571" spans="1:21" ht="19.5" customHeight="1">
      <c r="A571" s="5"/>
      <c r="B571" s="5"/>
      <c r="C571" s="5"/>
      <c r="D571" s="5"/>
      <c r="E571" s="5"/>
      <c r="F571" s="5"/>
      <c r="G571" s="20"/>
      <c r="H571" s="21"/>
      <c r="I571" s="20"/>
      <c r="J571" s="20"/>
      <c r="K571" s="20"/>
      <c r="L571" s="21"/>
      <c r="M571" s="20"/>
      <c r="N571" s="18"/>
      <c r="O571" s="18"/>
      <c r="P571" s="18"/>
      <c r="Q571" s="18"/>
      <c r="R571" s="18"/>
      <c r="S571" s="18"/>
      <c r="T571" s="18"/>
      <c r="U571" s="18"/>
    </row>
    <row r="572" spans="1:21" ht="19.5" customHeight="1">
      <c r="A572" s="5"/>
      <c r="B572" s="5"/>
      <c r="C572" s="5"/>
      <c r="D572" s="5"/>
      <c r="E572" s="5"/>
      <c r="F572" s="5"/>
      <c r="G572" s="20"/>
      <c r="H572" s="21"/>
      <c r="I572" s="20"/>
      <c r="J572" s="20"/>
      <c r="K572" s="20"/>
      <c r="L572" s="21"/>
      <c r="M572" s="20"/>
      <c r="N572" s="18"/>
      <c r="O572" s="18"/>
      <c r="P572" s="18"/>
      <c r="Q572" s="18"/>
      <c r="R572" s="18"/>
      <c r="S572" s="18"/>
      <c r="T572" s="18"/>
      <c r="U572" s="18"/>
    </row>
    <row r="573" spans="1:21" ht="19.5" customHeight="1">
      <c r="A573" s="5"/>
      <c r="B573" s="5"/>
      <c r="C573" s="5"/>
      <c r="D573" s="5"/>
      <c r="E573" s="5"/>
      <c r="F573" s="5"/>
      <c r="G573" s="20"/>
      <c r="H573" s="21"/>
      <c r="I573" s="20"/>
      <c r="J573" s="20"/>
      <c r="K573" s="20"/>
      <c r="L573" s="21"/>
      <c r="M573" s="20"/>
      <c r="N573" s="18"/>
      <c r="O573" s="18"/>
      <c r="P573" s="18"/>
      <c r="Q573" s="18"/>
      <c r="R573" s="18"/>
      <c r="S573" s="18"/>
      <c r="T573" s="18"/>
      <c r="U573" s="18"/>
    </row>
    <row r="574" spans="1:21" ht="19.5" customHeight="1">
      <c r="A574" s="5"/>
      <c r="B574" s="5"/>
      <c r="C574" s="5"/>
      <c r="D574" s="5"/>
      <c r="E574" s="5"/>
      <c r="F574" s="5"/>
      <c r="G574" s="20"/>
      <c r="H574" s="21"/>
      <c r="I574" s="20"/>
      <c r="J574" s="20"/>
      <c r="K574" s="20"/>
      <c r="L574" s="21"/>
      <c r="M574" s="20"/>
      <c r="N574" s="18"/>
      <c r="O574" s="18"/>
      <c r="P574" s="18"/>
      <c r="Q574" s="18"/>
      <c r="R574" s="18"/>
      <c r="S574" s="18"/>
      <c r="T574" s="18"/>
      <c r="U574" s="18"/>
    </row>
    <row r="575" spans="1:21" ht="19.5" customHeight="1">
      <c r="A575" s="5"/>
      <c r="B575" s="5"/>
      <c r="C575" s="5"/>
      <c r="D575" s="5"/>
      <c r="E575" s="5"/>
      <c r="F575" s="5"/>
      <c r="G575" s="20"/>
      <c r="H575" s="21"/>
      <c r="I575" s="20"/>
      <c r="J575" s="20"/>
      <c r="K575" s="20"/>
      <c r="L575" s="21"/>
      <c r="M575" s="20"/>
      <c r="N575" s="18"/>
      <c r="O575" s="18"/>
      <c r="P575" s="18"/>
      <c r="Q575" s="18"/>
      <c r="R575" s="18"/>
      <c r="S575" s="18"/>
      <c r="T575" s="18"/>
      <c r="U575" s="18"/>
    </row>
    <row r="576" spans="1:21" ht="19.5" customHeight="1">
      <c r="A576" s="5"/>
      <c r="B576" s="5"/>
      <c r="C576" s="5"/>
      <c r="D576" s="5"/>
      <c r="E576" s="5"/>
      <c r="F576" s="5"/>
      <c r="G576" s="20"/>
      <c r="H576" s="21"/>
      <c r="I576" s="20"/>
      <c r="J576" s="20"/>
      <c r="K576" s="20"/>
      <c r="L576" s="21"/>
      <c r="M576" s="20"/>
      <c r="N576" s="18"/>
      <c r="O576" s="18"/>
      <c r="P576" s="18"/>
      <c r="Q576" s="18"/>
      <c r="R576" s="18"/>
      <c r="S576" s="18"/>
      <c r="T576" s="18"/>
      <c r="U576" s="18"/>
    </row>
    <row r="577" spans="1:21" ht="19.5" customHeight="1">
      <c r="A577" s="5"/>
      <c r="B577" s="5"/>
      <c r="C577" s="5"/>
      <c r="D577" s="5"/>
      <c r="E577" s="5"/>
      <c r="F577" s="5"/>
      <c r="G577" s="20"/>
      <c r="H577" s="21"/>
      <c r="I577" s="20"/>
      <c r="J577" s="20"/>
      <c r="K577" s="20"/>
      <c r="L577" s="21"/>
      <c r="M577" s="20"/>
      <c r="N577" s="18"/>
      <c r="O577" s="18"/>
      <c r="P577" s="18"/>
      <c r="Q577" s="18"/>
      <c r="R577" s="18"/>
      <c r="S577" s="18"/>
      <c r="T577" s="18"/>
      <c r="U577" s="18"/>
    </row>
    <row r="578" spans="1:21" ht="19.5" customHeight="1">
      <c r="A578" s="5"/>
      <c r="B578" s="5"/>
      <c r="C578" s="5"/>
      <c r="D578" s="5"/>
      <c r="E578" s="5"/>
      <c r="F578" s="5"/>
      <c r="G578" s="20"/>
      <c r="H578" s="21"/>
      <c r="I578" s="20"/>
      <c r="J578" s="20"/>
      <c r="K578" s="20"/>
      <c r="L578" s="21"/>
      <c r="M578" s="20"/>
      <c r="N578" s="18"/>
      <c r="O578" s="18"/>
      <c r="P578" s="18"/>
      <c r="Q578" s="18"/>
      <c r="R578" s="18"/>
      <c r="S578" s="18"/>
      <c r="T578" s="18"/>
      <c r="U578" s="18"/>
    </row>
    <row r="579" spans="1:21" ht="19.5" customHeight="1">
      <c r="A579" s="5"/>
      <c r="B579" s="5"/>
      <c r="C579" s="5"/>
      <c r="D579" s="5"/>
      <c r="E579" s="5"/>
      <c r="F579" s="5"/>
      <c r="G579" s="20"/>
      <c r="H579" s="21"/>
      <c r="I579" s="20"/>
      <c r="J579" s="20"/>
      <c r="K579" s="20"/>
      <c r="L579" s="21"/>
      <c r="M579" s="20"/>
      <c r="N579" s="18"/>
      <c r="O579" s="18"/>
      <c r="P579" s="18"/>
      <c r="Q579" s="18"/>
      <c r="R579" s="18"/>
      <c r="S579" s="18"/>
      <c r="T579" s="18"/>
      <c r="U579" s="18"/>
    </row>
    <row r="580" spans="1:21" ht="19.5" customHeight="1">
      <c r="A580" s="5"/>
      <c r="B580" s="5"/>
      <c r="C580" s="5"/>
      <c r="D580" s="5"/>
      <c r="E580" s="5"/>
      <c r="F580" s="5"/>
      <c r="G580" s="20"/>
      <c r="H580" s="21"/>
      <c r="I580" s="20"/>
      <c r="J580" s="20"/>
      <c r="K580" s="20"/>
      <c r="L580" s="21"/>
      <c r="M580" s="20"/>
      <c r="N580" s="18"/>
      <c r="O580" s="18"/>
      <c r="P580" s="18"/>
      <c r="Q580" s="18"/>
      <c r="R580" s="18"/>
      <c r="S580" s="18"/>
      <c r="T580" s="18"/>
      <c r="U580" s="18"/>
    </row>
    <row r="581" spans="1:21" ht="19.5" customHeight="1">
      <c r="A581" s="5"/>
      <c r="B581" s="5"/>
      <c r="C581" s="5"/>
      <c r="D581" s="5"/>
      <c r="E581" s="5"/>
      <c r="F581" s="5"/>
      <c r="G581" s="20"/>
      <c r="H581" s="21"/>
      <c r="I581" s="20"/>
      <c r="J581" s="20"/>
      <c r="K581" s="20"/>
      <c r="L581" s="21"/>
      <c r="M581" s="20"/>
      <c r="N581" s="18"/>
      <c r="O581" s="18"/>
      <c r="P581" s="18"/>
      <c r="Q581" s="18"/>
      <c r="R581" s="18"/>
      <c r="S581" s="18"/>
      <c r="T581" s="18"/>
      <c r="U581" s="18"/>
    </row>
    <row r="582" spans="1:21" ht="19.5" customHeight="1">
      <c r="A582" s="5"/>
      <c r="B582" s="5"/>
      <c r="C582" s="5"/>
      <c r="D582" s="5"/>
      <c r="E582" s="5"/>
      <c r="F582" s="5"/>
      <c r="G582" s="20"/>
      <c r="H582" s="21"/>
      <c r="I582" s="20"/>
      <c r="J582" s="20"/>
      <c r="K582" s="20"/>
      <c r="L582" s="21"/>
      <c r="M582" s="20"/>
      <c r="N582" s="18"/>
      <c r="O582" s="18"/>
      <c r="P582" s="18"/>
      <c r="Q582" s="18"/>
      <c r="R582" s="18"/>
      <c r="S582" s="18"/>
      <c r="T582" s="18"/>
      <c r="U582" s="18"/>
    </row>
    <row r="583" spans="1:21" ht="19.5" customHeight="1">
      <c r="A583" s="5"/>
      <c r="B583" s="5"/>
      <c r="C583" s="5"/>
      <c r="D583" s="5"/>
      <c r="E583" s="5"/>
      <c r="F583" s="5"/>
      <c r="G583" s="20"/>
      <c r="H583" s="21"/>
      <c r="I583" s="20"/>
      <c r="J583" s="20"/>
      <c r="K583" s="20"/>
      <c r="L583" s="21"/>
      <c r="M583" s="20"/>
      <c r="N583" s="18"/>
      <c r="O583" s="18"/>
      <c r="P583" s="18"/>
      <c r="Q583" s="18"/>
      <c r="R583" s="18"/>
      <c r="S583" s="18"/>
      <c r="T583" s="18"/>
      <c r="U583" s="18"/>
    </row>
    <row r="584" spans="1:21" ht="19.5" customHeight="1">
      <c r="A584" s="5"/>
      <c r="B584" s="5"/>
      <c r="C584" s="5"/>
      <c r="D584" s="5"/>
      <c r="E584" s="5"/>
      <c r="F584" s="5"/>
      <c r="G584" s="20"/>
      <c r="H584" s="21"/>
      <c r="I584" s="20"/>
      <c r="J584" s="20"/>
      <c r="K584" s="20"/>
      <c r="L584" s="21"/>
      <c r="M584" s="20"/>
      <c r="N584" s="18"/>
      <c r="O584" s="18"/>
      <c r="P584" s="18"/>
      <c r="Q584" s="18"/>
      <c r="R584" s="18"/>
      <c r="S584" s="18"/>
      <c r="T584" s="18"/>
      <c r="U584" s="18"/>
    </row>
    <row r="585" spans="1:21" ht="19.5" customHeight="1">
      <c r="A585" s="5"/>
      <c r="B585" s="5"/>
      <c r="C585" s="5"/>
      <c r="D585" s="5"/>
      <c r="E585" s="5"/>
      <c r="F585" s="5"/>
      <c r="G585" s="20"/>
      <c r="H585" s="21"/>
      <c r="I585" s="20"/>
      <c r="J585" s="20"/>
      <c r="K585" s="20"/>
      <c r="L585" s="21"/>
      <c r="M585" s="20"/>
      <c r="N585" s="18"/>
      <c r="O585" s="18"/>
      <c r="P585" s="18"/>
      <c r="Q585" s="18"/>
      <c r="R585" s="18"/>
      <c r="S585" s="18"/>
      <c r="T585" s="18"/>
      <c r="U585" s="18"/>
    </row>
    <row r="586" spans="1:21" ht="19.5" customHeight="1">
      <c r="A586" s="5"/>
      <c r="B586" s="5"/>
      <c r="C586" s="5"/>
      <c r="D586" s="5"/>
      <c r="E586" s="5"/>
      <c r="F586" s="5"/>
      <c r="G586" s="20"/>
      <c r="H586" s="21"/>
      <c r="I586" s="20"/>
      <c r="J586" s="20"/>
      <c r="K586" s="20"/>
      <c r="L586" s="21"/>
      <c r="M586" s="20"/>
      <c r="N586" s="18"/>
      <c r="O586" s="18"/>
      <c r="P586" s="18"/>
      <c r="Q586" s="18"/>
      <c r="R586" s="18"/>
      <c r="S586" s="18"/>
      <c r="T586" s="18"/>
      <c r="U586" s="18"/>
    </row>
    <row r="587" spans="1:21" ht="19.5" customHeight="1">
      <c r="A587" s="5"/>
      <c r="B587" s="5"/>
      <c r="C587" s="5"/>
      <c r="D587" s="5"/>
      <c r="E587" s="5"/>
      <c r="F587" s="5"/>
      <c r="G587" s="20"/>
      <c r="H587" s="21"/>
      <c r="I587" s="20"/>
      <c r="J587" s="20"/>
      <c r="K587" s="20"/>
      <c r="L587" s="21"/>
      <c r="M587" s="20"/>
      <c r="N587" s="18"/>
      <c r="O587" s="18"/>
      <c r="P587" s="18"/>
      <c r="Q587" s="18"/>
      <c r="R587" s="18"/>
      <c r="S587" s="18"/>
      <c r="T587" s="18"/>
      <c r="U587" s="18"/>
    </row>
    <row r="588" spans="1:21" ht="19.5" customHeight="1">
      <c r="A588" s="5"/>
      <c r="B588" s="5"/>
      <c r="C588" s="5"/>
      <c r="D588" s="5"/>
      <c r="E588" s="5"/>
      <c r="F588" s="5"/>
      <c r="G588" s="20"/>
      <c r="H588" s="21"/>
      <c r="I588" s="20"/>
      <c r="J588" s="20"/>
      <c r="K588" s="20"/>
      <c r="L588" s="21"/>
      <c r="M588" s="20"/>
      <c r="N588" s="18"/>
      <c r="O588" s="18"/>
      <c r="P588" s="18"/>
      <c r="Q588" s="18"/>
      <c r="R588" s="18"/>
      <c r="S588" s="18"/>
      <c r="T588" s="18"/>
      <c r="U588" s="18"/>
    </row>
    <row r="589" spans="1:21" ht="19.5" customHeight="1">
      <c r="A589" s="5"/>
      <c r="B589" s="5"/>
      <c r="C589" s="5"/>
      <c r="D589" s="5"/>
      <c r="E589" s="5"/>
      <c r="F589" s="5"/>
      <c r="G589" s="20"/>
      <c r="H589" s="21"/>
      <c r="I589" s="20"/>
      <c r="J589" s="20"/>
      <c r="K589" s="20"/>
      <c r="L589" s="21"/>
      <c r="M589" s="20"/>
      <c r="N589" s="18"/>
      <c r="O589" s="18"/>
      <c r="P589" s="18"/>
      <c r="Q589" s="18"/>
      <c r="R589" s="18"/>
      <c r="S589" s="18"/>
      <c r="T589" s="18"/>
      <c r="U589" s="18"/>
    </row>
    <row r="590" spans="1:21" ht="19.5" customHeight="1">
      <c r="A590" s="5"/>
      <c r="B590" s="5"/>
      <c r="C590" s="5"/>
      <c r="D590" s="5"/>
      <c r="E590" s="5"/>
      <c r="F590" s="5"/>
      <c r="G590" s="20"/>
      <c r="H590" s="21"/>
      <c r="I590" s="20"/>
      <c r="J590" s="20"/>
      <c r="K590" s="20"/>
      <c r="L590" s="21"/>
      <c r="M590" s="20"/>
      <c r="N590" s="18"/>
      <c r="O590" s="18"/>
      <c r="P590" s="18"/>
      <c r="Q590" s="18"/>
      <c r="R590" s="18"/>
      <c r="S590" s="18"/>
      <c r="T590" s="18"/>
      <c r="U590" s="18"/>
    </row>
    <row r="591" spans="1:21" ht="19.5" customHeight="1">
      <c r="A591" s="5"/>
      <c r="B591" s="5"/>
      <c r="C591" s="5"/>
      <c r="D591" s="5"/>
      <c r="E591" s="5"/>
      <c r="F591" s="5"/>
      <c r="G591" s="20"/>
      <c r="H591" s="21"/>
      <c r="I591" s="20"/>
      <c r="J591" s="20"/>
      <c r="K591" s="20"/>
      <c r="L591" s="21"/>
      <c r="M591" s="20"/>
      <c r="N591" s="18"/>
      <c r="O591" s="18"/>
      <c r="P591" s="18"/>
      <c r="Q591" s="18"/>
      <c r="R591" s="18"/>
      <c r="S591" s="18"/>
      <c r="T591" s="18"/>
      <c r="U591" s="18"/>
    </row>
    <row r="592" spans="1:21" ht="19.5" customHeight="1">
      <c r="A592" s="5"/>
      <c r="B592" s="5"/>
      <c r="C592" s="5"/>
      <c r="D592" s="5"/>
      <c r="E592" s="5"/>
      <c r="F592" s="5"/>
      <c r="G592" s="20"/>
      <c r="H592" s="21"/>
      <c r="I592" s="20"/>
      <c r="J592" s="20"/>
      <c r="K592" s="20"/>
      <c r="L592" s="21"/>
      <c r="M592" s="20"/>
      <c r="N592" s="18"/>
      <c r="O592" s="18"/>
      <c r="P592" s="18"/>
      <c r="Q592" s="18"/>
      <c r="R592" s="18"/>
      <c r="S592" s="18"/>
      <c r="T592" s="18"/>
      <c r="U592" s="18"/>
    </row>
    <row r="593" spans="1:21" ht="19.5" customHeight="1">
      <c r="A593" s="5"/>
      <c r="B593" s="5"/>
      <c r="C593" s="5"/>
      <c r="D593" s="5"/>
      <c r="E593" s="5"/>
      <c r="F593" s="5"/>
      <c r="G593" s="20"/>
      <c r="H593" s="21"/>
      <c r="I593" s="20"/>
      <c r="J593" s="20"/>
      <c r="K593" s="20"/>
      <c r="L593" s="21"/>
      <c r="M593" s="20"/>
      <c r="N593" s="18"/>
      <c r="O593" s="18"/>
      <c r="P593" s="18"/>
      <c r="Q593" s="18"/>
      <c r="R593" s="18"/>
      <c r="S593" s="18"/>
      <c r="T593" s="18"/>
      <c r="U593" s="18"/>
    </row>
    <row r="594" spans="1:21" ht="19.5" customHeight="1">
      <c r="A594" s="5"/>
      <c r="B594" s="5"/>
      <c r="C594" s="5"/>
      <c r="D594" s="5"/>
      <c r="E594" s="5"/>
      <c r="F594" s="5"/>
      <c r="G594" s="20"/>
      <c r="H594" s="21"/>
      <c r="I594" s="20"/>
      <c r="J594" s="20"/>
      <c r="K594" s="20"/>
      <c r="L594" s="21"/>
      <c r="M594" s="20"/>
      <c r="N594" s="18"/>
      <c r="O594" s="18"/>
      <c r="P594" s="18"/>
      <c r="Q594" s="18"/>
      <c r="R594" s="18"/>
      <c r="S594" s="18"/>
      <c r="T594" s="18"/>
      <c r="U594" s="18"/>
    </row>
    <row r="595" spans="1:21" ht="19.5" customHeight="1">
      <c r="A595" s="5"/>
      <c r="B595" s="5"/>
      <c r="C595" s="5"/>
      <c r="D595" s="5"/>
      <c r="E595" s="5"/>
      <c r="F595" s="5"/>
      <c r="G595" s="20"/>
      <c r="H595" s="21"/>
      <c r="I595" s="20"/>
      <c r="J595" s="20"/>
      <c r="K595" s="20"/>
      <c r="L595" s="21"/>
      <c r="M595" s="20"/>
      <c r="N595" s="18"/>
      <c r="O595" s="18"/>
      <c r="P595" s="18"/>
      <c r="Q595" s="18"/>
      <c r="R595" s="18"/>
      <c r="S595" s="18"/>
      <c r="T595" s="18"/>
      <c r="U595" s="18"/>
    </row>
    <row r="596" spans="1:21" ht="19.5" customHeight="1">
      <c r="A596" s="5"/>
      <c r="B596" s="5"/>
      <c r="C596" s="5"/>
      <c r="D596" s="5"/>
      <c r="E596" s="5"/>
      <c r="F596" s="5"/>
      <c r="G596" s="20"/>
      <c r="H596" s="21"/>
      <c r="I596" s="20"/>
      <c r="J596" s="20"/>
      <c r="K596" s="20"/>
      <c r="L596" s="21"/>
      <c r="M596" s="20"/>
      <c r="N596" s="18"/>
      <c r="O596" s="18"/>
      <c r="P596" s="18"/>
      <c r="Q596" s="18"/>
      <c r="R596" s="18"/>
      <c r="S596" s="18"/>
      <c r="T596" s="18"/>
      <c r="U596" s="18"/>
    </row>
    <row r="597" spans="1:21" ht="19.5" customHeight="1">
      <c r="A597" s="5"/>
      <c r="B597" s="5"/>
      <c r="C597" s="5"/>
      <c r="D597" s="5"/>
      <c r="E597" s="5"/>
      <c r="F597" s="5"/>
      <c r="G597" s="20"/>
      <c r="H597" s="21"/>
      <c r="I597" s="20"/>
      <c r="J597" s="20"/>
      <c r="K597" s="20"/>
      <c r="L597" s="21"/>
      <c r="M597" s="20"/>
      <c r="N597" s="18"/>
      <c r="O597" s="18"/>
      <c r="P597" s="18"/>
      <c r="Q597" s="18"/>
      <c r="R597" s="18"/>
      <c r="S597" s="18"/>
      <c r="T597" s="18"/>
      <c r="U597" s="18"/>
    </row>
    <row r="598" spans="1:21" ht="19.5" customHeight="1">
      <c r="A598" s="5"/>
      <c r="B598" s="5"/>
      <c r="C598" s="5"/>
      <c r="D598" s="5"/>
      <c r="E598" s="5"/>
      <c r="F598" s="5"/>
      <c r="G598" s="20"/>
      <c r="H598" s="21"/>
      <c r="I598" s="20"/>
      <c r="J598" s="20"/>
      <c r="K598" s="20"/>
      <c r="L598" s="21"/>
      <c r="M598" s="20"/>
      <c r="N598" s="18"/>
      <c r="O598" s="18"/>
      <c r="P598" s="18"/>
      <c r="Q598" s="18"/>
      <c r="R598" s="18"/>
      <c r="S598" s="18"/>
      <c r="T598" s="18"/>
      <c r="U598" s="18"/>
    </row>
    <row r="599" spans="1:21" ht="19.5" customHeight="1">
      <c r="A599" s="5"/>
      <c r="B599" s="5"/>
      <c r="C599" s="5"/>
      <c r="D599" s="5"/>
      <c r="E599" s="5"/>
      <c r="F599" s="5"/>
      <c r="G599" s="20"/>
      <c r="H599" s="21"/>
      <c r="I599" s="20"/>
      <c r="J599" s="20"/>
      <c r="K599" s="20"/>
      <c r="L599" s="21"/>
      <c r="M599" s="20"/>
      <c r="N599" s="18"/>
      <c r="O599" s="18"/>
      <c r="P599" s="18"/>
      <c r="Q599" s="18"/>
      <c r="R599" s="18"/>
      <c r="S599" s="18"/>
      <c r="T599" s="18"/>
      <c r="U599" s="18"/>
    </row>
    <row r="600" spans="1:21" ht="19.5" customHeight="1">
      <c r="A600" s="5"/>
      <c r="B600" s="5"/>
      <c r="C600" s="5"/>
      <c r="D600" s="5"/>
      <c r="E600" s="5"/>
      <c r="F600" s="5"/>
      <c r="G600" s="20"/>
      <c r="H600" s="21"/>
      <c r="I600" s="20"/>
      <c r="J600" s="20"/>
      <c r="K600" s="20"/>
      <c r="L600" s="21"/>
      <c r="M600" s="20"/>
      <c r="N600" s="18"/>
      <c r="O600" s="18"/>
      <c r="P600" s="18"/>
      <c r="Q600" s="18"/>
      <c r="R600" s="18"/>
      <c r="S600" s="18"/>
      <c r="T600" s="18"/>
      <c r="U600" s="18"/>
    </row>
    <row r="601" spans="1:21" ht="19.5" customHeight="1">
      <c r="A601" s="5"/>
      <c r="B601" s="5"/>
      <c r="C601" s="5"/>
      <c r="D601" s="5"/>
      <c r="E601" s="5"/>
      <c r="F601" s="5"/>
      <c r="G601" s="20"/>
      <c r="H601" s="21"/>
      <c r="I601" s="20"/>
      <c r="J601" s="20"/>
      <c r="K601" s="20"/>
      <c r="L601" s="21"/>
      <c r="M601" s="20"/>
      <c r="N601" s="18"/>
      <c r="O601" s="18"/>
      <c r="P601" s="18"/>
      <c r="Q601" s="18"/>
      <c r="R601" s="18"/>
      <c r="S601" s="18"/>
      <c r="T601" s="18"/>
      <c r="U601" s="18"/>
    </row>
    <row r="602" spans="1:21" ht="19.5" customHeight="1">
      <c r="A602" s="5"/>
      <c r="B602" s="5"/>
      <c r="C602" s="5"/>
      <c r="D602" s="5"/>
      <c r="E602" s="5"/>
      <c r="F602" s="5"/>
      <c r="G602" s="20"/>
      <c r="H602" s="21"/>
      <c r="I602" s="20"/>
      <c r="J602" s="20"/>
      <c r="K602" s="20"/>
      <c r="L602" s="21"/>
      <c r="M602" s="20"/>
      <c r="N602" s="18"/>
      <c r="O602" s="18"/>
      <c r="P602" s="18"/>
      <c r="Q602" s="18"/>
      <c r="R602" s="18"/>
      <c r="S602" s="18"/>
      <c r="T602" s="18"/>
      <c r="U602" s="18"/>
    </row>
    <row r="603" spans="1:21" ht="19.5" customHeight="1">
      <c r="A603" s="5"/>
      <c r="B603" s="5"/>
      <c r="C603" s="5"/>
      <c r="D603" s="5"/>
      <c r="E603" s="5"/>
      <c r="F603" s="5"/>
      <c r="G603" s="20"/>
      <c r="H603" s="21"/>
      <c r="I603" s="20"/>
      <c r="J603" s="20"/>
      <c r="K603" s="20"/>
      <c r="L603" s="21"/>
      <c r="M603" s="20"/>
      <c r="N603" s="18"/>
      <c r="O603" s="18"/>
      <c r="P603" s="18"/>
      <c r="Q603" s="18"/>
      <c r="R603" s="18"/>
      <c r="S603" s="18"/>
      <c r="T603" s="18"/>
      <c r="U603" s="18"/>
    </row>
    <row r="604" spans="1:21" ht="19.5" customHeight="1">
      <c r="A604" s="5"/>
      <c r="B604" s="5"/>
      <c r="C604" s="5"/>
      <c r="D604" s="5"/>
      <c r="E604" s="5"/>
      <c r="F604" s="5"/>
      <c r="G604" s="20"/>
      <c r="H604" s="21"/>
      <c r="I604" s="20"/>
      <c r="J604" s="20"/>
      <c r="K604" s="20"/>
      <c r="L604" s="21"/>
      <c r="M604" s="20"/>
      <c r="N604" s="18"/>
      <c r="O604" s="18"/>
      <c r="P604" s="18"/>
      <c r="Q604" s="18"/>
      <c r="R604" s="18"/>
      <c r="S604" s="18"/>
      <c r="T604" s="18"/>
      <c r="U604" s="18"/>
    </row>
    <row r="605" spans="1:21" ht="19.5" customHeight="1">
      <c r="A605" s="5"/>
      <c r="B605" s="5"/>
      <c r="C605" s="5"/>
      <c r="D605" s="5"/>
      <c r="E605" s="5"/>
      <c r="F605" s="5"/>
      <c r="G605" s="20"/>
      <c r="H605" s="21"/>
      <c r="I605" s="20"/>
      <c r="J605" s="20"/>
      <c r="K605" s="20"/>
      <c r="L605" s="21"/>
      <c r="M605" s="20"/>
      <c r="N605" s="18"/>
      <c r="O605" s="18"/>
      <c r="P605" s="18"/>
      <c r="Q605" s="18"/>
      <c r="R605" s="18"/>
      <c r="S605" s="18"/>
      <c r="T605" s="18"/>
      <c r="U605" s="18"/>
    </row>
    <row r="606" spans="1:21" ht="19.5" customHeight="1">
      <c r="A606" s="5"/>
      <c r="B606" s="5"/>
      <c r="C606" s="5"/>
      <c r="D606" s="5"/>
      <c r="E606" s="5"/>
      <c r="F606" s="5"/>
      <c r="G606" s="20"/>
      <c r="H606" s="21"/>
      <c r="I606" s="20"/>
      <c r="J606" s="20"/>
      <c r="K606" s="20"/>
      <c r="L606" s="21"/>
      <c r="M606" s="20"/>
      <c r="N606" s="18"/>
      <c r="O606" s="18"/>
      <c r="P606" s="18"/>
      <c r="Q606" s="18"/>
      <c r="R606" s="18"/>
      <c r="S606" s="18"/>
      <c r="T606" s="18"/>
      <c r="U606" s="18"/>
    </row>
    <row r="607" spans="1:21" ht="19.5" customHeight="1">
      <c r="A607" s="5"/>
      <c r="B607" s="5"/>
      <c r="C607" s="5"/>
      <c r="D607" s="5"/>
      <c r="E607" s="5"/>
      <c r="F607" s="5"/>
      <c r="G607" s="20"/>
      <c r="H607" s="21"/>
      <c r="I607" s="20"/>
      <c r="J607" s="20"/>
      <c r="K607" s="20"/>
      <c r="L607" s="21"/>
      <c r="M607" s="20"/>
      <c r="N607" s="18"/>
      <c r="O607" s="18"/>
      <c r="P607" s="18"/>
      <c r="Q607" s="18"/>
      <c r="R607" s="18"/>
      <c r="S607" s="18"/>
      <c r="T607" s="18"/>
      <c r="U607" s="18"/>
    </row>
    <row r="608" spans="1:21" ht="19.5" customHeight="1">
      <c r="A608" s="5"/>
      <c r="B608" s="5"/>
      <c r="C608" s="5"/>
      <c r="D608" s="5"/>
      <c r="E608" s="5"/>
      <c r="F608" s="5"/>
      <c r="G608" s="20"/>
      <c r="H608" s="21"/>
      <c r="I608" s="20"/>
      <c r="J608" s="20"/>
      <c r="K608" s="20"/>
      <c r="L608" s="21"/>
      <c r="M608" s="20"/>
      <c r="N608" s="18"/>
      <c r="O608" s="18"/>
      <c r="P608" s="18"/>
      <c r="Q608" s="18"/>
      <c r="R608" s="18"/>
      <c r="S608" s="18"/>
      <c r="T608" s="18"/>
      <c r="U608" s="18"/>
    </row>
    <row r="609" spans="1:21" ht="19.5" customHeight="1">
      <c r="A609" s="5"/>
      <c r="B609" s="5"/>
      <c r="C609" s="5"/>
      <c r="D609" s="5"/>
      <c r="E609" s="5"/>
      <c r="F609" s="5"/>
      <c r="G609" s="20"/>
      <c r="H609" s="21"/>
      <c r="I609" s="20"/>
      <c r="J609" s="20"/>
      <c r="K609" s="20"/>
      <c r="L609" s="21"/>
      <c r="M609" s="20"/>
      <c r="N609" s="18"/>
      <c r="O609" s="18"/>
      <c r="P609" s="18"/>
      <c r="Q609" s="18"/>
      <c r="R609" s="18"/>
      <c r="S609" s="18"/>
      <c r="T609" s="18"/>
      <c r="U609" s="18"/>
    </row>
    <row r="610" spans="1:21" ht="19.5" customHeight="1">
      <c r="A610" s="5"/>
      <c r="B610" s="5"/>
      <c r="C610" s="5"/>
      <c r="D610" s="5"/>
      <c r="E610" s="5"/>
      <c r="F610" s="5"/>
      <c r="G610" s="20"/>
      <c r="H610" s="21"/>
      <c r="I610" s="20"/>
      <c r="J610" s="20"/>
      <c r="K610" s="20"/>
      <c r="L610" s="21"/>
      <c r="M610" s="20"/>
      <c r="N610" s="18"/>
      <c r="O610" s="18"/>
      <c r="P610" s="18"/>
      <c r="Q610" s="18"/>
      <c r="R610" s="18"/>
      <c r="S610" s="18"/>
      <c r="T610" s="18"/>
      <c r="U610" s="18"/>
    </row>
    <row r="611" spans="1:21" ht="19.5" customHeight="1">
      <c r="A611" s="5"/>
      <c r="B611" s="5"/>
      <c r="C611" s="5"/>
      <c r="D611" s="5"/>
      <c r="E611" s="5"/>
      <c r="F611" s="5"/>
      <c r="G611" s="20"/>
      <c r="H611" s="21"/>
      <c r="I611" s="20"/>
      <c r="J611" s="20"/>
      <c r="K611" s="20"/>
      <c r="L611" s="21"/>
      <c r="M611" s="20"/>
      <c r="N611" s="18"/>
      <c r="O611" s="18"/>
      <c r="P611" s="18"/>
      <c r="Q611" s="18"/>
      <c r="R611" s="18"/>
      <c r="S611" s="18"/>
      <c r="T611" s="18"/>
      <c r="U611" s="18"/>
    </row>
    <row r="612" spans="1:21" ht="19.5" customHeight="1">
      <c r="A612" s="5"/>
      <c r="B612" s="5"/>
      <c r="C612" s="5"/>
      <c r="D612" s="5"/>
      <c r="E612" s="5"/>
      <c r="F612" s="5"/>
      <c r="G612" s="20"/>
      <c r="H612" s="21"/>
      <c r="I612" s="20"/>
      <c r="J612" s="20"/>
      <c r="K612" s="20"/>
      <c r="L612" s="21"/>
      <c r="M612" s="20"/>
      <c r="N612" s="18"/>
      <c r="O612" s="18"/>
      <c r="P612" s="18"/>
      <c r="Q612" s="18"/>
      <c r="R612" s="18"/>
      <c r="S612" s="18"/>
      <c r="T612" s="18"/>
      <c r="U612" s="18"/>
    </row>
    <row r="613" spans="1:21" ht="19.5" customHeight="1">
      <c r="A613" s="5"/>
      <c r="B613" s="5"/>
      <c r="C613" s="5"/>
      <c r="D613" s="5"/>
      <c r="E613" s="5"/>
      <c r="F613" s="5"/>
      <c r="G613" s="20"/>
      <c r="H613" s="21"/>
      <c r="I613" s="20"/>
      <c r="J613" s="20"/>
      <c r="K613" s="20"/>
      <c r="L613" s="21"/>
      <c r="M613" s="20"/>
      <c r="N613" s="18"/>
      <c r="O613" s="18"/>
      <c r="P613" s="18"/>
      <c r="Q613" s="18"/>
      <c r="R613" s="18"/>
      <c r="S613" s="18"/>
      <c r="T613" s="18"/>
      <c r="U613" s="18"/>
    </row>
    <row r="614" spans="1:21" ht="19.5" customHeight="1">
      <c r="A614" s="5"/>
      <c r="B614" s="5"/>
      <c r="C614" s="5"/>
      <c r="D614" s="5"/>
      <c r="E614" s="5"/>
      <c r="F614" s="5"/>
      <c r="G614" s="20"/>
      <c r="H614" s="21"/>
      <c r="I614" s="20"/>
      <c r="J614" s="20"/>
      <c r="K614" s="20"/>
      <c r="L614" s="21"/>
      <c r="M614" s="20"/>
      <c r="N614" s="18"/>
      <c r="O614" s="18"/>
      <c r="P614" s="18"/>
      <c r="Q614" s="18"/>
      <c r="R614" s="18"/>
      <c r="S614" s="18"/>
      <c r="T614" s="18"/>
      <c r="U614" s="18"/>
    </row>
    <row r="615" spans="1:21" ht="19.5" customHeight="1">
      <c r="A615" s="5"/>
      <c r="B615" s="5"/>
      <c r="C615" s="5"/>
      <c r="D615" s="5"/>
      <c r="E615" s="5"/>
      <c r="F615" s="5"/>
      <c r="G615" s="20"/>
      <c r="H615" s="21"/>
      <c r="I615" s="20"/>
      <c r="J615" s="20"/>
      <c r="K615" s="20"/>
      <c r="L615" s="21"/>
      <c r="M615" s="20"/>
      <c r="N615" s="18"/>
      <c r="O615" s="18"/>
      <c r="P615" s="18"/>
      <c r="Q615" s="18"/>
      <c r="R615" s="18"/>
      <c r="S615" s="18"/>
      <c r="T615" s="18"/>
      <c r="U615" s="18"/>
    </row>
    <row r="616" spans="1:21" ht="19.5" customHeight="1">
      <c r="A616" s="5"/>
      <c r="B616" s="5"/>
      <c r="C616" s="5"/>
      <c r="D616" s="5"/>
      <c r="E616" s="5"/>
      <c r="F616" s="5"/>
      <c r="G616" s="20"/>
      <c r="H616" s="21"/>
      <c r="I616" s="20"/>
      <c r="J616" s="20"/>
      <c r="K616" s="20"/>
      <c r="L616" s="21"/>
      <c r="M616" s="20"/>
      <c r="N616" s="18"/>
      <c r="O616" s="18"/>
      <c r="P616" s="18"/>
      <c r="Q616" s="18"/>
      <c r="R616" s="18"/>
      <c r="S616" s="18"/>
      <c r="T616" s="18"/>
      <c r="U616" s="18"/>
    </row>
    <row r="617" spans="1:21" ht="19.5" customHeight="1">
      <c r="A617" s="5"/>
      <c r="B617" s="5"/>
      <c r="C617" s="5"/>
      <c r="D617" s="5"/>
      <c r="E617" s="5"/>
      <c r="F617" s="5"/>
      <c r="G617" s="20"/>
      <c r="H617" s="21"/>
      <c r="I617" s="20"/>
      <c r="J617" s="20"/>
      <c r="K617" s="20"/>
      <c r="L617" s="21"/>
      <c r="M617" s="20"/>
      <c r="N617" s="18"/>
      <c r="O617" s="18"/>
      <c r="P617" s="18"/>
      <c r="Q617" s="18"/>
      <c r="R617" s="18"/>
      <c r="S617" s="18"/>
      <c r="T617" s="18"/>
      <c r="U617" s="18"/>
    </row>
    <row r="618" spans="1:21" ht="19.5" customHeight="1">
      <c r="A618" s="5"/>
      <c r="B618" s="5"/>
      <c r="C618" s="5"/>
      <c r="D618" s="5"/>
      <c r="E618" s="5"/>
      <c r="F618" s="5"/>
      <c r="G618" s="20"/>
      <c r="H618" s="21"/>
      <c r="I618" s="20"/>
      <c r="J618" s="20"/>
      <c r="K618" s="20"/>
      <c r="L618" s="21"/>
      <c r="M618" s="20"/>
      <c r="N618" s="18"/>
      <c r="O618" s="18"/>
      <c r="P618" s="18"/>
      <c r="Q618" s="18"/>
      <c r="R618" s="18"/>
      <c r="S618" s="18"/>
      <c r="T618" s="18"/>
      <c r="U618" s="18"/>
    </row>
    <row r="619" spans="1:21" ht="19.5" customHeight="1">
      <c r="A619" s="5"/>
      <c r="B619" s="5"/>
      <c r="C619" s="5"/>
      <c r="D619" s="5"/>
      <c r="E619" s="5"/>
      <c r="F619" s="5"/>
      <c r="G619" s="20"/>
      <c r="H619" s="21"/>
      <c r="I619" s="20"/>
      <c r="J619" s="20"/>
      <c r="K619" s="20"/>
      <c r="L619" s="21"/>
      <c r="M619" s="20"/>
      <c r="N619" s="18"/>
      <c r="O619" s="18"/>
      <c r="P619" s="18"/>
      <c r="Q619" s="18"/>
      <c r="R619" s="18"/>
      <c r="S619" s="18"/>
      <c r="T619" s="18"/>
      <c r="U619" s="18"/>
    </row>
    <row r="620" spans="1:21" ht="19.5" customHeight="1">
      <c r="A620" s="5"/>
      <c r="B620" s="5"/>
      <c r="C620" s="5"/>
      <c r="D620" s="5"/>
      <c r="E620" s="5"/>
      <c r="F620" s="5"/>
      <c r="G620" s="20"/>
      <c r="H620" s="21"/>
      <c r="I620" s="20"/>
      <c r="J620" s="20"/>
      <c r="K620" s="20"/>
      <c r="L620" s="21"/>
      <c r="M620" s="20"/>
      <c r="N620" s="18"/>
      <c r="O620" s="18"/>
      <c r="P620" s="18"/>
      <c r="Q620" s="18"/>
      <c r="R620" s="18"/>
      <c r="S620" s="18"/>
      <c r="T620" s="18"/>
      <c r="U620" s="18"/>
    </row>
    <row r="621" spans="1:21" ht="19.5" customHeight="1">
      <c r="A621" s="5"/>
      <c r="B621" s="5"/>
      <c r="C621" s="5"/>
      <c r="D621" s="5"/>
      <c r="E621" s="5"/>
      <c r="F621" s="5"/>
      <c r="G621" s="20"/>
      <c r="H621" s="21"/>
      <c r="I621" s="20"/>
      <c r="J621" s="20"/>
      <c r="K621" s="20"/>
      <c r="L621" s="21"/>
      <c r="M621" s="20"/>
      <c r="N621" s="18"/>
      <c r="O621" s="18"/>
      <c r="P621" s="18"/>
      <c r="Q621" s="18"/>
      <c r="R621" s="18"/>
      <c r="S621" s="18"/>
      <c r="T621" s="18"/>
      <c r="U621" s="18"/>
    </row>
    <row r="622" spans="1:21" ht="19.5" customHeight="1">
      <c r="A622" s="5"/>
      <c r="B622" s="5"/>
      <c r="C622" s="5"/>
      <c r="D622" s="5"/>
      <c r="E622" s="5"/>
      <c r="F622" s="5"/>
      <c r="G622" s="20"/>
      <c r="H622" s="21"/>
      <c r="I622" s="20"/>
      <c r="J622" s="20"/>
      <c r="K622" s="20"/>
      <c r="L622" s="21"/>
      <c r="M622" s="20"/>
      <c r="N622" s="18"/>
      <c r="O622" s="18"/>
      <c r="P622" s="18"/>
      <c r="Q622" s="18"/>
      <c r="R622" s="18"/>
      <c r="S622" s="18"/>
      <c r="T622" s="18"/>
      <c r="U622" s="18"/>
    </row>
    <row r="623" spans="1:21" ht="19.5" customHeight="1">
      <c r="A623" s="5"/>
      <c r="B623" s="5"/>
      <c r="C623" s="5"/>
      <c r="D623" s="5"/>
      <c r="E623" s="5"/>
      <c r="F623" s="5"/>
      <c r="G623" s="20"/>
      <c r="H623" s="21"/>
      <c r="I623" s="20"/>
      <c r="J623" s="20"/>
      <c r="K623" s="20"/>
      <c r="L623" s="21"/>
      <c r="M623" s="20"/>
      <c r="N623" s="18"/>
      <c r="O623" s="18"/>
      <c r="P623" s="18"/>
      <c r="Q623" s="18"/>
      <c r="R623" s="18"/>
      <c r="S623" s="18"/>
      <c r="T623" s="18"/>
      <c r="U623" s="18"/>
    </row>
    <row r="624" spans="1:21" ht="19.5" customHeight="1">
      <c r="A624" s="5"/>
      <c r="B624" s="5"/>
      <c r="C624" s="5"/>
      <c r="D624" s="5"/>
      <c r="E624" s="5"/>
      <c r="F624" s="5"/>
      <c r="G624" s="20"/>
      <c r="H624" s="21"/>
      <c r="I624" s="20"/>
      <c r="J624" s="20"/>
      <c r="K624" s="20"/>
      <c r="L624" s="21"/>
      <c r="M624" s="20"/>
      <c r="N624" s="18"/>
      <c r="O624" s="18"/>
      <c r="P624" s="18"/>
      <c r="Q624" s="18"/>
      <c r="R624" s="18"/>
      <c r="S624" s="18"/>
      <c r="T624" s="18"/>
      <c r="U624" s="18"/>
    </row>
    <row r="625" spans="1:21" ht="19.5" customHeight="1">
      <c r="A625" s="5"/>
      <c r="B625" s="5"/>
      <c r="C625" s="5"/>
      <c r="D625" s="5"/>
      <c r="E625" s="5"/>
      <c r="F625" s="5"/>
      <c r="G625" s="20"/>
      <c r="H625" s="21"/>
      <c r="I625" s="20"/>
      <c r="J625" s="20"/>
      <c r="K625" s="20"/>
      <c r="L625" s="21"/>
      <c r="M625" s="20"/>
      <c r="N625" s="18"/>
      <c r="O625" s="18"/>
      <c r="P625" s="18"/>
      <c r="Q625" s="18"/>
      <c r="R625" s="18"/>
      <c r="S625" s="18"/>
      <c r="T625" s="18"/>
      <c r="U625" s="18"/>
    </row>
    <row r="626" spans="1:21" ht="19.5" customHeight="1">
      <c r="A626" s="5"/>
      <c r="B626" s="5"/>
      <c r="C626" s="5"/>
      <c r="D626" s="5"/>
      <c r="E626" s="5"/>
      <c r="F626" s="5"/>
      <c r="G626" s="20"/>
      <c r="H626" s="21"/>
      <c r="I626" s="20"/>
      <c r="J626" s="20"/>
      <c r="K626" s="20"/>
      <c r="L626" s="21"/>
      <c r="M626" s="20"/>
      <c r="N626" s="18"/>
      <c r="O626" s="18"/>
      <c r="P626" s="18"/>
      <c r="Q626" s="18"/>
      <c r="R626" s="18"/>
      <c r="S626" s="18"/>
      <c r="T626" s="18"/>
      <c r="U626" s="18"/>
    </row>
    <row r="627" spans="1:21" ht="19.5" customHeight="1">
      <c r="A627" s="5"/>
      <c r="B627" s="5"/>
      <c r="C627" s="5"/>
      <c r="D627" s="5"/>
      <c r="E627" s="5"/>
      <c r="F627" s="5"/>
      <c r="G627" s="20"/>
      <c r="H627" s="21"/>
      <c r="I627" s="20"/>
      <c r="J627" s="20"/>
      <c r="K627" s="20"/>
      <c r="L627" s="21"/>
      <c r="M627" s="20"/>
      <c r="N627" s="18"/>
      <c r="O627" s="18"/>
      <c r="P627" s="18"/>
      <c r="Q627" s="18"/>
      <c r="R627" s="18"/>
      <c r="S627" s="18"/>
      <c r="T627" s="18"/>
      <c r="U627" s="18"/>
    </row>
    <row r="628" spans="1:21" ht="19.5" customHeight="1">
      <c r="A628" s="5"/>
      <c r="B628" s="5"/>
      <c r="C628" s="5"/>
      <c r="D628" s="5"/>
      <c r="E628" s="5"/>
      <c r="F628" s="5"/>
      <c r="G628" s="20"/>
      <c r="H628" s="21"/>
      <c r="I628" s="20"/>
      <c r="J628" s="20"/>
      <c r="K628" s="20"/>
      <c r="L628" s="21"/>
      <c r="M628" s="20"/>
      <c r="N628" s="18"/>
      <c r="O628" s="18"/>
      <c r="P628" s="18"/>
      <c r="Q628" s="18"/>
      <c r="R628" s="18"/>
      <c r="S628" s="18"/>
      <c r="T628" s="18"/>
      <c r="U628" s="18"/>
    </row>
    <row r="629" spans="1:21" ht="19.5" customHeight="1">
      <c r="A629" s="5"/>
      <c r="B629" s="5"/>
      <c r="C629" s="5"/>
      <c r="D629" s="5"/>
      <c r="E629" s="5"/>
      <c r="F629" s="5"/>
      <c r="G629" s="20"/>
      <c r="H629" s="21"/>
      <c r="I629" s="20"/>
      <c r="J629" s="20"/>
      <c r="K629" s="20"/>
      <c r="L629" s="21"/>
      <c r="M629" s="20"/>
      <c r="N629" s="18"/>
      <c r="O629" s="18"/>
      <c r="P629" s="18"/>
      <c r="Q629" s="18"/>
      <c r="R629" s="18"/>
      <c r="S629" s="18"/>
      <c r="T629" s="18"/>
      <c r="U629" s="18"/>
    </row>
    <row r="630" spans="1:21" ht="19.5" customHeight="1">
      <c r="A630" s="5"/>
      <c r="B630" s="5"/>
      <c r="C630" s="5"/>
      <c r="D630" s="5"/>
      <c r="E630" s="5"/>
      <c r="F630" s="5"/>
      <c r="G630" s="20"/>
      <c r="H630" s="21"/>
      <c r="I630" s="20"/>
      <c r="J630" s="20"/>
      <c r="K630" s="20"/>
      <c r="L630" s="21"/>
      <c r="M630" s="20"/>
      <c r="N630" s="18"/>
      <c r="O630" s="18"/>
      <c r="P630" s="18"/>
      <c r="Q630" s="18"/>
      <c r="R630" s="18"/>
      <c r="S630" s="18"/>
      <c r="T630" s="18"/>
      <c r="U630" s="18"/>
    </row>
    <row r="631" spans="1:21" ht="19.5" customHeight="1">
      <c r="A631" s="5"/>
      <c r="B631" s="5"/>
      <c r="C631" s="5"/>
      <c r="D631" s="5"/>
      <c r="E631" s="5"/>
      <c r="F631" s="5"/>
      <c r="G631" s="20"/>
      <c r="H631" s="21"/>
      <c r="I631" s="20"/>
      <c r="J631" s="20"/>
      <c r="K631" s="20"/>
      <c r="L631" s="21"/>
      <c r="M631" s="20"/>
      <c r="N631" s="18"/>
      <c r="O631" s="18"/>
      <c r="P631" s="18"/>
      <c r="Q631" s="18"/>
      <c r="R631" s="18"/>
      <c r="S631" s="18"/>
      <c r="T631" s="18"/>
      <c r="U631" s="18"/>
    </row>
    <row r="632" spans="1:21" ht="19.5" customHeight="1">
      <c r="A632" s="5"/>
      <c r="B632" s="5"/>
      <c r="C632" s="5"/>
      <c r="D632" s="5"/>
      <c r="E632" s="5"/>
      <c r="F632" s="5"/>
      <c r="G632" s="20"/>
      <c r="H632" s="21"/>
      <c r="I632" s="20"/>
      <c r="J632" s="20"/>
      <c r="K632" s="20"/>
      <c r="L632" s="21"/>
      <c r="M632" s="20"/>
      <c r="N632" s="18"/>
      <c r="O632" s="18"/>
      <c r="P632" s="18"/>
      <c r="Q632" s="18"/>
      <c r="R632" s="18"/>
      <c r="S632" s="18"/>
      <c r="T632" s="18"/>
      <c r="U632" s="18"/>
    </row>
    <row r="633" spans="1:21" ht="19.5" customHeight="1">
      <c r="A633" s="5"/>
      <c r="B633" s="5"/>
      <c r="C633" s="5"/>
      <c r="D633" s="5"/>
      <c r="E633" s="5"/>
      <c r="F633" s="5"/>
      <c r="G633" s="20"/>
      <c r="H633" s="21"/>
      <c r="I633" s="20"/>
      <c r="J633" s="20"/>
      <c r="K633" s="20"/>
      <c r="L633" s="21"/>
      <c r="M633" s="20"/>
      <c r="N633" s="18"/>
      <c r="O633" s="18"/>
      <c r="P633" s="18"/>
      <c r="Q633" s="18"/>
      <c r="R633" s="18"/>
      <c r="S633" s="18"/>
      <c r="T633" s="18"/>
      <c r="U633" s="18"/>
    </row>
    <row r="634" spans="1:21" ht="19.5" customHeight="1">
      <c r="A634" s="5"/>
      <c r="B634" s="5"/>
      <c r="C634" s="5"/>
      <c r="D634" s="5"/>
      <c r="E634" s="5"/>
      <c r="F634" s="5"/>
      <c r="G634" s="20"/>
      <c r="H634" s="21"/>
      <c r="I634" s="20"/>
      <c r="J634" s="20"/>
      <c r="K634" s="20"/>
      <c r="L634" s="21"/>
      <c r="M634" s="20"/>
      <c r="N634" s="18"/>
      <c r="O634" s="18"/>
      <c r="P634" s="18"/>
      <c r="Q634" s="18"/>
      <c r="R634" s="18"/>
      <c r="S634" s="18"/>
      <c r="T634" s="18"/>
      <c r="U634" s="18"/>
    </row>
    <row r="635" spans="1:21" ht="19.5" customHeight="1">
      <c r="A635" s="5"/>
      <c r="B635" s="5"/>
      <c r="C635" s="5"/>
      <c r="D635" s="5"/>
      <c r="E635" s="5"/>
      <c r="F635" s="5"/>
      <c r="G635" s="20"/>
      <c r="H635" s="21"/>
      <c r="I635" s="20"/>
      <c r="J635" s="20"/>
      <c r="K635" s="20"/>
      <c r="L635" s="21"/>
      <c r="M635" s="20"/>
      <c r="N635" s="18"/>
      <c r="O635" s="18"/>
      <c r="P635" s="18"/>
      <c r="Q635" s="18"/>
      <c r="R635" s="18"/>
      <c r="S635" s="18"/>
      <c r="T635" s="18"/>
      <c r="U635" s="18"/>
    </row>
    <row r="636" spans="1:21" ht="19.5" customHeight="1">
      <c r="A636" s="5"/>
      <c r="B636" s="5"/>
      <c r="C636" s="5"/>
      <c r="D636" s="5"/>
      <c r="E636" s="5"/>
      <c r="F636" s="5"/>
      <c r="G636" s="20"/>
      <c r="H636" s="21"/>
      <c r="I636" s="20"/>
      <c r="J636" s="20"/>
      <c r="K636" s="20"/>
      <c r="L636" s="21"/>
      <c r="M636" s="20"/>
      <c r="N636" s="18"/>
      <c r="O636" s="18"/>
      <c r="P636" s="18"/>
      <c r="Q636" s="18"/>
      <c r="R636" s="18"/>
      <c r="S636" s="18"/>
      <c r="T636" s="18"/>
      <c r="U636" s="18"/>
    </row>
    <row r="637" spans="1:21" ht="19.5" customHeight="1">
      <c r="A637" s="5"/>
      <c r="B637" s="5"/>
      <c r="C637" s="5"/>
      <c r="D637" s="5"/>
      <c r="E637" s="5"/>
      <c r="F637" s="5"/>
      <c r="G637" s="20"/>
      <c r="H637" s="21"/>
      <c r="I637" s="20"/>
      <c r="J637" s="20"/>
      <c r="K637" s="20"/>
      <c r="L637" s="21"/>
      <c r="M637" s="20"/>
      <c r="N637" s="18"/>
      <c r="O637" s="18"/>
      <c r="P637" s="18"/>
      <c r="Q637" s="18"/>
      <c r="R637" s="18"/>
      <c r="S637" s="18"/>
      <c r="T637" s="18"/>
      <c r="U637" s="18"/>
    </row>
    <row r="638" spans="1:21" ht="19.5" customHeight="1">
      <c r="A638" s="5"/>
      <c r="B638" s="5"/>
      <c r="C638" s="5"/>
      <c r="D638" s="5"/>
      <c r="E638" s="5"/>
      <c r="F638" s="5"/>
      <c r="G638" s="20"/>
      <c r="H638" s="21"/>
      <c r="I638" s="20"/>
      <c r="J638" s="20"/>
      <c r="K638" s="20"/>
      <c r="L638" s="21"/>
      <c r="M638" s="20"/>
      <c r="N638" s="18"/>
      <c r="O638" s="18"/>
      <c r="P638" s="18"/>
      <c r="Q638" s="18"/>
      <c r="R638" s="18"/>
      <c r="S638" s="18"/>
      <c r="T638" s="18"/>
      <c r="U638" s="18"/>
    </row>
    <row r="639" spans="1:21" ht="19.5" customHeight="1">
      <c r="A639" s="5"/>
      <c r="B639" s="5"/>
      <c r="C639" s="5"/>
      <c r="D639" s="5"/>
      <c r="E639" s="5"/>
      <c r="F639" s="5"/>
      <c r="G639" s="20"/>
      <c r="H639" s="21"/>
      <c r="I639" s="20"/>
      <c r="J639" s="20"/>
      <c r="K639" s="20"/>
      <c r="L639" s="21"/>
      <c r="M639" s="20"/>
      <c r="N639" s="18"/>
      <c r="O639" s="18"/>
      <c r="P639" s="18"/>
      <c r="Q639" s="18"/>
      <c r="R639" s="18"/>
      <c r="S639" s="18"/>
      <c r="T639" s="18"/>
      <c r="U639" s="18"/>
    </row>
    <row r="640" spans="1:21" ht="19.5" customHeight="1">
      <c r="A640" s="5"/>
      <c r="B640" s="5"/>
      <c r="C640" s="5"/>
      <c r="D640" s="5"/>
      <c r="E640" s="5"/>
      <c r="F640" s="5"/>
      <c r="G640" s="20"/>
      <c r="H640" s="21"/>
      <c r="I640" s="20"/>
      <c r="J640" s="20"/>
      <c r="K640" s="20"/>
      <c r="L640" s="21"/>
      <c r="M640" s="20"/>
      <c r="N640" s="18"/>
      <c r="O640" s="18"/>
      <c r="P640" s="18"/>
      <c r="Q640" s="18"/>
      <c r="R640" s="18"/>
      <c r="S640" s="18"/>
      <c r="T640" s="18"/>
      <c r="U640" s="18"/>
    </row>
    <row r="641" spans="1:21" ht="19.5" customHeight="1">
      <c r="A641" s="5"/>
      <c r="B641" s="5"/>
      <c r="C641" s="5"/>
      <c r="D641" s="5"/>
      <c r="E641" s="5"/>
      <c r="F641" s="5"/>
      <c r="G641" s="20"/>
      <c r="H641" s="21"/>
      <c r="I641" s="20"/>
      <c r="J641" s="20"/>
      <c r="K641" s="20"/>
      <c r="L641" s="21"/>
      <c r="M641" s="20"/>
      <c r="N641" s="18"/>
      <c r="O641" s="18"/>
      <c r="P641" s="18"/>
      <c r="Q641" s="18"/>
      <c r="R641" s="18"/>
      <c r="S641" s="18"/>
      <c r="T641" s="18"/>
      <c r="U641" s="18"/>
    </row>
    <row r="642" spans="1:21" ht="19.5" customHeight="1">
      <c r="A642" s="5"/>
      <c r="B642" s="5"/>
      <c r="C642" s="5"/>
      <c r="D642" s="5"/>
      <c r="E642" s="5"/>
      <c r="F642" s="5"/>
      <c r="G642" s="20"/>
      <c r="H642" s="21"/>
      <c r="I642" s="20"/>
      <c r="J642" s="20"/>
      <c r="K642" s="20"/>
      <c r="L642" s="21"/>
      <c r="M642" s="20"/>
      <c r="N642" s="18"/>
      <c r="O642" s="18"/>
      <c r="P642" s="18"/>
      <c r="Q642" s="18"/>
      <c r="R642" s="18"/>
      <c r="S642" s="18"/>
      <c r="T642" s="18"/>
      <c r="U642" s="18"/>
    </row>
    <row r="643" spans="1:21" ht="19.5" customHeight="1">
      <c r="A643" s="5"/>
      <c r="B643" s="5"/>
      <c r="C643" s="5"/>
      <c r="D643" s="5"/>
      <c r="E643" s="5"/>
      <c r="F643" s="5"/>
      <c r="G643" s="20"/>
      <c r="H643" s="21"/>
      <c r="I643" s="20"/>
      <c r="J643" s="20"/>
      <c r="K643" s="20"/>
      <c r="L643" s="21"/>
      <c r="M643" s="20"/>
      <c r="N643" s="18"/>
      <c r="O643" s="18"/>
      <c r="P643" s="18"/>
      <c r="Q643" s="18"/>
      <c r="R643" s="18"/>
      <c r="S643" s="18"/>
      <c r="T643" s="18"/>
      <c r="U643" s="18"/>
    </row>
    <row r="644" spans="1:21" ht="19.5" customHeight="1">
      <c r="A644" s="5"/>
      <c r="B644" s="5"/>
      <c r="C644" s="5"/>
      <c r="D644" s="5"/>
      <c r="E644" s="5"/>
      <c r="F644" s="5"/>
      <c r="G644" s="20"/>
      <c r="H644" s="21"/>
      <c r="I644" s="20"/>
      <c r="J644" s="20"/>
      <c r="K644" s="20"/>
      <c r="L644" s="21"/>
      <c r="M644" s="20"/>
      <c r="N644" s="18"/>
      <c r="O644" s="18"/>
      <c r="P644" s="18"/>
      <c r="Q644" s="18"/>
      <c r="R644" s="18"/>
      <c r="S644" s="18"/>
      <c r="T644" s="18"/>
      <c r="U644" s="18"/>
    </row>
    <row r="645" spans="1:21" ht="19.5" customHeight="1">
      <c r="A645" s="5"/>
      <c r="B645" s="5"/>
      <c r="C645" s="5"/>
      <c r="D645" s="5"/>
      <c r="E645" s="5"/>
      <c r="F645" s="5"/>
      <c r="G645" s="20"/>
      <c r="H645" s="21"/>
      <c r="I645" s="20"/>
      <c r="J645" s="20"/>
      <c r="K645" s="20"/>
      <c r="L645" s="21"/>
      <c r="M645" s="20"/>
      <c r="N645" s="18"/>
      <c r="O645" s="18"/>
      <c r="P645" s="18"/>
      <c r="Q645" s="18"/>
      <c r="R645" s="18"/>
      <c r="S645" s="18"/>
      <c r="T645" s="18"/>
      <c r="U645" s="18"/>
    </row>
    <row r="646" spans="1:21" ht="19.5" customHeight="1">
      <c r="A646" s="5"/>
      <c r="B646" s="5"/>
      <c r="C646" s="5"/>
      <c r="D646" s="5"/>
      <c r="E646" s="5"/>
      <c r="F646" s="5"/>
      <c r="G646" s="20"/>
      <c r="H646" s="21"/>
      <c r="I646" s="20"/>
      <c r="J646" s="20"/>
      <c r="K646" s="20"/>
      <c r="L646" s="21"/>
      <c r="M646" s="20"/>
      <c r="N646" s="18"/>
      <c r="O646" s="18"/>
      <c r="P646" s="18"/>
      <c r="Q646" s="18"/>
      <c r="R646" s="18"/>
      <c r="S646" s="18"/>
      <c r="T646" s="18"/>
      <c r="U646" s="18"/>
    </row>
    <row r="647" spans="1:21" ht="19.5" customHeight="1">
      <c r="A647" s="5"/>
      <c r="B647" s="5"/>
      <c r="C647" s="5"/>
      <c r="D647" s="5"/>
      <c r="E647" s="5"/>
      <c r="F647" s="5"/>
      <c r="G647" s="20"/>
      <c r="H647" s="21"/>
      <c r="I647" s="20"/>
      <c r="J647" s="20"/>
      <c r="K647" s="20"/>
      <c r="L647" s="21"/>
      <c r="M647" s="20"/>
      <c r="N647" s="18"/>
      <c r="O647" s="18"/>
      <c r="P647" s="18"/>
      <c r="Q647" s="18"/>
      <c r="R647" s="18"/>
      <c r="S647" s="18"/>
      <c r="T647" s="18"/>
      <c r="U647" s="18"/>
    </row>
    <row r="648" spans="1:21" ht="19.5" customHeight="1">
      <c r="A648" s="5"/>
      <c r="B648" s="5"/>
      <c r="C648" s="5"/>
      <c r="D648" s="5"/>
      <c r="E648" s="5"/>
      <c r="F648" s="5"/>
      <c r="G648" s="20"/>
      <c r="H648" s="21"/>
      <c r="I648" s="20"/>
      <c r="J648" s="20"/>
      <c r="K648" s="20"/>
      <c r="L648" s="21"/>
      <c r="M648" s="20"/>
      <c r="N648" s="18"/>
      <c r="O648" s="18"/>
      <c r="P648" s="18"/>
      <c r="Q648" s="18"/>
      <c r="R648" s="18"/>
      <c r="S648" s="18"/>
      <c r="T648" s="18"/>
      <c r="U648" s="18"/>
    </row>
    <row r="649" spans="1:21" ht="19.5" customHeight="1">
      <c r="A649" s="5"/>
      <c r="B649" s="5"/>
      <c r="C649" s="5"/>
      <c r="D649" s="5"/>
      <c r="E649" s="5"/>
      <c r="F649" s="5"/>
      <c r="G649" s="20"/>
      <c r="H649" s="21"/>
      <c r="I649" s="20"/>
      <c r="J649" s="20"/>
      <c r="K649" s="20"/>
      <c r="L649" s="21"/>
      <c r="M649" s="20"/>
      <c r="N649" s="18"/>
      <c r="O649" s="18"/>
      <c r="P649" s="18"/>
      <c r="Q649" s="18"/>
      <c r="R649" s="18"/>
      <c r="S649" s="18"/>
      <c r="T649" s="18"/>
      <c r="U649" s="18"/>
    </row>
    <row r="650" spans="1:21" ht="19.5" customHeight="1">
      <c r="A650" s="5"/>
      <c r="B650" s="5"/>
      <c r="C650" s="5"/>
      <c r="D650" s="5"/>
      <c r="E650" s="5"/>
      <c r="F650" s="5"/>
      <c r="G650" s="20"/>
      <c r="H650" s="21"/>
      <c r="I650" s="20"/>
      <c r="J650" s="20"/>
      <c r="K650" s="20"/>
      <c r="L650" s="21"/>
      <c r="M650" s="20"/>
      <c r="N650" s="18"/>
      <c r="O650" s="18"/>
      <c r="P650" s="18"/>
      <c r="Q650" s="18"/>
      <c r="R650" s="18"/>
      <c r="S650" s="18"/>
      <c r="T650" s="18"/>
      <c r="U650" s="18"/>
    </row>
    <row r="651" spans="1:21" ht="19.5" customHeight="1">
      <c r="A651" s="5"/>
      <c r="B651" s="5"/>
      <c r="C651" s="5"/>
      <c r="D651" s="5"/>
      <c r="E651" s="5"/>
      <c r="F651" s="5"/>
      <c r="G651" s="20"/>
      <c r="H651" s="21"/>
      <c r="I651" s="20"/>
      <c r="J651" s="20"/>
      <c r="K651" s="20"/>
      <c r="L651" s="21"/>
      <c r="M651" s="20"/>
      <c r="N651" s="18"/>
      <c r="O651" s="18"/>
      <c r="P651" s="18"/>
      <c r="Q651" s="18"/>
      <c r="R651" s="18"/>
      <c r="S651" s="18"/>
      <c r="T651" s="18"/>
      <c r="U651" s="18"/>
    </row>
    <row r="652" spans="1:21" ht="19.5" customHeight="1">
      <c r="A652" s="5"/>
      <c r="B652" s="5"/>
      <c r="C652" s="5"/>
      <c r="D652" s="5"/>
      <c r="E652" s="5"/>
      <c r="F652" s="5"/>
      <c r="G652" s="20"/>
      <c r="H652" s="21"/>
      <c r="I652" s="20"/>
      <c r="J652" s="20"/>
      <c r="K652" s="20"/>
      <c r="L652" s="21"/>
      <c r="M652" s="20"/>
      <c r="N652" s="18"/>
      <c r="O652" s="18"/>
      <c r="P652" s="18"/>
      <c r="Q652" s="18"/>
      <c r="R652" s="18"/>
      <c r="S652" s="18"/>
      <c r="T652" s="18"/>
      <c r="U652" s="18"/>
    </row>
    <row r="653" spans="1:21" ht="19.5" customHeight="1">
      <c r="A653" s="5"/>
      <c r="B653" s="5"/>
      <c r="C653" s="5"/>
      <c r="D653" s="5"/>
      <c r="E653" s="5"/>
      <c r="F653" s="5"/>
      <c r="G653" s="20"/>
      <c r="H653" s="21"/>
      <c r="I653" s="20"/>
      <c r="J653" s="20"/>
      <c r="K653" s="20"/>
      <c r="L653" s="21"/>
      <c r="M653" s="20"/>
      <c r="N653" s="18"/>
      <c r="O653" s="18"/>
      <c r="P653" s="18"/>
      <c r="Q653" s="18"/>
      <c r="R653" s="18"/>
      <c r="S653" s="18"/>
      <c r="T653" s="18"/>
      <c r="U653" s="18"/>
    </row>
    <row r="654" spans="1:21" ht="19.5" customHeight="1">
      <c r="A654" s="5"/>
      <c r="B654" s="5"/>
      <c r="C654" s="5"/>
      <c r="D654" s="5"/>
      <c r="E654" s="5"/>
      <c r="F654" s="5"/>
      <c r="G654" s="20"/>
      <c r="H654" s="21"/>
      <c r="I654" s="20"/>
      <c r="J654" s="20"/>
      <c r="K654" s="20"/>
      <c r="L654" s="21"/>
      <c r="M654" s="20"/>
      <c r="N654" s="18"/>
      <c r="O654" s="18"/>
      <c r="P654" s="18"/>
      <c r="Q654" s="18"/>
      <c r="R654" s="18"/>
      <c r="S654" s="18"/>
      <c r="T654" s="18"/>
      <c r="U654" s="18"/>
    </row>
    <row r="655" spans="1:21" ht="19.5" customHeight="1">
      <c r="A655" s="5"/>
      <c r="B655" s="5"/>
      <c r="C655" s="5"/>
      <c r="D655" s="5"/>
      <c r="E655" s="5"/>
      <c r="F655" s="5"/>
      <c r="G655" s="20"/>
      <c r="H655" s="21"/>
      <c r="I655" s="20"/>
      <c r="J655" s="20"/>
      <c r="K655" s="20"/>
      <c r="L655" s="21"/>
      <c r="M655" s="20"/>
      <c r="N655" s="18"/>
      <c r="O655" s="18"/>
      <c r="P655" s="18"/>
      <c r="Q655" s="18"/>
      <c r="R655" s="18"/>
      <c r="S655" s="18"/>
      <c r="T655" s="18"/>
      <c r="U655" s="18"/>
    </row>
    <row r="656" spans="1:21" ht="19.5" customHeight="1">
      <c r="A656" s="5"/>
      <c r="B656" s="5"/>
      <c r="C656" s="5"/>
      <c r="D656" s="5"/>
      <c r="E656" s="5"/>
      <c r="F656" s="5"/>
      <c r="G656" s="20"/>
      <c r="H656" s="21"/>
      <c r="I656" s="20"/>
      <c r="J656" s="20"/>
      <c r="K656" s="20"/>
      <c r="L656" s="21"/>
      <c r="M656" s="20"/>
      <c r="N656" s="18"/>
      <c r="O656" s="18"/>
      <c r="P656" s="18"/>
      <c r="Q656" s="18"/>
      <c r="R656" s="18"/>
      <c r="S656" s="18"/>
      <c r="T656" s="18"/>
      <c r="U656" s="18"/>
    </row>
    <row r="657" spans="1:21" ht="19.5" customHeight="1">
      <c r="A657" s="5"/>
      <c r="B657" s="5"/>
      <c r="C657" s="5"/>
      <c r="D657" s="5"/>
      <c r="E657" s="5"/>
      <c r="F657" s="5"/>
      <c r="G657" s="20"/>
      <c r="H657" s="21"/>
      <c r="I657" s="20"/>
      <c r="J657" s="20"/>
      <c r="K657" s="20"/>
      <c r="L657" s="21"/>
      <c r="M657" s="20"/>
      <c r="N657" s="18"/>
      <c r="O657" s="18"/>
      <c r="P657" s="18"/>
      <c r="Q657" s="18"/>
      <c r="R657" s="18"/>
      <c r="S657" s="18"/>
      <c r="T657" s="18"/>
      <c r="U657" s="18"/>
    </row>
    <row r="658" spans="1:21" ht="19.5" customHeight="1">
      <c r="A658" s="5"/>
      <c r="B658" s="5"/>
      <c r="C658" s="5"/>
      <c r="D658" s="5"/>
      <c r="E658" s="5"/>
      <c r="F658" s="5"/>
      <c r="G658" s="20"/>
      <c r="H658" s="21"/>
      <c r="I658" s="20"/>
      <c r="J658" s="20"/>
      <c r="K658" s="20"/>
      <c r="L658" s="21"/>
      <c r="M658" s="20"/>
      <c r="N658" s="18"/>
      <c r="O658" s="18"/>
      <c r="P658" s="18"/>
      <c r="Q658" s="18"/>
      <c r="R658" s="18"/>
      <c r="S658" s="18"/>
      <c r="T658" s="18"/>
      <c r="U658" s="18"/>
    </row>
    <row r="659" spans="1:21" ht="19.5" customHeight="1">
      <c r="A659" s="5"/>
      <c r="B659" s="5"/>
      <c r="C659" s="5"/>
      <c r="D659" s="5"/>
      <c r="E659" s="5"/>
      <c r="F659" s="5"/>
      <c r="G659" s="20"/>
      <c r="H659" s="21"/>
      <c r="I659" s="20"/>
      <c r="J659" s="20"/>
      <c r="K659" s="20"/>
      <c r="L659" s="21"/>
      <c r="M659" s="20"/>
      <c r="N659" s="18"/>
      <c r="O659" s="18"/>
      <c r="P659" s="18"/>
      <c r="Q659" s="18"/>
      <c r="R659" s="18"/>
      <c r="S659" s="18"/>
      <c r="T659" s="18"/>
      <c r="U659" s="18"/>
    </row>
    <row r="660" spans="1:21" ht="19.5" customHeight="1">
      <c r="A660" s="5"/>
      <c r="B660" s="5"/>
      <c r="C660" s="5"/>
      <c r="D660" s="5"/>
      <c r="E660" s="5"/>
      <c r="F660" s="5"/>
      <c r="G660" s="20"/>
      <c r="H660" s="21"/>
      <c r="I660" s="20"/>
      <c r="J660" s="20"/>
      <c r="K660" s="20"/>
      <c r="L660" s="21"/>
      <c r="M660" s="20"/>
      <c r="N660" s="18"/>
      <c r="O660" s="18"/>
      <c r="P660" s="18"/>
      <c r="Q660" s="18"/>
      <c r="R660" s="18"/>
      <c r="S660" s="18"/>
      <c r="T660" s="18"/>
      <c r="U660" s="18"/>
    </row>
    <row r="661" spans="1:21" ht="19.5" customHeight="1">
      <c r="A661" s="5"/>
      <c r="B661" s="5"/>
      <c r="C661" s="5"/>
      <c r="D661" s="5"/>
      <c r="E661" s="5"/>
      <c r="F661" s="5"/>
      <c r="G661" s="20"/>
      <c r="H661" s="21"/>
      <c r="I661" s="20"/>
      <c r="J661" s="20"/>
      <c r="K661" s="20"/>
      <c r="L661" s="21"/>
      <c r="M661" s="20"/>
      <c r="N661" s="18"/>
      <c r="O661" s="18"/>
      <c r="P661" s="18"/>
      <c r="Q661" s="18"/>
      <c r="R661" s="18"/>
      <c r="S661" s="18"/>
      <c r="T661" s="18"/>
      <c r="U661" s="18"/>
    </row>
    <row r="662" spans="1:21" ht="19.5" customHeight="1">
      <c r="A662" s="5"/>
      <c r="B662" s="5"/>
      <c r="C662" s="5"/>
      <c r="D662" s="5"/>
      <c r="E662" s="5"/>
      <c r="F662" s="5"/>
      <c r="G662" s="20"/>
      <c r="H662" s="21"/>
      <c r="I662" s="20"/>
      <c r="J662" s="20"/>
      <c r="K662" s="20"/>
      <c r="L662" s="21"/>
      <c r="M662" s="20"/>
      <c r="N662" s="18"/>
      <c r="O662" s="18"/>
      <c r="P662" s="18"/>
      <c r="Q662" s="18"/>
      <c r="R662" s="18"/>
      <c r="S662" s="18"/>
      <c r="T662" s="18"/>
      <c r="U662" s="18"/>
    </row>
    <row r="663" spans="1:21" ht="19.5" customHeight="1">
      <c r="A663" s="5"/>
      <c r="B663" s="5"/>
      <c r="C663" s="5"/>
      <c r="D663" s="5"/>
      <c r="E663" s="5"/>
      <c r="F663" s="5"/>
      <c r="G663" s="20"/>
      <c r="H663" s="21"/>
      <c r="I663" s="20"/>
      <c r="J663" s="20"/>
      <c r="K663" s="20"/>
      <c r="L663" s="21"/>
      <c r="M663" s="20"/>
      <c r="N663" s="18"/>
      <c r="O663" s="18"/>
      <c r="P663" s="18"/>
      <c r="Q663" s="18"/>
      <c r="R663" s="18"/>
      <c r="S663" s="18"/>
      <c r="T663" s="18"/>
      <c r="U663" s="18"/>
    </row>
    <row r="664" spans="1:21" ht="19.5" customHeight="1">
      <c r="A664" s="5"/>
      <c r="B664" s="5"/>
      <c r="C664" s="5"/>
      <c r="D664" s="5"/>
      <c r="E664" s="5"/>
      <c r="F664" s="5"/>
      <c r="G664" s="20"/>
      <c r="H664" s="21"/>
      <c r="I664" s="20"/>
      <c r="J664" s="20"/>
      <c r="K664" s="20"/>
      <c r="L664" s="21"/>
      <c r="M664" s="20"/>
      <c r="N664" s="18"/>
      <c r="O664" s="18"/>
      <c r="P664" s="18"/>
      <c r="Q664" s="18"/>
      <c r="R664" s="18"/>
      <c r="S664" s="18"/>
      <c r="T664" s="18"/>
      <c r="U664" s="18"/>
    </row>
    <row r="665" spans="1:21" ht="19.5" customHeight="1">
      <c r="A665" s="5"/>
      <c r="B665" s="5"/>
      <c r="C665" s="5"/>
      <c r="D665" s="5"/>
      <c r="E665" s="5"/>
      <c r="F665" s="5"/>
      <c r="G665" s="20"/>
      <c r="H665" s="21"/>
      <c r="I665" s="20"/>
      <c r="J665" s="20"/>
      <c r="K665" s="20"/>
      <c r="L665" s="21"/>
      <c r="M665" s="20"/>
      <c r="N665" s="18"/>
      <c r="O665" s="18"/>
      <c r="P665" s="18"/>
      <c r="Q665" s="18"/>
      <c r="R665" s="18"/>
      <c r="S665" s="18"/>
      <c r="T665" s="18"/>
      <c r="U665" s="18"/>
    </row>
    <row r="666" spans="1:21" ht="19.5" customHeight="1">
      <c r="A666" s="5"/>
      <c r="B666" s="5"/>
      <c r="C666" s="5"/>
      <c r="D666" s="5"/>
      <c r="E666" s="5"/>
      <c r="F666" s="5"/>
      <c r="G666" s="20"/>
      <c r="H666" s="21"/>
      <c r="I666" s="20"/>
      <c r="J666" s="20"/>
      <c r="K666" s="20"/>
      <c r="L666" s="21"/>
      <c r="M666" s="20"/>
      <c r="N666" s="18"/>
      <c r="O666" s="18"/>
      <c r="P666" s="18"/>
      <c r="Q666" s="18"/>
      <c r="R666" s="18"/>
      <c r="S666" s="18"/>
      <c r="T666" s="18"/>
      <c r="U666" s="18"/>
    </row>
    <row r="667" spans="1:21" ht="19.5" customHeight="1">
      <c r="A667" s="5"/>
      <c r="B667" s="5"/>
      <c r="C667" s="5"/>
      <c r="D667" s="5"/>
      <c r="E667" s="5"/>
      <c r="F667" s="5"/>
      <c r="G667" s="20"/>
      <c r="H667" s="21"/>
      <c r="I667" s="20"/>
      <c r="J667" s="20"/>
      <c r="K667" s="20"/>
      <c r="L667" s="21"/>
      <c r="M667" s="20"/>
      <c r="N667" s="18"/>
      <c r="O667" s="18"/>
      <c r="P667" s="18"/>
      <c r="Q667" s="18"/>
      <c r="R667" s="18"/>
      <c r="S667" s="18"/>
      <c r="T667" s="18"/>
      <c r="U667" s="18"/>
    </row>
    <row r="668" spans="1:21" ht="19.5" customHeight="1">
      <c r="A668" s="5"/>
      <c r="B668" s="5"/>
      <c r="C668" s="5"/>
      <c r="D668" s="5"/>
      <c r="E668" s="5"/>
      <c r="F668" s="5"/>
      <c r="G668" s="20"/>
      <c r="H668" s="21"/>
      <c r="I668" s="20"/>
      <c r="J668" s="20"/>
      <c r="K668" s="20"/>
      <c r="L668" s="21"/>
      <c r="M668" s="20"/>
      <c r="N668" s="18"/>
      <c r="O668" s="18"/>
      <c r="P668" s="18"/>
      <c r="Q668" s="18"/>
      <c r="R668" s="18"/>
      <c r="S668" s="18"/>
      <c r="T668" s="18"/>
      <c r="U668" s="18"/>
    </row>
    <row r="669" spans="1:21" ht="19.5" customHeight="1">
      <c r="A669" s="5"/>
      <c r="B669" s="5"/>
      <c r="C669" s="5"/>
      <c r="D669" s="5"/>
      <c r="E669" s="5"/>
      <c r="F669" s="5"/>
      <c r="G669" s="20"/>
      <c r="H669" s="21"/>
      <c r="I669" s="20"/>
      <c r="J669" s="20"/>
      <c r="K669" s="20"/>
      <c r="L669" s="21"/>
      <c r="M669" s="20"/>
      <c r="N669" s="18"/>
      <c r="O669" s="18"/>
      <c r="P669" s="18"/>
      <c r="Q669" s="18"/>
      <c r="R669" s="18"/>
      <c r="S669" s="18"/>
      <c r="T669" s="18"/>
      <c r="U669" s="18"/>
    </row>
    <row r="670" spans="1:21" ht="19.5" customHeight="1">
      <c r="A670" s="5"/>
      <c r="B670" s="5"/>
      <c r="C670" s="5"/>
      <c r="D670" s="5"/>
      <c r="E670" s="5"/>
      <c r="F670" s="5"/>
      <c r="G670" s="20"/>
      <c r="H670" s="21"/>
      <c r="I670" s="20"/>
      <c r="J670" s="20"/>
      <c r="K670" s="20"/>
      <c r="L670" s="21"/>
      <c r="M670" s="20"/>
      <c r="N670" s="18"/>
      <c r="O670" s="18"/>
      <c r="P670" s="18"/>
      <c r="Q670" s="18"/>
      <c r="R670" s="18"/>
      <c r="S670" s="18"/>
      <c r="T670" s="18"/>
      <c r="U670" s="18"/>
    </row>
    <row r="671" spans="1:21" ht="19.5" customHeight="1">
      <c r="A671" s="5"/>
      <c r="B671" s="5"/>
      <c r="C671" s="5"/>
      <c r="D671" s="5"/>
      <c r="E671" s="5"/>
      <c r="F671" s="5"/>
      <c r="G671" s="20"/>
      <c r="H671" s="21"/>
      <c r="I671" s="20"/>
      <c r="J671" s="20"/>
      <c r="K671" s="20"/>
      <c r="L671" s="21"/>
      <c r="M671" s="20"/>
      <c r="N671" s="18"/>
      <c r="O671" s="18"/>
      <c r="P671" s="18"/>
      <c r="Q671" s="18"/>
      <c r="R671" s="18"/>
      <c r="S671" s="18"/>
      <c r="T671" s="18"/>
      <c r="U671" s="18"/>
    </row>
    <row r="672" spans="1:21" ht="19.5" customHeight="1">
      <c r="A672" s="5"/>
      <c r="B672" s="5"/>
      <c r="C672" s="5"/>
      <c r="D672" s="5"/>
      <c r="E672" s="5"/>
      <c r="F672" s="5"/>
      <c r="G672" s="20"/>
      <c r="H672" s="21"/>
      <c r="I672" s="20"/>
      <c r="J672" s="20"/>
      <c r="K672" s="20"/>
      <c r="L672" s="21"/>
      <c r="M672" s="20"/>
      <c r="N672" s="18"/>
      <c r="O672" s="18"/>
      <c r="P672" s="18"/>
      <c r="Q672" s="18"/>
      <c r="R672" s="18"/>
      <c r="S672" s="18"/>
      <c r="T672" s="18"/>
      <c r="U672" s="18"/>
    </row>
    <row r="673" spans="1:21" ht="19.5" customHeight="1">
      <c r="A673" s="5"/>
      <c r="B673" s="5"/>
      <c r="C673" s="5"/>
      <c r="D673" s="5"/>
      <c r="E673" s="5"/>
      <c r="F673" s="5"/>
      <c r="G673" s="20"/>
      <c r="H673" s="21"/>
      <c r="I673" s="20"/>
      <c r="J673" s="20"/>
      <c r="K673" s="20"/>
      <c r="L673" s="21"/>
      <c r="M673" s="20"/>
      <c r="N673" s="18"/>
      <c r="O673" s="18"/>
      <c r="P673" s="18"/>
      <c r="Q673" s="18"/>
      <c r="R673" s="18"/>
      <c r="S673" s="18"/>
      <c r="T673" s="18"/>
      <c r="U673" s="18"/>
    </row>
    <row r="674" spans="1:21" ht="19.5" customHeight="1">
      <c r="A674" s="5"/>
      <c r="B674" s="5"/>
      <c r="C674" s="5"/>
      <c r="D674" s="5"/>
      <c r="E674" s="5"/>
      <c r="F674" s="5"/>
      <c r="G674" s="20"/>
      <c r="H674" s="21"/>
      <c r="I674" s="20"/>
      <c r="J674" s="20"/>
      <c r="K674" s="20"/>
      <c r="L674" s="21"/>
      <c r="M674" s="20"/>
      <c r="N674" s="18"/>
      <c r="O674" s="18"/>
      <c r="P674" s="18"/>
      <c r="Q674" s="18"/>
      <c r="R674" s="18"/>
      <c r="S674" s="18"/>
      <c r="T674" s="18"/>
      <c r="U674" s="18"/>
    </row>
    <row r="675" spans="1:21" ht="19.5" customHeight="1">
      <c r="A675" s="5"/>
      <c r="B675" s="5"/>
      <c r="C675" s="5"/>
      <c r="D675" s="5"/>
      <c r="E675" s="5"/>
      <c r="F675" s="5"/>
      <c r="G675" s="20"/>
      <c r="H675" s="21"/>
      <c r="I675" s="20"/>
      <c r="J675" s="20"/>
      <c r="K675" s="20"/>
      <c r="L675" s="21"/>
      <c r="M675" s="20"/>
      <c r="N675" s="18"/>
      <c r="O675" s="18"/>
      <c r="P675" s="18"/>
      <c r="Q675" s="18"/>
      <c r="R675" s="18"/>
      <c r="S675" s="18"/>
      <c r="T675" s="18"/>
      <c r="U675" s="18"/>
    </row>
    <row r="676" spans="1:21" ht="19.5" customHeight="1">
      <c r="A676" s="5"/>
      <c r="B676" s="5"/>
      <c r="C676" s="5"/>
      <c r="D676" s="5"/>
      <c r="E676" s="5"/>
      <c r="F676" s="5"/>
      <c r="G676" s="20"/>
      <c r="H676" s="21"/>
      <c r="I676" s="20"/>
      <c r="J676" s="20"/>
      <c r="K676" s="20"/>
      <c r="L676" s="21"/>
      <c r="M676" s="20"/>
      <c r="N676" s="18"/>
      <c r="O676" s="18"/>
      <c r="P676" s="18"/>
      <c r="Q676" s="18"/>
      <c r="R676" s="18"/>
      <c r="S676" s="18"/>
      <c r="T676" s="18"/>
      <c r="U676" s="18"/>
    </row>
    <row r="677" spans="1:21" ht="19.5" customHeight="1">
      <c r="A677" s="5"/>
      <c r="B677" s="5"/>
      <c r="C677" s="5"/>
      <c r="D677" s="5"/>
      <c r="E677" s="5"/>
      <c r="F677" s="5"/>
      <c r="G677" s="20"/>
      <c r="H677" s="21"/>
      <c r="I677" s="20"/>
      <c r="J677" s="20"/>
      <c r="K677" s="20"/>
      <c r="L677" s="21"/>
      <c r="M677" s="20"/>
      <c r="N677" s="18"/>
      <c r="O677" s="18"/>
      <c r="P677" s="18"/>
      <c r="Q677" s="18"/>
      <c r="R677" s="18"/>
      <c r="S677" s="18"/>
      <c r="T677" s="18"/>
      <c r="U677" s="18"/>
    </row>
    <row r="678" spans="1:21" ht="19.5" customHeight="1">
      <c r="A678" s="5"/>
      <c r="B678" s="5"/>
      <c r="C678" s="5"/>
      <c r="D678" s="5"/>
      <c r="E678" s="5"/>
      <c r="F678" s="5"/>
      <c r="G678" s="20"/>
      <c r="H678" s="21"/>
      <c r="I678" s="20"/>
      <c r="J678" s="20"/>
      <c r="K678" s="20"/>
      <c r="L678" s="21"/>
      <c r="M678" s="20"/>
      <c r="N678" s="18"/>
      <c r="O678" s="18"/>
      <c r="P678" s="18"/>
      <c r="Q678" s="18"/>
      <c r="R678" s="18"/>
      <c r="S678" s="18"/>
      <c r="T678" s="18"/>
      <c r="U678" s="18"/>
    </row>
    <row r="679" spans="1:21" ht="19.5" customHeight="1">
      <c r="A679" s="5"/>
      <c r="B679" s="5"/>
      <c r="C679" s="5"/>
      <c r="D679" s="5"/>
      <c r="E679" s="5"/>
      <c r="F679" s="5"/>
      <c r="G679" s="20"/>
      <c r="H679" s="21"/>
      <c r="I679" s="20"/>
      <c r="J679" s="20"/>
      <c r="K679" s="20"/>
      <c r="L679" s="21"/>
      <c r="M679" s="20"/>
      <c r="N679" s="18"/>
      <c r="O679" s="18"/>
      <c r="P679" s="18"/>
      <c r="Q679" s="18"/>
      <c r="R679" s="18"/>
      <c r="S679" s="18"/>
      <c r="T679" s="18"/>
      <c r="U679" s="18"/>
    </row>
    <row r="680" spans="1:21" ht="19.5" customHeight="1">
      <c r="A680" s="5"/>
      <c r="B680" s="5"/>
      <c r="C680" s="5"/>
      <c r="D680" s="5"/>
      <c r="E680" s="5"/>
      <c r="F680" s="5"/>
      <c r="G680" s="20"/>
      <c r="H680" s="21"/>
      <c r="I680" s="20"/>
      <c r="J680" s="20"/>
      <c r="K680" s="20"/>
      <c r="L680" s="21"/>
      <c r="M680" s="20"/>
      <c r="N680" s="18"/>
      <c r="O680" s="18"/>
      <c r="P680" s="18"/>
      <c r="Q680" s="18"/>
      <c r="R680" s="18"/>
      <c r="S680" s="18"/>
      <c r="T680" s="18"/>
      <c r="U680" s="18"/>
    </row>
    <row r="681" spans="1:21" ht="19.5" customHeight="1">
      <c r="A681" s="5"/>
      <c r="B681" s="5"/>
      <c r="C681" s="5"/>
      <c r="D681" s="5"/>
      <c r="E681" s="5"/>
      <c r="F681" s="5"/>
      <c r="G681" s="20"/>
      <c r="H681" s="21"/>
      <c r="I681" s="20"/>
      <c r="J681" s="20"/>
      <c r="K681" s="20"/>
      <c r="L681" s="21"/>
      <c r="M681" s="20"/>
      <c r="N681" s="18"/>
      <c r="O681" s="18"/>
      <c r="P681" s="18"/>
      <c r="Q681" s="18"/>
      <c r="R681" s="18"/>
      <c r="S681" s="18"/>
      <c r="T681" s="18"/>
      <c r="U681" s="18"/>
    </row>
    <row r="682" spans="1:21" ht="19.5" customHeight="1">
      <c r="A682" s="5"/>
      <c r="B682" s="5"/>
      <c r="C682" s="5"/>
      <c r="D682" s="5"/>
      <c r="E682" s="5"/>
      <c r="F682" s="5"/>
      <c r="G682" s="20"/>
      <c r="H682" s="21"/>
      <c r="I682" s="20"/>
      <c r="J682" s="20"/>
      <c r="K682" s="20"/>
      <c r="L682" s="21"/>
      <c r="M682" s="20"/>
      <c r="N682" s="18"/>
      <c r="O682" s="18"/>
      <c r="P682" s="18"/>
      <c r="Q682" s="18"/>
      <c r="R682" s="18"/>
      <c r="S682" s="18"/>
      <c r="T682" s="18"/>
      <c r="U682" s="18"/>
    </row>
    <row r="683" spans="1:21" ht="19.5" customHeight="1">
      <c r="A683" s="5"/>
      <c r="B683" s="5"/>
      <c r="C683" s="5"/>
      <c r="D683" s="5"/>
      <c r="E683" s="5"/>
      <c r="F683" s="5"/>
      <c r="G683" s="20"/>
      <c r="H683" s="21"/>
      <c r="I683" s="20"/>
      <c r="J683" s="20"/>
      <c r="K683" s="20"/>
      <c r="L683" s="21"/>
      <c r="M683" s="20"/>
      <c r="N683" s="18"/>
      <c r="O683" s="18"/>
      <c r="P683" s="18"/>
      <c r="Q683" s="18"/>
      <c r="R683" s="18"/>
      <c r="S683" s="18"/>
      <c r="T683" s="18"/>
      <c r="U683" s="18"/>
    </row>
    <row r="684" spans="1:21" ht="19.5" customHeight="1">
      <c r="A684" s="5"/>
      <c r="B684" s="5"/>
      <c r="C684" s="5"/>
      <c r="D684" s="5"/>
      <c r="E684" s="5"/>
      <c r="F684" s="5"/>
      <c r="G684" s="20"/>
      <c r="H684" s="21"/>
      <c r="I684" s="20"/>
      <c r="J684" s="20"/>
      <c r="K684" s="20"/>
      <c r="L684" s="21"/>
      <c r="M684" s="20"/>
      <c r="N684" s="18"/>
      <c r="O684" s="18"/>
      <c r="P684" s="18"/>
      <c r="Q684" s="18"/>
      <c r="R684" s="18"/>
      <c r="S684" s="18"/>
      <c r="T684" s="18"/>
      <c r="U684" s="18"/>
    </row>
    <row r="685" spans="1:21" ht="19.5" customHeight="1">
      <c r="A685" s="5"/>
      <c r="B685" s="5"/>
      <c r="C685" s="5"/>
      <c r="D685" s="5"/>
      <c r="E685" s="5"/>
      <c r="F685" s="5"/>
      <c r="G685" s="20"/>
      <c r="H685" s="21"/>
      <c r="I685" s="20"/>
      <c r="J685" s="20"/>
      <c r="K685" s="20"/>
      <c r="L685" s="21"/>
      <c r="M685" s="20"/>
      <c r="N685" s="18"/>
      <c r="O685" s="18"/>
      <c r="P685" s="18"/>
      <c r="Q685" s="18"/>
      <c r="R685" s="18"/>
      <c r="S685" s="18"/>
      <c r="T685" s="18"/>
      <c r="U685" s="18"/>
    </row>
    <row r="686" spans="1:21" ht="19.5" customHeight="1">
      <c r="A686" s="5"/>
      <c r="B686" s="5"/>
      <c r="C686" s="5"/>
      <c r="D686" s="5"/>
      <c r="E686" s="5"/>
      <c r="F686" s="5"/>
      <c r="G686" s="20"/>
      <c r="H686" s="21"/>
      <c r="I686" s="20"/>
      <c r="J686" s="20"/>
      <c r="K686" s="20"/>
      <c r="L686" s="21"/>
      <c r="M686" s="20"/>
      <c r="N686" s="18"/>
      <c r="O686" s="18"/>
      <c r="P686" s="18"/>
      <c r="Q686" s="18"/>
      <c r="R686" s="18"/>
      <c r="S686" s="18"/>
      <c r="T686" s="18"/>
      <c r="U686" s="18"/>
    </row>
    <row r="687" spans="1:21" ht="19.5" customHeight="1">
      <c r="A687" s="5"/>
      <c r="B687" s="5"/>
      <c r="C687" s="5"/>
      <c r="D687" s="5"/>
      <c r="E687" s="5"/>
      <c r="F687" s="5"/>
      <c r="G687" s="20"/>
      <c r="H687" s="21"/>
      <c r="I687" s="20"/>
      <c r="J687" s="20"/>
      <c r="K687" s="20"/>
      <c r="L687" s="21"/>
      <c r="M687" s="20"/>
      <c r="N687" s="18"/>
      <c r="O687" s="18"/>
      <c r="P687" s="18"/>
      <c r="Q687" s="18"/>
      <c r="R687" s="18"/>
      <c r="S687" s="18"/>
      <c r="T687" s="18"/>
      <c r="U687" s="18"/>
    </row>
    <row r="688" spans="1:21" ht="19.5" customHeight="1">
      <c r="A688" s="5"/>
      <c r="B688" s="5"/>
      <c r="C688" s="5"/>
      <c r="D688" s="5"/>
      <c r="E688" s="5"/>
      <c r="F688" s="5"/>
      <c r="G688" s="20"/>
      <c r="H688" s="21"/>
      <c r="I688" s="20"/>
      <c r="J688" s="20"/>
      <c r="K688" s="20"/>
      <c r="L688" s="21"/>
      <c r="M688" s="20"/>
      <c r="N688" s="18"/>
      <c r="O688" s="18"/>
      <c r="P688" s="18"/>
      <c r="Q688" s="18"/>
      <c r="R688" s="18"/>
      <c r="S688" s="18"/>
      <c r="T688" s="18"/>
      <c r="U688" s="18"/>
    </row>
    <row r="689" spans="1:21" ht="19.5" customHeight="1">
      <c r="A689" s="5"/>
      <c r="B689" s="5"/>
      <c r="C689" s="5"/>
      <c r="D689" s="5"/>
      <c r="E689" s="5"/>
      <c r="F689" s="5"/>
      <c r="G689" s="20"/>
      <c r="H689" s="21"/>
      <c r="I689" s="20"/>
      <c r="J689" s="20"/>
      <c r="K689" s="20"/>
      <c r="L689" s="21"/>
      <c r="M689" s="20"/>
      <c r="N689" s="18"/>
      <c r="O689" s="18"/>
      <c r="P689" s="18"/>
      <c r="Q689" s="18"/>
      <c r="R689" s="18"/>
      <c r="S689" s="18"/>
      <c r="T689" s="18"/>
      <c r="U689" s="18"/>
    </row>
    <row r="690" spans="1:21" ht="19.5" customHeight="1">
      <c r="A690" s="5"/>
      <c r="B690" s="5"/>
      <c r="C690" s="5"/>
      <c r="D690" s="5"/>
      <c r="E690" s="5"/>
      <c r="F690" s="5"/>
      <c r="G690" s="20"/>
      <c r="H690" s="21"/>
      <c r="I690" s="20"/>
      <c r="J690" s="20"/>
      <c r="K690" s="20"/>
      <c r="L690" s="21"/>
      <c r="M690" s="20"/>
      <c r="N690" s="18"/>
      <c r="O690" s="18"/>
      <c r="P690" s="18"/>
      <c r="Q690" s="18"/>
      <c r="R690" s="18"/>
      <c r="S690" s="18"/>
      <c r="T690" s="18"/>
      <c r="U690" s="18"/>
    </row>
    <row r="691" spans="1:21" ht="19.5" customHeight="1">
      <c r="A691" s="5"/>
      <c r="B691" s="5"/>
      <c r="C691" s="5"/>
      <c r="D691" s="5"/>
      <c r="E691" s="5"/>
      <c r="F691" s="5"/>
      <c r="G691" s="20"/>
      <c r="H691" s="21"/>
      <c r="I691" s="20"/>
      <c r="J691" s="20"/>
      <c r="K691" s="20"/>
      <c r="L691" s="21"/>
      <c r="M691" s="20"/>
      <c r="N691" s="18"/>
      <c r="O691" s="18"/>
      <c r="P691" s="18"/>
      <c r="Q691" s="18"/>
      <c r="R691" s="18"/>
      <c r="S691" s="18"/>
      <c r="T691" s="18"/>
      <c r="U691" s="18"/>
    </row>
    <row r="692" spans="1:21" ht="19.5" customHeight="1">
      <c r="A692" s="5"/>
      <c r="B692" s="5"/>
      <c r="C692" s="5"/>
      <c r="D692" s="5"/>
      <c r="E692" s="5"/>
      <c r="F692" s="5"/>
      <c r="G692" s="20"/>
      <c r="H692" s="21"/>
      <c r="I692" s="20"/>
      <c r="J692" s="20"/>
      <c r="K692" s="20"/>
      <c r="L692" s="21"/>
      <c r="M692" s="20"/>
      <c r="N692" s="18"/>
      <c r="O692" s="18"/>
      <c r="P692" s="18"/>
      <c r="Q692" s="18"/>
      <c r="R692" s="18"/>
      <c r="S692" s="18"/>
      <c r="T692" s="18"/>
      <c r="U692" s="18"/>
    </row>
    <row r="693" spans="1:21" ht="19.5" customHeight="1">
      <c r="A693" s="5"/>
      <c r="B693" s="5"/>
      <c r="C693" s="5"/>
      <c r="D693" s="5"/>
      <c r="E693" s="5"/>
      <c r="F693" s="5"/>
      <c r="G693" s="20"/>
      <c r="H693" s="21"/>
      <c r="I693" s="20"/>
      <c r="J693" s="20"/>
      <c r="K693" s="20"/>
      <c r="L693" s="21"/>
      <c r="M693" s="20"/>
      <c r="N693" s="18"/>
      <c r="O693" s="18"/>
      <c r="P693" s="18"/>
      <c r="Q693" s="18"/>
      <c r="R693" s="18"/>
      <c r="S693" s="18"/>
      <c r="T693" s="18"/>
      <c r="U693" s="18"/>
    </row>
    <row r="694" spans="1:21" ht="19.5" customHeight="1">
      <c r="A694" s="5"/>
      <c r="B694" s="5"/>
      <c r="C694" s="5"/>
      <c r="D694" s="5"/>
      <c r="E694" s="5"/>
      <c r="F694" s="5"/>
      <c r="G694" s="20"/>
      <c r="H694" s="21"/>
      <c r="I694" s="20"/>
      <c r="J694" s="20"/>
      <c r="K694" s="20"/>
      <c r="L694" s="21"/>
      <c r="M694" s="20"/>
      <c r="N694" s="18"/>
      <c r="O694" s="18"/>
      <c r="P694" s="18"/>
      <c r="Q694" s="18"/>
      <c r="R694" s="18"/>
      <c r="S694" s="18"/>
      <c r="T694" s="18"/>
      <c r="U694" s="18"/>
    </row>
    <row r="695" spans="1:21" ht="19.5" customHeight="1">
      <c r="A695" s="5"/>
      <c r="B695" s="5"/>
      <c r="C695" s="5"/>
      <c r="D695" s="5"/>
      <c r="E695" s="5"/>
      <c r="F695" s="5"/>
      <c r="G695" s="20"/>
      <c r="H695" s="21"/>
      <c r="I695" s="20"/>
      <c r="J695" s="20"/>
      <c r="K695" s="20"/>
      <c r="L695" s="21"/>
      <c r="M695" s="20"/>
      <c r="N695" s="18"/>
      <c r="O695" s="18"/>
      <c r="P695" s="18"/>
      <c r="Q695" s="18"/>
      <c r="R695" s="18"/>
      <c r="S695" s="18"/>
      <c r="T695" s="18"/>
      <c r="U695" s="18"/>
    </row>
    <row r="696" spans="1:21" ht="19.5" customHeight="1">
      <c r="A696" s="5"/>
      <c r="B696" s="5"/>
      <c r="C696" s="5"/>
      <c r="D696" s="5"/>
      <c r="E696" s="5"/>
      <c r="F696" s="5"/>
      <c r="G696" s="20"/>
      <c r="H696" s="21"/>
      <c r="I696" s="20"/>
      <c r="J696" s="20"/>
      <c r="K696" s="20"/>
      <c r="L696" s="21"/>
      <c r="M696" s="20"/>
      <c r="N696" s="18"/>
      <c r="O696" s="18"/>
      <c r="P696" s="18"/>
      <c r="Q696" s="18"/>
      <c r="R696" s="18"/>
      <c r="S696" s="18"/>
      <c r="T696" s="18"/>
      <c r="U696" s="18"/>
    </row>
    <row r="697" spans="1:21" ht="19.5" customHeight="1">
      <c r="A697" s="5"/>
      <c r="B697" s="5"/>
      <c r="C697" s="5"/>
      <c r="D697" s="5"/>
      <c r="E697" s="5"/>
      <c r="F697" s="5"/>
      <c r="G697" s="20"/>
      <c r="H697" s="21"/>
      <c r="I697" s="20"/>
      <c r="J697" s="20"/>
      <c r="K697" s="20"/>
      <c r="L697" s="21"/>
      <c r="M697" s="20"/>
      <c r="N697" s="18"/>
      <c r="O697" s="18"/>
      <c r="P697" s="18"/>
      <c r="Q697" s="18"/>
      <c r="R697" s="18"/>
      <c r="S697" s="18"/>
      <c r="T697" s="18"/>
      <c r="U697" s="18"/>
    </row>
    <row r="698" spans="1:21" ht="19.5" customHeight="1">
      <c r="A698" s="5"/>
      <c r="B698" s="5"/>
      <c r="C698" s="5"/>
      <c r="D698" s="5"/>
      <c r="E698" s="5"/>
      <c r="F698" s="5"/>
      <c r="G698" s="20"/>
      <c r="H698" s="21"/>
      <c r="I698" s="20"/>
      <c r="J698" s="20"/>
      <c r="K698" s="20"/>
      <c r="L698" s="21"/>
      <c r="M698" s="20"/>
      <c r="N698" s="18"/>
      <c r="O698" s="18"/>
      <c r="P698" s="18"/>
      <c r="Q698" s="18"/>
      <c r="R698" s="18"/>
      <c r="S698" s="18"/>
      <c r="T698" s="18"/>
      <c r="U698" s="18"/>
    </row>
    <row r="699" spans="1:21" ht="19.5" customHeight="1">
      <c r="A699" s="5"/>
      <c r="B699" s="5"/>
      <c r="C699" s="5"/>
      <c r="D699" s="5"/>
      <c r="E699" s="5"/>
      <c r="F699" s="5"/>
      <c r="G699" s="20"/>
      <c r="H699" s="21"/>
      <c r="I699" s="20"/>
      <c r="J699" s="20"/>
      <c r="K699" s="20"/>
      <c r="L699" s="21"/>
      <c r="M699" s="20"/>
      <c r="N699" s="18"/>
      <c r="O699" s="18"/>
      <c r="P699" s="18"/>
      <c r="Q699" s="18"/>
      <c r="R699" s="18"/>
      <c r="S699" s="18"/>
      <c r="T699" s="18"/>
      <c r="U699" s="18"/>
    </row>
    <row r="700" spans="1:21" ht="19.5" customHeight="1">
      <c r="A700" s="5"/>
      <c r="B700" s="5"/>
      <c r="C700" s="5"/>
      <c r="D700" s="5"/>
      <c r="E700" s="5"/>
      <c r="F700" s="5"/>
      <c r="G700" s="20"/>
      <c r="H700" s="21"/>
      <c r="I700" s="20"/>
      <c r="J700" s="20"/>
      <c r="K700" s="20"/>
      <c r="L700" s="21"/>
      <c r="M700" s="20"/>
      <c r="N700" s="18"/>
      <c r="O700" s="18"/>
      <c r="P700" s="18"/>
      <c r="Q700" s="18"/>
      <c r="R700" s="18"/>
      <c r="S700" s="18"/>
      <c r="T700" s="18"/>
      <c r="U700" s="18"/>
    </row>
    <row r="701" spans="1:21" ht="19.5" customHeight="1">
      <c r="A701" s="5"/>
      <c r="B701" s="5"/>
      <c r="C701" s="5"/>
      <c r="D701" s="5"/>
      <c r="E701" s="5"/>
      <c r="F701" s="5"/>
      <c r="G701" s="20"/>
      <c r="H701" s="21"/>
      <c r="I701" s="20"/>
      <c r="J701" s="20"/>
      <c r="K701" s="20"/>
      <c r="L701" s="21"/>
      <c r="M701" s="20"/>
      <c r="N701" s="18"/>
      <c r="O701" s="18"/>
      <c r="P701" s="18"/>
      <c r="Q701" s="18"/>
      <c r="R701" s="18"/>
      <c r="S701" s="18"/>
      <c r="T701" s="18"/>
      <c r="U701" s="18"/>
    </row>
    <row r="702" spans="1:21" ht="19.5" customHeight="1">
      <c r="A702" s="5"/>
      <c r="B702" s="5"/>
      <c r="C702" s="5"/>
      <c r="D702" s="5"/>
      <c r="E702" s="5"/>
      <c r="F702" s="5"/>
      <c r="G702" s="20"/>
      <c r="H702" s="21"/>
      <c r="I702" s="20"/>
      <c r="J702" s="20"/>
      <c r="K702" s="20"/>
      <c r="L702" s="21"/>
      <c r="M702" s="20"/>
      <c r="N702" s="18"/>
      <c r="O702" s="18"/>
      <c r="P702" s="18"/>
      <c r="Q702" s="18"/>
      <c r="R702" s="18"/>
      <c r="S702" s="18"/>
      <c r="T702" s="18"/>
      <c r="U702" s="18"/>
    </row>
    <row r="703" spans="1:21" ht="19.5" customHeight="1">
      <c r="A703" s="5"/>
      <c r="B703" s="5"/>
      <c r="C703" s="5"/>
      <c r="D703" s="5"/>
      <c r="E703" s="5"/>
      <c r="F703" s="5"/>
      <c r="G703" s="20"/>
      <c r="H703" s="21"/>
      <c r="I703" s="20"/>
      <c r="J703" s="20"/>
      <c r="K703" s="20"/>
      <c r="L703" s="21"/>
      <c r="M703" s="20"/>
      <c r="N703" s="18"/>
      <c r="O703" s="18"/>
      <c r="P703" s="18"/>
      <c r="Q703" s="18"/>
      <c r="R703" s="18"/>
      <c r="S703" s="18"/>
      <c r="T703" s="18"/>
      <c r="U703" s="18"/>
    </row>
    <row r="704" spans="1:21" ht="19.5" customHeight="1">
      <c r="A704" s="5"/>
      <c r="B704" s="5"/>
      <c r="C704" s="5"/>
      <c r="D704" s="5"/>
      <c r="E704" s="5"/>
      <c r="F704" s="5"/>
      <c r="G704" s="20"/>
      <c r="H704" s="21"/>
      <c r="I704" s="20"/>
      <c r="J704" s="20"/>
      <c r="K704" s="20"/>
      <c r="L704" s="21"/>
      <c r="M704" s="20"/>
      <c r="N704" s="18"/>
      <c r="O704" s="18"/>
      <c r="P704" s="18"/>
      <c r="Q704" s="18"/>
      <c r="R704" s="18"/>
      <c r="S704" s="18"/>
      <c r="T704" s="18"/>
      <c r="U704" s="18"/>
    </row>
    <row r="705" spans="1:21" ht="19.5" customHeight="1">
      <c r="A705" s="5"/>
      <c r="B705" s="5"/>
      <c r="C705" s="5"/>
      <c r="D705" s="5"/>
      <c r="E705" s="5"/>
      <c r="F705" s="5"/>
      <c r="G705" s="20"/>
      <c r="H705" s="21"/>
      <c r="I705" s="20"/>
      <c r="J705" s="20"/>
      <c r="K705" s="20"/>
      <c r="L705" s="21"/>
      <c r="M705" s="20"/>
      <c r="N705" s="18"/>
      <c r="O705" s="18"/>
      <c r="P705" s="18"/>
      <c r="Q705" s="18"/>
      <c r="R705" s="18"/>
      <c r="S705" s="18"/>
      <c r="T705" s="18"/>
      <c r="U705" s="18"/>
    </row>
    <row r="706" spans="1:21" ht="19.5" customHeight="1">
      <c r="A706" s="5"/>
      <c r="B706" s="5"/>
      <c r="C706" s="5"/>
      <c r="D706" s="5"/>
      <c r="E706" s="5"/>
      <c r="F706" s="5"/>
      <c r="G706" s="20"/>
      <c r="H706" s="21"/>
      <c r="I706" s="20"/>
      <c r="J706" s="20"/>
      <c r="K706" s="20"/>
      <c r="L706" s="21"/>
      <c r="M706" s="20"/>
      <c r="N706" s="18"/>
      <c r="O706" s="18"/>
      <c r="P706" s="18"/>
      <c r="Q706" s="18"/>
      <c r="R706" s="18"/>
      <c r="S706" s="18"/>
      <c r="T706" s="18"/>
      <c r="U706" s="18"/>
    </row>
    <row r="707" spans="1:21" ht="19.5" customHeight="1">
      <c r="A707" s="5"/>
      <c r="B707" s="5"/>
      <c r="C707" s="5"/>
      <c r="D707" s="5"/>
      <c r="E707" s="5"/>
      <c r="F707" s="5"/>
      <c r="G707" s="20"/>
      <c r="H707" s="21"/>
      <c r="I707" s="20"/>
      <c r="J707" s="20"/>
      <c r="K707" s="20"/>
      <c r="L707" s="21"/>
      <c r="M707" s="20"/>
      <c r="N707" s="18"/>
      <c r="O707" s="18"/>
      <c r="P707" s="18"/>
      <c r="Q707" s="18"/>
      <c r="R707" s="18"/>
      <c r="S707" s="18"/>
      <c r="T707" s="18"/>
      <c r="U707" s="18"/>
    </row>
    <row r="708" spans="1:21" ht="19.5" customHeight="1">
      <c r="A708" s="5"/>
      <c r="B708" s="5"/>
      <c r="C708" s="5"/>
      <c r="D708" s="5"/>
      <c r="E708" s="5"/>
      <c r="F708" s="5"/>
      <c r="G708" s="20"/>
      <c r="H708" s="21"/>
      <c r="I708" s="20"/>
      <c r="J708" s="20"/>
      <c r="K708" s="20"/>
      <c r="L708" s="21"/>
      <c r="M708" s="20"/>
      <c r="N708" s="18"/>
      <c r="O708" s="18"/>
      <c r="P708" s="18"/>
      <c r="Q708" s="18"/>
      <c r="R708" s="18"/>
      <c r="S708" s="18"/>
      <c r="T708" s="18"/>
      <c r="U708" s="18"/>
    </row>
    <row r="709" spans="1:21" ht="19.5" customHeight="1">
      <c r="A709" s="5"/>
      <c r="B709" s="5"/>
      <c r="C709" s="5"/>
      <c r="D709" s="5"/>
      <c r="E709" s="5"/>
      <c r="F709" s="5"/>
      <c r="G709" s="20"/>
      <c r="H709" s="21"/>
      <c r="I709" s="20"/>
      <c r="J709" s="20"/>
      <c r="K709" s="20"/>
      <c r="L709" s="21"/>
      <c r="M709" s="20"/>
      <c r="N709" s="18"/>
      <c r="O709" s="18"/>
      <c r="P709" s="18"/>
      <c r="Q709" s="18"/>
      <c r="R709" s="18"/>
      <c r="S709" s="18"/>
      <c r="T709" s="18"/>
      <c r="U709" s="18"/>
    </row>
    <row r="710" spans="1:21" ht="19.5" customHeight="1">
      <c r="A710" s="5"/>
      <c r="B710" s="5"/>
      <c r="C710" s="5"/>
      <c r="D710" s="5"/>
      <c r="E710" s="5"/>
      <c r="F710" s="5"/>
      <c r="G710" s="20"/>
      <c r="H710" s="21"/>
      <c r="I710" s="20"/>
      <c r="J710" s="20"/>
      <c r="K710" s="20"/>
      <c r="L710" s="21"/>
      <c r="M710" s="20"/>
      <c r="N710" s="18"/>
      <c r="O710" s="18"/>
      <c r="P710" s="18"/>
      <c r="Q710" s="18"/>
      <c r="R710" s="18"/>
      <c r="S710" s="18"/>
      <c r="T710" s="18"/>
      <c r="U710" s="18"/>
    </row>
    <row r="711" spans="1:21" ht="19.5" customHeight="1">
      <c r="A711" s="5"/>
      <c r="B711" s="5"/>
      <c r="C711" s="5"/>
      <c r="D711" s="5"/>
      <c r="E711" s="5"/>
      <c r="F711" s="5"/>
      <c r="G711" s="20"/>
      <c r="H711" s="21"/>
      <c r="I711" s="20"/>
      <c r="J711" s="20"/>
      <c r="K711" s="20"/>
      <c r="L711" s="21"/>
      <c r="M711" s="20"/>
      <c r="N711" s="18"/>
      <c r="O711" s="18"/>
      <c r="P711" s="18"/>
      <c r="Q711" s="18"/>
      <c r="R711" s="18"/>
      <c r="S711" s="18"/>
      <c r="T711" s="18"/>
      <c r="U711" s="18"/>
    </row>
    <row r="712" spans="1:21" ht="19.5" customHeight="1">
      <c r="A712" s="5"/>
      <c r="B712" s="5"/>
      <c r="C712" s="5"/>
      <c r="D712" s="5"/>
      <c r="E712" s="5"/>
      <c r="F712" s="5"/>
      <c r="G712" s="20"/>
      <c r="H712" s="21"/>
      <c r="I712" s="20"/>
      <c r="J712" s="20"/>
      <c r="K712" s="20"/>
      <c r="L712" s="21"/>
      <c r="M712" s="20"/>
      <c r="N712" s="18"/>
      <c r="O712" s="18"/>
      <c r="P712" s="18"/>
      <c r="Q712" s="18"/>
      <c r="R712" s="18"/>
      <c r="S712" s="18"/>
      <c r="T712" s="18"/>
      <c r="U712" s="18"/>
    </row>
    <row r="713" spans="1:21" ht="19.5" customHeight="1">
      <c r="A713" s="5"/>
      <c r="B713" s="5"/>
      <c r="C713" s="5"/>
      <c r="D713" s="5"/>
      <c r="E713" s="5"/>
      <c r="F713" s="5"/>
      <c r="G713" s="20"/>
      <c r="H713" s="21"/>
      <c r="I713" s="20"/>
      <c r="J713" s="20"/>
      <c r="K713" s="20"/>
      <c r="L713" s="21"/>
      <c r="M713" s="20"/>
      <c r="N713" s="18"/>
      <c r="O713" s="18"/>
      <c r="P713" s="18"/>
      <c r="Q713" s="18"/>
      <c r="R713" s="18"/>
      <c r="S713" s="18"/>
      <c r="T713" s="18"/>
      <c r="U713" s="18"/>
    </row>
    <row r="714" spans="1:21" ht="19.5" customHeight="1">
      <c r="A714" s="5"/>
      <c r="B714" s="5"/>
      <c r="C714" s="5"/>
      <c r="D714" s="5"/>
      <c r="E714" s="5"/>
      <c r="F714" s="5"/>
      <c r="G714" s="20"/>
      <c r="H714" s="21"/>
      <c r="I714" s="20"/>
      <c r="J714" s="20"/>
      <c r="K714" s="20"/>
      <c r="L714" s="21"/>
      <c r="M714" s="20"/>
      <c r="N714" s="18"/>
      <c r="O714" s="18"/>
      <c r="P714" s="18"/>
      <c r="Q714" s="18"/>
      <c r="R714" s="18"/>
      <c r="S714" s="18"/>
      <c r="T714" s="18"/>
      <c r="U714" s="18"/>
    </row>
    <row r="715" spans="1:21" ht="19.5" customHeight="1">
      <c r="A715" s="5"/>
      <c r="B715" s="5"/>
      <c r="C715" s="5"/>
      <c r="D715" s="5"/>
      <c r="E715" s="5"/>
      <c r="F715" s="5"/>
      <c r="G715" s="20"/>
      <c r="H715" s="21"/>
      <c r="I715" s="20"/>
      <c r="J715" s="20"/>
      <c r="K715" s="20"/>
      <c r="L715" s="21"/>
      <c r="M715" s="20"/>
      <c r="N715" s="18"/>
      <c r="O715" s="18"/>
      <c r="P715" s="18"/>
      <c r="Q715" s="18"/>
      <c r="R715" s="18"/>
      <c r="S715" s="18"/>
      <c r="T715" s="18"/>
      <c r="U715" s="18"/>
    </row>
    <row r="716" spans="1:21" ht="19.5" customHeight="1">
      <c r="A716" s="5"/>
      <c r="B716" s="5"/>
      <c r="C716" s="5"/>
      <c r="D716" s="5"/>
      <c r="E716" s="5"/>
      <c r="F716" s="5"/>
      <c r="G716" s="20"/>
      <c r="H716" s="21"/>
      <c r="I716" s="20"/>
      <c r="J716" s="20"/>
      <c r="K716" s="20"/>
      <c r="L716" s="21"/>
      <c r="M716" s="20"/>
      <c r="N716" s="18"/>
      <c r="O716" s="18"/>
      <c r="P716" s="18"/>
      <c r="Q716" s="18"/>
      <c r="R716" s="18"/>
      <c r="S716" s="18"/>
      <c r="T716" s="18"/>
      <c r="U716" s="18"/>
    </row>
    <row r="717" spans="1:21" ht="19.5" customHeight="1">
      <c r="A717" s="5"/>
      <c r="B717" s="5"/>
      <c r="C717" s="5"/>
      <c r="D717" s="5"/>
      <c r="E717" s="5"/>
      <c r="F717" s="5"/>
      <c r="G717" s="20"/>
      <c r="H717" s="21"/>
      <c r="I717" s="20"/>
      <c r="J717" s="20"/>
      <c r="K717" s="20"/>
      <c r="L717" s="21"/>
      <c r="M717" s="20"/>
      <c r="N717" s="18"/>
      <c r="O717" s="18"/>
      <c r="P717" s="18"/>
      <c r="Q717" s="18"/>
      <c r="R717" s="18"/>
      <c r="S717" s="18"/>
      <c r="T717" s="18"/>
      <c r="U717" s="18"/>
    </row>
    <row r="718" spans="1:21" ht="19.5" customHeight="1">
      <c r="A718" s="5"/>
      <c r="B718" s="5"/>
      <c r="C718" s="5"/>
      <c r="D718" s="5"/>
      <c r="E718" s="5"/>
      <c r="F718" s="5"/>
      <c r="G718" s="20"/>
      <c r="H718" s="21"/>
      <c r="I718" s="20"/>
      <c r="J718" s="20"/>
      <c r="K718" s="20"/>
      <c r="L718" s="21"/>
      <c r="M718" s="20"/>
      <c r="N718" s="18"/>
      <c r="O718" s="18"/>
      <c r="P718" s="18"/>
      <c r="Q718" s="18"/>
      <c r="R718" s="18"/>
      <c r="S718" s="18"/>
      <c r="T718" s="18"/>
      <c r="U718" s="18"/>
    </row>
    <row r="719" spans="1:21" ht="19.5" customHeight="1">
      <c r="A719" s="5"/>
      <c r="B719" s="5"/>
      <c r="C719" s="5"/>
      <c r="D719" s="5"/>
      <c r="E719" s="5"/>
      <c r="F719" s="5"/>
      <c r="G719" s="20"/>
      <c r="H719" s="21"/>
      <c r="I719" s="20"/>
      <c r="J719" s="20"/>
      <c r="K719" s="20"/>
      <c r="L719" s="21"/>
      <c r="M719" s="20"/>
      <c r="N719" s="18"/>
      <c r="O719" s="18"/>
      <c r="P719" s="18"/>
      <c r="Q719" s="18"/>
      <c r="R719" s="18"/>
      <c r="S719" s="18"/>
      <c r="T719" s="18"/>
      <c r="U719" s="18"/>
    </row>
    <row r="720" spans="1:21" ht="19.5" customHeight="1">
      <c r="A720" s="5"/>
      <c r="B720" s="5"/>
      <c r="C720" s="5"/>
      <c r="D720" s="5"/>
      <c r="E720" s="5"/>
      <c r="F720" s="5"/>
      <c r="G720" s="20"/>
      <c r="H720" s="21"/>
      <c r="I720" s="20"/>
      <c r="J720" s="20"/>
      <c r="K720" s="20"/>
      <c r="L720" s="21"/>
      <c r="M720" s="20"/>
      <c r="N720" s="18"/>
      <c r="O720" s="18"/>
      <c r="P720" s="18"/>
      <c r="Q720" s="18"/>
      <c r="R720" s="18"/>
      <c r="S720" s="18"/>
      <c r="T720" s="18"/>
      <c r="U720" s="18"/>
    </row>
    <row r="721" spans="1:21" ht="19.5" customHeight="1">
      <c r="A721" s="5"/>
      <c r="B721" s="5"/>
      <c r="C721" s="5"/>
      <c r="D721" s="5"/>
      <c r="E721" s="5"/>
      <c r="F721" s="5"/>
      <c r="G721" s="20"/>
      <c r="H721" s="21"/>
      <c r="I721" s="20"/>
      <c r="J721" s="20"/>
      <c r="K721" s="20"/>
      <c r="L721" s="21"/>
      <c r="M721" s="20"/>
      <c r="N721" s="18"/>
      <c r="O721" s="18"/>
      <c r="P721" s="18"/>
      <c r="Q721" s="18"/>
      <c r="R721" s="18"/>
      <c r="S721" s="18"/>
      <c r="T721" s="18"/>
      <c r="U721" s="18"/>
    </row>
    <row r="722" spans="1:21" ht="19.5" customHeight="1">
      <c r="A722" s="5"/>
      <c r="B722" s="5"/>
      <c r="C722" s="5"/>
      <c r="D722" s="5"/>
      <c r="E722" s="5"/>
      <c r="F722" s="5"/>
      <c r="G722" s="20"/>
      <c r="H722" s="21"/>
      <c r="I722" s="20"/>
      <c r="J722" s="20"/>
      <c r="K722" s="20"/>
      <c r="L722" s="21"/>
      <c r="M722" s="20"/>
      <c r="N722" s="18"/>
      <c r="O722" s="18"/>
      <c r="P722" s="18"/>
      <c r="Q722" s="18"/>
      <c r="R722" s="18"/>
      <c r="S722" s="18"/>
      <c r="T722" s="18"/>
      <c r="U722" s="18"/>
    </row>
    <row r="723" spans="1:21" ht="19.5" customHeight="1">
      <c r="A723" s="5"/>
      <c r="B723" s="5"/>
      <c r="C723" s="5"/>
      <c r="D723" s="5"/>
      <c r="E723" s="5"/>
      <c r="F723" s="5"/>
      <c r="G723" s="20"/>
      <c r="H723" s="21"/>
      <c r="I723" s="20"/>
      <c r="J723" s="20"/>
      <c r="K723" s="20"/>
      <c r="L723" s="21"/>
      <c r="M723" s="20"/>
      <c r="N723" s="18"/>
      <c r="O723" s="18"/>
      <c r="P723" s="18"/>
      <c r="Q723" s="18"/>
      <c r="R723" s="18"/>
      <c r="S723" s="18"/>
      <c r="T723" s="18"/>
      <c r="U723" s="18"/>
    </row>
    <row r="724" spans="1:21" ht="19.5" customHeight="1">
      <c r="A724" s="5"/>
      <c r="B724" s="5"/>
      <c r="C724" s="5"/>
      <c r="D724" s="5"/>
      <c r="E724" s="5"/>
      <c r="F724" s="5"/>
      <c r="G724" s="20"/>
      <c r="H724" s="21"/>
      <c r="I724" s="20"/>
      <c r="J724" s="20"/>
      <c r="K724" s="20"/>
      <c r="L724" s="21"/>
      <c r="M724" s="20"/>
      <c r="N724" s="18"/>
      <c r="O724" s="18"/>
      <c r="P724" s="18"/>
      <c r="Q724" s="18"/>
      <c r="R724" s="18"/>
      <c r="S724" s="18"/>
      <c r="T724" s="18"/>
      <c r="U724" s="18"/>
    </row>
    <row r="725" spans="1:21" ht="19.5" customHeight="1">
      <c r="A725" s="5"/>
      <c r="B725" s="5"/>
      <c r="C725" s="5"/>
      <c r="D725" s="5"/>
      <c r="E725" s="5"/>
      <c r="F725" s="5"/>
      <c r="G725" s="20"/>
      <c r="H725" s="21"/>
      <c r="I725" s="20"/>
      <c r="J725" s="20"/>
      <c r="K725" s="20"/>
      <c r="L725" s="21"/>
      <c r="M725" s="20"/>
      <c r="N725" s="18"/>
      <c r="O725" s="18"/>
      <c r="P725" s="18"/>
      <c r="Q725" s="18"/>
      <c r="R725" s="18"/>
      <c r="S725" s="18"/>
      <c r="T725" s="18"/>
      <c r="U725" s="18"/>
    </row>
    <row r="726" spans="1:21" ht="19.5" customHeight="1">
      <c r="A726" s="5"/>
      <c r="B726" s="5"/>
      <c r="C726" s="5"/>
      <c r="D726" s="5"/>
      <c r="E726" s="5"/>
      <c r="F726" s="5"/>
      <c r="G726" s="20"/>
      <c r="H726" s="21"/>
      <c r="I726" s="20"/>
      <c r="J726" s="20"/>
      <c r="K726" s="20"/>
      <c r="L726" s="21"/>
      <c r="M726" s="20"/>
      <c r="N726" s="18"/>
      <c r="O726" s="18"/>
      <c r="P726" s="18"/>
      <c r="Q726" s="18"/>
      <c r="R726" s="18"/>
      <c r="S726" s="18"/>
      <c r="T726" s="18"/>
      <c r="U726" s="18"/>
    </row>
    <row r="727" spans="1:21" ht="19.5" customHeight="1">
      <c r="A727" s="5"/>
      <c r="B727" s="5"/>
      <c r="C727" s="5"/>
      <c r="D727" s="5"/>
      <c r="E727" s="5"/>
      <c r="F727" s="5"/>
      <c r="G727" s="20"/>
      <c r="H727" s="21"/>
      <c r="I727" s="20"/>
      <c r="J727" s="20"/>
      <c r="K727" s="20"/>
      <c r="L727" s="21"/>
      <c r="M727" s="20"/>
      <c r="N727" s="18"/>
      <c r="O727" s="18"/>
      <c r="P727" s="18"/>
      <c r="Q727" s="18"/>
      <c r="R727" s="18"/>
      <c r="S727" s="18"/>
      <c r="T727" s="18"/>
      <c r="U727" s="18"/>
    </row>
    <row r="728" spans="1:21" ht="19.5" customHeight="1">
      <c r="A728" s="5"/>
      <c r="B728" s="5"/>
      <c r="C728" s="5"/>
      <c r="D728" s="5"/>
      <c r="E728" s="5"/>
      <c r="F728" s="5"/>
      <c r="G728" s="20"/>
      <c r="H728" s="21"/>
      <c r="I728" s="20"/>
      <c r="J728" s="20"/>
      <c r="K728" s="20"/>
      <c r="L728" s="21"/>
      <c r="M728" s="20"/>
      <c r="N728" s="18"/>
      <c r="O728" s="18"/>
      <c r="P728" s="18"/>
      <c r="Q728" s="18"/>
      <c r="R728" s="18"/>
      <c r="S728" s="18"/>
      <c r="T728" s="18"/>
      <c r="U728" s="18"/>
    </row>
    <row r="729" spans="1:21" ht="19.5" customHeight="1">
      <c r="A729" s="5"/>
      <c r="B729" s="5"/>
      <c r="C729" s="5"/>
      <c r="D729" s="5"/>
      <c r="E729" s="5"/>
      <c r="F729" s="5"/>
      <c r="G729" s="20"/>
      <c r="H729" s="21"/>
      <c r="I729" s="20"/>
      <c r="J729" s="20"/>
      <c r="K729" s="20"/>
      <c r="L729" s="21"/>
      <c r="M729" s="20"/>
      <c r="N729" s="18"/>
      <c r="O729" s="18"/>
      <c r="P729" s="18"/>
      <c r="Q729" s="18"/>
      <c r="R729" s="18"/>
      <c r="S729" s="18"/>
      <c r="T729" s="18"/>
      <c r="U729" s="18"/>
    </row>
    <row r="730" spans="1:21" ht="19.5" customHeight="1">
      <c r="A730" s="5"/>
      <c r="B730" s="5"/>
      <c r="C730" s="5"/>
      <c r="D730" s="5"/>
      <c r="E730" s="5"/>
      <c r="F730" s="5"/>
      <c r="G730" s="20"/>
      <c r="H730" s="21"/>
      <c r="I730" s="20"/>
      <c r="J730" s="20"/>
      <c r="K730" s="20"/>
      <c r="L730" s="21"/>
      <c r="M730" s="20"/>
      <c r="N730" s="18"/>
      <c r="O730" s="18"/>
      <c r="P730" s="18"/>
      <c r="Q730" s="18"/>
      <c r="R730" s="18"/>
      <c r="S730" s="18"/>
      <c r="T730" s="18"/>
      <c r="U730" s="18"/>
    </row>
    <row r="731" spans="1:21" ht="19.5" customHeight="1">
      <c r="A731" s="5"/>
      <c r="B731" s="5"/>
      <c r="C731" s="5"/>
      <c r="D731" s="5"/>
      <c r="E731" s="5"/>
      <c r="F731" s="5"/>
      <c r="G731" s="20"/>
      <c r="H731" s="21"/>
      <c r="I731" s="20"/>
      <c r="J731" s="20"/>
      <c r="K731" s="20"/>
      <c r="L731" s="21"/>
      <c r="M731" s="20"/>
      <c r="N731" s="18"/>
      <c r="O731" s="18"/>
      <c r="P731" s="18"/>
      <c r="Q731" s="18"/>
      <c r="R731" s="18"/>
      <c r="S731" s="18"/>
      <c r="T731" s="18"/>
      <c r="U731" s="18"/>
    </row>
    <row r="732" spans="1:21" ht="19.5" customHeight="1">
      <c r="A732" s="5"/>
      <c r="B732" s="5"/>
      <c r="C732" s="5"/>
      <c r="D732" s="5"/>
      <c r="E732" s="5"/>
      <c r="F732" s="5"/>
      <c r="G732" s="20"/>
      <c r="H732" s="21"/>
      <c r="I732" s="20"/>
      <c r="J732" s="20"/>
      <c r="K732" s="20"/>
      <c r="L732" s="21"/>
      <c r="M732" s="20"/>
      <c r="N732" s="18"/>
      <c r="O732" s="18"/>
      <c r="P732" s="18"/>
      <c r="Q732" s="18"/>
      <c r="R732" s="18"/>
      <c r="S732" s="18"/>
      <c r="T732" s="18"/>
      <c r="U732" s="18"/>
    </row>
    <row r="733" spans="1:21" ht="19.5" customHeight="1">
      <c r="A733" s="5"/>
      <c r="B733" s="5"/>
      <c r="C733" s="5"/>
      <c r="D733" s="5"/>
      <c r="E733" s="5"/>
      <c r="F733" s="5"/>
      <c r="G733" s="20"/>
      <c r="H733" s="21"/>
      <c r="I733" s="20"/>
      <c r="J733" s="20"/>
      <c r="K733" s="20"/>
      <c r="L733" s="21"/>
      <c r="M733" s="20"/>
      <c r="N733" s="18"/>
      <c r="O733" s="18"/>
      <c r="P733" s="18"/>
      <c r="Q733" s="18"/>
      <c r="R733" s="18"/>
      <c r="S733" s="18"/>
      <c r="T733" s="18"/>
      <c r="U733" s="18"/>
    </row>
    <row r="734" spans="1:21" ht="19.5" customHeight="1">
      <c r="A734" s="5"/>
      <c r="B734" s="5"/>
      <c r="C734" s="5"/>
      <c r="D734" s="5"/>
      <c r="E734" s="5"/>
      <c r="F734" s="5"/>
      <c r="G734" s="20"/>
      <c r="H734" s="21"/>
      <c r="I734" s="20"/>
      <c r="J734" s="20"/>
      <c r="K734" s="20"/>
      <c r="L734" s="21"/>
      <c r="M734" s="20"/>
      <c r="N734" s="18"/>
      <c r="O734" s="18"/>
      <c r="P734" s="18"/>
      <c r="Q734" s="18"/>
      <c r="R734" s="18"/>
      <c r="S734" s="18"/>
      <c r="T734" s="18"/>
      <c r="U734" s="18"/>
    </row>
    <row r="735" spans="1:21" ht="19.5" customHeight="1">
      <c r="A735" s="5"/>
      <c r="B735" s="5"/>
      <c r="C735" s="5"/>
      <c r="D735" s="5"/>
      <c r="E735" s="5"/>
      <c r="F735" s="5"/>
      <c r="G735" s="20"/>
      <c r="H735" s="21"/>
      <c r="I735" s="20"/>
      <c r="J735" s="20"/>
      <c r="K735" s="20"/>
      <c r="L735" s="21"/>
      <c r="M735" s="20"/>
      <c r="N735" s="18"/>
      <c r="O735" s="18"/>
      <c r="P735" s="18"/>
      <c r="Q735" s="18"/>
      <c r="R735" s="18"/>
      <c r="S735" s="18"/>
      <c r="T735" s="18"/>
      <c r="U735" s="18"/>
    </row>
    <row r="736" spans="1:21" ht="19.5" customHeight="1">
      <c r="A736" s="5"/>
      <c r="B736" s="5"/>
      <c r="C736" s="5"/>
      <c r="D736" s="5"/>
      <c r="E736" s="5"/>
      <c r="F736" s="5"/>
      <c r="G736" s="20"/>
      <c r="H736" s="21"/>
      <c r="I736" s="20"/>
      <c r="J736" s="20"/>
      <c r="K736" s="20"/>
      <c r="L736" s="21"/>
      <c r="M736" s="20"/>
      <c r="N736" s="18"/>
      <c r="O736" s="18"/>
      <c r="P736" s="18"/>
      <c r="Q736" s="18"/>
      <c r="R736" s="18"/>
      <c r="S736" s="18"/>
      <c r="T736" s="18"/>
      <c r="U736" s="18"/>
    </row>
    <row r="737" spans="1:21" ht="19.5" customHeight="1">
      <c r="A737" s="5"/>
      <c r="B737" s="5"/>
      <c r="C737" s="5"/>
      <c r="D737" s="5"/>
      <c r="E737" s="5"/>
      <c r="F737" s="5"/>
      <c r="G737" s="20"/>
      <c r="H737" s="21"/>
      <c r="I737" s="20"/>
      <c r="J737" s="20"/>
      <c r="K737" s="20"/>
      <c r="L737" s="21"/>
      <c r="M737" s="20"/>
      <c r="N737" s="18"/>
      <c r="O737" s="18"/>
      <c r="P737" s="18"/>
      <c r="Q737" s="18"/>
      <c r="R737" s="18"/>
      <c r="S737" s="18"/>
      <c r="T737" s="18"/>
      <c r="U737" s="18"/>
    </row>
    <row r="738" spans="1:21" ht="19.5" customHeight="1">
      <c r="A738" s="5"/>
      <c r="B738" s="5"/>
      <c r="C738" s="5"/>
      <c r="D738" s="5"/>
      <c r="E738" s="5"/>
      <c r="F738" s="5"/>
      <c r="G738" s="20"/>
      <c r="H738" s="21"/>
      <c r="I738" s="20"/>
      <c r="J738" s="20"/>
      <c r="K738" s="20"/>
      <c r="L738" s="21"/>
      <c r="M738" s="20"/>
      <c r="N738" s="18"/>
      <c r="O738" s="18"/>
      <c r="P738" s="18"/>
      <c r="Q738" s="18"/>
      <c r="R738" s="18"/>
      <c r="S738" s="18"/>
      <c r="T738" s="18"/>
      <c r="U738" s="18"/>
    </row>
    <row r="739" spans="1:21" ht="19.5" customHeight="1">
      <c r="A739" s="5"/>
      <c r="B739" s="5"/>
      <c r="C739" s="5"/>
      <c r="D739" s="5"/>
      <c r="E739" s="5"/>
      <c r="F739" s="5"/>
      <c r="G739" s="20"/>
      <c r="H739" s="21"/>
      <c r="I739" s="20"/>
      <c r="J739" s="20"/>
      <c r="K739" s="20"/>
      <c r="L739" s="21"/>
      <c r="M739" s="20"/>
      <c r="N739" s="18"/>
      <c r="O739" s="18"/>
      <c r="P739" s="18"/>
      <c r="Q739" s="18"/>
      <c r="R739" s="18"/>
      <c r="S739" s="18"/>
      <c r="T739" s="18"/>
      <c r="U739" s="18"/>
    </row>
    <row r="740" spans="1:21" ht="19.5" customHeight="1">
      <c r="A740" s="5"/>
      <c r="B740" s="5"/>
      <c r="C740" s="5"/>
      <c r="D740" s="5"/>
      <c r="E740" s="5"/>
      <c r="F740" s="5"/>
      <c r="G740" s="20"/>
      <c r="H740" s="21"/>
      <c r="I740" s="20"/>
      <c r="J740" s="20"/>
      <c r="K740" s="20"/>
      <c r="L740" s="21"/>
      <c r="M740" s="20"/>
      <c r="N740" s="18"/>
      <c r="O740" s="18"/>
      <c r="P740" s="18"/>
      <c r="Q740" s="18"/>
      <c r="R740" s="18"/>
      <c r="S740" s="18"/>
      <c r="T740" s="18"/>
      <c r="U740" s="18"/>
    </row>
    <row r="741" spans="1:21" ht="19.5" customHeight="1">
      <c r="A741" s="5"/>
      <c r="B741" s="5"/>
      <c r="C741" s="5"/>
      <c r="D741" s="5"/>
      <c r="E741" s="5"/>
      <c r="F741" s="5"/>
      <c r="G741" s="20"/>
      <c r="H741" s="21"/>
      <c r="I741" s="20"/>
      <c r="J741" s="20"/>
      <c r="K741" s="20"/>
      <c r="L741" s="21"/>
      <c r="M741" s="20"/>
      <c r="N741" s="18"/>
      <c r="O741" s="18"/>
      <c r="P741" s="18"/>
      <c r="Q741" s="18"/>
      <c r="R741" s="18"/>
      <c r="S741" s="18"/>
      <c r="T741" s="18"/>
      <c r="U741" s="18"/>
    </row>
    <row r="742" spans="1:21" ht="19.5" customHeight="1">
      <c r="A742" s="5"/>
      <c r="B742" s="5"/>
      <c r="C742" s="5"/>
      <c r="D742" s="5"/>
      <c r="E742" s="5"/>
      <c r="F742" s="5"/>
      <c r="G742" s="20"/>
      <c r="H742" s="21"/>
      <c r="I742" s="20"/>
      <c r="J742" s="20"/>
      <c r="K742" s="20"/>
      <c r="L742" s="21"/>
      <c r="M742" s="20"/>
      <c r="N742" s="18"/>
      <c r="O742" s="18"/>
      <c r="P742" s="18"/>
      <c r="Q742" s="18"/>
      <c r="R742" s="18"/>
      <c r="S742" s="18"/>
      <c r="T742" s="18"/>
      <c r="U742" s="18"/>
    </row>
    <row r="743" spans="1:21" ht="19.5" customHeight="1">
      <c r="A743" s="5"/>
      <c r="B743" s="5"/>
      <c r="C743" s="5"/>
      <c r="D743" s="5"/>
      <c r="E743" s="5"/>
      <c r="F743" s="5"/>
      <c r="G743" s="20"/>
      <c r="H743" s="21"/>
      <c r="I743" s="20"/>
      <c r="J743" s="20"/>
      <c r="K743" s="20"/>
      <c r="L743" s="21"/>
      <c r="M743" s="20"/>
      <c r="N743" s="18"/>
      <c r="O743" s="18"/>
      <c r="P743" s="18"/>
      <c r="Q743" s="18"/>
      <c r="R743" s="18"/>
      <c r="S743" s="18"/>
      <c r="T743" s="18"/>
      <c r="U743" s="18"/>
    </row>
    <row r="744" spans="1:21" ht="19.5" customHeight="1">
      <c r="A744" s="5"/>
      <c r="B744" s="5"/>
      <c r="C744" s="5"/>
      <c r="D744" s="5"/>
      <c r="E744" s="5"/>
      <c r="F744" s="5"/>
      <c r="G744" s="20"/>
      <c r="H744" s="21"/>
      <c r="I744" s="20"/>
      <c r="J744" s="20"/>
      <c r="K744" s="20"/>
      <c r="L744" s="21"/>
      <c r="M744" s="20"/>
      <c r="N744" s="18"/>
      <c r="O744" s="18"/>
      <c r="P744" s="18"/>
      <c r="Q744" s="18"/>
      <c r="R744" s="18"/>
      <c r="S744" s="18"/>
      <c r="T744" s="18"/>
      <c r="U744" s="18"/>
    </row>
    <row r="745" spans="1:21" ht="19.5" customHeight="1">
      <c r="A745" s="5"/>
      <c r="B745" s="5"/>
      <c r="C745" s="5"/>
      <c r="D745" s="5"/>
      <c r="E745" s="5"/>
      <c r="F745" s="5"/>
      <c r="G745" s="20"/>
      <c r="H745" s="21"/>
      <c r="I745" s="20"/>
      <c r="J745" s="20"/>
      <c r="K745" s="20"/>
      <c r="L745" s="21"/>
      <c r="M745" s="20"/>
      <c r="N745" s="18"/>
      <c r="O745" s="18"/>
      <c r="P745" s="18"/>
      <c r="Q745" s="18"/>
      <c r="R745" s="18"/>
      <c r="S745" s="18"/>
      <c r="T745" s="18"/>
      <c r="U745" s="18"/>
    </row>
    <row r="746" spans="1:21" ht="19.5" customHeight="1">
      <c r="A746" s="5"/>
      <c r="B746" s="5"/>
      <c r="C746" s="5"/>
      <c r="D746" s="5"/>
      <c r="E746" s="5"/>
      <c r="F746" s="5"/>
      <c r="G746" s="20"/>
      <c r="H746" s="21"/>
      <c r="I746" s="20"/>
      <c r="J746" s="20"/>
      <c r="K746" s="20"/>
      <c r="L746" s="21"/>
      <c r="M746" s="20"/>
      <c r="N746" s="18"/>
      <c r="O746" s="18"/>
      <c r="P746" s="18"/>
      <c r="Q746" s="18"/>
      <c r="R746" s="18"/>
      <c r="S746" s="18"/>
      <c r="T746" s="18"/>
      <c r="U746" s="18"/>
    </row>
    <row r="747" spans="1:21" ht="19.5" customHeight="1">
      <c r="A747" s="5"/>
      <c r="B747" s="5"/>
      <c r="C747" s="5"/>
      <c r="D747" s="5"/>
      <c r="E747" s="5"/>
      <c r="F747" s="5"/>
      <c r="G747" s="20"/>
      <c r="H747" s="21"/>
      <c r="I747" s="20"/>
      <c r="J747" s="20"/>
      <c r="K747" s="20"/>
      <c r="L747" s="21"/>
      <c r="M747" s="20"/>
      <c r="N747" s="18"/>
      <c r="O747" s="18"/>
      <c r="P747" s="18"/>
      <c r="Q747" s="18"/>
      <c r="R747" s="18"/>
      <c r="S747" s="18"/>
      <c r="T747" s="18"/>
      <c r="U747" s="18"/>
    </row>
    <row r="748" spans="1:21" ht="19.5" customHeight="1">
      <c r="A748" s="5"/>
      <c r="B748" s="5"/>
      <c r="C748" s="5"/>
      <c r="D748" s="5"/>
      <c r="E748" s="5"/>
      <c r="F748" s="5"/>
      <c r="G748" s="20"/>
      <c r="H748" s="21"/>
      <c r="I748" s="20"/>
      <c r="J748" s="20"/>
      <c r="K748" s="20"/>
      <c r="L748" s="21"/>
      <c r="M748" s="20"/>
      <c r="N748" s="18"/>
      <c r="O748" s="18"/>
      <c r="P748" s="18"/>
      <c r="Q748" s="18"/>
      <c r="R748" s="18"/>
      <c r="S748" s="18"/>
      <c r="T748" s="18"/>
      <c r="U748" s="18"/>
    </row>
    <row r="749" spans="1:21" ht="19.5" customHeight="1">
      <c r="A749" s="5"/>
      <c r="B749" s="5"/>
      <c r="C749" s="5"/>
      <c r="D749" s="5"/>
      <c r="E749" s="5"/>
      <c r="F749" s="5"/>
      <c r="G749" s="20"/>
      <c r="H749" s="21"/>
      <c r="I749" s="20"/>
      <c r="J749" s="20"/>
      <c r="K749" s="20"/>
      <c r="L749" s="21"/>
      <c r="M749" s="20"/>
      <c r="N749" s="18"/>
      <c r="O749" s="18"/>
      <c r="P749" s="18"/>
      <c r="Q749" s="18"/>
      <c r="R749" s="18"/>
      <c r="S749" s="18"/>
      <c r="T749" s="18"/>
      <c r="U749" s="18"/>
    </row>
    <row r="750" spans="1:21" ht="19.5" customHeight="1">
      <c r="A750" s="5"/>
      <c r="B750" s="5"/>
      <c r="C750" s="5"/>
      <c r="D750" s="5"/>
      <c r="E750" s="5"/>
      <c r="F750" s="5"/>
      <c r="G750" s="20"/>
      <c r="H750" s="21"/>
      <c r="I750" s="20"/>
      <c r="J750" s="20"/>
      <c r="K750" s="20"/>
      <c r="L750" s="21"/>
      <c r="M750" s="20"/>
      <c r="N750" s="18"/>
      <c r="O750" s="18"/>
      <c r="P750" s="18"/>
      <c r="Q750" s="18"/>
      <c r="R750" s="18"/>
      <c r="S750" s="18"/>
      <c r="T750" s="18"/>
      <c r="U750" s="18"/>
    </row>
    <row r="751" spans="1:21" ht="19.5" customHeight="1">
      <c r="A751" s="5"/>
      <c r="B751" s="5"/>
      <c r="C751" s="5"/>
      <c r="D751" s="5"/>
      <c r="E751" s="5"/>
      <c r="F751" s="5"/>
      <c r="G751" s="20"/>
      <c r="H751" s="21"/>
      <c r="I751" s="20"/>
      <c r="J751" s="20"/>
      <c r="K751" s="20"/>
      <c r="L751" s="21"/>
      <c r="M751" s="20"/>
      <c r="N751" s="18"/>
      <c r="O751" s="18"/>
      <c r="P751" s="18"/>
      <c r="Q751" s="18"/>
      <c r="R751" s="18"/>
      <c r="S751" s="18"/>
      <c r="T751" s="18"/>
      <c r="U751" s="18"/>
    </row>
    <row r="752" spans="1:21" ht="19.5" customHeight="1">
      <c r="A752" s="5"/>
      <c r="B752" s="5"/>
      <c r="C752" s="5"/>
      <c r="D752" s="5"/>
      <c r="E752" s="5"/>
      <c r="F752" s="5"/>
      <c r="G752" s="20"/>
      <c r="H752" s="21"/>
      <c r="I752" s="20"/>
      <c r="J752" s="20"/>
      <c r="K752" s="20"/>
      <c r="L752" s="21"/>
      <c r="M752" s="20"/>
      <c r="N752" s="18"/>
      <c r="O752" s="18"/>
      <c r="P752" s="18"/>
      <c r="Q752" s="18"/>
      <c r="R752" s="18"/>
      <c r="S752" s="18"/>
      <c r="T752" s="18"/>
      <c r="U752" s="18"/>
    </row>
    <row r="753" spans="1:21" ht="19.5" customHeight="1">
      <c r="A753" s="5"/>
      <c r="B753" s="5"/>
      <c r="C753" s="5"/>
      <c r="D753" s="5"/>
      <c r="E753" s="5"/>
      <c r="F753" s="5"/>
      <c r="G753" s="20"/>
      <c r="H753" s="21"/>
      <c r="I753" s="20"/>
      <c r="J753" s="20"/>
      <c r="K753" s="20"/>
      <c r="L753" s="21"/>
      <c r="M753" s="20"/>
      <c r="N753" s="18"/>
      <c r="O753" s="18"/>
      <c r="P753" s="18"/>
      <c r="Q753" s="18"/>
      <c r="R753" s="18"/>
      <c r="S753" s="18"/>
      <c r="T753" s="18"/>
      <c r="U753" s="18"/>
    </row>
    <row r="754" spans="1:21" ht="19.5" customHeight="1">
      <c r="A754" s="5"/>
      <c r="B754" s="5"/>
      <c r="C754" s="5"/>
      <c r="D754" s="5"/>
      <c r="E754" s="5"/>
      <c r="F754" s="5"/>
      <c r="G754" s="20"/>
      <c r="H754" s="21"/>
      <c r="I754" s="20"/>
      <c r="J754" s="20"/>
      <c r="K754" s="20"/>
      <c r="L754" s="21"/>
      <c r="M754" s="20"/>
      <c r="N754" s="18"/>
      <c r="O754" s="18"/>
      <c r="P754" s="18"/>
      <c r="Q754" s="18"/>
      <c r="R754" s="18"/>
      <c r="S754" s="18"/>
      <c r="T754" s="18"/>
      <c r="U754" s="18"/>
    </row>
    <row r="755" spans="1:21" ht="19.5" customHeight="1">
      <c r="A755" s="5"/>
      <c r="B755" s="5"/>
      <c r="C755" s="5"/>
      <c r="D755" s="5"/>
      <c r="E755" s="5"/>
      <c r="F755" s="5"/>
      <c r="G755" s="20"/>
      <c r="H755" s="21"/>
      <c r="I755" s="20"/>
      <c r="J755" s="20"/>
      <c r="K755" s="20"/>
      <c r="L755" s="21"/>
      <c r="M755" s="20"/>
      <c r="N755" s="18"/>
      <c r="O755" s="18"/>
      <c r="P755" s="18"/>
      <c r="Q755" s="18"/>
      <c r="R755" s="18"/>
      <c r="S755" s="18"/>
      <c r="T755" s="18"/>
      <c r="U755" s="18"/>
    </row>
    <row r="756" spans="1:21" ht="19.5" customHeight="1">
      <c r="A756" s="5"/>
      <c r="B756" s="5"/>
      <c r="C756" s="5"/>
      <c r="D756" s="5"/>
      <c r="E756" s="5"/>
      <c r="F756" s="5"/>
      <c r="G756" s="20"/>
      <c r="H756" s="21"/>
      <c r="I756" s="20"/>
      <c r="J756" s="20"/>
      <c r="K756" s="20"/>
      <c r="L756" s="21"/>
      <c r="M756" s="20"/>
      <c r="N756" s="18"/>
      <c r="O756" s="18"/>
      <c r="P756" s="18"/>
      <c r="Q756" s="18"/>
      <c r="R756" s="18"/>
      <c r="S756" s="18"/>
      <c r="T756" s="18"/>
      <c r="U756" s="18"/>
    </row>
    <row r="757" spans="1:21" ht="19.5" customHeight="1">
      <c r="A757" s="5"/>
      <c r="B757" s="5"/>
      <c r="C757" s="5"/>
      <c r="D757" s="5"/>
      <c r="E757" s="5"/>
      <c r="F757" s="5"/>
      <c r="G757" s="20"/>
      <c r="H757" s="21"/>
      <c r="I757" s="20"/>
      <c r="J757" s="20"/>
      <c r="K757" s="20"/>
      <c r="L757" s="21"/>
      <c r="M757" s="20"/>
      <c r="N757" s="18"/>
      <c r="O757" s="18"/>
      <c r="P757" s="18"/>
      <c r="Q757" s="18"/>
      <c r="R757" s="18"/>
      <c r="S757" s="18"/>
      <c r="T757" s="18"/>
      <c r="U757" s="18"/>
    </row>
    <row r="758" spans="1:21" ht="19.5" customHeight="1">
      <c r="A758" s="5"/>
      <c r="B758" s="5"/>
      <c r="C758" s="5"/>
      <c r="D758" s="5"/>
      <c r="E758" s="5"/>
      <c r="F758" s="5"/>
      <c r="G758" s="20"/>
      <c r="H758" s="21"/>
      <c r="I758" s="20"/>
      <c r="J758" s="20"/>
      <c r="K758" s="20"/>
      <c r="L758" s="21"/>
      <c r="M758" s="20"/>
      <c r="N758" s="18"/>
      <c r="O758" s="18"/>
      <c r="P758" s="18"/>
      <c r="Q758" s="18"/>
      <c r="R758" s="18"/>
      <c r="S758" s="18"/>
      <c r="T758" s="18"/>
      <c r="U758" s="18"/>
    </row>
    <row r="759" spans="1:21" ht="19.5" customHeight="1">
      <c r="A759" s="5"/>
      <c r="B759" s="5"/>
      <c r="C759" s="5"/>
      <c r="D759" s="5"/>
      <c r="E759" s="5"/>
      <c r="F759" s="5"/>
      <c r="G759" s="20"/>
      <c r="H759" s="21"/>
      <c r="I759" s="20"/>
      <c r="J759" s="20"/>
      <c r="K759" s="20"/>
      <c r="L759" s="21"/>
      <c r="M759" s="20"/>
      <c r="N759" s="18"/>
      <c r="O759" s="18"/>
      <c r="P759" s="18"/>
      <c r="Q759" s="18"/>
      <c r="R759" s="18"/>
      <c r="S759" s="18"/>
      <c r="T759" s="18"/>
      <c r="U759" s="18"/>
    </row>
    <row r="760" spans="1:21" ht="19.5" customHeight="1">
      <c r="A760" s="5"/>
      <c r="B760" s="5"/>
      <c r="C760" s="5"/>
      <c r="D760" s="5"/>
      <c r="E760" s="5"/>
      <c r="F760" s="5"/>
      <c r="G760" s="20"/>
      <c r="H760" s="21"/>
      <c r="I760" s="20"/>
      <c r="J760" s="20"/>
      <c r="K760" s="20"/>
      <c r="L760" s="21"/>
      <c r="M760" s="20"/>
      <c r="N760" s="18"/>
      <c r="O760" s="18"/>
      <c r="P760" s="18"/>
      <c r="Q760" s="18"/>
      <c r="R760" s="18"/>
      <c r="S760" s="18"/>
      <c r="T760" s="18"/>
      <c r="U760" s="18"/>
    </row>
    <row r="761" spans="1:21" ht="19.5" customHeight="1">
      <c r="A761" s="5"/>
      <c r="B761" s="5"/>
      <c r="C761" s="5"/>
      <c r="D761" s="5"/>
      <c r="E761" s="5"/>
      <c r="F761" s="5"/>
      <c r="G761" s="20"/>
      <c r="H761" s="21"/>
      <c r="I761" s="20"/>
      <c r="J761" s="20"/>
      <c r="K761" s="20"/>
      <c r="L761" s="21"/>
      <c r="M761" s="20"/>
      <c r="N761" s="18"/>
      <c r="O761" s="18"/>
      <c r="P761" s="18"/>
      <c r="Q761" s="18"/>
      <c r="R761" s="18"/>
      <c r="S761" s="18"/>
      <c r="T761" s="18"/>
      <c r="U761" s="18"/>
    </row>
    <row r="762" spans="1:21" ht="19.5" customHeight="1">
      <c r="A762" s="5"/>
      <c r="B762" s="5"/>
      <c r="C762" s="5"/>
      <c r="D762" s="5"/>
      <c r="E762" s="5"/>
      <c r="F762" s="5"/>
      <c r="G762" s="20"/>
      <c r="H762" s="21"/>
      <c r="I762" s="20"/>
      <c r="J762" s="20"/>
      <c r="K762" s="20"/>
      <c r="L762" s="21"/>
      <c r="M762" s="20"/>
      <c r="N762" s="18"/>
      <c r="O762" s="18"/>
      <c r="P762" s="18"/>
      <c r="Q762" s="18"/>
      <c r="R762" s="18"/>
      <c r="S762" s="18"/>
      <c r="T762" s="18"/>
      <c r="U762" s="18"/>
    </row>
    <row r="763" spans="1:21" ht="19.5" customHeight="1">
      <c r="A763" s="5"/>
      <c r="B763" s="5"/>
      <c r="C763" s="5"/>
      <c r="D763" s="5"/>
      <c r="E763" s="5"/>
      <c r="F763" s="5"/>
      <c r="G763" s="20"/>
      <c r="H763" s="21"/>
      <c r="I763" s="20"/>
      <c r="J763" s="20"/>
      <c r="K763" s="20"/>
      <c r="L763" s="21"/>
      <c r="M763" s="20"/>
      <c r="N763" s="18"/>
      <c r="O763" s="18"/>
      <c r="P763" s="18"/>
      <c r="Q763" s="18"/>
      <c r="R763" s="18"/>
      <c r="S763" s="18"/>
      <c r="T763" s="18"/>
      <c r="U763" s="18"/>
    </row>
    <row r="764" spans="1:21" ht="19.5" customHeight="1">
      <c r="A764" s="5"/>
      <c r="B764" s="5"/>
      <c r="C764" s="5"/>
      <c r="D764" s="5"/>
      <c r="E764" s="5"/>
      <c r="F764" s="5"/>
      <c r="G764" s="20"/>
      <c r="H764" s="21"/>
      <c r="I764" s="20"/>
      <c r="J764" s="20"/>
      <c r="K764" s="20"/>
      <c r="L764" s="21"/>
      <c r="M764" s="20"/>
      <c r="N764" s="18"/>
      <c r="O764" s="18"/>
      <c r="P764" s="18"/>
      <c r="Q764" s="18"/>
      <c r="R764" s="18"/>
      <c r="S764" s="18"/>
      <c r="T764" s="18"/>
      <c r="U764" s="18"/>
    </row>
    <row r="765" spans="1:21" ht="19.5" customHeight="1">
      <c r="A765" s="5"/>
      <c r="B765" s="5"/>
      <c r="C765" s="5"/>
      <c r="D765" s="5"/>
      <c r="E765" s="5"/>
      <c r="F765" s="5"/>
      <c r="G765" s="20"/>
      <c r="H765" s="21"/>
      <c r="I765" s="20"/>
      <c r="J765" s="20"/>
      <c r="K765" s="20"/>
      <c r="L765" s="21"/>
      <c r="M765" s="20"/>
      <c r="N765" s="18"/>
      <c r="O765" s="18"/>
      <c r="P765" s="18"/>
      <c r="Q765" s="18"/>
      <c r="R765" s="18"/>
      <c r="S765" s="18"/>
      <c r="T765" s="18"/>
      <c r="U765" s="18"/>
    </row>
    <row r="766" spans="1:21" ht="19.5" customHeight="1">
      <c r="A766" s="5"/>
      <c r="B766" s="5"/>
      <c r="C766" s="5"/>
      <c r="D766" s="5"/>
      <c r="E766" s="5"/>
      <c r="F766" s="5"/>
      <c r="G766" s="20"/>
      <c r="H766" s="21"/>
      <c r="I766" s="20"/>
      <c r="J766" s="20"/>
      <c r="K766" s="20"/>
      <c r="L766" s="21"/>
      <c r="M766" s="20"/>
      <c r="N766" s="18"/>
      <c r="O766" s="18"/>
      <c r="P766" s="18"/>
      <c r="Q766" s="18"/>
      <c r="R766" s="18"/>
      <c r="S766" s="18"/>
      <c r="T766" s="18"/>
      <c r="U766" s="18"/>
    </row>
    <row r="767" spans="1:21" ht="19.5" customHeight="1">
      <c r="A767" s="5"/>
      <c r="B767" s="5"/>
      <c r="C767" s="5"/>
      <c r="D767" s="5"/>
      <c r="E767" s="5"/>
      <c r="F767" s="5"/>
      <c r="G767" s="20"/>
      <c r="H767" s="21"/>
      <c r="I767" s="20"/>
      <c r="J767" s="20"/>
      <c r="K767" s="20"/>
      <c r="L767" s="21"/>
      <c r="M767" s="20"/>
      <c r="N767" s="18"/>
      <c r="O767" s="18"/>
      <c r="P767" s="18"/>
      <c r="Q767" s="18"/>
      <c r="R767" s="18"/>
      <c r="S767" s="18"/>
      <c r="T767" s="18"/>
      <c r="U767" s="18"/>
    </row>
    <row r="768" spans="1:21" ht="19.5" customHeight="1">
      <c r="A768" s="5"/>
      <c r="B768" s="5"/>
      <c r="C768" s="5"/>
      <c r="D768" s="5"/>
      <c r="E768" s="5"/>
      <c r="F768" s="5"/>
      <c r="G768" s="20"/>
      <c r="H768" s="21"/>
      <c r="I768" s="20"/>
      <c r="J768" s="20"/>
      <c r="K768" s="20"/>
      <c r="L768" s="21"/>
      <c r="M768" s="20"/>
      <c r="N768" s="18"/>
      <c r="O768" s="18"/>
      <c r="P768" s="18"/>
      <c r="Q768" s="18"/>
      <c r="R768" s="18"/>
      <c r="S768" s="18"/>
      <c r="T768" s="18"/>
      <c r="U768" s="18"/>
    </row>
    <row r="769" spans="1:21" ht="19.5" customHeight="1">
      <c r="A769" s="5"/>
      <c r="B769" s="5"/>
      <c r="C769" s="5"/>
      <c r="D769" s="5"/>
      <c r="E769" s="5"/>
      <c r="F769" s="5"/>
      <c r="G769" s="20"/>
      <c r="H769" s="21"/>
      <c r="I769" s="20"/>
      <c r="J769" s="20"/>
      <c r="K769" s="20"/>
      <c r="L769" s="21"/>
      <c r="M769" s="20"/>
      <c r="N769" s="18"/>
      <c r="O769" s="18"/>
      <c r="P769" s="18"/>
      <c r="Q769" s="18"/>
      <c r="R769" s="18"/>
      <c r="S769" s="18"/>
      <c r="T769" s="18"/>
      <c r="U769" s="18"/>
    </row>
    <row r="770" spans="1:21" ht="19.5" customHeight="1">
      <c r="A770" s="5"/>
      <c r="B770" s="5"/>
      <c r="C770" s="5"/>
      <c r="D770" s="5"/>
      <c r="E770" s="5"/>
      <c r="F770" s="5"/>
      <c r="G770" s="20"/>
      <c r="H770" s="21"/>
      <c r="I770" s="20"/>
      <c r="J770" s="20"/>
      <c r="K770" s="20"/>
      <c r="L770" s="21"/>
      <c r="M770" s="20"/>
      <c r="N770" s="18"/>
      <c r="O770" s="18"/>
      <c r="P770" s="18"/>
      <c r="Q770" s="18"/>
      <c r="R770" s="18"/>
      <c r="S770" s="18"/>
      <c r="T770" s="18"/>
      <c r="U770" s="18"/>
    </row>
    <row r="771" spans="1:21" ht="19.5" customHeight="1">
      <c r="A771" s="5"/>
      <c r="B771" s="5"/>
      <c r="C771" s="5"/>
      <c r="D771" s="5"/>
      <c r="E771" s="5"/>
      <c r="F771" s="5"/>
      <c r="G771" s="20"/>
      <c r="H771" s="21"/>
      <c r="I771" s="20"/>
      <c r="J771" s="20"/>
      <c r="K771" s="20"/>
      <c r="L771" s="21"/>
      <c r="M771" s="20"/>
      <c r="N771" s="18"/>
      <c r="O771" s="18"/>
      <c r="P771" s="18"/>
      <c r="Q771" s="18"/>
      <c r="R771" s="18"/>
      <c r="S771" s="18"/>
      <c r="T771" s="18"/>
      <c r="U771" s="18"/>
    </row>
    <row r="772" spans="1:21" ht="19.5" customHeight="1">
      <c r="A772" s="5"/>
      <c r="B772" s="5"/>
      <c r="C772" s="5"/>
      <c r="D772" s="5"/>
      <c r="E772" s="5"/>
      <c r="F772" s="5"/>
      <c r="G772" s="20"/>
      <c r="H772" s="21"/>
      <c r="I772" s="20"/>
      <c r="J772" s="20"/>
      <c r="K772" s="20"/>
      <c r="L772" s="21"/>
      <c r="M772" s="20"/>
      <c r="N772" s="18"/>
      <c r="O772" s="18"/>
      <c r="P772" s="18"/>
      <c r="Q772" s="18"/>
      <c r="R772" s="18"/>
      <c r="S772" s="18"/>
      <c r="T772" s="18"/>
      <c r="U772" s="18"/>
    </row>
    <row r="773" spans="1:21" ht="19.5" customHeight="1">
      <c r="A773" s="5"/>
      <c r="B773" s="5"/>
      <c r="C773" s="5"/>
      <c r="D773" s="5"/>
      <c r="E773" s="5"/>
      <c r="F773" s="5"/>
      <c r="G773" s="20"/>
      <c r="H773" s="21"/>
      <c r="I773" s="20"/>
      <c r="J773" s="20"/>
      <c r="K773" s="20"/>
      <c r="L773" s="21"/>
      <c r="M773" s="20"/>
      <c r="N773" s="18"/>
      <c r="O773" s="18"/>
      <c r="P773" s="18"/>
      <c r="Q773" s="18"/>
      <c r="R773" s="18"/>
      <c r="S773" s="18"/>
      <c r="T773" s="18"/>
      <c r="U773" s="18"/>
    </row>
    <row r="774" spans="1:21" ht="19.5" customHeight="1">
      <c r="A774" s="5"/>
      <c r="B774" s="5"/>
      <c r="C774" s="5"/>
      <c r="D774" s="5"/>
      <c r="E774" s="5"/>
      <c r="F774" s="5"/>
      <c r="G774" s="20"/>
      <c r="H774" s="21"/>
      <c r="I774" s="20"/>
      <c r="J774" s="20"/>
      <c r="K774" s="20"/>
      <c r="L774" s="21"/>
      <c r="M774" s="20"/>
      <c r="N774" s="18"/>
      <c r="O774" s="18"/>
      <c r="P774" s="18"/>
      <c r="Q774" s="18"/>
      <c r="R774" s="18"/>
      <c r="S774" s="18"/>
      <c r="T774" s="18"/>
      <c r="U774" s="18"/>
    </row>
    <row r="775" spans="1:21" ht="19.5" customHeight="1">
      <c r="A775" s="5"/>
      <c r="B775" s="5"/>
      <c r="C775" s="5"/>
      <c r="D775" s="5"/>
      <c r="E775" s="5"/>
      <c r="F775" s="5"/>
      <c r="G775" s="20"/>
      <c r="H775" s="21"/>
      <c r="I775" s="20"/>
      <c r="J775" s="20"/>
      <c r="K775" s="20"/>
      <c r="L775" s="21"/>
      <c r="M775" s="20"/>
      <c r="N775" s="18"/>
      <c r="O775" s="18"/>
      <c r="P775" s="18"/>
      <c r="Q775" s="18"/>
      <c r="R775" s="18"/>
      <c r="S775" s="18"/>
      <c r="T775" s="18"/>
      <c r="U775" s="18"/>
    </row>
    <row r="776" spans="1:21" ht="19.5" customHeight="1">
      <c r="A776" s="5"/>
      <c r="B776" s="5"/>
      <c r="C776" s="5"/>
      <c r="D776" s="5"/>
      <c r="E776" s="5"/>
      <c r="F776" s="5"/>
      <c r="G776" s="20"/>
      <c r="H776" s="21"/>
      <c r="I776" s="20"/>
      <c r="J776" s="20"/>
      <c r="K776" s="20"/>
      <c r="L776" s="21"/>
      <c r="M776" s="20"/>
      <c r="N776" s="18"/>
      <c r="O776" s="18"/>
      <c r="P776" s="18"/>
      <c r="Q776" s="18"/>
      <c r="R776" s="18"/>
      <c r="S776" s="18"/>
      <c r="T776" s="18"/>
      <c r="U776" s="18"/>
    </row>
    <row r="777" spans="1:21" ht="19.5" customHeight="1">
      <c r="A777" s="5"/>
      <c r="B777" s="5"/>
      <c r="C777" s="5"/>
      <c r="D777" s="5"/>
      <c r="E777" s="5"/>
      <c r="F777" s="5"/>
      <c r="G777" s="20"/>
      <c r="H777" s="21"/>
      <c r="I777" s="20"/>
      <c r="J777" s="20"/>
      <c r="K777" s="20"/>
      <c r="L777" s="21"/>
      <c r="M777" s="20"/>
      <c r="N777" s="18"/>
      <c r="O777" s="18"/>
      <c r="P777" s="18"/>
      <c r="Q777" s="18"/>
      <c r="R777" s="18"/>
      <c r="S777" s="18"/>
      <c r="T777" s="18"/>
      <c r="U777" s="18"/>
    </row>
    <row r="778" spans="1:21" ht="19.5" customHeight="1">
      <c r="A778" s="5"/>
      <c r="B778" s="5"/>
      <c r="C778" s="5"/>
      <c r="D778" s="5"/>
      <c r="E778" s="5"/>
      <c r="F778" s="5"/>
      <c r="G778" s="20"/>
      <c r="H778" s="21"/>
      <c r="I778" s="20"/>
      <c r="J778" s="20"/>
      <c r="K778" s="20"/>
      <c r="L778" s="21"/>
      <c r="M778" s="20"/>
      <c r="N778" s="18"/>
      <c r="O778" s="18"/>
      <c r="P778" s="18"/>
      <c r="Q778" s="18"/>
      <c r="R778" s="18"/>
      <c r="S778" s="18"/>
      <c r="T778" s="18"/>
      <c r="U778" s="18"/>
    </row>
    <row r="779" spans="1:21" ht="19.5" customHeight="1">
      <c r="A779" s="5"/>
      <c r="B779" s="5"/>
      <c r="C779" s="5"/>
      <c r="D779" s="5"/>
      <c r="E779" s="5"/>
      <c r="F779" s="5"/>
      <c r="G779" s="20"/>
      <c r="H779" s="21"/>
      <c r="I779" s="20"/>
      <c r="J779" s="20"/>
      <c r="K779" s="20"/>
      <c r="L779" s="21"/>
      <c r="M779" s="20"/>
      <c r="N779" s="18"/>
      <c r="O779" s="18"/>
      <c r="P779" s="18"/>
      <c r="Q779" s="18"/>
      <c r="R779" s="18"/>
      <c r="S779" s="18"/>
      <c r="T779" s="18"/>
      <c r="U779" s="18"/>
    </row>
    <row r="780" spans="1:21" ht="19.5" customHeight="1">
      <c r="A780" s="5"/>
      <c r="B780" s="5"/>
      <c r="C780" s="5"/>
      <c r="D780" s="5"/>
      <c r="E780" s="5"/>
      <c r="F780" s="5"/>
      <c r="G780" s="20"/>
      <c r="H780" s="21"/>
      <c r="I780" s="20"/>
      <c r="J780" s="20"/>
      <c r="K780" s="20"/>
      <c r="L780" s="21"/>
      <c r="M780" s="20"/>
      <c r="N780" s="18"/>
      <c r="O780" s="18"/>
      <c r="P780" s="18"/>
      <c r="Q780" s="18"/>
      <c r="R780" s="18"/>
      <c r="S780" s="18"/>
      <c r="T780" s="18"/>
      <c r="U780" s="18"/>
    </row>
    <row r="781" spans="1:21" ht="19.5" customHeight="1">
      <c r="A781" s="5"/>
      <c r="B781" s="5"/>
      <c r="C781" s="5"/>
      <c r="D781" s="5"/>
      <c r="E781" s="5"/>
      <c r="F781" s="5"/>
      <c r="G781" s="20"/>
      <c r="H781" s="21"/>
      <c r="I781" s="20"/>
      <c r="J781" s="20"/>
      <c r="K781" s="20"/>
      <c r="L781" s="21"/>
      <c r="M781" s="20"/>
      <c r="N781" s="18"/>
      <c r="O781" s="18"/>
      <c r="P781" s="18"/>
      <c r="Q781" s="18"/>
      <c r="R781" s="18"/>
      <c r="S781" s="18"/>
      <c r="T781" s="18"/>
      <c r="U781" s="18"/>
    </row>
    <row r="782" spans="1:21" ht="19.5" customHeight="1">
      <c r="A782" s="5"/>
      <c r="B782" s="5"/>
      <c r="C782" s="5"/>
      <c r="D782" s="5"/>
      <c r="E782" s="5"/>
      <c r="F782" s="5"/>
      <c r="G782" s="20"/>
      <c r="H782" s="21"/>
      <c r="I782" s="20"/>
      <c r="J782" s="20"/>
      <c r="K782" s="20"/>
      <c r="L782" s="21"/>
      <c r="M782" s="20"/>
      <c r="N782" s="18"/>
      <c r="O782" s="18"/>
      <c r="P782" s="18"/>
      <c r="Q782" s="18"/>
      <c r="R782" s="18"/>
      <c r="S782" s="18"/>
      <c r="T782" s="18"/>
      <c r="U782" s="18"/>
    </row>
    <row r="783" spans="1:21" ht="19.5" customHeight="1">
      <c r="A783" s="5"/>
      <c r="B783" s="5"/>
      <c r="C783" s="5"/>
      <c r="D783" s="5"/>
      <c r="E783" s="5"/>
      <c r="F783" s="5"/>
      <c r="G783" s="20"/>
      <c r="H783" s="21"/>
      <c r="I783" s="20"/>
      <c r="J783" s="20"/>
      <c r="K783" s="20"/>
      <c r="L783" s="21"/>
      <c r="M783" s="20"/>
      <c r="N783" s="18"/>
      <c r="O783" s="18"/>
      <c r="P783" s="18"/>
      <c r="Q783" s="18"/>
      <c r="R783" s="18"/>
      <c r="S783" s="18"/>
      <c r="T783" s="18"/>
      <c r="U783" s="18"/>
    </row>
    <row r="784" spans="1:21" ht="19.5" customHeight="1">
      <c r="A784" s="5"/>
      <c r="B784" s="5"/>
      <c r="C784" s="5"/>
      <c r="D784" s="5"/>
      <c r="E784" s="5"/>
      <c r="F784" s="5"/>
      <c r="G784" s="20"/>
      <c r="H784" s="21"/>
      <c r="I784" s="20"/>
      <c r="J784" s="20"/>
      <c r="K784" s="20"/>
      <c r="L784" s="21"/>
      <c r="M784" s="20"/>
      <c r="N784" s="18"/>
      <c r="O784" s="18"/>
      <c r="P784" s="18"/>
      <c r="Q784" s="18"/>
      <c r="R784" s="18"/>
      <c r="S784" s="18"/>
      <c r="T784" s="18"/>
      <c r="U784" s="18"/>
    </row>
    <row r="785" spans="1:21" ht="19.5" customHeight="1">
      <c r="A785" s="5"/>
      <c r="B785" s="5"/>
      <c r="C785" s="5"/>
      <c r="D785" s="5"/>
      <c r="E785" s="5"/>
      <c r="F785" s="5"/>
      <c r="G785" s="20"/>
      <c r="H785" s="21"/>
      <c r="I785" s="20"/>
      <c r="J785" s="20"/>
      <c r="K785" s="20"/>
      <c r="L785" s="21"/>
      <c r="M785" s="20"/>
      <c r="N785" s="18"/>
      <c r="O785" s="18"/>
      <c r="P785" s="18"/>
      <c r="Q785" s="18"/>
      <c r="R785" s="18"/>
      <c r="S785" s="18"/>
      <c r="T785" s="18"/>
      <c r="U785" s="18"/>
    </row>
    <row r="786" spans="1:21" ht="19.5" customHeight="1">
      <c r="A786" s="5"/>
      <c r="B786" s="5"/>
      <c r="C786" s="5"/>
      <c r="D786" s="5"/>
      <c r="E786" s="5"/>
      <c r="F786" s="5"/>
      <c r="G786" s="20"/>
      <c r="H786" s="21"/>
      <c r="I786" s="20"/>
      <c r="J786" s="20"/>
      <c r="K786" s="20"/>
      <c r="L786" s="21"/>
      <c r="M786" s="20"/>
      <c r="N786" s="18"/>
      <c r="O786" s="18"/>
      <c r="P786" s="18"/>
      <c r="Q786" s="18"/>
      <c r="R786" s="18"/>
      <c r="S786" s="18"/>
      <c r="T786" s="18"/>
      <c r="U786" s="18"/>
    </row>
    <row r="787" spans="1:21" ht="19.5" customHeight="1">
      <c r="A787" s="5"/>
      <c r="B787" s="5"/>
      <c r="C787" s="5"/>
      <c r="D787" s="5"/>
      <c r="E787" s="5"/>
      <c r="F787" s="5"/>
      <c r="G787" s="20"/>
      <c r="H787" s="21"/>
      <c r="I787" s="20"/>
      <c r="J787" s="20"/>
      <c r="K787" s="20"/>
      <c r="L787" s="21"/>
      <c r="M787" s="20"/>
      <c r="N787" s="18"/>
      <c r="O787" s="18"/>
      <c r="P787" s="18"/>
      <c r="Q787" s="18"/>
      <c r="R787" s="18"/>
      <c r="S787" s="18"/>
      <c r="T787" s="18"/>
      <c r="U787" s="18"/>
    </row>
    <row r="788" spans="1:21" ht="19.5" customHeight="1">
      <c r="A788" s="5"/>
      <c r="B788" s="5"/>
      <c r="C788" s="5"/>
      <c r="D788" s="5"/>
      <c r="E788" s="5"/>
      <c r="F788" s="5"/>
      <c r="G788" s="20"/>
      <c r="H788" s="21"/>
      <c r="I788" s="20"/>
      <c r="J788" s="20"/>
      <c r="K788" s="20"/>
      <c r="L788" s="21"/>
      <c r="M788" s="20"/>
      <c r="N788" s="18"/>
      <c r="O788" s="18"/>
      <c r="P788" s="18"/>
      <c r="Q788" s="18"/>
      <c r="R788" s="18"/>
      <c r="S788" s="18"/>
      <c r="T788" s="18"/>
      <c r="U788" s="18"/>
    </row>
    <row r="789" spans="1:21" ht="19.5" customHeight="1">
      <c r="A789" s="5"/>
      <c r="B789" s="5"/>
      <c r="C789" s="5"/>
      <c r="D789" s="5"/>
      <c r="E789" s="5"/>
      <c r="F789" s="5"/>
      <c r="G789" s="20"/>
      <c r="H789" s="21"/>
      <c r="I789" s="20"/>
      <c r="J789" s="20"/>
      <c r="K789" s="20"/>
      <c r="L789" s="21"/>
      <c r="M789" s="20"/>
      <c r="N789" s="18"/>
      <c r="O789" s="18"/>
      <c r="P789" s="18"/>
      <c r="Q789" s="18"/>
      <c r="R789" s="18"/>
      <c r="S789" s="18"/>
      <c r="T789" s="18"/>
      <c r="U789" s="18"/>
    </row>
    <row r="790" spans="1:21" ht="19.5" customHeight="1">
      <c r="A790" s="5"/>
      <c r="B790" s="5"/>
      <c r="C790" s="5"/>
      <c r="D790" s="5"/>
      <c r="E790" s="5"/>
      <c r="F790" s="5"/>
      <c r="G790" s="20"/>
      <c r="H790" s="21"/>
      <c r="I790" s="20"/>
      <c r="J790" s="20"/>
      <c r="K790" s="20"/>
      <c r="L790" s="21"/>
      <c r="M790" s="20"/>
      <c r="N790" s="18"/>
      <c r="O790" s="18"/>
      <c r="P790" s="18"/>
      <c r="Q790" s="18"/>
      <c r="R790" s="18"/>
      <c r="S790" s="18"/>
      <c r="T790" s="18"/>
      <c r="U790" s="18"/>
    </row>
    <row r="791" spans="1:21" ht="19.5" customHeight="1">
      <c r="A791" s="5"/>
      <c r="B791" s="5"/>
      <c r="C791" s="5"/>
      <c r="D791" s="5"/>
      <c r="E791" s="5"/>
      <c r="F791" s="5"/>
      <c r="G791" s="20"/>
      <c r="H791" s="21"/>
      <c r="I791" s="20"/>
      <c r="J791" s="20"/>
      <c r="K791" s="20"/>
      <c r="L791" s="21"/>
      <c r="M791" s="20"/>
      <c r="N791" s="18"/>
      <c r="O791" s="18"/>
      <c r="P791" s="18"/>
      <c r="Q791" s="18"/>
      <c r="R791" s="18"/>
      <c r="S791" s="18"/>
      <c r="T791" s="18"/>
      <c r="U791" s="18"/>
    </row>
    <row r="792" spans="1:21" ht="19.5" customHeight="1">
      <c r="A792" s="5"/>
      <c r="B792" s="5"/>
      <c r="C792" s="5"/>
      <c r="D792" s="5"/>
      <c r="E792" s="5"/>
      <c r="F792" s="5"/>
      <c r="G792" s="20"/>
      <c r="H792" s="21"/>
      <c r="I792" s="20"/>
      <c r="J792" s="20"/>
      <c r="K792" s="20"/>
      <c r="L792" s="21"/>
      <c r="M792" s="20"/>
      <c r="N792" s="18"/>
      <c r="O792" s="18"/>
      <c r="P792" s="18"/>
      <c r="Q792" s="18"/>
      <c r="R792" s="18"/>
      <c r="S792" s="18"/>
      <c r="T792" s="18"/>
      <c r="U792" s="18"/>
    </row>
    <row r="793" spans="1:21" ht="19.5" customHeight="1">
      <c r="A793" s="5"/>
      <c r="B793" s="5"/>
      <c r="C793" s="5"/>
      <c r="D793" s="5"/>
      <c r="E793" s="5"/>
      <c r="F793" s="5"/>
      <c r="G793" s="20"/>
      <c r="H793" s="21"/>
      <c r="I793" s="20"/>
      <c r="J793" s="20"/>
      <c r="K793" s="20"/>
      <c r="L793" s="21"/>
      <c r="M793" s="20"/>
      <c r="N793" s="18"/>
      <c r="O793" s="18"/>
      <c r="P793" s="18"/>
      <c r="Q793" s="18"/>
      <c r="R793" s="18"/>
      <c r="S793" s="18"/>
      <c r="T793" s="18"/>
      <c r="U793" s="18"/>
    </row>
    <row r="794" spans="1:21" ht="19.5" customHeight="1">
      <c r="A794" s="5"/>
      <c r="B794" s="5"/>
      <c r="C794" s="5"/>
      <c r="D794" s="5"/>
      <c r="E794" s="5"/>
      <c r="F794" s="5"/>
      <c r="G794" s="20"/>
      <c r="H794" s="21"/>
      <c r="I794" s="20"/>
      <c r="J794" s="20"/>
      <c r="K794" s="20"/>
      <c r="L794" s="21"/>
      <c r="M794" s="20"/>
      <c r="N794" s="18"/>
      <c r="O794" s="18"/>
      <c r="P794" s="18"/>
      <c r="Q794" s="18"/>
      <c r="R794" s="18"/>
      <c r="S794" s="18"/>
      <c r="T794" s="18"/>
      <c r="U794" s="18"/>
    </row>
    <row r="795" spans="1:21" ht="19.5" customHeight="1">
      <c r="A795" s="5"/>
      <c r="B795" s="5"/>
      <c r="C795" s="5"/>
      <c r="D795" s="5"/>
      <c r="E795" s="5"/>
      <c r="F795" s="5"/>
      <c r="G795" s="20"/>
      <c r="H795" s="21"/>
      <c r="I795" s="20"/>
      <c r="J795" s="20"/>
      <c r="K795" s="20"/>
      <c r="L795" s="21"/>
      <c r="M795" s="20"/>
      <c r="N795" s="18"/>
      <c r="O795" s="18"/>
      <c r="P795" s="18"/>
      <c r="Q795" s="18"/>
      <c r="R795" s="18"/>
      <c r="S795" s="18"/>
      <c r="T795" s="18"/>
      <c r="U795" s="18"/>
    </row>
    <row r="796" spans="1:21" ht="19.5" customHeight="1">
      <c r="A796" s="5"/>
      <c r="B796" s="5"/>
      <c r="C796" s="5"/>
      <c r="D796" s="5"/>
      <c r="E796" s="5"/>
      <c r="F796" s="5"/>
      <c r="G796" s="20"/>
      <c r="H796" s="21"/>
      <c r="I796" s="20"/>
      <c r="J796" s="20"/>
      <c r="K796" s="20"/>
      <c r="L796" s="21"/>
      <c r="M796" s="20"/>
      <c r="N796" s="18"/>
      <c r="O796" s="18"/>
      <c r="P796" s="18"/>
      <c r="Q796" s="18"/>
      <c r="R796" s="18"/>
      <c r="S796" s="18"/>
      <c r="T796" s="18"/>
      <c r="U796" s="18"/>
    </row>
    <row r="797" spans="1:21" ht="19.5" customHeight="1">
      <c r="A797" s="5"/>
      <c r="B797" s="5"/>
      <c r="C797" s="5"/>
      <c r="D797" s="5"/>
      <c r="E797" s="5"/>
      <c r="F797" s="5"/>
      <c r="G797" s="20"/>
      <c r="H797" s="21"/>
      <c r="I797" s="20"/>
      <c r="J797" s="20"/>
      <c r="K797" s="20"/>
      <c r="L797" s="21"/>
      <c r="M797" s="20"/>
      <c r="N797" s="18"/>
      <c r="O797" s="18"/>
      <c r="P797" s="18"/>
      <c r="Q797" s="18"/>
      <c r="R797" s="18"/>
      <c r="S797" s="18"/>
      <c r="T797" s="18"/>
      <c r="U797" s="18"/>
    </row>
    <row r="798" spans="1:21" ht="19.5" customHeight="1">
      <c r="A798" s="5"/>
      <c r="B798" s="5"/>
      <c r="C798" s="5"/>
      <c r="D798" s="5"/>
      <c r="E798" s="5"/>
      <c r="F798" s="5"/>
      <c r="G798" s="20"/>
      <c r="H798" s="21"/>
      <c r="I798" s="20"/>
      <c r="J798" s="20"/>
      <c r="K798" s="20"/>
      <c r="L798" s="21"/>
      <c r="M798" s="20"/>
      <c r="N798" s="18"/>
      <c r="O798" s="18"/>
      <c r="P798" s="18"/>
      <c r="Q798" s="18"/>
      <c r="R798" s="18"/>
      <c r="S798" s="18"/>
      <c r="T798" s="18"/>
      <c r="U798" s="18"/>
    </row>
    <row r="799" spans="1:21" ht="19.5" customHeight="1">
      <c r="A799" s="5"/>
      <c r="B799" s="5"/>
      <c r="C799" s="5"/>
      <c r="D799" s="5"/>
      <c r="E799" s="5"/>
      <c r="F799" s="5"/>
      <c r="G799" s="20"/>
      <c r="H799" s="21"/>
      <c r="I799" s="20"/>
      <c r="J799" s="20"/>
      <c r="K799" s="20"/>
      <c r="L799" s="21"/>
      <c r="M799" s="20"/>
      <c r="N799" s="18"/>
      <c r="O799" s="18"/>
      <c r="P799" s="18"/>
      <c r="Q799" s="18"/>
      <c r="R799" s="18"/>
      <c r="S799" s="18"/>
      <c r="T799" s="18"/>
      <c r="U799" s="18"/>
    </row>
    <row r="800" spans="1:21" ht="19.5" customHeight="1">
      <c r="A800" s="5"/>
      <c r="B800" s="5"/>
      <c r="C800" s="5"/>
      <c r="D800" s="5"/>
      <c r="E800" s="5"/>
      <c r="F800" s="5"/>
      <c r="G800" s="20"/>
      <c r="H800" s="21"/>
      <c r="I800" s="20"/>
      <c r="J800" s="20"/>
      <c r="K800" s="20"/>
      <c r="L800" s="21"/>
      <c r="M800" s="20"/>
      <c r="N800" s="18"/>
      <c r="O800" s="18"/>
      <c r="P800" s="18"/>
      <c r="Q800" s="18"/>
      <c r="R800" s="18"/>
      <c r="S800" s="18"/>
      <c r="T800" s="18"/>
      <c r="U800" s="18"/>
    </row>
    <row r="801" spans="1:21" ht="19.5" customHeight="1">
      <c r="A801" s="5"/>
      <c r="B801" s="5"/>
      <c r="C801" s="5"/>
      <c r="D801" s="5"/>
      <c r="E801" s="5"/>
      <c r="F801" s="5"/>
      <c r="G801" s="20"/>
      <c r="H801" s="21"/>
      <c r="I801" s="20"/>
      <c r="J801" s="20"/>
      <c r="K801" s="20"/>
      <c r="L801" s="21"/>
      <c r="M801" s="20"/>
      <c r="N801" s="18"/>
      <c r="O801" s="18"/>
      <c r="P801" s="18"/>
      <c r="Q801" s="18"/>
      <c r="R801" s="18"/>
      <c r="S801" s="18"/>
      <c r="T801" s="18"/>
      <c r="U801" s="18"/>
    </row>
    <row r="802" spans="1:21" ht="19.5" customHeight="1">
      <c r="A802" s="5"/>
      <c r="B802" s="5"/>
      <c r="C802" s="5"/>
      <c r="D802" s="5"/>
      <c r="E802" s="5"/>
      <c r="F802" s="5"/>
      <c r="G802" s="20"/>
      <c r="H802" s="21"/>
      <c r="I802" s="20"/>
      <c r="J802" s="20"/>
      <c r="K802" s="20"/>
      <c r="L802" s="21"/>
      <c r="M802" s="20"/>
      <c r="N802" s="18"/>
      <c r="O802" s="18"/>
      <c r="P802" s="18"/>
      <c r="Q802" s="18"/>
      <c r="R802" s="18"/>
      <c r="S802" s="18"/>
      <c r="T802" s="18"/>
      <c r="U802" s="18"/>
    </row>
    <row r="803" spans="1:21" ht="19.5" customHeight="1">
      <c r="A803" s="5"/>
      <c r="B803" s="5"/>
      <c r="C803" s="5"/>
      <c r="D803" s="5"/>
      <c r="E803" s="5"/>
      <c r="F803" s="5"/>
      <c r="G803" s="20"/>
      <c r="H803" s="21"/>
      <c r="I803" s="20"/>
      <c r="J803" s="20"/>
      <c r="K803" s="20"/>
      <c r="L803" s="21"/>
      <c r="M803" s="20"/>
      <c r="N803" s="18"/>
      <c r="O803" s="18"/>
      <c r="P803" s="18"/>
      <c r="Q803" s="18"/>
      <c r="R803" s="18"/>
      <c r="S803" s="18"/>
      <c r="T803" s="18"/>
      <c r="U803" s="18"/>
    </row>
    <row r="804" spans="1:21" ht="19.5" customHeight="1">
      <c r="A804" s="5"/>
      <c r="B804" s="5"/>
      <c r="C804" s="5"/>
      <c r="D804" s="5"/>
      <c r="E804" s="5"/>
      <c r="F804" s="5"/>
      <c r="G804" s="20"/>
      <c r="H804" s="21"/>
      <c r="I804" s="20"/>
      <c r="J804" s="20"/>
      <c r="K804" s="20"/>
      <c r="L804" s="21"/>
      <c r="M804" s="20"/>
      <c r="N804" s="18"/>
      <c r="O804" s="18"/>
      <c r="P804" s="18"/>
      <c r="Q804" s="18"/>
      <c r="R804" s="18"/>
      <c r="S804" s="18"/>
      <c r="T804" s="18"/>
      <c r="U804" s="18"/>
    </row>
    <row r="805" spans="1:21" ht="19.5" customHeight="1">
      <c r="A805" s="5"/>
      <c r="B805" s="5"/>
      <c r="C805" s="5"/>
      <c r="D805" s="5"/>
      <c r="E805" s="5"/>
      <c r="F805" s="5"/>
      <c r="G805" s="20"/>
      <c r="H805" s="21"/>
      <c r="I805" s="20"/>
      <c r="J805" s="20"/>
      <c r="K805" s="20"/>
      <c r="L805" s="21"/>
      <c r="M805" s="20"/>
      <c r="N805" s="18"/>
      <c r="O805" s="18"/>
      <c r="P805" s="18"/>
      <c r="Q805" s="18"/>
      <c r="R805" s="18"/>
      <c r="S805" s="18"/>
      <c r="T805" s="18"/>
      <c r="U805" s="18"/>
    </row>
    <row r="806" spans="1:21" ht="19.5" customHeight="1">
      <c r="A806" s="5"/>
      <c r="B806" s="5"/>
      <c r="C806" s="5"/>
      <c r="D806" s="5"/>
      <c r="E806" s="5"/>
      <c r="F806" s="5"/>
      <c r="G806" s="20"/>
      <c r="H806" s="21"/>
      <c r="I806" s="20"/>
      <c r="J806" s="20"/>
      <c r="K806" s="20"/>
      <c r="L806" s="21"/>
      <c r="M806" s="20"/>
      <c r="N806" s="18"/>
      <c r="O806" s="18"/>
      <c r="P806" s="18"/>
      <c r="Q806" s="18"/>
      <c r="R806" s="18"/>
      <c r="S806" s="18"/>
      <c r="T806" s="18"/>
      <c r="U806" s="18"/>
    </row>
    <row r="807" spans="1:21" ht="19.5" customHeight="1">
      <c r="A807" s="5"/>
      <c r="B807" s="5"/>
      <c r="C807" s="5"/>
      <c r="D807" s="5"/>
      <c r="E807" s="5"/>
      <c r="F807" s="5"/>
      <c r="G807" s="20"/>
      <c r="H807" s="21"/>
      <c r="I807" s="20"/>
      <c r="J807" s="20"/>
      <c r="K807" s="20"/>
      <c r="L807" s="21"/>
      <c r="M807" s="20"/>
      <c r="N807" s="18"/>
      <c r="O807" s="18"/>
      <c r="P807" s="18"/>
      <c r="Q807" s="18"/>
      <c r="R807" s="18"/>
      <c r="S807" s="18"/>
      <c r="T807" s="18"/>
      <c r="U807" s="18"/>
    </row>
    <row r="808" spans="1:21" ht="19.5" customHeight="1">
      <c r="A808" s="5"/>
      <c r="B808" s="5"/>
      <c r="C808" s="5"/>
      <c r="D808" s="5"/>
      <c r="E808" s="5"/>
      <c r="F808" s="5"/>
      <c r="G808" s="20"/>
      <c r="H808" s="21"/>
      <c r="I808" s="20"/>
      <c r="J808" s="20"/>
      <c r="K808" s="20"/>
      <c r="L808" s="21"/>
      <c r="M808" s="20"/>
      <c r="N808" s="18"/>
      <c r="O808" s="18"/>
      <c r="P808" s="18"/>
      <c r="Q808" s="18"/>
      <c r="R808" s="18"/>
      <c r="S808" s="18"/>
      <c r="T808" s="18"/>
      <c r="U808" s="18"/>
    </row>
    <row r="809" spans="1:21" ht="19.5" customHeight="1">
      <c r="A809" s="5"/>
      <c r="B809" s="5"/>
      <c r="C809" s="5"/>
      <c r="D809" s="5"/>
      <c r="E809" s="5"/>
      <c r="F809" s="5"/>
      <c r="G809" s="20"/>
      <c r="H809" s="21"/>
      <c r="I809" s="20"/>
      <c r="J809" s="20"/>
      <c r="K809" s="20"/>
      <c r="L809" s="21"/>
      <c r="M809" s="20"/>
      <c r="N809" s="18"/>
      <c r="O809" s="18"/>
      <c r="P809" s="18"/>
      <c r="Q809" s="18"/>
      <c r="R809" s="18"/>
      <c r="S809" s="18"/>
      <c r="T809" s="18"/>
      <c r="U809" s="18"/>
    </row>
    <row r="810" spans="1:21" ht="19.5" customHeight="1">
      <c r="A810" s="5"/>
      <c r="B810" s="5"/>
      <c r="C810" s="5"/>
      <c r="D810" s="5"/>
      <c r="E810" s="5"/>
      <c r="F810" s="5"/>
      <c r="G810" s="20"/>
      <c r="H810" s="21"/>
      <c r="I810" s="20"/>
      <c r="J810" s="20"/>
      <c r="K810" s="20"/>
      <c r="L810" s="21"/>
      <c r="M810" s="20"/>
      <c r="N810" s="18"/>
      <c r="O810" s="18"/>
      <c r="P810" s="18"/>
      <c r="Q810" s="18"/>
      <c r="R810" s="18"/>
      <c r="S810" s="18"/>
      <c r="T810" s="18"/>
      <c r="U810" s="18"/>
    </row>
    <row r="811" spans="1:21" ht="19.5" customHeight="1">
      <c r="A811" s="5"/>
      <c r="B811" s="5"/>
      <c r="C811" s="5"/>
      <c r="D811" s="5"/>
      <c r="E811" s="5"/>
      <c r="F811" s="5"/>
      <c r="G811" s="20"/>
      <c r="H811" s="21"/>
      <c r="I811" s="20"/>
      <c r="J811" s="20"/>
      <c r="K811" s="20"/>
      <c r="L811" s="21"/>
      <c r="M811" s="20"/>
      <c r="N811" s="18"/>
      <c r="O811" s="18"/>
      <c r="P811" s="18"/>
      <c r="Q811" s="18"/>
      <c r="R811" s="18"/>
      <c r="S811" s="18"/>
      <c r="T811" s="18"/>
      <c r="U811" s="18"/>
    </row>
    <row r="812" spans="1:21" ht="19.5" customHeight="1">
      <c r="A812" s="5"/>
      <c r="B812" s="5"/>
      <c r="C812" s="5"/>
      <c r="D812" s="5"/>
      <c r="E812" s="5"/>
      <c r="F812" s="5"/>
      <c r="G812" s="20"/>
      <c r="H812" s="21"/>
      <c r="I812" s="20"/>
      <c r="J812" s="20"/>
      <c r="K812" s="20"/>
      <c r="L812" s="21"/>
      <c r="M812" s="20"/>
      <c r="N812" s="18"/>
      <c r="O812" s="18"/>
      <c r="P812" s="18"/>
      <c r="Q812" s="18"/>
      <c r="R812" s="18"/>
      <c r="S812" s="18"/>
      <c r="T812" s="18"/>
      <c r="U812" s="18"/>
    </row>
    <row r="813" spans="1:21" ht="19.5" customHeight="1">
      <c r="A813" s="5"/>
      <c r="B813" s="5"/>
      <c r="C813" s="5"/>
      <c r="D813" s="5"/>
      <c r="E813" s="5"/>
      <c r="F813" s="5"/>
      <c r="G813" s="20"/>
      <c r="H813" s="21"/>
      <c r="I813" s="20"/>
      <c r="J813" s="20"/>
      <c r="K813" s="20"/>
      <c r="L813" s="21"/>
      <c r="M813" s="20"/>
      <c r="N813" s="18"/>
      <c r="O813" s="18"/>
      <c r="P813" s="18"/>
      <c r="Q813" s="18"/>
      <c r="R813" s="18"/>
      <c r="S813" s="18"/>
      <c r="T813" s="18"/>
      <c r="U813" s="18"/>
    </row>
    <row r="814" spans="1:21" ht="19.5" customHeight="1">
      <c r="A814" s="5"/>
      <c r="B814" s="5"/>
      <c r="C814" s="5"/>
      <c r="D814" s="5"/>
      <c r="E814" s="5"/>
      <c r="F814" s="5"/>
      <c r="G814" s="20"/>
      <c r="H814" s="21"/>
      <c r="I814" s="20"/>
      <c r="J814" s="20"/>
      <c r="K814" s="20"/>
      <c r="L814" s="21"/>
      <c r="M814" s="20"/>
      <c r="N814" s="18"/>
      <c r="O814" s="18"/>
      <c r="P814" s="18"/>
      <c r="Q814" s="18"/>
      <c r="R814" s="18"/>
      <c r="S814" s="18"/>
      <c r="T814" s="18"/>
      <c r="U814" s="18"/>
    </row>
    <row r="815" spans="1:21" ht="19.5" customHeight="1">
      <c r="A815" s="5"/>
      <c r="B815" s="5"/>
      <c r="C815" s="5"/>
      <c r="D815" s="5"/>
      <c r="E815" s="5"/>
      <c r="F815" s="5"/>
      <c r="G815" s="20"/>
      <c r="H815" s="21"/>
      <c r="I815" s="20"/>
      <c r="J815" s="20"/>
      <c r="K815" s="20"/>
      <c r="L815" s="21"/>
      <c r="M815" s="20"/>
      <c r="N815" s="18"/>
      <c r="O815" s="18"/>
      <c r="P815" s="18"/>
      <c r="Q815" s="18"/>
      <c r="R815" s="18"/>
      <c r="S815" s="18"/>
      <c r="T815" s="18"/>
      <c r="U815" s="18"/>
    </row>
    <row r="816" spans="1:21" ht="19.5" customHeight="1">
      <c r="A816" s="5"/>
      <c r="B816" s="5"/>
      <c r="C816" s="5"/>
      <c r="D816" s="5"/>
      <c r="E816" s="5"/>
      <c r="F816" s="5"/>
      <c r="G816" s="20"/>
      <c r="H816" s="21"/>
      <c r="I816" s="20"/>
      <c r="J816" s="20"/>
      <c r="K816" s="20"/>
      <c r="L816" s="21"/>
      <c r="M816" s="20"/>
      <c r="N816" s="18"/>
      <c r="O816" s="18"/>
      <c r="P816" s="18"/>
      <c r="Q816" s="18"/>
      <c r="R816" s="18"/>
      <c r="S816" s="18"/>
      <c r="T816" s="18"/>
      <c r="U816" s="18"/>
    </row>
    <row r="817" spans="1:21" ht="19.5" customHeight="1">
      <c r="A817" s="5"/>
      <c r="B817" s="5"/>
      <c r="C817" s="5"/>
      <c r="D817" s="5"/>
      <c r="E817" s="5"/>
      <c r="F817" s="5"/>
      <c r="G817" s="20"/>
      <c r="H817" s="21"/>
      <c r="I817" s="20"/>
      <c r="J817" s="20"/>
      <c r="K817" s="20"/>
      <c r="L817" s="21"/>
      <c r="M817" s="20"/>
      <c r="N817" s="18"/>
      <c r="O817" s="18"/>
      <c r="P817" s="18"/>
      <c r="Q817" s="18"/>
      <c r="R817" s="18"/>
      <c r="S817" s="18"/>
      <c r="T817" s="18"/>
      <c r="U817" s="18"/>
    </row>
    <row r="818" spans="1:21" ht="19.5" customHeight="1">
      <c r="A818" s="5"/>
      <c r="B818" s="5"/>
      <c r="C818" s="5"/>
      <c r="D818" s="5"/>
      <c r="E818" s="5"/>
      <c r="F818" s="5"/>
      <c r="G818" s="20"/>
      <c r="H818" s="21"/>
      <c r="I818" s="20"/>
      <c r="J818" s="20"/>
      <c r="K818" s="20"/>
      <c r="L818" s="21"/>
      <c r="M818" s="20"/>
      <c r="N818" s="18"/>
      <c r="O818" s="18"/>
      <c r="P818" s="18"/>
      <c r="Q818" s="18"/>
      <c r="R818" s="18"/>
      <c r="S818" s="18"/>
      <c r="T818" s="18"/>
      <c r="U818" s="18"/>
    </row>
    <row r="819" spans="1:21" ht="19.5" customHeight="1">
      <c r="A819" s="5"/>
      <c r="B819" s="5"/>
      <c r="C819" s="5"/>
      <c r="D819" s="5"/>
      <c r="E819" s="5"/>
      <c r="F819" s="5"/>
      <c r="G819" s="20"/>
      <c r="H819" s="21"/>
      <c r="I819" s="20"/>
      <c r="J819" s="20"/>
      <c r="K819" s="20"/>
      <c r="L819" s="21"/>
      <c r="M819" s="20"/>
      <c r="N819" s="18"/>
      <c r="O819" s="18"/>
      <c r="P819" s="18"/>
      <c r="Q819" s="18"/>
      <c r="R819" s="18"/>
      <c r="S819" s="18"/>
      <c r="T819" s="18"/>
      <c r="U819" s="18"/>
    </row>
    <row r="820" spans="1:21" ht="19.5" customHeight="1">
      <c r="A820" s="5"/>
      <c r="B820" s="5"/>
      <c r="C820" s="5"/>
      <c r="D820" s="5"/>
      <c r="E820" s="5"/>
      <c r="F820" s="5"/>
      <c r="G820" s="20"/>
      <c r="H820" s="21"/>
      <c r="I820" s="20"/>
      <c r="J820" s="20"/>
      <c r="K820" s="20"/>
      <c r="L820" s="21"/>
      <c r="M820" s="20"/>
      <c r="N820" s="18"/>
      <c r="O820" s="18"/>
      <c r="P820" s="18"/>
      <c r="Q820" s="18"/>
      <c r="R820" s="18"/>
      <c r="S820" s="18"/>
      <c r="T820" s="18"/>
      <c r="U820" s="18"/>
    </row>
    <row r="821" spans="1:21" ht="19.5" customHeight="1">
      <c r="A821" s="5"/>
      <c r="B821" s="5"/>
      <c r="C821" s="5"/>
      <c r="D821" s="5"/>
      <c r="E821" s="5"/>
      <c r="F821" s="5"/>
      <c r="G821" s="20"/>
      <c r="H821" s="21"/>
      <c r="I821" s="20"/>
      <c r="J821" s="20"/>
      <c r="K821" s="20"/>
      <c r="L821" s="21"/>
      <c r="M821" s="20"/>
      <c r="N821" s="18"/>
      <c r="O821" s="18"/>
      <c r="P821" s="18"/>
      <c r="Q821" s="18"/>
      <c r="R821" s="18"/>
      <c r="S821" s="18"/>
      <c r="T821" s="18"/>
      <c r="U821" s="18"/>
    </row>
    <row r="822" spans="1:21" ht="19.5" customHeight="1">
      <c r="A822" s="5"/>
      <c r="B822" s="5"/>
      <c r="C822" s="5"/>
      <c r="D822" s="5"/>
      <c r="E822" s="5"/>
      <c r="F822" s="5"/>
      <c r="G822" s="20"/>
      <c r="H822" s="21"/>
      <c r="I822" s="20"/>
      <c r="J822" s="20"/>
      <c r="K822" s="20"/>
      <c r="L822" s="21"/>
      <c r="M822" s="20"/>
      <c r="N822" s="18"/>
      <c r="O822" s="18"/>
      <c r="P822" s="18"/>
      <c r="Q822" s="18"/>
      <c r="R822" s="18"/>
      <c r="S822" s="18"/>
      <c r="T822" s="18"/>
      <c r="U822" s="18"/>
    </row>
    <row r="823" spans="1:21" ht="19.5" customHeight="1">
      <c r="A823" s="5"/>
      <c r="B823" s="5"/>
      <c r="C823" s="5"/>
      <c r="D823" s="5"/>
      <c r="E823" s="5"/>
      <c r="F823" s="5"/>
      <c r="G823" s="20"/>
      <c r="H823" s="21"/>
      <c r="I823" s="20"/>
      <c r="J823" s="20"/>
      <c r="K823" s="20"/>
      <c r="L823" s="21"/>
      <c r="M823" s="20"/>
      <c r="N823" s="18"/>
      <c r="O823" s="18"/>
      <c r="P823" s="18"/>
      <c r="Q823" s="18"/>
      <c r="R823" s="18"/>
      <c r="S823" s="18"/>
      <c r="T823" s="18"/>
      <c r="U823" s="18"/>
    </row>
    <row r="824" spans="1:21" ht="19.5" customHeight="1">
      <c r="A824" s="5"/>
      <c r="B824" s="5"/>
      <c r="C824" s="5"/>
      <c r="D824" s="5"/>
      <c r="E824" s="5"/>
      <c r="F824" s="5"/>
      <c r="G824" s="20"/>
      <c r="H824" s="21"/>
      <c r="I824" s="20"/>
      <c r="J824" s="20"/>
      <c r="K824" s="20"/>
      <c r="L824" s="21"/>
      <c r="M824" s="20"/>
      <c r="N824" s="18"/>
      <c r="O824" s="18"/>
      <c r="P824" s="18"/>
      <c r="Q824" s="18"/>
      <c r="R824" s="18"/>
      <c r="S824" s="18"/>
      <c r="T824" s="18"/>
      <c r="U824" s="18"/>
    </row>
    <row r="825" spans="1:21" ht="19.5" customHeight="1">
      <c r="A825" s="5"/>
      <c r="B825" s="5"/>
      <c r="C825" s="5"/>
      <c r="D825" s="5"/>
      <c r="E825" s="5"/>
      <c r="F825" s="5"/>
      <c r="G825" s="20"/>
      <c r="H825" s="21"/>
      <c r="I825" s="20"/>
      <c r="J825" s="20"/>
      <c r="K825" s="20"/>
      <c r="L825" s="21"/>
      <c r="M825" s="20"/>
      <c r="N825" s="18"/>
      <c r="O825" s="18"/>
      <c r="P825" s="18"/>
      <c r="Q825" s="18"/>
      <c r="R825" s="18"/>
      <c r="S825" s="18"/>
      <c r="T825" s="18"/>
      <c r="U825" s="18"/>
    </row>
    <row r="826" spans="1:21" ht="19.5" customHeight="1">
      <c r="A826" s="5"/>
      <c r="B826" s="5"/>
      <c r="C826" s="5"/>
      <c r="D826" s="5"/>
      <c r="E826" s="5"/>
      <c r="F826" s="5"/>
      <c r="G826" s="20"/>
      <c r="H826" s="21"/>
      <c r="I826" s="20"/>
      <c r="J826" s="20"/>
      <c r="K826" s="20"/>
      <c r="L826" s="21"/>
      <c r="M826" s="20"/>
      <c r="N826" s="18"/>
      <c r="O826" s="18"/>
      <c r="P826" s="18"/>
      <c r="Q826" s="18"/>
      <c r="R826" s="18"/>
      <c r="S826" s="18"/>
      <c r="T826" s="18"/>
      <c r="U826" s="18"/>
    </row>
    <row r="827" spans="1:21" ht="19.5" customHeight="1">
      <c r="A827" s="5"/>
      <c r="B827" s="5"/>
      <c r="C827" s="5"/>
      <c r="D827" s="5"/>
      <c r="E827" s="5"/>
      <c r="F827" s="5"/>
      <c r="G827" s="20"/>
      <c r="H827" s="21"/>
      <c r="I827" s="20"/>
      <c r="J827" s="20"/>
      <c r="K827" s="20"/>
      <c r="L827" s="21"/>
      <c r="M827" s="20"/>
      <c r="N827" s="18"/>
      <c r="O827" s="18"/>
      <c r="P827" s="18"/>
      <c r="Q827" s="18"/>
      <c r="R827" s="18"/>
      <c r="S827" s="18"/>
      <c r="T827" s="18"/>
      <c r="U827" s="18"/>
    </row>
    <row r="828" spans="1:21" ht="19.5" customHeight="1">
      <c r="A828" s="5"/>
      <c r="B828" s="5"/>
      <c r="C828" s="5"/>
      <c r="D828" s="5"/>
      <c r="E828" s="5"/>
      <c r="F828" s="5"/>
      <c r="G828" s="20"/>
      <c r="H828" s="21"/>
      <c r="I828" s="20"/>
      <c r="J828" s="20"/>
      <c r="K828" s="20"/>
      <c r="L828" s="21"/>
      <c r="M828" s="20"/>
      <c r="N828" s="18"/>
      <c r="O828" s="18"/>
      <c r="P828" s="18"/>
      <c r="Q828" s="18"/>
      <c r="R828" s="18"/>
      <c r="S828" s="18"/>
      <c r="T828" s="18"/>
      <c r="U828" s="18"/>
    </row>
    <row r="829" spans="1:21" ht="19.5" customHeight="1">
      <c r="A829" s="5"/>
      <c r="B829" s="5"/>
      <c r="C829" s="5"/>
      <c r="D829" s="5"/>
      <c r="E829" s="5"/>
      <c r="F829" s="5"/>
      <c r="G829" s="20"/>
      <c r="H829" s="21"/>
      <c r="I829" s="20"/>
      <c r="J829" s="20"/>
      <c r="K829" s="20"/>
      <c r="L829" s="21"/>
      <c r="M829" s="20"/>
      <c r="N829" s="18"/>
      <c r="O829" s="18"/>
      <c r="P829" s="18"/>
      <c r="Q829" s="18"/>
      <c r="R829" s="18"/>
      <c r="S829" s="18"/>
      <c r="T829" s="18"/>
      <c r="U829" s="18"/>
    </row>
    <row r="830" spans="1:21" ht="19.5" customHeight="1">
      <c r="A830" s="5"/>
      <c r="B830" s="5"/>
      <c r="C830" s="5"/>
      <c r="D830" s="5"/>
      <c r="E830" s="5"/>
      <c r="F830" s="5"/>
      <c r="G830" s="20"/>
      <c r="H830" s="21"/>
      <c r="I830" s="20"/>
      <c r="J830" s="20"/>
      <c r="K830" s="20"/>
      <c r="L830" s="21"/>
      <c r="M830" s="20"/>
      <c r="N830" s="18"/>
      <c r="O830" s="18"/>
      <c r="P830" s="18"/>
      <c r="Q830" s="18"/>
      <c r="R830" s="18"/>
      <c r="S830" s="18"/>
      <c r="T830" s="18"/>
      <c r="U830" s="18"/>
    </row>
    <row r="831" spans="1:21" ht="19.5" customHeight="1">
      <c r="A831" s="5"/>
      <c r="B831" s="5"/>
      <c r="C831" s="5"/>
      <c r="D831" s="5"/>
      <c r="E831" s="5"/>
      <c r="F831" s="5"/>
      <c r="G831" s="20"/>
      <c r="H831" s="21"/>
      <c r="I831" s="20"/>
      <c r="J831" s="20"/>
      <c r="K831" s="20"/>
      <c r="L831" s="21"/>
      <c r="M831" s="20"/>
      <c r="N831" s="18"/>
      <c r="O831" s="18"/>
      <c r="P831" s="18"/>
      <c r="Q831" s="18"/>
      <c r="R831" s="18"/>
      <c r="S831" s="18"/>
      <c r="T831" s="18"/>
      <c r="U831" s="18"/>
    </row>
    <row r="832" spans="1:21" ht="19.5" customHeight="1">
      <c r="A832" s="5"/>
      <c r="B832" s="5"/>
      <c r="C832" s="5"/>
      <c r="D832" s="5"/>
      <c r="E832" s="5"/>
      <c r="F832" s="5"/>
      <c r="G832" s="20"/>
      <c r="H832" s="21"/>
      <c r="I832" s="20"/>
      <c r="J832" s="20"/>
      <c r="K832" s="20"/>
      <c r="L832" s="21"/>
      <c r="M832" s="20"/>
      <c r="N832" s="18"/>
      <c r="O832" s="18"/>
      <c r="P832" s="18"/>
      <c r="Q832" s="18"/>
      <c r="R832" s="18"/>
      <c r="S832" s="18"/>
      <c r="T832" s="18"/>
      <c r="U832" s="18"/>
    </row>
    <row r="833" spans="1:21" ht="19.5" customHeight="1">
      <c r="A833" s="5"/>
      <c r="B833" s="5"/>
      <c r="C833" s="5"/>
      <c r="D833" s="5"/>
      <c r="E833" s="5"/>
      <c r="F833" s="5"/>
      <c r="G833" s="20"/>
      <c r="H833" s="21"/>
      <c r="I833" s="20"/>
      <c r="J833" s="20"/>
      <c r="K833" s="20"/>
      <c r="L833" s="21"/>
      <c r="M833" s="20"/>
      <c r="N833" s="18"/>
      <c r="O833" s="18"/>
      <c r="P833" s="18"/>
      <c r="Q833" s="18"/>
      <c r="R833" s="18"/>
      <c r="S833" s="18"/>
      <c r="T833" s="18"/>
      <c r="U833" s="18"/>
    </row>
    <row r="834" spans="1:21" ht="19.5" customHeight="1">
      <c r="A834" s="5"/>
      <c r="B834" s="5"/>
      <c r="C834" s="5"/>
      <c r="D834" s="5"/>
      <c r="E834" s="5"/>
      <c r="F834" s="5"/>
      <c r="G834" s="20"/>
      <c r="H834" s="21"/>
      <c r="I834" s="20"/>
      <c r="J834" s="20"/>
      <c r="K834" s="20"/>
      <c r="L834" s="21"/>
      <c r="M834" s="20"/>
      <c r="N834" s="18"/>
      <c r="O834" s="18"/>
      <c r="P834" s="18"/>
      <c r="Q834" s="18"/>
      <c r="R834" s="18"/>
      <c r="S834" s="18"/>
      <c r="T834" s="18"/>
      <c r="U834" s="18"/>
    </row>
    <row r="835" spans="1:21" ht="19.5" customHeight="1">
      <c r="A835" s="5"/>
      <c r="B835" s="5"/>
      <c r="C835" s="5"/>
      <c r="D835" s="5"/>
      <c r="E835" s="5"/>
      <c r="F835" s="5"/>
      <c r="G835" s="20"/>
      <c r="H835" s="21"/>
      <c r="I835" s="20"/>
      <c r="J835" s="20"/>
      <c r="K835" s="20"/>
      <c r="L835" s="21"/>
      <c r="M835" s="20"/>
      <c r="N835" s="18"/>
      <c r="O835" s="18"/>
      <c r="P835" s="18"/>
      <c r="Q835" s="18"/>
      <c r="R835" s="18"/>
      <c r="S835" s="18"/>
      <c r="T835" s="18"/>
      <c r="U835" s="18"/>
    </row>
    <row r="836" spans="1:21" ht="19.5" customHeight="1">
      <c r="A836" s="5"/>
      <c r="B836" s="5"/>
      <c r="C836" s="5"/>
      <c r="D836" s="5"/>
      <c r="E836" s="5"/>
      <c r="F836" s="5"/>
      <c r="G836" s="20"/>
      <c r="H836" s="21"/>
      <c r="I836" s="20"/>
      <c r="J836" s="20"/>
      <c r="K836" s="20"/>
      <c r="L836" s="21"/>
      <c r="M836" s="20"/>
      <c r="N836" s="18"/>
      <c r="O836" s="18"/>
      <c r="P836" s="18"/>
      <c r="Q836" s="18"/>
      <c r="R836" s="18"/>
      <c r="S836" s="18"/>
      <c r="T836" s="18"/>
      <c r="U836" s="18"/>
    </row>
    <row r="837" spans="1:21" ht="19.5" customHeight="1">
      <c r="A837" s="5"/>
      <c r="B837" s="5"/>
      <c r="C837" s="5"/>
      <c r="D837" s="5"/>
      <c r="E837" s="5"/>
      <c r="F837" s="5"/>
      <c r="G837" s="20"/>
      <c r="H837" s="21"/>
      <c r="I837" s="20"/>
      <c r="J837" s="20"/>
      <c r="K837" s="20"/>
      <c r="L837" s="21"/>
      <c r="M837" s="20"/>
      <c r="N837" s="18"/>
      <c r="O837" s="18"/>
      <c r="P837" s="18"/>
      <c r="Q837" s="18"/>
      <c r="R837" s="18"/>
      <c r="S837" s="18"/>
      <c r="T837" s="18"/>
      <c r="U837" s="18"/>
    </row>
    <row r="838" spans="1:21" ht="19.5" customHeight="1">
      <c r="A838" s="5"/>
      <c r="B838" s="5"/>
      <c r="C838" s="5"/>
      <c r="D838" s="5"/>
      <c r="E838" s="5"/>
      <c r="F838" s="5"/>
      <c r="G838" s="20"/>
      <c r="H838" s="21"/>
      <c r="I838" s="20"/>
      <c r="J838" s="20"/>
      <c r="K838" s="20"/>
      <c r="L838" s="21"/>
      <c r="M838" s="20"/>
      <c r="N838" s="18"/>
      <c r="O838" s="18"/>
      <c r="P838" s="18"/>
      <c r="Q838" s="18"/>
      <c r="R838" s="18"/>
      <c r="S838" s="18"/>
      <c r="T838" s="18"/>
      <c r="U838" s="18"/>
    </row>
    <row r="839" spans="1:21" ht="19.5" customHeight="1">
      <c r="A839" s="5"/>
      <c r="B839" s="5"/>
      <c r="C839" s="5"/>
      <c r="D839" s="5"/>
      <c r="E839" s="5"/>
      <c r="F839" s="5"/>
      <c r="G839" s="20"/>
      <c r="H839" s="21"/>
      <c r="I839" s="20"/>
      <c r="J839" s="20"/>
      <c r="K839" s="20"/>
      <c r="L839" s="21"/>
      <c r="M839" s="20"/>
      <c r="N839" s="18"/>
      <c r="O839" s="18"/>
      <c r="P839" s="18"/>
      <c r="Q839" s="18"/>
      <c r="R839" s="18"/>
      <c r="S839" s="18"/>
      <c r="T839" s="18"/>
      <c r="U839" s="18"/>
    </row>
    <row r="840" spans="1:21" ht="19.5" customHeight="1">
      <c r="A840" s="5"/>
      <c r="B840" s="5"/>
      <c r="C840" s="5"/>
      <c r="D840" s="5"/>
      <c r="E840" s="5"/>
      <c r="F840" s="5"/>
      <c r="G840" s="20"/>
      <c r="H840" s="21"/>
      <c r="I840" s="20"/>
      <c r="J840" s="20"/>
      <c r="K840" s="20"/>
      <c r="L840" s="21"/>
      <c r="M840" s="20"/>
      <c r="N840" s="18"/>
      <c r="O840" s="18"/>
      <c r="P840" s="18"/>
      <c r="Q840" s="18"/>
      <c r="R840" s="18"/>
      <c r="S840" s="18"/>
      <c r="T840" s="18"/>
      <c r="U840" s="18"/>
    </row>
    <row r="841" spans="1:21" ht="19.5" customHeight="1">
      <c r="A841" s="5"/>
      <c r="B841" s="5"/>
      <c r="C841" s="5"/>
      <c r="D841" s="5"/>
      <c r="E841" s="5"/>
      <c r="F841" s="5"/>
      <c r="G841" s="20"/>
      <c r="H841" s="21"/>
      <c r="I841" s="20"/>
      <c r="J841" s="20"/>
      <c r="K841" s="20"/>
      <c r="L841" s="21"/>
      <c r="M841" s="20"/>
      <c r="N841" s="18"/>
      <c r="O841" s="18"/>
      <c r="P841" s="18"/>
      <c r="Q841" s="18"/>
      <c r="R841" s="18"/>
      <c r="S841" s="18"/>
      <c r="T841" s="18"/>
      <c r="U841" s="18"/>
    </row>
    <row r="842" spans="1:21" ht="19.5" customHeight="1">
      <c r="A842" s="5"/>
      <c r="B842" s="5"/>
      <c r="C842" s="5"/>
      <c r="D842" s="5"/>
      <c r="E842" s="5"/>
      <c r="F842" s="5"/>
      <c r="G842" s="20"/>
      <c r="H842" s="21"/>
      <c r="I842" s="20"/>
      <c r="J842" s="20"/>
      <c r="K842" s="20"/>
      <c r="L842" s="21"/>
      <c r="M842" s="20"/>
      <c r="N842" s="18"/>
      <c r="O842" s="18"/>
      <c r="P842" s="18"/>
      <c r="Q842" s="18"/>
      <c r="R842" s="18"/>
      <c r="S842" s="18"/>
      <c r="T842" s="18"/>
      <c r="U842" s="18"/>
    </row>
    <row r="843" spans="1:21" ht="19.5" customHeight="1">
      <c r="A843" s="5"/>
      <c r="B843" s="5"/>
      <c r="C843" s="5"/>
      <c r="D843" s="5"/>
      <c r="E843" s="5"/>
      <c r="F843" s="5"/>
      <c r="G843" s="20"/>
      <c r="H843" s="21"/>
      <c r="I843" s="20"/>
      <c r="J843" s="20"/>
      <c r="K843" s="20"/>
      <c r="L843" s="21"/>
      <c r="M843" s="20"/>
      <c r="N843" s="18"/>
      <c r="O843" s="18"/>
      <c r="P843" s="18"/>
      <c r="Q843" s="18"/>
      <c r="R843" s="18"/>
      <c r="S843" s="18"/>
      <c r="T843" s="18"/>
      <c r="U843" s="18"/>
    </row>
    <row r="844" spans="1:21" ht="19.5" customHeight="1">
      <c r="A844" s="5"/>
      <c r="B844" s="5"/>
      <c r="C844" s="5"/>
      <c r="D844" s="5"/>
      <c r="E844" s="5"/>
      <c r="F844" s="5"/>
      <c r="G844" s="20"/>
      <c r="H844" s="21"/>
      <c r="I844" s="20"/>
      <c r="J844" s="20"/>
      <c r="K844" s="20"/>
      <c r="L844" s="21"/>
      <c r="M844" s="20"/>
      <c r="N844" s="18"/>
      <c r="O844" s="18"/>
      <c r="P844" s="18"/>
      <c r="Q844" s="18"/>
      <c r="R844" s="18"/>
      <c r="S844" s="18"/>
      <c r="T844" s="18"/>
      <c r="U844" s="18"/>
    </row>
    <row r="845" spans="1:21" ht="19.5" customHeight="1">
      <c r="A845" s="5"/>
      <c r="B845" s="5"/>
      <c r="C845" s="5"/>
      <c r="D845" s="5"/>
      <c r="E845" s="5"/>
      <c r="F845" s="5"/>
      <c r="G845" s="20"/>
      <c r="H845" s="21"/>
      <c r="I845" s="20"/>
      <c r="J845" s="20"/>
      <c r="K845" s="20"/>
      <c r="L845" s="21"/>
      <c r="M845" s="20"/>
      <c r="N845" s="18"/>
      <c r="O845" s="18"/>
      <c r="P845" s="18"/>
      <c r="Q845" s="18"/>
      <c r="R845" s="18"/>
      <c r="S845" s="18"/>
      <c r="T845" s="18"/>
      <c r="U845" s="18"/>
    </row>
    <row r="846" spans="1:21" ht="19.5" customHeight="1">
      <c r="A846" s="5"/>
      <c r="B846" s="5"/>
      <c r="C846" s="5"/>
      <c r="D846" s="5"/>
      <c r="E846" s="5"/>
      <c r="F846" s="5"/>
      <c r="G846" s="20"/>
      <c r="H846" s="21"/>
      <c r="I846" s="20"/>
      <c r="J846" s="20"/>
      <c r="K846" s="20"/>
      <c r="L846" s="21"/>
      <c r="M846" s="20"/>
      <c r="N846" s="18"/>
      <c r="O846" s="18"/>
      <c r="P846" s="18"/>
      <c r="Q846" s="18"/>
      <c r="R846" s="18"/>
      <c r="S846" s="18"/>
      <c r="T846" s="18"/>
      <c r="U846" s="18"/>
    </row>
    <row r="847" spans="1:21" ht="19.5" customHeight="1">
      <c r="A847" s="5"/>
      <c r="B847" s="5"/>
      <c r="C847" s="5"/>
      <c r="D847" s="5"/>
      <c r="E847" s="5"/>
      <c r="F847" s="5"/>
      <c r="G847" s="20"/>
      <c r="H847" s="21"/>
      <c r="I847" s="20"/>
      <c r="J847" s="20"/>
      <c r="K847" s="20"/>
      <c r="L847" s="21"/>
      <c r="M847" s="20"/>
      <c r="N847" s="18"/>
      <c r="O847" s="18"/>
      <c r="P847" s="18"/>
      <c r="Q847" s="18"/>
      <c r="R847" s="18"/>
      <c r="S847" s="18"/>
      <c r="T847" s="18"/>
      <c r="U847" s="18"/>
    </row>
    <row r="848" spans="1:21" ht="19.5" customHeight="1">
      <c r="A848" s="5"/>
      <c r="B848" s="5"/>
      <c r="C848" s="5"/>
      <c r="D848" s="5"/>
      <c r="E848" s="5"/>
      <c r="F848" s="5"/>
      <c r="G848" s="20"/>
      <c r="H848" s="21"/>
      <c r="I848" s="20"/>
      <c r="J848" s="20"/>
      <c r="K848" s="20"/>
      <c r="L848" s="21"/>
      <c r="M848" s="20"/>
      <c r="N848" s="18"/>
      <c r="O848" s="18"/>
      <c r="P848" s="18"/>
      <c r="Q848" s="18"/>
      <c r="R848" s="18"/>
      <c r="S848" s="18"/>
      <c r="T848" s="18"/>
      <c r="U848" s="18"/>
    </row>
    <row r="849" spans="1:21" ht="19.5" customHeight="1">
      <c r="A849" s="5"/>
      <c r="B849" s="5"/>
      <c r="C849" s="5"/>
      <c r="D849" s="5"/>
      <c r="E849" s="5"/>
      <c r="F849" s="5"/>
      <c r="G849" s="20"/>
      <c r="H849" s="21"/>
      <c r="I849" s="20"/>
      <c r="J849" s="20"/>
      <c r="K849" s="20"/>
      <c r="L849" s="21"/>
      <c r="M849" s="20"/>
      <c r="N849" s="18"/>
      <c r="O849" s="18"/>
      <c r="P849" s="18"/>
      <c r="Q849" s="18"/>
      <c r="R849" s="18"/>
      <c r="S849" s="18"/>
      <c r="T849" s="18"/>
      <c r="U849" s="18"/>
    </row>
    <row r="850" spans="1:21" ht="19.5" customHeight="1">
      <c r="A850" s="5"/>
      <c r="B850" s="5"/>
      <c r="C850" s="5"/>
      <c r="D850" s="5"/>
      <c r="E850" s="5"/>
      <c r="F850" s="5"/>
      <c r="G850" s="20"/>
      <c r="H850" s="21"/>
      <c r="I850" s="20"/>
      <c r="J850" s="20"/>
      <c r="K850" s="20"/>
      <c r="L850" s="21"/>
      <c r="M850" s="20"/>
      <c r="N850" s="18"/>
      <c r="O850" s="18"/>
      <c r="P850" s="18"/>
      <c r="Q850" s="18"/>
      <c r="R850" s="18"/>
      <c r="S850" s="18"/>
      <c r="T850" s="18"/>
      <c r="U850" s="18"/>
    </row>
    <row r="851" spans="1:21" ht="19.5" customHeight="1">
      <c r="A851" s="5"/>
      <c r="B851" s="5"/>
      <c r="C851" s="5"/>
      <c r="D851" s="5"/>
      <c r="E851" s="5"/>
      <c r="F851" s="5"/>
      <c r="G851" s="20"/>
      <c r="H851" s="21"/>
      <c r="I851" s="20"/>
      <c r="J851" s="20"/>
      <c r="K851" s="20"/>
      <c r="L851" s="21"/>
      <c r="M851" s="20"/>
      <c r="N851" s="18"/>
      <c r="O851" s="18"/>
      <c r="P851" s="18"/>
      <c r="Q851" s="18"/>
      <c r="R851" s="18"/>
      <c r="S851" s="18"/>
      <c r="T851" s="18"/>
      <c r="U851" s="18"/>
    </row>
    <row r="852" spans="1:21" ht="19.5" customHeight="1">
      <c r="A852" s="5"/>
      <c r="B852" s="5"/>
      <c r="C852" s="5"/>
      <c r="D852" s="5"/>
      <c r="E852" s="5"/>
      <c r="F852" s="5"/>
      <c r="G852" s="20"/>
      <c r="H852" s="21"/>
      <c r="I852" s="20"/>
      <c r="J852" s="20"/>
      <c r="K852" s="20"/>
      <c r="L852" s="21"/>
      <c r="M852" s="20"/>
      <c r="N852" s="18"/>
      <c r="O852" s="18"/>
      <c r="P852" s="18"/>
      <c r="Q852" s="18"/>
      <c r="R852" s="18"/>
      <c r="S852" s="18"/>
      <c r="T852" s="18"/>
      <c r="U852" s="18"/>
    </row>
    <row r="853" spans="1:21" ht="19.5" customHeight="1">
      <c r="A853" s="5"/>
      <c r="B853" s="5"/>
      <c r="C853" s="5"/>
      <c r="D853" s="5"/>
      <c r="E853" s="5"/>
      <c r="F853" s="5"/>
      <c r="G853" s="20"/>
      <c r="H853" s="21"/>
      <c r="I853" s="20"/>
      <c r="J853" s="20"/>
      <c r="K853" s="20"/>
      <c r="L853" s="21"/>
      <c r="M853" s="20"/>
      <c r="N853" s="18"/>
      <c r="O853" s="18"/>
      <c r="P853" s="18"/>
      <c r="Q853" s="18"/>
      <c r="R853" s="18"/>
      <c r="S853" s="18"/>
      <c r="T853" s="18"/>
      <c r="U853" s="18"/>
    </row>
    <row r="854" spans="1:21" ht="19.5" customHeight="1">
      <c r="A854" s="5"/>
      <c r="B854" s="5"/>
      <c r="C854" s="5"/>
      <c r="D854" s="5"/>
      <c r="E854" s="5"/>
      <c r="F854" s="5"/>
      <c r="G854" s="20"/>
      <c r="H854" s="21"/>
      <c r="I854" s="20"/>
      <c r="J854" s="20"/>
      <c r="K854" s="20"/>
      <c r="L854" s="21"/>
      <c r="M854" s="20"/>
      <c r="N854" s="18"/>
      <c r="O854" s="18"/>
      <c r="P854" s="18"/>
      <c r="Q854" s="18"/>
      <c r="R854" s="18"/>
      <c r="S854" s="18"/>
      <c r="T854" s="18"/>
      <c r="U854" s="18"/>
    </row>
    <row r="855" spans="1:21" ht="19.5" customHeight="1">
      <c r="A855" s="5"/>
      <c r="B855" s="5"/>
      <c r="C855" s="5"/>
      <c r="D855" s="5"/>
      <c r="E855" s="5"/>
      <c r="F855" s="5"/>
      <c r="G855" s="20"/>
      <c r="H855" s="21"/>
      <c r="I855" s="20"/>
      <c r="J855" s="20"/>
      <c r="K855" s="20"/>
      <c r="L855" s="21"/>
      <c r="M855" s="20"/>
      <c r="N855" s="18"/>
      <c r="O855" s="18"/>
      <c r="P855" s="18"/>
      <c r="Q855" s="18"/>
      <c r="R855" s="18"/>
      <c r="S855" s="18"/>
      <c r="T855" s="18"/>
      <c r="U855" s="18"/>
    </row>
    <row r="856" spans="1:21" ht="19.5" customHeight="1">
      <c r="A856" s="5"/>
      <c r="B856" s="5"/>
      <c r="C856" s="5"/>
      <c r="D856" s="5"/>
      <c r="E856" s="5"/>
      <c r="F856" s="5"/>
      <c r="G856" s="20"/>
      <c r="H856" s="21"/>
      <c r="I856" s="20"/>
      <c r="J856" s="20"/>
      <c r="K856" s="20"/>
      <c r="L856" s="21"/>
      <c r="M856" s="20"/>
      <c r="N856" s="18"/>
      <c r="O856" s="18"/>
      <c r="P856" s="18"/>
      <c r="Q856" s="18"/>
      <c r="R856" s="18"/>
      <c r="S856" s="18"/>
      <c r="T856" s="18"/>
      <c r="U856" s="18"/>
    </row>
    <row r="857" spans="1:21" ht="19.5" customHeight="1">
      <c r="A857" s="5"/>
      <c r="B857" s="5"/>
      <c r="C857" s="5"/>
      <c r="D857" s="5"/>
      <c r="E857" s="5"/>
      <c r="F857" s="5"/>
      <c r="G857" s="20"/>
      <c r="H857" s="21"/>
      <c r="I857" s="20"/>
      <c r="J857" s="20"/>
      <c r="K857" s="20"/>
      <c r="L857" s="21"/>
      <c r="M857" s="20"/>
      <c r="N857" s="18"/>
      <c r="O857" s="18"/>
      <c r="P857" s="18"/>
      <c r="Q857" s="18"/>
      <c r="R857" s="18"/>
      <c r="S857" s="18"/>
      <c r="T857" s="18"/>
      <c r="U857" s="18"/>
    </row>
    <row r="858" spans="1:21" ht="19.5" customHeight="1">
      <c r="A858" s="5"/>
      <c r="B858" s="5"/>
      <c r="C858" s="5"/>
      <c r="D858" s="5"/>
      <c r="E858" s="5"/>
      <c r="F858" s="5"/>
      <c r="G858" s="20"/>
      <c r="H858" s="21"/>
      <c r="I858" s="20"/>
      <c r="J858" s="20"/>
      <c r="K858" s="20"/>
      <c r="L858" s="21"/>
      <c r="M858" s="20"/>
      <c r="N858" s="18"/>
      <c r="O858" s="18"/>
      <c r="P858" s="18"/>
      <c r="Q858" s="18"/>
      <c r="R858" s="18"/>
      <c r="S858" s="18"/>
      <c r="T858" s="18"/>
      <c r="U858" s="18"/>
    </row>
    <row r="859" spans="1:21" ht="19.5" customHeight="1">
      <c r="A859" s="5"/>
      <c r="B859" s="5"/>
      <c r="C859" s="5"/>
      <c r="D859" s="5"/>
      <c r="E859" s="5"/>
      <c r="F859" s="5"/>
      <c r="G859" s="20"/>
      <c r="H859" s="21"/>
      <c r="I859" s="20"/>
      <c r="J859" s="20"/>
      <c r="K859" s="20"/>
      <c r="L859" s="21"/>
      <c r="M859" s="20"/>
      <c r="N859" s="18"/>
      <c r="O859" s="18"/>
      <c r="P859" s="18"/>
      <c r="Q859" s="18"/>
      <c r="R859" s="18"/>
      <c r="S859" s="18"/>
      <c r="T859" s="18"/>
      <c r="U859" s="18"/>
    </row>
    <row r="860" spans="1:21" ht="19.5" customHeight="1">
      <c r="A860" s="5"/>
      <c r="B860" s="5"/>
      <c r="C860" s="5"/>
      <c r="D860" s="5"/>
      <c r="E860" s="5"/>
      <c r="F860" s="5"/>
      <c r="G860" s="20"/>
      <c r="H860" s="21"/>
      <c r="I860" s="20"/>
      <c r="J860" s="20"/>
      <c r="K860" s="20"/>
      <c r="L860" s="21"/>
      <c r="M860" s="20"/>
      <c r="N860" s="18"/>
      <c r="O860" s="18"/>
      <c r="P860" s="18"/>
      <c r="Q860" s="18"/>
      <c r="R860" s="18"/>
      <c r="S860" s="18"/>
      <c r="T860" s="18"/>
      <c r="U860" s="18"/>
    </row>
    <row r="861" spans="1:21" ht="19.5" customHeight="1">
      <c r="A861" s="5"/>
      <c r="B861" s="5"/>
      <c r="C861" s="5"/>
      <c r="D861" s="5"/>
      <c r="E861" s="5"/>
      <c r="F861" s="5"/>
      <c r="G861" s="20"/>
      <c r="H861" s="21"/>
      <c r="I861" s="20"/>
      <c r="J861" s="20"/>
      <c r="K861" s="20"/>
      <c r="L861" s="21"/>
      <c r="M861" s="20"/>
      <c r="N861" s="18"/>
      <c r="O861" s="18"/>
      <c r="P861" s="18"/>
      <c r="Q861" s="18"/>
      <c r="R861" s="18"/>
      <c r="S861" s="18"/>
      <c r="T861" s="18"/>
      <c r="U861" s="18"/>
    </row>
    <row r="862" spans="1:21" ht="19.5" customHeight="1">
      <c r="A862" s="5"/>
      <c r="B862" s="5"/>
      <c r="C862" s="5"/>
      <c r="D862" s="5"/>
      <c r="E862" s="5"/>
      <c r="F862" s="5"/>
      <c r="G862" s="20"/>
      <c r="H862" s="21"/>
      <c r="I862" s="20"/>
      <c r="J862" s="20"/>
      <c r="K862" s="20"/>
      <c r="L862" s="21"/>
      <c r="M862" s="20"/>
      <c r="N862" s="18"/>
      <c r="O862" s="18"/>
      <c r="P862" s="18"/>
      <c r="Q862" s="18"/>
      <c r="R862" s="18"/>
      <c r="S862" s="18"/>
      <c r="T862" s="18"/>
      <c r="U862" s="18"/>
    </row>
    <row r="863" spans="1:21" ht="19.5" customHeight="1">
      <c r="A863" s="5"/>
      <c r="B863" s="5"/>
      <c r="C863" s="5"/>
      <c r="D863" s="5"/>
      <c r="E863" s="5"/>
      <c r="F863" s="5"/>
      <c r="G863" s="20"/>
      <c r="H863" s="21"/>
      <c r="I863" s="20"/>
      <c r="J863" s="20"/>
      <c r="K863" s="20"/>
      <c r="L863" s="21"/>
      <c r="M863" s="20"/>
      <c r="N863" s="18"/>
      <c r="O863" s="18"/>
      <c r="P863" s="18"/>
      <c r="Q863" s="18"/>
      <c r="R863" s="18"/>
      <c r="S863" s="18"/>
      <c r="T863" s="18"/>
      <c r="U863" s="18"/>
    </row>
    <row r="864" spans="1:21" ht="19.5" customHeight="1">
      <c r="A864" s="5"/>
      <c r="B864" s="5"/>
      <c r="C864" s="5"/>
      <c r="D864" s="5"/>
      <c r="E864" s="5"/>
      <c r="F864" s="5"/>
      <c r="G864" s="20"/>
      <c r="H864" s="21"/>
      <c r="I864" s="20"/>
      <c r="J864" s="20"/>
      <c r="K864" s="20"/>
      <c r="L864" s="21"/>
      <c r="M864" s="20"/>
      <c r="N864" s="18"/>
      <c r="O864" s="18"/>
      <c r="P864" s="18"/>
      <c r="Q864" s="18"/>
      <c r="R864" s="18"/>
      <c r="S864" s="18"/>
      <c r="T864" s="18"/>
      <c r="U864" s="18"/>
    </row>
    <row r="865" spans="1:21" ht="19.5" customHeight="1">
      <c r="A865" s="5"/>
      <c r="B865" s="5"/>
      <c r="C865" s="5"/>
      <c r="D865" s="5"/>
      <c r="E865" s="5"/>
      <c r="F865" s="5"/>
      <c r="G865" s="20"/>
      <c r="H865" s="21"/>
      <c r="I865" s="20"/>
      <c r="J865" s="20"/>
      <c r="K865" s="20"/>
      <c r="L865" s="21"/>
      <c r="M865" s="20"/>
      <c r="N865" s="18"/>
      <c r="O865" s="18"/>
      <c r="P865" s="18"/>
      <c r="Q865" s="18"/>
      <c r="R865" s="18"/>
      <c r="S865" s="18"/>
      <c r="T865" s="18"/>
      <c r="U865" s="18"/>
    </row>
    <row r="866" spans="1:21" ht="19.5" customHeight="1">
      <c r="A866" s="5"/>
      <c r="B866" s="5"/>
      <c r="C866" s="5"/>
      <c r="D866" s="5"/>
      <c r="E866" s="5"/>
      <c r="F866" s="5"/>
      <c r="G866" s="20"/>
      <c r="H866" s="21"/>
      <c r="I866" s="20"/>
      <c r="J866" s="20"/>
      <c r="K866" s="20"/>
      <c r="L866" s="21"/>
      <c r="M866" s="20"/>
      <c r="N866" s="18"/>
      <c r="O866" s="18"/>
      <c r="P866" s="18"/>
      <c r="Q866" s="18"/>
      <c r="R866" s="18"/>
      <c r="S866" s="18"/>
      <c r="T866" s="18"/>
      <c r="U866" s="18"/>
    </row>
    <row r="867" spans="1:21" ht="19.5" customHeight="1">
      <c r="A867" s="5"/>
      <c r="B867" s="5"/>
      <c r="C867" s="5"/>
      <c r="D867" s="5"/>
      <c r="E867" s="5"/>
      <c r="F867" s="5"/>
      <c r="G867" s="20"/>
      <c r="H867" s="21"/>
      <c r="I867" s="20"/>
      <c r="J867" s="20"/>
      <c r="K867" s="20"/>
      <c r="L867" s="21"/>
      <c r="M867" s="20"/>
      <c r="N867" s="18"/>
      <c r="O867" s="18"/>
      <c r="P867" s="18"/>
      <c r="Q867" s="18"/>
      <c r="R867" s="18"/>
      <c r="S867" s="18"/>
      <c r="T867" s="18"/>
      <c r="U867" s="18"/>
    </row>
    <row r="868" spans="1:21" ht="19.5" customHeight="1">
      <c r="A868" s="5"/>
      <c r="B868" s="5"/>
      <c r="C868" s="5"/>
      <c r="D868" s="5"/>
      <c r="E868" s="5"/>
      <c r="F868" s="5"/>
      <c r="G868" s="20"/>
      <c r="H868" s="21"/>
      <c r="I868" s="20"/>
      <c r="J868" s="20"/>
      <c r="K868" s="20"/>
      <c r="L868" s="21"/>
      <c r="M868" s="20"/>
      <c r="N868" s="18"/>
      <c r="O868" s="18"/>
      <c r="P868" s="18"/>
      <c r="Q868" s="18"/>
      <c r="R868" s="18"/>
      <c r="S868" s="18"/>
      <c r="T868" s="18"/>
      <c r="U868" s="18"/>
    </row>
    <row r="869" spans="1:21" ht="19.5" customHeight="1">
      <c r="A869" s="5"/>
      <c r="B869" s="5"/>
      <c r="C869" s="5"/>
      <c r="D869" s="5"/>
      <c r="E869" s="5"/>
      <c r="F869" s="5"/>
      <c r="G869" s="20"/>
      <c r="H869" s="21"/>
      <c r="I869" s="20"/>
      <c r="J869" s="20"/>
      <c r="K869" s="20"/>
      <c r="L869" s="21"/>
      <c r="M869" s="20"/>
      <c r="N869" s="18"/>
      <c r="O869" s="18"/>
      <c r="P869" s="18"/>
      <c r="Q869" s="18"/>
      <c r="R869" s="18"/>
      <c r="S869" s="18"/>
      <c r="T869" s="18"/>
      <c r="U869" s="18"/>
    </row>
    <row r="870" spans="1:21" ht="19.5" customHeight="1">
      <c r="A870" s="5"/>
      <c r="B870" s="5"/>
      <c r="C870" s="5"/>
      <c r="D870" s="5"/>
      <c r="E870" s="5"/>
      <c r="F870" s="5"/>
      <c r="G870" s="20"/>
      <c r="H870" s="21"/>
      <c r="I870" s="20"/>
      <c r="J870" s="20"/>
      <c r="K870" s="20"/>
      <c r="L870" s="21"/>
      <c r="M870" s="20"/>
      <c r="N870" s="18"/>
      <c r="O870" s="18"/>
      <c r="P870" s="18"/>
      <c r="Q870" s="18"/>
      <c r="R870" s="18"/>
      <c r="S870" s="18"/>
      <c r="T870" s="18"/>
      <c r="U870" s="18"/>
    </row>
    <row r="871" spans="1:21" ht="19.5" customHeight="1">
      <c r="A871" s="5"/>
      <c r="B871" s="5"/>
      <c r="C871" s="5"/>
      <c r="D871" s="5"/>
      <c r="E871" s="5"/>
      <c r="F871" s="5"/>
      <c r="G871" s="20"/>
      <c r="H871" s="21"/>
      <c r="I871" s="20"/>
      <c r="J871" s="20"/>
      <c r="K871" s="20"/>
      <c r="L871" s="21"/>
      <c r="M871" s="20"/>
      <c r="N871" s="18"/>
      <c r="O871" s="18"/>
      <c r="P871" s="18"/>
      <c r="Q871" s="18"/>
      <c r="R871" s="18"/>
      <c r="S871" s="18"/>
      <c r="T871" s="18"/>
      <c r="U871" s="18"/>
    </row>
    <row r="872" spans="1:21" ht="19.5" customHeight="1">
      <c r="A872" s="5"/>
      <c r="B872" s="5"/>
      <c r="C872" s="5"/>
      <c r="D872" s="5"/>
      <c r="E872" s="5"/>
      <c r="F872" s="5"/>
      <c r="G872" s="20"/>
      <c r="H872" s="21"/>
      <c r="I872" s="20"/>
      <c r="J872" s="20"/>
      <c r="K872" s="20"/>
      <c r="L872" s="21"/>
      <c r="M872" s="20"/>
      <c r="N872" s="18"/>
      <c r="O872" s="18"/>
      <c r="P872" s="18"/>
      <c r="Q872" s="18"/>
      <c r="R872" s="18"/>
      <c r="S872" s="18"/>
      <c r="T872" s="18"/>
      <c r="U872" s="18"/>
    </row>
    <row r="873" spans="1:21" ht="19.5" customHeight="1">
      <c r="A873" s="5"/>
      <c r="B873" s="5"/>
      <c r="C873" s="5"/>
      <c r="D873" s="5"/>
      <c r="E873" s="5"/>
      <c r="F873" s="5"/>
      <c r="G873" s="20"/>
      <c r="H873" s="21"/>
      <c r="I873" s="20"/>
      <c r="J873" s="20"/>
      <c r="K873" s="20"/>
      <c r="L873" s="21"/>
      <c r="M873" s="20"/>
      <c r="N873" s="18"/>
      <c r="O873" s="18"/>
      <c r="P873" s="18"/>
      <c r="Q873" s="18"/>
      <c r="R873" s="18"/>
      <c r="S873" s="18"/>
      <c r="T873" s="18"/>
      <c r="U873" s="18"/>
    </row>
    <row r="874" spans="1:21" ht="19.5" customHeight="1">
      <c r="A874" s="5"/>
      <c r="B874" s="5"/>
      <c r="C874" s="5"/>
      <c r="D874" s="5"/>
      <c r="E874" s="5"/>
      <c r="F874" s="5"/>
      <c r="G874" s="20"/>
      <c r="H874" s="21"/>
      <c r="I874" s="20"/>
      <c r="J874" s="20"/>
      <c r="K874" s="20"/>
      <c r="L874" s="21"/>
      <c r="M874" s="20"/>
      <c r="N874" s="18"/>
      <c r="O874" s="18"/>
      <c r="P874" s="18"/>
      <c r="Q874" s="18"/>
      <c r="R874" s="18"/>
      <c r="S874" s="18"/>
      <c r="T874" s="18"/>
      <c r="U874" s="18"/>
    </row>
    <row r="875" spans="1:21" ht="19.5" customHeight="1">
      <c r="A875" s="5"/>
      <c r="B875" s="5"/>
      <c r="C875" s="5"/>
      <c r="D875" s="5"/>
      <c r="E875" s="5"/>
      <c r="F875" s="5"/>
      <c r="G875" s="20"/>
      <c r="H875" s="21"/>
      <c r="I875" s="20"/>
      <c r="J875" s="20"/>
      <c r="K875" s="20"/>
      <c r="L875" s="21"/>
      <c r="M875" s="20"/>
      <c r="N875" s="18"/>
      <c r="O875" s="18"/>
      <c r="P875" s="18"/>
      <c r="Q875" s="18"/>
      <c r="R875" s="18"/>
      <c r="S875" s="18"/>
      <c r="T875" s="18"/>
      <c r="U875" s="18"/>
    </row>
    <row r="876" spans="1:21" ht="19.5" customHeight="1">
      <c r="A876" s="5"/>
      <c r="B876" s="5"/>
      <c r="C876" s="5"/>
      <c r="D876" s="5"/>
      <c r="E876" s="5"/>
      <c r="F876" s="5"/>
      <c r="G876" s="20"/>
      <c r="H876" s="21"/>
      <c r="I876" s="20"/>
      <c r="J876" s="20"/>
      <c r="K876" s="20"/>
      <c r="L876" s="21"/>
      <c r="M876" s="20"/>
      <c r="N876" s="18"/>
      <c r="O876" s="18"/>
      <c r="P876" s="18"/>
      <c r="Q876" s="18"/>
      <c r="R876" s="18"/>
      <c r="S876" s="18"/>
      <c r="T876" s="18"/>
      <c r="U876" s="18"/>
    </row>
    <row r="877" spans="1:21" ht="19.5" customHeight="1">
      <c r="A877" s="5"/>
      <c r="B877" s="5"/>
      <c r="C877" s="5"/>
      <c r="D877" s="5"/>
      <c r="E877" s="5"/>
      <c r="F877" s="5"/>
      <c r="G877" s="20"/>
      <c r="H877" s="21"/>
      <c r="I877" s="20"/>
      <c r="J877" s="20"/>
      <c r="K877" s="20"/>
      <c r="L877" s="21"/>
      <c r="M877" s="20"/>
      <c r="N877" s="18"/>
      <c r="O877" s="18"/>
      <c r="P877" s="18"/>
      <c r="Q877" s="18"/>
      <c r="R877" s="18"/>
      <c r="S877" s="18"/>
      <c r="T877" s="18"/>
      <c r="U877" s="18"/>
    </row>
    <row r="878" spans="1:21" ht="19.5" customHeight="1">
      <c r="A878" s="5"/>
      <c r="B878" s="5"/>
      <c r="C878" s="5"/>
      <c r="D878" s="5"/>
      <c r="E878" s="5"/>
      <c r="F878" s="5"/>
      <c r="G878" s="20"/>
      <c r="H878" s="21"/>
      <c r="I878" s="20"/>
      <c r="J878" s="20"/>
      <c r="K878" s="20"/>
      <c r="L878" s="21"/>
      <c r="M878" s="20"/>
      <c r="N878" s="18"/>
      <c r="O878" s="18"/>
      <c r="P878" s="18"/>
      <c r="Q878" s="18"/>
      <c r="R878" s="18"/>
      <c r="S878" s="18"/>
      <c r="T878" s="18"/>
      <c r="U878" s="18"/>
    </row>
    <row r="879" spans="1:21" ht="19.5" customHeight="1">
      <c r="A879" s="5"/>
      <c r="B879" s="5"/>
      <c r="C879" s="5"/>
      <c r="D879" s="5"/>
      <c r="E879" s="5"/>
      <c r="F879" s="5"/>
      <c r="G879" s="20"/>
      <c r="H879" s="21"/>
      <c r="I879" s="20"/>
      <c r="J879" s="20"/>
      <c r="K879" s="20"/>
      <c r="L879" s="21"/>
      <c r="M879" s="20"/>
      <c r="N879" s="18"/>
      <c r="O879" s="18"/>
      <c r="P879" s="18"/>
      <c r="Q879" s="18"/>
      <c r="R879" s="18"/>
      <c r="S879" s="18"/>
      <c r="T879" s="18"/>
      <c r="U879" s="18"/>
    </row>
    <row r="880" spans="1:21" ht="19.5" customHeight="1">
      <c r="A880" s="5"/>
      <c r="B880" s="5"/>
      <c r="C880" s="5"/>
      <c r="D880" s="5"/>
      <c r="E880" s="5"/>
      <c r="F880" s="5"/>
      <c r="G880" s="20"/>
      <c r="H880" s="21"/>
      <c r="I880" s="20"/>
      <c r="J880" s="20"/>
      <c r="K880" s="20"/>
      <c r="L880" s="21"/>
      <c r="M880" s="20"/>
      <c r="N880" s="18"/>
      <c r="O880" s="18"/>
      <c r="P880" s="18"/>
      <c r="Q880" s="18"/>
      <c r="R880" s="18"/>
      <c r="S880" s="18"/>
      <c r="T880" s="18"/>
      <c r="U880" s="18"/>
    </row>
    <row r="881" spans="1:21" ht="19.5" customHeight="1">
      <c r="A881" s="5"/>
      <c r="B881" s="5"/>
      <c r="C881" s="5"/>
      <c r="D881" s="5"/>
      <c r="E881" s="5"/>
      <c r="F881" s="5"/>
      <c r="G881" s="20"/>
      <c r="H881" s="21"/>
      <c r="I881" s="20"/>
      <c r="J881" s="20"/>
      <c r="K881" s="20"/>
      <c r="L881" s="21"/>
      <c r="M881" s="20"/>
      <c r="N881" s="18"/>
      <c r="O881" s="18"/>
      <c r="P881" s="18"/>
      <c r="Q881" s="18"/>
      <c r="R881" s="18"/>
      <c r="S881" s="18"/>
      <c r="T881" s="18"/>
      <c r="U881" s="18"/>
    </row>
    <row r="882" spans="1:21" ht="19.5" customHeight="1">
      <c r="A882" s="5"/>
      <c r="B882" s="5"/>
      <c r="C882" s="5"/>
      <c r="D882" s="5"/>
      <c r="E882" s="5"/>
      <c r="F882" s="5"/>
      <c r="G882" s="20"/>
      <c r="H882" s="21"/>
      <c r="I882" s="20"/>
      <c r="J882" s="20"/>
      <c r="K882" s="20"/>
      <c r="L882" s="21"/>
      <c r="M882" s="20"/>
      <c r="N882" s="18"/>
      <c r="O882" s="18"/>
      <c r="P882" s="18"/>
      <c r="Q882" s="18"/>
      <c r="R882" s="18"/>
      <c r="S882" s="18"/>
      <c r="T882" s="18"/>
      <c r="U882" s="18"/>
    </row>
    <row r="883" spans="1:21" ht="19.5" customHeight="1">
      <c r="A883" s="5"/>
      <c r="B883" s="5"/>
      <c r="C883" s="5"/>
      <c r="D883" s="5"/>
      <c r="E883" s="5"/>
      <c r="F883" s="5"/>
      <c r="G883" s="20"/>
      <c r="H883" s="21"/>
      <c r="I883" s="20"/>
      <c r="J883" s="20"/>
      <c r="K883" s="20"/>
      <c r="L883" s="21"/>
      <c r="M883" s="20"/>
      <c r="N883" s="18"/>
      <c r="O883" s="18"/>
      <c r="P883" s="18"/>
      <c r="Q883" s="18"/>
      <c r="R883" s="18"/>
      <c r="S883" s="18"/>
      <c r="T883" s="18"/>
      <c r="U883" s="18"/>
    </row>
    <row r="884" spans="1:21" ht="19.5" customHeight="1">
      <c r="A884" s="5"/>
      <c r="B884" s="5"/>
      <c r="C884" s="5"/>
      <c r="D884" s="5"/>
      <c r="E884" s="5"/>
      <c r="F884" s="5"/>
      <c r="G884" s="20"/>
      <c r="H884" s="21"/>
      <c r="I884" s="20"/>
      <c r="J884" s="20"/>
      <c r="K884" s="20"/>
      <c r="L884" s="21"/>
      <c r="M884" s="20"/>
      <c r="N884" s="18"/>
      <c r="O884" s="18"/>
      <c r="P884" s="18"/>
      <c r="Q884" s="18"/>
      <c r="R884" s="18"/>
      <c r="S884" s="18"/>
      <c r="T884" s="18"/>
      <c r="U884" s="18"/>
    </row>
    <row r="885" spans="1:21" ht="19.5" customHeight="1">
      <c r="A885" s="5"/>
      <c r="B885" s="5"/>
      <c r="C885" s="5"/>
      <c r="D885" s="5"/>
      <c r="E885" s="5"/>
      <c r="F885" s="5"/>
      <c r="G885" s="20"/>
      <c r="H885" s="21"/>
      <c r="I885" s="20"/>
      <c r="J885" s="20"/>
      <c r="K885" s="20"/>
      <c r="L885" s="21"/>
      <c r="M885" s="20"/>
      <c r="N885" s="18"/>
      <c r="O885" s="18"/>
      <c r="P885" s="18"/>
      <c r="Q885" s="18"/>
      <c r="R885" s="18"/>
      <c r="S885" s="18"/>
      <c r="T885" s="18"/>
      <c r="U885" s="18"/>
    </row>
    <row r="886" spans="1:21" ht="19.5" customHeight="1">
      <c r="A886" s="5"/>
      <c r="B886" s="5"/>
      <c r="C886" s="5"/>
      <c r="D886" s="5"/>
      <c r="E886" s="5"/>
      <c r="F886" s="5"/>
      <c r="G886" s="20"/>
      <c r="H886" s="21"/>
      <c r="I886" s="20"/>
      <c r="J886" s="20"/>
      <c r="K886" s="20"/>
      <c r="L886" s="21"/>
      <c r="M886" s="20"/>
      <c r="N886" s="18"/>
      <c r="O886" s="18"/>
      <c r="P886" s="18"/>
      <c r="Q886" s="18"/>
      <c r="R886" s="18"/>
      <c r="S886" s="18"/>
      <c r="T886" s="18"/>
      <c r="U886" s="18"/>
    </row>
    <row r="887" spans="1:21" ht="19.5" customHeight="1">
      <c r="A887" s="5"/>
      <c r="B887" s="5"/>
      <c r="C887" s="5"/>
      <c r="D887" s="5"/>
      <c r="E887" s="5"/>
      <c r="F887" s="5"/>
      <c r="G887" s="20"/>
      <c r="H887" s="21"/>
      <c r="I887" s="20"/>
      <c r="J887" s="20"/>
      <c r="K887" s="20"/>
      <c r="L887" s="21"/>
      <c r="M887" s="20"/>
      <c r="N887" s="18"/>
      <c r="O887" s="18"/>
      <c r="P887" s="18"/>
      <c r="Q887" s="18"/>
      <c r="R887" s="18"/>
      <c r="S887" s="18"/>
      <c r="T887" s="18"/>
      <c r="U887" s="18"/>
    </row>
    <row r="888" spans="1:21" ht="19.5" customHeight="1">
      <c r="A888" s="5"/>
      <c r="B888" s="5"/>
      <c r="C888" s="5"/>
      <c r="D888" s="5"/>
      <c r="E888" s="5"/>
      <c r="F888" s="5"/>
      <c r="G888" s="20"/>
      <c r="H888" s="21"/>
      <c r="I888" s="20"/>
      <c r="J888" s="20"/>
      <c r="K888" s="20"/>
      <c r="L888" s="21"/>
      <c r="M888" s="20"/>
      <c r="N888" s="18"/>
      <c r="O888" s="18"/>
      <c r="P888" s="18"/>
      <c r="Q888" s="18"/>
      <c r="R888" s="18"/>
      <c r="S888" s="18"/>
      <c r="T888" s="18"/>
      <c r="U888" s="18"/>
    </row>
    <row r="889" spans="1:21" ht="19.5" customHeight="1">
      <c r="A889" s="5"/>
      <c r="B889" s="5"/>
      <c r="C889" s="5"/>
      <c r="D889" s="5"/>
      <c r="E889" s="5"/>
      <c r="F889" s="5"/>
      <c r="G889" s="20"/>
      <c r="H889" s="21"/>
      <c r="I889" s="20"/>
      <c r="J889" s="20"/>
      <c r="K889" s="20"/>
      <c r="L889" s="21"/>
      <c r="M889" s="20"/>
      <c r="N889" s="18"/>
      <c r="O889" s="18"/>
      <c r="P889" s="18"/>
      <c r="Q889" s="18"/>
      <c r="R889" s="18"/>
      <c r="S889" s="18"/>
      <c r="T889" s="18"/>
      <c r="U889" s="18"/>
    </row>
    <row r="890" spans="1:21" ht="19.5" customHeight="1">
      <c r="A890" s="5"/>
      <c r="B890" s="5"/>
      <c r="C890" s="5"/>
      <c r="D890" s="5"/>
      <c r="E890" s="5"/>
      <c r="F890" s="5"/>
      <c r="G890" s="20"/>
      <c r="H890" s="21"/>
      <c r="I890" s="20"/>
      <c r="J890" s="20"/>
      <c r="K890" s="20"/>
      <c r="L890" s="21"/>
      <c r="M890" s="20"/>
      <c r="N890" s="18"/>
      <c r="O890" s="18"/>
      <c r="P890" s="18"/>
      <c r="Q890" s="18"/>
      <c r="R890" s="18"/>
      <c r="S890" s="18"/>
      <c r="T890" s="18"/>
      <c r="U890" s="18"/>
    </row>
    <row r="891" spans="1:21" ht="19.5" customHeight="1">
      <c r="A891" s="5"/>
      <c r="B891" s="5"/>
      <c r="C891" s="5"/>
      <c r="D891" s="5"/>
      <c r="E891" s="5"/>
      <c r="F891" s="5"/>
      <c r="G891" s="20"/>
      <c r="H891" s="21"/>
      <c r="I891" s="20"/>
      <c r="J891" s="20"/>
      <c r="K891" s="20"/>
      <c r="L891" s="21"/>
      <c r="M891" s="20"/>
      <c r="N891" s="18"/>
      <c r="O891" s="18"/>
      <c r="P891" s="18"/>
      <c r="Q891" s="18"/>
      <c r="R891" s="18"/>
      <c r="S891" s="18"/>
      <c r="T891" s="18"/>
      <c r="U891" s="18"/>
    </row>
    <row r="892" spans="1:21" ht="19.5" customHeight="1">
      <c r="A892" s="5"/>
      <c r="B892" s="5"/>
      <c r="C892" s="5"/>
      <c r="D892" s="5"/>
      <c r="E892" s="5"/>
      <c r="F892" s="5"/>
      <c r="G892" s="20"/>
      <c r="H892" s="21"/>
      <c r="I892" s="20"/>
      <c r="J892" s="20"/>
      <c r="K892" s="20"/>
      <c r="L892" s="21"/>
      <c r="M892" s="20"/>
      <c r="N892" s="18"/>
      <c r="O892" s="18"/>
      <c r="P892" s="18"/>
      <c r="Q892" s="18"/>
      <c r="R892" s="18"/>
      <c r="S892" s="18"/>
      <c r="T892" s="18"/>
      <c r="U892" s="18"/>
    </row>
    <row r="893" spans="1:21" ht="19.5" customHeight="1">
      <c r="A893" s="5"/>
      <c r="B893" s="5"/>
      <c r="C893" s="5"/>
      <c r="D893" s="5"/>
      <c r="E893" s="5"/>
      <c r="F893" s="5"/>
      <c r="G893" s="20"/>
      <c r="H893" s="21"/>
      <c r="I893" s="20"/>
      <c r="J893" s="20"/>
      <c r="K893" s="20"/>
      <c r="L893" s="21"/>
      <c r="M893" s="20"/>
      <c r="N893" s="18"/>
      <c r="O893" s="18"/>
      <c r="P893" s="18"/>
      <c r="Q893" s="18"/>
      <c r="R893" s="18"/>
      <c r="S893" s="18"/>
      <c r="T893" s="18"/>
      <c r="U893" s="18"/>
    </row>
    <row r="894" spans="1:21" ht="19.5" customHeight="1">
      <c r="A894" s="5"/>
      <c r="B894" s="5"/>
      <c r="C894" s="5"/>
      <c r="D894" s="5"/>
      <c r="E894" s="5"/>
      <c r="F894" s="5"/>
      <c r="G894" s="20"/>
      <c r="H894" s="21"/>
      <c r="I894" s="20"/>
      <c r="J894" s="20"/>
      <c r="K894" s="20"/>
      <c r="L894" s="21"/>
      <c r="M894" s="20"/>
      <c r="N894" s="18"/>
      <c r="O894" s="18"/>
      <c r="P894" s="18"/>
      <c r="Q894" s="18"/>
      <c r="R894" s="18"/>
      <c r="S894" s="18"/>
      <c r="T894" s="18"/>
      <c r="U894" s="18"/>
    </row>
    <row r="895" spans="1:21" ht="19.5" customHeight="1">
      <c r="A895" s="5"/>
      <c r="B895" s="5"/>
      <c r="C895" s="5"/>
      <c r="D895" s="5"/>
      <c r="E895" s="5"/>
      <c r="F895" s="5"/>
      <c r="G895" s="20"/>
      <c r="H895" s="21"/>
      <c r="I895" s="20"/>
      <c r="J895" s="20"/>
      <c r="K895" s="20"/>
      <c r="L895" s="21"/>
      <c r="M895" s="20"/>
      <c r="N895" s="18"/>
      <c r="O895" s="18"/>
      <c r="P895" s="18"/>
      <c r="Q895" s="18"/>
      <c r="R895" s="18"/>
      <c r="S895" s="18"/>
      <c r="T895" s="18"/>
      <c r="U895" s="18"/>
    </row>
    <row r="896" spans="1:21" ht="19.5" customHeight="1">
      <c r="A896" s="5"/>
      <c r="B896" s="5"/>
      <c r="C896" s="5"/>
      <c r="D896" s="5"/>
      <c r="E896" s="5"/>
      <c r="F896" s="5"/>
      <c r="G896" s="20"/>
      <c r="H896" s="21"/>
      <c r="I896" s="20"/>
      <c r="J896" s="20"/>
      <c r="K896" s="20"/>
      <c r="L896" s="21"/>
      <c r="M896" s="20"/>
      <c r="N896" s="18"/>
      <c r="O896" s="18"/>
      <c r="P896" s="18"/>
      <c r="Q896" s="18"/>
      <c r="R896" s="18"/>
      <c r="S896" s="18"/>
      <c r="T896" s="18"/>
      <c r="U896" s="18"/>
    </row>
    <row r="897" spans="1:21" ht="19.5" customHeight="1">
      <c r="A897" s="5"/>
      <c r="B897" s="5"/>
      <c r="C897" s="5"/>
      <c r="D897" s="5"/>
      <c r="E897" s="5"/>
      <c r="F897" s="5"/>
      <c r="G897" s="20"/>
      <c r="H897" s="21"/>
      <c r="I897" s="20"/>
      <c r="J897" s="20"/>
      <c r="K897" s="20"/>
      <c r="L897" s="21"/>
      <c r="M897" s="20"/>
      <c r="N897" s="18"/>
      <c r="O897" s="18"/>
      <c r="P897" s="18"/>
      <c r="Q897" s="18"/>
      <c r="R897" s="18"/>
      <c r="S897" s="18"/>
      <c r="T897" s="18"/>
      <c r="U897" s="18"/>
    </row>
    <row r="898" spans="1:21" ht="19.5" customHeight="1">
      <c r="A898" s="5"/>
      <c r="B898" s="5"/>
      <c r="C898" s="5"/>
      <c r="D898" s="5"/>
      <c r="E898" s="5"/>
      <c r="F898" s="5"/>
      <c r="G898" s="20"/>
      <c r="H898" s="21"/>
      <c r="I898" s="20"/>
      <c r="J898" s="20"/>
      <c r="K898" s="20"/>
      <c r="L898" s="21"/>
      <c r="M898" s="20"/>
      <c r="N898" s="18"/>
      <c r="O898" s="18"/>
      <c r="P898" s="18"/>
      <c r="Q898" s="18"/>
      <c r="R898" s="18"/>
      <c r="S898" s="18"/>
      <c r="T898" s="18"/>
      <c r="U898" s="18"/>
    </row>
    <row r="899" spans="1:21" ht="19.5" customHeight="1">
      <c r="A899" s="5"/>
      <c r="B899" s="5"/>
      <c r="C899" s="5"/>
      <c r="D899" s="5"/>
      <c r="E899" s="5"/>
      <c r="F899" s="5"/>
      <c r="G899" s="20"/>
      <c r="H899" s="21"/>
      <c r="I899" s="20"/>
      <c r="J899" s="20"/>
      <c r="K899" s="20"/>
      <c r="L899" s="21"/>
      <c r="M899" s="20"/>
      <c r="N899" s="18"/>
      <c r="O899" s="18"/>
      <c r="P899" s="18"/>
      <c r="Q899" s="18"/>
      <c r="R899" s="18"/>
      <c r="S899" s="18"/>
      <c r="T899" s="18"/>
      <c r="U899" s="18"/>
    </row>
    <row r="900" spans="1:21" ht="19.5" customHeight="1">
      <c r="A900" s="5"/>
      <c r="B900" s="5"/>
      <c r="C900" s="5"/>
      <c r="D900" s="5"/>
      <c r="E900" s="5"/>
      <c r="F900" s="5"/>
      <c r="G900" s="20"/>
      <c r="H900" s="21"/>
      <c r="I900" s="20"/>
      <c r="J900" s="20"/>
      <c r="K900" s="20"/>
      <c r="L900" s="21"/>
      <c r="M900" s="20"/>
      <c r="N900" s="18"/>
      <c r="O900" s="18"/>
      <c r="P900" s="18"/>
      <c r="Q900" s="18"/>
      <c r="R900" s="18"/>
      <c r="S900" s="18"/>
      <c r="T900" s="18"/>
      <c r="U900" s="18"/>
    </row>
    <row r="901" spans="1:21" ht="19.5" customHeight="1">
      <c r="A901" s="5"/>
      <c r="B901" s="5"/>
      <c r="C901" s="5"/>
      <c r="D901" s="5"/>
      <c r="E901" s="5"/>
      <c r="F901" s="5"/>
      <c r="G901" s="20"/>
      <c r="H901" s="21"/>
      <c r="I901" s="20"/>
      <c r="J901" s="20"/>
      <c r="K901" s="20"/>
      <c r="L901" s="21"/>
      <c r="M901" s="20"/>
      <c r="N901" s="18"/>
      <c r="O901" s="18"/>
      <c r="P901" s="18"/>
      <c r="Q901" s="18"/>
      <c r="R901" s="18"/>
      <c r="S901" s="18"/>
      <c r="T901" s="18"/>
      <c r="U901" s="18"/>
    </row>
    <row r="902" spans="1:21" ht="19.5" customHeight="1">
      <c r="A902" s="5"/>
      <c r="B902" s="5"/>
      <c r="C902" s="5"/>
      <c r="D902" s="5"/>
      <c r="E902" s="5"/>
      <c r="F902" s="5"/>
      <c r="G902" s="20"/>
      <c r="H902" s="21"/>
      <c r="I902" s="20"/>
      <c r="J902" s="20"/>
      <c r="K902" s="20"/>
      <c r="L902" s="21"/>
      <c r="M902" s="20"/>
      <c r="N902" s="18"/>
      <c r="O902" s="18"/>
      <c r="P902" s="18"/>
      <c r="Q902" s="18"/>
      <c r="R902" s="18"/>
      <c r="S902" s="18"/>
      <c r="T902" s="18"/>
      <c r="U902" s="18"/>
    </row>
    <row r="903" spans="1:21" ht="19.5" customHeight="1">
      <c r="A903" s="5"/>
      <c r="B903" s="5"/>
      <c r="C903" s="5"/>
      <c r="D903" s="5"/>
      <c r="E903" s="5"/>
      <c r="F903" s="5"/>
      <c r="G903" s="20"/>
      <c r="H903" s="21"/>
      <c r="I903" s="20"/>
      <c r="J903" s="20"/>
      <c r="K903" s="20"/>
      <c r="L903" s="21"/>
      <c r="M903" s="20"/>
      <c r="N903" s="18"/>
      <c r="O903" s="18"/>
      <c r="P903" s="18"/>
      <c r="Q903" s="18"/>
      <c r="R903" s="18"/>
      <c r="S903" s="18"/>
      <c r="T903" s="18"/>
      <c r="U903" s="18"/>
    </row>
    <row r="904" spans="1:21" ht="19.5" customHeight="1">
      <c r="A904" s="5"/>
      <c r="B904" s="5"/>
      <c r="C904" s="5"/>
      <c r="D904" s="5"/>
      <c r="E904" s="5"/>
      <c r="F904" s="5"/>
      <c r="G904" s="20"/>
      <c r="H904" s="21"/>
      <c r="I904" s="20"/>
      <c r="J904" s="20"/>
      <c r="K904" s="20"/>
      <c r="L904" s="21"/>
      <c r="M904" s="20"/>
      <c r="N904" s="18"/>
      <c r="O904" s="18"/>
      <c r="P904" s="18"/>
      <c r="Q904" s="18"/>
      <c r="R904" s="18"/>
      <c r="S904" s="18"/>
      <c r="T904" s="18"/>
      <c r="U904" s="18"/>
    </row>
    <row r="905" spans="1:21" ht="19.5" customHeight="1">
      <c r="A905" s="5"/>
      <c r="B905" s="5"/>
      <c r="C905" s="5"/>
      <c r="D905" s="5"/>
      <c r="E905" s="5"/>
      <c r="F905" s="5"/>
      <c r="G905" s="20"/>
      <c r="H905" s="21"/>
      <c r="I905" s="20"/>
      <c r="J905" s="20"/>
      <c r="K905" s="20"/>
      <c r="L905" s="21"/>
      <c r="M905" s="20"/>
      <c r="N905" s="18"/>
      <c r="O905" s="18"/>
      <c r="P905" s="18"/>
      <c r="Q905" s="18"/>
      <c r="R905" s="18"/>
      <c r="S905" s="18"/>
      <c r="T905" s="18"/>
      <c r="U905" s="18"/>
    </row>
    <row r="906" spans="1:21" ht="19.5" customHeight="1">
      <c r="A906" s="5"/>
      <c r="B906" s="5"/>
      <c r="C906" s="5"/>
      <c r="D906" s="5"/>
      <c r="E906" s="5"/>
      <c r="F906" s="5"/>
      <c r="G906" s="20"/>
      <c r="H906" s="21"/>
      <c r="I906" s="20"/>
      <c r="J906" s="20"/>
      <c r="K906" s="20"/>
      <c r="L906" s="21"/>
      <c r="M906" s="20"/>
      <c r="N906" s="18"/>
      <c r="O906" s="18"/>
      <c r="P906" s="18"/>
      <c r="Q906" s="18"/>
      <c r="R906" s="18"/>
      <c r="S906" s="18"/>
      <c r="T906" s="18"/>
      <c r="U906" s="18"/>
    </row>
    <row r="907" spans="1:21" ht="19.5" customHeight="1">
      <c r="A907" s="5"/>
      <c r="B907" s="5"/>
      <c r="C907" s="5"/>
      <c r="D907" s="5"/>
      <c r="E907" s="5"/>
      <c r="F907" s="5"/>
      <c r="G907" s="20"/>
      <c r="H907" s="21"/>
      <c r="I907" s="20"/>
      <c r="J907" s="20"/>
      <c r="K907" s="20"/>
      <c r="L907" s="21"/>
      <c r="M907" s="20"/>
      <c r="N907" s="18"/>
      <c r="O907" s="18"/>
      <c r="P907" s="18"/>
      <c r="Q907" s="18"/>
      <c r="R907" s="18"/>
      <c r="S907" s="18"/>
      <c r="T907" s="18"/>
      <c r="U907" s="18"/>
    </row>
    <row r="908" spans="1:21" ht="19.5" customHeight="1">
      <c r="A908" s="5"/>
      <c r="B908" s="5"/>
      <c r="C908" s="5"/>
      <c r="D908" s="5"/>
      <c r="E908" s="5"/>
      <c r="F908" s="5"/>
      <c r="G908" s="20"/>
      <c r="H908" s="21"/>
      <c r="I908" s="20"/>
      <c r="J908" s="20"/>
      <c r="K908" s="20"/>
      <c r="L908" s="21"/>
      <c r="M908" s="20"/>
      <c r="N908" s="18"/>
      <c r="O908" s="18"/>
      <c r="P908" s="18"/>
      <c r="Q908" s="18"/>
      <c r="R908" s="18"/>
      <c r="S908" s="18"/>
      <c r="T908" s="18"/>
      <c r="U908" s="18"/>
    </row>
    <row r="909" spans="1:21" ht="19.5" customHeight="1">
      <c r="A909" s="5"/>
      <c r="B909" s="5"/>
      <c r="C909" s="5"/>
      <c r="D909" s="5"/>
      <c r="E909" s="5"/>
      <c r="F909" s="5"/>
      <c r="G909" s="20"/>
      <c r="H909" s="21"/>
      <c r="I909" s="20"/>
      <c r="J909" s="20"/>
      <c r="K909" s="20"/>
      <c r="L909" s="21"/>
      <c r="M909" s="20"/>
      <c r="N909" s="18"/>
      <c r="O909" s="18"/>
      <c r="P909" s="18"/>
      <c r="Q909" s="18"/>
      <c r="R909" s="18"/>
      <c r="S909" s="18"/>
      <c r="T909" s="18"/>
      <c r="U909" s="18"/>
    </row>
    <row r="910" spans="1:21" ht="19.5" customHeight="1">
      <c r="A910" s="5"/>
      <c r="B910" s="5"/>
      <c r="C910" s="5"/>
      <c r="D910" s="5"/>
      <c r="E910" s="5"/>
      <c r="F910" s="5"/>
      <c r="G910" s="20"/>
      <c r="H910" s="21"/>
      <c r="I910" s="20"/>
      <c r="J910" s="20"/>
      <c r="K910" s="20"/>
      <c r="L910" s="21"/>
      <c r="M910" s="20"/>
      <c r="N910" s="18"/>
      <c r="O910" s="18"/>
      <c r="P910" s="18"/>
      <c r="Q910" s="18"/>
      <c r="R910" s="18"/>
      <c r="S910" s="18"/>
      <c r="T910" s="18"/>
      <c r="U910" s="18"/>
    </row>
    <row r="911" spans="1:21" ht="19.5" customHeight="1">
      <c r="A911" s="5"/>
      <c r="B911" s="5"/>
      <c r="C911" s="5"/>
      <c r="D911" s="5"/>
      <c r="E911" s="5"/>
      <c r="F911" s="5"/>
      <c r="G911" s="20"/>
      <c r="H911" s="21"/>
      <c r="I911" s="20"/>
      <c r="J911" s="20"/>
      <c r="K911" s="20"/>
      <c r="L911" s="21"/>
      <c r="M911" s="20"/>
      <c r="N911" s="18"/>
      <c r="O911" s="18"/>
      <c r="P911" s="18"/>
      <c r="Q911" s="18"/>
      <c r="R911" s="18"/>
      <c r="S911" s="18"/>
      <c r="T911" s="18"/>
      <c r="U911" s="18"/>
    </row>
    <row r="912" spans="1:21" ht="19.5" customHeight="1">
      <c r="A912" s="5"/>
      <c r="B912" s="5"/>
      <c r="C912" s="5"/>
      <c r="D912" s="5"/>
      <c r="E912" s="5"/>
      <c r="F912" s="5"/>
      <c r="G912" s="20"/>
      <c r="H912" s="21"/>
      <c r="I912" s="20"/>
      <c r="J912" s="20"/>
      <c r="K912" s="20"/>
      <c r="L912" s="21"/>
      <c r="M912" s="20"/>
      <c r="N912" s="18"/>
      <c r="O912" s="18"/>
      <c r="P912" s="18"/>
      <c r="Q912" s="18"/>
      <c r="R912" s="18"/>
      <c r="S912" s="18"/>
      <c r="T912" s="18"/>
      <c r="U912" s="18"/>
    </row>
    <row r="913" spans="1:21" ht="19.5" customHeight="1">
      <c r="A913" s="5"/>
      <c r="B913" s="5"/>
      <c r="C913" s="5"/>
      <c r="D913" s="5"/>
      <c r="E913" s="5"/>
      <c r="F913" s="5"/>
      <c r="G913" s="20"/>
      <c r="H913" s="21"/>
      <c r="I913" s="20"/>
      <c r="J913" s="20"/>
      <c r="K913" s="20"/>
      <c r="L913" s="21"/>
      <c r="M913" s="20"/>
      <c r="N913" s="18"/>
      <c r="O913" s="18"/>
      <c r="P913" s="18"/>
      <c r="Q913" s="18"/>
      <c r="R913" s="18"/>
      <c r="S913" s="18"/>
      <c r="T913" s="18"/>
      <c r="U913" s="18"/>
    </row>
    <row r="914" spans="1:21" ht="19.5" customHeight="1">
      <c r="A914" s="5"/>
      <c r="B914" s="5"/>
      <c r="C914" s="5"/>
      <c r="D914" s="5"/>
      <c r="E914" s="5"/>
      <c r="F914" s="5"/>
      <c r="G914" s="20"/>
      <c r="H914" s="21"/>
      <c r="I914" s="20"/>
      <c r="J914" s="20"/>
      <c r="K914" s="20"/>
      <c r="L914" s="21"/>
      <c r="M914" s="20"/>
      <c r="N914" s="18"/>
      <c r="O914" s="18"/>
      <c r="P914" s="18"/>
      <c r="Q914" s="18"/>
      <c r="R914" s="18"/>
      <c r="S914" s="18"/>
      <c r="T914" s="18"/>
      <c r="U914" s="18"/>
    </row>
    <row r="915" spans="1:21" ht="19.5" customHeight="1">
      <c r="A915" s="5"/>
      <c r="B915" s="5"/>
      <c r="C915" s="5"/>
      <c r="D915" s="5"/>
      <c r="E915" s="5"/>
      <c r="F915" s="5"/>
      <c r="G915" s="20"/>
      <c r="H915" s="21"/>
      <c r="I915" s="20"/>
      <c r="J915" s="20"/>
      <c r="K915" s="20"/>
      <c r="L915" s="21"/>
      <c r="M915" s="20"/>
      <c r="N915" s="18"/>
      <c r="O915" s="18"/>
      <c r="P915" s="18"/>
      <c r="Q915" s="18"/>
      <c r="R915" s="18"/>
      <c r="S915" s="18"/>
      <c r="T915" s="18"/>
      <c r="U915" s="18"/>
    </row>
    <row r="916" spans="1:21" ht="19.5" customHeight="1">
      <c r="A916" s="5"/>
      <c r="B916" s="5"/>
      <c r="C916" s="5"/>
      <c r="D916" s="5"/>
      <c r="E916" s="5"/>
      <c r="F916" s="5"/>
      <c r="G916" s="20"/>
      <c r="H916" s="21"/>
      <c r="I916" s="20"/>
      <c r="J916" s="20"/>
      <c r="K916" s="20"/>
      <c r="L916" s="21"/>
      <c r="M916" s="20"/>
      <c r="N916" s="18"/>
      <c r="O916" s="18"/>
      <c r="P916" s="18"/>
      <c r="Q916" s="18"/>
      <c r="R916" s="18"/>
      <c r="S916" s="18"/>
      <c r="T916" s="18"/>
      <c r="U916" s="18"/>
    </row>
    <row r="917" spans="1:21" ht="19.5" customHeight="1">
      <c r="A917" s="5"/>
      <c r="B917" s="5"/>
      <c r="C917" s="5"/>
      <c r="D917" s="5"/>
      <c r="E917" s="5"/>
      <c r="F917" s="5"/>
      <c r="G917" s="20"/>
      <c r="H917" s="21"/>
      <c r="I917" s="20"/>
      <c r="J917" s="20"/>
      <c r="K917" s="20"/>
      <c r="L917" s="21"/>
      <c r="M917" s="20"/>
      <c r="N917" s="18"/>
      <c r="O917" s="18"/>
      <c r="P917" s="18"/>
      <c r="Q917" s="18"/>
      <c r="R917" s="18"/>
      <c r="S917" s="18"/>
      <c r="T917" s="18"/>
      <c r="U917" s="18"/>
    </row>
    <row r="918" spans="1:21" ht="19.5" customHeight="1">
      <c r="A918" s="5"/>
      <c r="B918" s="5"/>
      <c r="C918" s="5"/>
      <c r="D918" s="5"/>
      <c r="E918" s="5"/>
      <c r="F918" s="5"/>
      <c r="G918" s="20"/>
      <c r="H918" s="21"/>
      <c r="I918" s="20"/>
      <c r="J918" s="20"/>
      <c r="K918" s="20"/>
      <c r="L918" s="21"/>
      <c r="M918" s="20"/>
      <c r="N918" s="18"/>
      <c r="O918" s="18"/>
      <c r="P918" s="18"/>
      <c r="Q918" s="18"/>
      <c r="R918" s="18"/>
      <c r="S918" s="18"/>
      <c r="T918" s="18"/>
      <c r="U918" s="18"/>
    </row>
    <row r="919" spans="1:21" ht="19.5" customHeight="1">
      <c r="A919" s="5"/>
      <c r="B919" s="5"/>
      <c r="C919" s="5"/>
      <c r="D919" s="5"/>
      <c r="E919" s="5"/>
      <c r="F919" s="5"/>
      <c r="G919" s="20"/>
      <c r="H919" s="21"/>
      <c r="I919" s="20"/>
      <c r="J919" s="20"/>
      <c r="K919" s="20"/>
      <c r="L919" s="21"/>
      <c r="M919" s="20"/>
      <c r="N919" s="18"/>
      <c r="O919" s="18"/>
      <c r="P919" s="18"/>
      <c r="Q919" s="18"/>
      <c r="R919" s="18"/>
      <c r="S919" s="18"/>
      <c r="T919" s="18"/>
      <c r="U919" s="18"/>
    </row>
    <row r="920" spans="1:21" ht="19.5" customHeight="1">
      <c r="A920" s="5"/>
      <c r="B920" s="5"/>
      <c r="C920" s="5"/>
      <c r="D920" s="5"/>
      <c r="E920" s="5"/>
      <c r="F920" s="5"/>
      <c r="G920" s="20"/>
      <c r="H920" s="21"/>
      <c r="I920" s="20"/>
      <c r="J920" s="20"/>
      <c r="K920" s="20"/>
      <c r="L920" s="21"/>
      <c r="M920" s="20"/>
      <c r="N920" s="18"/>
      <c r="O920" s="18"/>
      <c r="P920" s="18"/>
      <c r="Q920" s="18"/>
      <c r="R920" s="18"/>
      <c r="S920" s="18"/>
      <c r="T920" s="18"/>
      <c r="U920" s="18"/>
    </row>
    <row r="921" spans="1:21" ht="19.5" customHeight="1">
      <c r="A921" s="5"/>
      <c r="B921" s="5"/>
      <c r="C921" s="5"/>
      <c r="D921" s="5"/>
      <c r="E921" s="5"/>
      <c r="F921" s="5"/>
      <c r="G921" s="20"/>
      <c r="H921" s="21"/>
      <c r="I921" s="20"/>
      <c r="J921" s="20"/>
      <c r="K921" s="20"/>
      <c r="L921" s="21"/>
      <c r="M921" s="20"/>
      <c r="N921" s="18"/>
      <c r="O921" s="18"/>
      <c r="P921" s="18"/>
      <c r="Q921" s="18"/>
      <c r="R921" s="18"/>
      <c r="S921" s="18"/>
      <c r="T921" s="18"/>
      <c r="U921" s="18"/>
    </row>
    <row r="922" spans="1:21" ht="19.5" customHeight="1">
      <c r="A922" s="5"/>
      <c r="B922" s="5"/>
      <c r="C922" s="5"/>
      <c r="D922" s="5"/>
      <c r="E922" s="5"/>
      <c r="F922" s="5"/>
      <c r="G922" s="20"/>
      <c r="H922" s="21"/>
      <c r="I922" s="20"/>
      <c r="J922" s="20"/>
      <c r="K922" s="20"/>
      <c r="L922" s="21"/>
      <c r="M922" s="20"/>
      <c r="N922" s="18"/>
      <c r="O922" s="18"/>
      <c r="P922" s="18"/>
      <c r="Q922" s="18"/>
      <c r="R922" s="18"/>
      <c r="S922" s="18"/>
      <c r="T922" s="18"/>
      <c r="U922" s="18"/>
    </row>
    <row r="923" spans="1:21" ht="19.5" customHeight="1">
      <c r="A923" s="5"/>
      <c r="B923" s="5"/>
      <c r="C923" s="5"/>
      <c r="D923" s="5"/>
      <c r="E923" s="5"/>
      <c r="F923" s="5"/>
      <c r="G923" s="20"/>
      <c r="H923" s="21"/>
      <c r="I923" s="20"/>
      <c r="J923" s="20"/>
      <c r="K923" s="20"/>
      <c r="L923" s="21"/>
      <c r="M923" s="20"/>
      <c r="N923" s="18"/>
      <c r="O923" s="18"/>
      <c r="P923" s="18"/>
      <c r="Q923" s="18"/>
      <c r="R923" s="18"/>
      <c r="S923" s="18"/>
      <c r="T923" s="18"/>
      <c r="U923" s="18"/>
    </row>
    <row r="924" spans="1:21" ht="19.5" customHeight="1">
      <c r="A924" s="5"/>
      <c r="B924" s="5"/>
      <c r="C924" s="5"/>
      <c r="D924" s="5"/>
      <c r="E924" s="5"/>
      <c r="F924" s="5"/>
      <c r="G924" s="20"/>
      <c r="H924" s="21"/>
      <c r="I924" s="20"/>
      <c r="J924" s="20"/>
      <c r="K924" s="20"/>
      <c r="L924" s="21"/>
      <c r="M924" s="20"/>
      <c r="N924" s="18"/>
      <c r="O924" s="18"/>
      <c r="P924" s="18"/>
      <c r="Q924" s="18"/>
      <c r="R924" s="18"/>
      <c r="S924" s="18"/>
      <c r="T924" s="18"/>
      <c r="U924" s="18"/>
    </row>
    <row r="925" spans="1:21" ht="19.5" customHeight="1">
      <c r="A925" s="5"/>
      <c r="B925" s="5"/>
      <c r="C925" s="5"/>
      <c r="D925" s="5"/>
      <c r="E925" s="5"/>
      <c r="F925" s="5"/>
      <c r="G925" s="20"/>
      <c r="H925" s="21"/>
      <c r="I925" s="20"/>
      <c r="J925" s="20"/>
      <c r="K925" s="20"/>
      <c r="L925" s="21"/>
      <c r="M925" s="20"/>
      <c r="N925" s="18"/>
      <c r="O925" s="18"/>
      <c r="P925" s="18"/>
      <c r="Q925" s="18"/>
      <c r="R925" s="18"/>
      <c r="S925" s="18"/>
      <c r="T925" s="18"/>
      <c r="U925" s="18"/>
    </row>
    <row r="926" spans="1:21" ht="19.5" customHeight="1">
      <c r="A926" s="5"/>
      <c r="B926" s="5"/>
      <c r="C926" s="5"/>
      <c r="D926" s="5"/>
      <c r="E926" s="5"/>
      <c r="F926" s="5"/>
      <c r="G926" s="20"/>
      <c r="H926" s="21"/>
      <c r="I926" s="20"/>
      <c r="J926" s="20"/>
      <c r="K926" s="20"/>
      <c r="L926" s="21"/>
      <c r="M926" s="20"/>
      <c r="N926" s="18"/>
      <c r="O926" s="18"/>
      <c r="P926" s="18"/>
      <c r="Q926" s="18"/>
      <c r="R926" s="18"/>
      <c r="S926" s="18"/>
      <c r="T926" s="18"/>
      <c r="U926" s="18"/>
    </row>
    <row r="927" spans="1:21" ht="19.5" customHeight="1">
      <c r="A927" s="5"/>
      <c r="B927" s="5"/>
      <c r="C927" s="5"/>
      <c r="D927" s="5"/>
      <c r="E927" s="5"/>
      <c r="F927" s="5"/>
      <c r="G927" s="20"/>
      <c r="H927" s="21"/>
      <c r="I927" s="20"/>
      <c r="J927" s="20"/>
      <c r="K927" s="20"/>
      <c r="L927" s="21"/>
      <c r="M927" s="20"/>
      <c r="N927" s="18"/>
      <c r="O927" s="18"/>
      <c r="P927" s="18"/>
      <c r="Q927" s="18"/>
      <c r="R927" s="18"/>
      <c r="S927" s="18"/>
      <c r="T927" s="18"/>
      <c r="U927" s="18"/>
    </row>
    <row r="928" spans="1:21" ht="19.5" customHeight="1">
      <c r="A928" s="5"/>
      <c r="B928" s="5"/>
      <c r="C928" s="5"/>
      <c r="D928" s="5"/>
      <c r="E928" s="5"/>
      <c r="F928" s="5"/>
      <c r="G928" s="20"/>
      <c r="H928" s="21"/>
      <c r="I928" s="20"/>
      <c r="J928" s="20"/>
      <c r="K928" s="20"/>
      <c r="L928" s="21"/>
      <c r="M928" s="20"/>
      <c r="N928" s="18"/>
      <c r="O928" s="18"/>
      <c r="P928" s="18"/>
      <c r="Q928" s="18"/>
      <c r="R928" s="18"/>
      <c r="S928" s="18"/>
      <c r="T928" s="18"/>
      <c r="U928" s="18"/>
    </row>
    <row r="929" spans="1:21" ht="19.5" customHeight="1">
      <c r="A929" s="5"/>
      <c r="B929" s="5"/>
      <c r="C929" s="5"/>
      <c r="D929" s="5"/>
      <c r="E929" s="5"/>
      <c r="F929" s="5"/>
      <c r="G929" s="20"/>
      <c r="H929" s="21"/>
      <c r="I929" s="20"/>
      <c r="J929" s="20"/>
      <c r="K929" s="20"/>
      <c r="L929" s="21"/>
      <c r="M929" s="20"/>
      <c r="N929" s="18"/>
      <c r="O929" s="18"/>
      <c r="P929" s="18"/>
      <c r="Q929" s="18"/>
      <c r="R929" s="18"/>
      <c r="S929" s="18"/>
      <c r="T929" s="18"/>
      <c r="U929" s="18"/>
    </row>
    <row r="930" spans="1:21" ht="19.5" customHeight="1">
      <c r="A930" s="5"/>
      <c r="B930" s="5"/>
      <c r="C930" s="5"/>
      <c r="D930" s="5"/>
      <c r="E930" s="5"/>
      <c r="F930" s="5"/>
      <c r="G930" s="20"/>
      <c r="H930" s="21"/>
      <c r="I930" s="20"/>
      <c r="J930" s="20"/>
      <c r="K930" s="20"/>
      <c r="L930" s="21"/>
      <c r="M930" s="20"/>
      <c r="N930" s="18"/>
      <c r="O930" s="18"/>
      <c r="P930" s="18"/>
      <c r="Q930" s="18"/>
      <c r="R930" s="18"/>
      <c r="S930" s="18"/>
      <c r="T930" s="18"/>
      <c r="U930" s="18"/>
    </row>
    <row r="931" spans="1:21" ht="19.5" customHeight="1">
      <c r="A931" s="5"/>
      <c r="B931" s="5"/>
      <c r="C931" s="5"/>
      <c r="D931" s="5"/>
      <c r="E931" s="5"/>
      <c r="F931" s="5"/>
      <c r="G931" s="20"/>
      <c r="H931" s="21"/>
      <c r="I931" s="20"/>
      <c r="J931" s="20"/>
      <c r="K931" s="20"/>
      <c r="L931" s="21"/>
      <c r="M931" s="20"/>
      <c r="N931" s="18"/>
      <c r="O931" s="18"/>
      <c r="P931" s="18"/>
      <c r="Q931" s="18"/>
      <c r="R931" s="18"/>
      <c r="S931" s="18"/>
      <c r="T931" s="18"/>
      <c r="U931" s="18"/>
    </row>
    <row r="932" spans="1:21" ht="19.5" customHeight="1">
      <c r="A932" s="5"/>
      <c r="B932" s="5"/>
      <c r="C932" s="5"/>
      <c r="D932" s="5"/>
      <c r="E932" s="5"/>
      <c r="F932" s="5"/>
      <c r="G932" s="20"/>
      <c r="H932" s="21"/>
      <c r="I932" s="20"/>
      <c r="J932" s="20"/>
      <c r="K932" s="20"/>
      <c r="L932" s="21"/>
      <c r="M932" s="20"/>
      <c r="N932" s="18"/>
      <c r="O932" s="18"/>
      <c r="P932" s="18"/>
      <c r="Q932" s="18"/>
      <c r="R932" s="18"/>
      <c r="S932" s="18"/>
      <c r="T932" s="18"/>
      <c r="U932" s="18"/>
    </row>
    <row r="933" spans="1:21" ht="19.5" customHeight="1">
      <c r="A933" s="5"/>
      <c r="B933" s="5"/>
      <c r="C933" s="5"/>
      <c r="D933" s="5"/>
      <c r="E933" s="5"/>
      <c r="F933" s="5"/>
      <c r="G933" s="20"/>
      <c r="H933" s="21"/>
      <c r="I933" s="20"/>
      <c r="J933" s="20"/>
      <c r="K933" s="20"/>
      <c r="L933" s="21"/>
      <c r="M933" s="20"/>
      <c r="N933" s="18"/>
      <c r="O933" s="18"/>
      <c r="P933" s="18"/>
      <c r="Q933" s="18"/>
      <c r="R933" s="18"/>
      <c r="S933" s="18"/>
      <c r="T933" s="18"/>
      <c r="U933" s="18"/>
    </row>
    <row r="934" spans="1:21" ht="19.5" customHeight="1">
      <c r="A934" s="5"/>
      <c r="B934" s="5"/>
      <c r="C934" s="5"/>
      <c r="D934" s="5"/>
      <c r="E934" s="5"/>
      <c r="F934" s="5"/>
      <c r="G934" s="20"/>
      <c r="H934" s="21"/>
      <c r="I934" s="20"/>
      <c r="J934" s="20"/>
      <c r="K934" s="20"/>
      <c r="L934" s="21"/>
      <c r="M934" s="20"/>
      <c r="N934" s="18"/>
      <c r="O934" s="18"/>
      <c r="P934" s="18"/>
      <c r="Q934" s="18"/>
      <c r="R934" s="18"/>
      <c r="S934" s="18"/>
      <c r="T934" s="18"/>
      <c r="U934" s="18"/>
    </row>
    <row r="935" spans="1:21" ht="19.5" customHeight="1">
      <c r="A935" s="5"/>
      <c r="B935" s="5"/>
      <c r="C935" s="5"/>
      <c r="D935" s="5"/>
      <c r="E935" s="5"/>
      <c r="F935" s="5"/>
      <c r="G935" s="20"/>
      <c r="H935" s="21"/>
      <c r="I935" s="20"/>
      <c r="J935" s="20"/>
      <c r="K935" s="20"/>
      <c r="L935" s="21"/>
      <c r="M935" s="20"/>
      <c r="N935" s="18"/>
      <c r="O935" s="18"/>
      <c r="P935" s="18"/>
      <c r="Q935" s="18"/>
      <c r="R935" s="18"/>
      <c r="S935" s="18"/>
      <c r="T935" s="18"/>
      <c r="U935" s="18"/>
    </row>
    <row r="936" spans="1:21" ht="19.5" customHeight="1">
      <c r="A936" s="5"/>
      <c r="B936" s="5"/>
      <c r="C936" s="5"/>
      <c r="D936" s="5"/>
      <c r="E936" s="5"/>
      <c r="F936" s="5"/>
      <c r="G936" s="20"/>
      <c r="H936" s="21"/>
      <c r="I936" s="20"/>
      <c r="J936" s="20"/>
      <c r="K936" s="20"/>
      <c r="L936" s="21"/>
      <c r="M936" s="20"/>
      <c r="N936" s="18"/>
      <c r="O936" s="18"/>
      <c r="P936" s="18"/>
      <c r="Q936" s="18"/>
      <c r="R936" s="18"/>
      <c r="S936" s="18"/>
      <c r="T936" s="18"/>
      <c r="U936" s="18"/>
    </row>
    <row r="937" spans="1:21" ht="19.5" customHeight="1">
      <c r="A937" s="5"/>
      <c r="B937" s="5"/>
      <c r="C937" s="5"/>
      <c r="D937" s="5"/>
      <c r="E937" s="5"/>
      <c r="F937" s="5"/>
      <c r="G937" s="20"/>
      <c r="H937" s="21"/>
      <c r="I937" s="20"/>
      <c r="J937" s="20"/>
      <c r="K937" s="20"/>
      <c r="L937" s="21"/>
      <c r="M937" s="20"/>
      <c r="N937" s="18"/>
      <c r="O937" s="18"/>
      <c r="P937" s="18"/>
      <c r="Q937" s="18"/>
      <c r="R937" s="18"/>
      <c r="S937" s="18"/>
      <c r="T937" s="18"/>
      <c r="U937" s="18"/>
    </row>
    <row r="938" spans="1:21" ht="19.5" customHeight="1">
      <c r="A938" s="5"/>
      <c r="B938" s="5"/>
      <c r="C938" s="5"/>
      <c r="D938" s="5"/>
      <c r="E938" s="5"/>
      <c r="F938" s="5"/>
      <c r="G938" s="20"/>
      <c r="H938" s="21"/>
      <c r="I938" s="20"/>
      <c r="J938" s="20"/>
      <c r="K938" s="20"/>
      <c r="L938" s="21"/>
      <c r="M938" s="20"/>
      <c r="N938" s="18"/>
      <c r="O938" s="18"/>
      <c r="P938" s="18"/>
      <c r="Q938" s="18"/>
      <c r="R938" s="18"/>
      <c r="S938" s="18"/>
      <c r="T938" s="18"/>
      <c r="U938" s="18"/>
    </row>
    <row r="939" spans="1:21" ht="19.5" customHeight="1">
      <c r="A939" s="5"/>
      <c r="B939" s="5"/>
      <c r="C939" s="5"/>
      <c r="D939" s="5"/>
      <c r="E939" s="5"/>
      <c r="F939" s="5"/>
      <c r="G939" s="20"/>
      <c r="H939" s="21"/>
      <c r="I939" s="20"/>
      <c r="J939" s="20"/>
      <c r="K939" s="20"/>
      <c r="L939" s="21"/>
      <c r="M939" s="20"/>
      <c r="N939" s="18"/>
      <c r="O939" s="18"/>
      <c r="P939" s="18"/>
      <c r="Q939" s="18"/>
      <c r="R939" s="18"/>
      <c r="S939" s="18"/>
      <c r="T939" s="18"/>
      <c r="U939" s="18"/>
    </row>
    <row r="940" spans="1:21" ht="19.5" customHeight="1">
      <c r="A940" s="5"/>
      <c r="B940" s="5"/>
      <c r="C940" s="5"/>
      <c r="D940" s="5"/>
      <c r="E940" s="5"/>
      <c r="F940" s="5"/>
      <c r="G940" s="20"/>
      <c r="H940" s="21"/>
      <c r="I940" s="20"/>
      <c r="J940" s="20"/>
      <c r="K940" s="20"/>
      <c r="L940" s="21"/>
      <c r="M940" s="20"/>
      <c r="N940" s="18"/>
      <c r="O940" s="18"/>
      <c r="P940" s="18"/>
      <c r="Q940" s="18"/>
      <c r="R940" s="18"/>
      <c r="S940" s="18"/>
      <c r="T940" s="18"/>
      <c r="U940" s="18"/>
    </row>
    <row r="941" spans="1:21" ht="19.5" customHeight="1">
      <c r="A941" s="5"/>
      <c r="B941" s="5"/>
      <c r="C941" s="5"/>
      <c r="D941" s="5"/>
      <c r="E941" s="5"/>
      <c r="F941" s="5"/>
      <c r="G941" s="20"/>
      <c r="H941" s="21"/>
      <c r="I941" s="20"/>
      <c r="J941" s="20"/>
      <c r="K941" s="20"/>
      <c r="L941" s="21"/>
      <c r="M941" s="20"/>
      <c r="N941" s="18"/>
      <c r="O941" s="18"/>
      <c r="P941" s="18"/>
      <c r="Q941" s="18"/>
      <c r="R941" s="18"/>
      <c r="S941" s="18"/>
      <c r="T941" s="18"/>
      <c r="U941" s="18"/>
    </row>
    <row r="942" spans="1:21" ht="19.5" customHeight="1">
      <c r="A942" s="5"/>
      <c r="B942" s="5"/>
      <c r="C942" s="5"/>
      <c r="D942" s="5"/>
      <c r="E942" s="5"/>
      <c r="F942" s="5"/>
      <c r="G942" s="20"/>
      <c r="H942" s="21"/>
      <c r="I942" s="20"/>
      <c r="J942" s="20"/>
      <c r="K942" s="20"/>
      <c r="L942" s="21"/>
      <c r="M942" s="20"/>
      <c r="N942" s="18"/>
      <c r="O942" s="18"/>
      <c r="P942" s="18"/>
      <c r="Q942" s="18"/>
      <c r="R942" s="18"/>
      <c r="S942" s="18"/>
      <c r="T942" s="18"/>
      <c r="U942" s="18"/>
    </row>
    <row r="943" spans="1:21" ht="19.5" customHeight="1">
      <c r="A943" s="5"/>
      <c r="B943" s="5"/>
      <c r="C943" s="5"/>
      <c r="D943" s="5"/>
      <c r="E943" s="5"/>
      <c r="F943" s="5"/>
      <c r="G943" s="20"/>
      <c r="H943" s="21"/>
      <c r="I943" s="20"/>
      <c r="J943" s="20"/>
      <c r="K943" s="20"/>
      <c r="L943" s="21"/>
      <c r="M943" s="20"/>
      <c r="N943" s="18"/>
      <c r="O943" s="18"/>
      <c r="P943" s="18"/>
      <c r="Q943" s="18"/>
      <c r="R943" s="18"/>
      <c r="S943" s="18"/>
      <c r="T943" s="18"/>
      <c r="U943" s="18"/>
    </row>
    <row r="944" spans="1:21" ht="19.5" customHeight="1">
      <c r="A944" s="5"/>
      <c r="B944" s="5"/>
      <c r="C944" s="5"/>
      <c r="D944" s="5"/>
      <c r="E944" s="5"/>
      <c r="F944" s="5"/>
      <c r="G944" s="20"/>
      <c r="H944" s="21"/>
      <c r="I944" s="20"/>
      <c r="J944" s="20"/>
      <c r="K944" s="20"/>
      <c r="L944" s="21"/>
      <c r="M944" s="20"/>
      <c r="N944" s="18"/>
      <c r="O944" s="18"/>
      <c r="P944" s="18"/>
      <c r="Q944" s="18"/>
      <c r="R944" s="18"/>
      <c r="S944" s="18"/>
      <c r="T944" s="18"/>
      <c r="U944" s="18"/>
    </row>
    <row r="945" spans="1:21" ht="19.5" customHeight="1">
      <c r="A945" s="5"/>
      <c r="B945" s="5"/>
      <c r="C945" s="5"/>
      <c r="D945" s="5"/>
      <c r="E945" s="5"/>
      <c r="F945" s="5"/>
      <c r="G945" s="20"/>
      <c r="H945" s="21"/>
      <c r="I945" s="20"/>
      <c r="J945" s="20"/>
      <c r="K945" s="20"/>
      <c r="L945" s="21"/>
      <c r="M945" s="20"/>
      <c r="N945" s="18"/>
      <c r="O945" s="18"/>
      <c r="P945" s="18"/>
      <c r="Q945" s="18"/>
      <c r="R945" s="18"/>
      <c r="S945" s="18"/>
      <c r="T945" s="18"/>
      <c r="U945" s="18"/>
    </row>
    <row r="946" spans="1:21" ht="19.5" customHeight="1">
      <c r="A946" s="5"/>
      <c r="B946" s="5"/>
      <c r="C946" s="5"/>
      <c r="D946" s="5"/>
      <c r="E946" s="5"/>
      <c r="F946" s="5"/>
      <c r="G946" s="20"/>
      <c r="H946" s="21"/>
      <c r="I946" s="20"/>
      <c r="J946" s="20"/>
      <c r="K946" s="20"/>
      <c r="L946" s="21"/>
      <c r="M946" s="20"/>
      <c r="N946" s="18"/>
      <c r="O946" s="18"/>
      <c r="P946" s="18"/>
      <c r="Q946" s="18"/>
      <c r="R946" s="18"/>
      <c r="S946" s="18"/>
      <c r="T946" s="18"/>
      <c r="U946" s="18"/>
    </row>
    <row r="947" spans="1:21" ht="19.5" customHeight="1">
      <c r="A947" s="5"/>
      <c r="B947" s="5"/>
      <c r="C947" s="5"/>
      <c r="D947" s="5"/>
      <c r="E947" s="5"/>
      <c r="F947" s="5"/>
      <c r="G947" s="20"/>
      <c r="H947" s="21"/>
      <c r="I947" s="20"/>
      <c r="J947" s="20"/>
      <c r="K947" s="20"/>
      <c r="L947" s="21"/>
      <c r="M947" s="20"/>
      <c r="N947" s="18"/>
      <c r="O947" s="18"/>
      <c r="P947" s="18"/>
      <c r="Q947" s="18"/>
      <c r="R947" s="18"/>
      <c r="S947" s="18"/>
      <c r="T947" s="18"/>
      <c r="U947" s="18"/>
    </row>
    <row r="948" spans="1:21" ht="19.5" customHeight="1">
      <c r="A948" s="5"/>
      <c r="B948" s="5"/>
      <c r="C948" s="5"/>
      <c r="D948" s="5"/>
      <c r="E948" s="5"/>
      <c r="F948" s="5"/>
      <c r="G948" s="20"/>
      <c r="H948" s="21"/>
      <c r="I948" s="20"/>
      <c r="J948" s="20"/>
      <c r="K948" s="20"/>
      <c r="L948" s="21"/>
      <c r="M948" s="20"/>
      <c r="N948" s="18"/>
      <c r="O948" s="18"/>
      <c r="P948" s="18"/>
      <c r="Q948" s="18"/>
      <c r="R948" s="18"/>
      <c r="S948" s="18"/>
      <c r="T948" s="18"/>
      <c r="U948" s="18"/>
    </row>
    <row r="949" spans="1:21" ht="19.5" customHeight="1">
      <c r="A949" s="5"/>
      <c r="B949" s="5"/>
      <c r="C949" s="5"/>
      <c r="D949" s="5"/>
      <c r="E949" s="5"/>
      <c r="F949" s="5"/>
      <c r="G949" s="20"/>
      <c r="H949" s="21"/>
      <c r="I949" s="20"/>
      <c r="J949" s="20"/>
      <c r="K949" s="20"/>
      <c r="L949" s="21"/>
      <c r="M949" s="20"/>
      <c r="N949" s="18"/>
      <c r="O949" s="18"/>
      <c r="P949" s="18"/>
      <c r="Q949" s="18"/>
      <c r="R949" s="18"/>
      <c r="S949" s="18"/>
      <c r="T949" s="18"/>
      <c r="U949" s="18"/>
    </row>
    <row r="950" spans="1:21" ht="19.5" customHeight="1">
      <c r="A950" s="5"/>
      <c r="B950" s="5"/>
      <c r="C950" s="5"/>
      <c r="D950" s="5"/>
      <c r="E950" s="5"/>
      <c r="F950" s="5"/>
      <c r="G950" s="20"/>
      <c r="H950" s="21"/>
      <c r="I950" s="20"/>
      <c r="J950" s="20"/>
      <c r="K950" s="20"/>
      <c r="L950" s="21"/>
      <c r="M950" s="20"/>
      <c r="N950" s="18"/>
      <c r="O950" s="18"/>
      <c r="P950" s="18"/>
      <c r="Q950" s="18"/>
      <c r="R950" s="18"/>
      <c r="S950" s="18"/>
      <c r="T950" s="18"/>
      <c r="U950" s="18"/>
    </row>
    <row r="951" spans="1:21" ht="19.5" customHeight="1">
      <c r="A951" s="5"/>
      <c r="B951" s="5"/>
      <c r="C951" s="5"/>
      <c r="D951" s="5"/>
      <c r="E951" s="5"/>
      <c r="F951" s="5"/>
      <c r="G951" s="20"/>
      <c r="H951" s="21"/>
      <c r="I951" s="20"/>
      <c r="J951" s="20"/>
      <c r="K951" s="20"/>
      <c r="L951" s="21"/>
      <c r="M951" s="20"/>
      <c r="N951" s="18"/>
      <c r="O951" s="18"/>
      <c r="P951" s="18"/>
      <c r="Q951" s="18"/>
      <c r="R951" s="18"/>
      <c r="S951" s="18"/>
      <c r="T951" s="18"/>
      <c r="U951" s="18"/>
    </row>
    <row r="952" spans="1:21" ht="19.5" customHeight="1">
      <c r="A952" s="5"/>
      <c r="B952" s="5"/>
      <c r="C952" s="5"/>
      <c r="D952" s="5"/>
      <c r="E952" s="5"/>
      <c r="F952" s="5"/>
      <c r="G952" s="20"/>
      <c r="H952" s="21"/>
      <c r="I952" s="20"/>
      <c r="J952" s="20"/>
      <c r="K952" s="20"/>
      <c r="L952" s="21"/>
      <c r="M952" s="20"/>
      <c r="N952" s="18"/>
      <c r="O952" s="18"/>
      <c r="P952" s="18"/>
      <c r="Q952" s="18"/>
      <c r="R952" s="18"/>
      <c r="S952" s="18"/>
      <c r="T952" s="18"/>
      <c r="U952" s="18"/>
    </row>
    <row r="953" spans="1:21" ht="19.5" customHeight="1">
      <c r="A953" s="5"/>
      <c r="B953" s="5"/>
      <c r="C953" s="5"/>
      <c r="D953" s="5"/>
      <c r="E953" s="5"/>
      <c r="F953" s="5"/>
      <c r="G953" s="20"/>
      <c r="H953" s="21"/>
      <c r="I953" s="20"/>
      <c r="J953" s="20"/>
      <c r="K953" s="20"/>
      <c r="L953" s="21"/>
      <c r="M953" s="20"/>
      <c r="N953" s="18"/>
      <c r="O953" s="18"/>
      <c r="P953" s="18"/>
      <c r="Q953" s="18"/>
      <c r="R953" s="18"/>
      <c r="S953" s="18"/>
      <c r="T953" s="18"/>
      <c r="U953" s="18"/>
    </row>
    <row r="954" spans="1:21" ht="19.5" customHeight="1">
      <c r="A954" s="5"/>
      <c r="B954" s="5"/>
      <c r="C954" s="5"/>
      <c r="D954" s="5"/>
      <c r="E954" s="5"/>
      <c r="F954" s="5"/>
      <c r="G954" s="20"/>
      <c r="H954" s="21"/>
      <c r="I954" s="20"/>
      <c r="J954" s="20"/>
      <c r="K954" s="20"/>
      <c r="L954" s="21"/>
      <c r="M954" s="20"/>
      <c r="N954" s="18"/>
      <c r="O954" s="18"/>
      <c r="P954" s="18"/>
      <c r="Q954" s="18"/>
      <c r="R954" s="18"/>
      <c r="S954" s="18"/>
      <c r="T954" s="18"/>
      <c r="U954" s="18"/>
    </row>
    <row r="955" spans="1:21" ht="19.5" customHeight="1">
      <c r="A955" s="5"/>
      <c r="B955" s="5"/>
      <c r="C955" s="5"/>
      <c r="D955" s="5"/>
      <c r="E955" s="5"/>
      <c r="F955" s="5"/>
      <c r="G955" s="20"/>
      <c r="H955" s="21"/>
      <c r="I955" s="20"/>
      <c r="J955" s="20"/>
      <c r="K955" s="20"/>
      <c r="L955" s="21"/>
      <c r="M955" s="20"/>
      <c r="N955" s="18"/>
      <c r="O955" s="18"/>
      <c r="P955" s="18"/>
      <c r="Q955" s="18"/>
      <c r="R955" s="18"/>
      <c r="S955" s="18"/>
      <c r="T955" s="18"/>
      <c r="U955" s="18"/>
    </row>
    <row r="956" spans="1:21" ht="19.5" customHeight="1">
      <c r="A956" s="5"/>
      <c r="B956" s="5"/>
      <c r="C956" s="5"/>
      <c r="D956" s="5"/>
      <c r="E956" s="5"/>
      <c r="F956" s="5"/>
      <c r="G956" s="20"/>
      <c r="H956" s="21"/>
      <c r="I956" s="20"/>
      <c r="J956" s="20"/>
      <c r="K956" s="20"/>
      <c r="L956" s="21"/>
      <c r="M956" s="20"/>
      <c r="N956" s="18"/>
      <c r="O956" s="18"/>
      <c r="P956" s="18"/>
      <c r="Q956" s="18"/>
      <c r="R956" s="18"/>
      <c r="S956" s="18"/>
      <c r="T956" s="18"/>
      <c r="U956" s="18"/>
    </row>
    <row r="957" spans="1:21" ht="19.5" customHeight="1">
      <c r="A957" s="5"/>
      <c r="B957" s="5"/>
      <c r="C957" s="5"/>
      <c r="D957" s="5"/>
      <c r="E957" s="5"/>
      <c r="F957" s="5"/>
      <c r="G957" s="20"/>
      <c r="H957" s="21"/>
      <c r="I957" s="20"/>
      <c r="J957" s="20"/>
      <c r="K957" s="20"/>
      <c r="L957" s="21"/>
      <c r="M957" s="20"/>
      <c r="N957" s="18"/>
      <c r="O957" s="18"/>
      <c r="P957" s="18"/>
      <c r="Q957" s="18"/>
      <c r="R957" s="18"/>
      <c r="S957" s="18"/>
      <c r="T957" s="18"/>
      <c r="U957" s="18"/>
    </row>
    <row r="958" spans="1:21" ht="19.5" customHeight="1">
      <c r="A958" s="5"/>
      <c r="B958" s="5"/>
      <c r="C958" s="5"/>
      <c r="D958" s="5"/>
      <c r="E958" s="5"/>
      <c r="F958" s="5"/>
      <c r="G958" s="20"/>
      <c r="H958" s="21"/>
      <c r="I958" s="20"/>
      <c r="J958" s="20"/>
      <c r="K958" s="20"/>
      <c r="L958" s="21"/>
      <c r="M958" s="20"/>
      <c r="N958" s="18"/>
      <c r="O958" s="18"/>
      <c r="P958" s="18"/>
      <c r="Q958" s="18"/>
      <c r="R958" s="18"/>
      <c r="S958" s="18"/>
      <c r="T958" s="18"/>
      <c r="U958" s="18"/>
    </row>
    <row r="959" spans="1:21" ht="19.5" customHeight="1">
      <c r="A959" s="5"/>
      <c r="B959" s="5"/>
      <c r="C959" s="5"/>
      <c r="D959" s="5"/>
      <c r="E959" s="5"/>
      <c r="F959" s="5"/>
      <c r="G959" s="20"/>
      <c r="H959" s="21"/>
      <c r="I959" s="20"/>
      <c r="J959" s="20"/>
      <c r="K959" s="20"/>
      <c r="L959" s="21"/>
      <c r="M959" s="20"/>
      <c r="N959" s="18"/>
      <c r="O959" s="18"/>
      <c r="P959" s="18"/>
      <c r="Q959" s="18"/>
      <c r="R959" s="18"/>
      <c r="S959" s="18"/>
      <c r="T959" s="18"/>
      <c r="U959" s="18"/>
    </row>
    <row r="960" spans="1:21" ht="19.5" customHeight="1">
      <c r="A960" s="5"/>
      <c r="B960" s="5"/>
      <c r="C960" s="5"/>
      <c r="D960" s="5"/>
      <c r="E960" s="5"/>
      <c r="F960" s="5"/>
      <c r="G960" s="20"/>
      <c r="H960" s="21"/>
      <c r="I960" s="20"/>
      <c r="J960" s="20"/>
      <c r="K960" s="20"/>
      <c r="L960" s="21"/>
      <c r="M960" s="20"/>
      <c r="N960" s="18"/>
      <c r="O960" s="18"/>
      <c r="P960" s="18"/>
      <c r="Q960" s="18"/>
      <c r="R960" s="18"/>
      <c r="S960" s="18"/>
      <c r="T960" s="18"/>
      <c r="U960" s="18"/>
    </row>
    <row r="961" spans="1:21" ht="19.5" customHeight="1">
      <c r="A961" s="5"/>
      <c r="B961" s="5"/>
      <c r="C961" s="5"/>
      <c r="D961" s="5"/>
      <c r="E961" s="5"/>
      <c r="F961" s="5"/>
      <c r="G961" s="20"/>
      <c r="H961" s="21"/>
      <c r="I961" s="20"/>
      <c r="J961" s="20"/>
      <c r="K961" s="20"/>
      <c r="L961" s="21"/>
      <c r="M961" s="20"/>
      <c r="N961" s="18"/>
      <c r="O961" s="18"/>
      <c r="P961" s="18"/>
      <c r="Q961" s="18"/>
      <c r="R961" s="18"/>
      <c r="S961" s="18"/>
      <c r="T961" s="18"/>
      <c r="U961" s="18"/>
    </row>
    <row r="962" spans="1:21" ht="19.5" customHeight="1">
      <c r="A962" s="5"/>
      <c r="B962" s="5"/>
      <c r="C962" s="5"/>
      <c r="D962" s="5"/>
      <c r="E962" s="5"/>
      <c r="F962" s="5"/>
      <c r="G962" s="20"/>
      <c r="H962" s="21"/>
      <c r="I962" s="20"/>
      <c r="J962" s="20"/>
      <c r="K962" s="20"/>
      <c r="L962" s="21"/>
      <c r="M962" s="20"/>
      <c r="N962" s="18"/>
      <c r="O962" s="18"/>
      <c r="P962" s="18"/>
      <c r="Q962" s="18"/>
      <c r="R962" s="18"/>
      <c r="S962" s="18"/>
      <c r="T962" s="18"/>
      <c r="U962" s="18"/>
    </row>
    <row r="963" spans="1:21" ht="19.5" customHeight="1">
      <c r="A963" s="5"/>
      <c r="B963" s="5"/>
      <c r="C963" s="5"/>
      <c r="D963" s="5"/>
      <c r="E963" s="5"/>
      <c r="F963" s="5"/>
      <c r="G963" s="20"/>
      <c r="H963" s="21"/>
      <c r="I963" s="20"/>
      <c r="J963" s="20"/>
      <c r="K963" s="20"/>
      <c r="L963" s="21"/>
      <c r="M963" s="20"/>
      <c r="N963" s="18"/>
      <c r="O963" s="18"/>
      <c r="P963" s="18"/>
      <c r="Q963" s="18"/>
      <c r="R963" s="18"/>
      <c r="S963" s="18"/>
      <c r="T963" s="18"/>
      <c r="U963" s="18"/>
    </row>
    <row r="964" spans="1:21" ht="19.5" customHeight="1">
      <c r="A964" s="5"/>
      <c r="B964" s="5"/>
      <c r="C964" s="5"/>
      <c r="D964" s="5"/>
      <c r="E964" s="5"/>
      <c r="F964" s="5"/>
      <c r="G964" s="20"/>
      <c r="H964" s="21"/>
      <c r="I964" s="20"/>
      <c r="J964" s="20"/>
      <c r="K964" s="20"/>
      <c r="L964" s="21"/>
      <c r="M964" s="20"/>
      <c r="N964" s="18"/>
      <c r="O964" s="18"/>
      <c r="P964" s="18"/>
      <c r="Q964" s="18"/>
      <c r="R964" s="18"/>
      <c r="S964" s="18"/>
      <c r="T964" s="18"/>
      <c r="U964" s="18"/>
    </row>
    <row r="965" spans="1:21" ht="19.5" customHeight="1">
      <c r="A965" s="5"/>
      <c r="B965" s="5"/>
      <c r="C965" s="5"/>
      <c r="D965" s="5"/>
      <c r="E965" s="5"/>
      <c r="F965" s="5"/>
      <c r="G965" s="20"/>
      <c r="H965" s="21"/>
      <c r="I965" s="20"/>
      <c r="J965" s="20"/>
      <c r="K965" s="20"/>
      <c r="L965" s="21"/>
      <c r="M965" s="20"/>
      <c r="N965" s="18"/>
      <c r="O965" s="18"/>
      <c r="P965" s="18"/>
      <c r="Q965" s="18"/>
      <c r="R965" s="18"/>
      <c r="S965" s="18"/>
      <c r="T965" s="18"/>
      <c r="U965" s="18"/>
    </row>
    <row r="966" spans="1:21" ht="19.5" customHeight="1">
      <c r="A966" s="5"/>
      <c r="B966" s="5"/>
      <c r="C966" s="5"/>
      <c r="D966" s="5"/>
      <c r="E966" s="5"/>
      <c r="F966" s="5"/>
      <c r="G966" s="20"/>
      <c r="H966" s="21"/>
      <c r="I966" s="20"/>
      <c r="J966" s="20"/>
      <c r="K966" s="20"/>
      <c r="L966" s="21"/>
      <c r="M966" s="20"/>
      <c r="N966" s="18"/>
      <c r="O966" s="18"/>
      <c r="P966" s="18"/>
      <c r="Q966" s="18"/>
      <c r="R966" s="18"/>
      <c r="S966" s="18"/>
      <c r="T966" s="18"/>
      <c r="U966" s="18"/>
    </row>
    <row r="967" spans="1:21" ht="19.5" customHeight="1">
      <c r="A967" s="5"/>
      <c r="B967" s="5"/>
      <c r="C967" s="5"/>
      <c r="D967" s="5"/>
      <c r="E967" s="5"/>
      <c r="F967" s="5"/>
      <c r="G967" s="20"/>
      <c r="H967" s="21"/>
      <c r="I967" s="20"/>
      <c r="J967" s="20"/>
      <c r="K967" s="20"/>
      <c r="L967" s="21"/>
      <c r="M967" s="20"/>
      <c r="N967" s="18"/>
      <c r="O967" s="18"/>
      <c r="P967" s="18"/>
      <c r="Q967" s="18"/>
      <c r="R967" s="18"/>
      <c r="S967" s="18"/>
      <c r="T967" s="18"/>
      <c r="U967" s="18"/>
    </row>
    <row r="968" spans="1:21" ht="19.5" customHeight="1">
      <c r="A968" s="5"/>
      <c r="B968" s="5"/>
      <c r="C968" s="5"/>
      <c r="D968" s="5"/>
      <c r="E968" s="5"/>
      <c r="F968" s="5"/>
      <c r="G968" s="20"/>
      <c r="H968" s="21"/>
      <c r="I968" s="20"/>
      <c r="J968" s="20"/>
      <c r="K968" s="20"/>
      <c r="L968" s="21"/>
      <c r="M968" s="20"/>
      <c r="N968" s="18"/>
      <c r="O968" s="18"/>
      <c r="P968" s="18"/>
      <c r="Q968" s="18"/>
      <c r="R968" s="18"/>
      <c r="S968" s="18"/>
      <c r="T968" s="18"/>
      <c r="U968" s="18"/>
    </row>
    <row r="969" spans="1:21" ht="19.5" customHeight="1">
      <c r="A969" s="5"/>
      <c r="B969" s="5"/>
      <c r="C969" s="5"/>
      <c r="D969" s="5"/>
      <c r="E969" s="5"/>
      <c r="F969" s="5"/>
      <c r="G969" s="20"/>
      <c r="H969" s="21"/>
      <c r="I969" s="20"/>
      <c r="J969" s="20"/>
      <c r="K969" s="20"/>
      <c r="L969" s="21"/>
      <c r="M969" s="20"/>
      <c r="N969" s="18"/>
      <c r="O969" s="18"/>
      <c r="P969" s="18"/>
      <c r="Q969" s="18"/>
      <c r="R969" s="18"/>
      <c r="S969" s="18"/>
      <c r="T969" s="18"/>
      <c r="U969" s="18"/>
    </row>
    <row r="970" spans="1:21" ht="19.5" customHeight="1">
      <c r="A970" s="5"/>
      <c r="B970" s="5"/>
      <c r="C970" s="5"/>
      <c r="D970" s="5"/>
      <c r="E970" s="5"/>
      <c r="F970" s="5"/>
      <c r="G970" s="20"/>
      <c r="H970" s="21"/>
      <c r="I970" s="20"/>
      <c r="J970" s="20"/>
      <c r="K970" s="20"/>
      <c r="L970" s="21"/>
      <c r="M970" s="20"/>
      <c r="N970" s="18"/>
      <c r="O970" s="18"/>
      <c r="P970" s="18"/>
      <c r="Q970" s="18"/>
      <c r="R970" s="18"/>
      <c r="S970" s="18"/>
      <c r="T970" s="18"/>
      <c r="U970" s="18"/>
    </row>
    <row r="971" spans="1:21" ht="19.5" customHeight="1">
      <c r="A971" s="5"/>
      <c r="B971" s="5"/>
      <c r="C971" s="5"/>
      <c r="D971" s="5"/>
      <c r="E971" s="5"/>
      <c r="F971" s="5"/>
      <c r="G971" s="20"/>
      <c r="H971" s="21"/>
      <c r="I971" s="20"/>
      <c r="J971" s="20"/>
      <c r="K971" s="20"/>
      <c r="L971" s="21"/>
      <c r="M971" s="20"/>
      <c r="N971" s="18"/>
      <c r="O971" s="18"/>
      <c r="P971" s="18"/>
      <c r="Q971" s="18"/>
      <c r="R971" s="18"/>
      <c r="S971" s="18"/>
      <c r="T971" s="18"/>
      <c r="U971" s="18"/>
    </row>
    <row r="972" spans="1:21" ht="19.5" customHeight="1">
      <c r="A972" s="5"/>
      <c r="B972" s="5"/>
      <c r="C972" s="5"/>
      <c r="D972" s="5"/>
      <c r="E972" s="5"/>
      <c r="F972" s="5"/>
      <c r="G972" s="20"/>
      <c r="H972" s="21"/>
      <c r="I972" s="20"/>
      <c r="J972" s="20"/>
      <c r="K972" s="20"/>
      <c r="L972" s="21"/>
      <c r="M972" s="20"/>
      <c r="N972" s="18"/>
      <c r="O972" s="18"/>
      <c r="P972" s="18"/>
      <c r="Q972" s="18"/>
      <c r="R972" s="18"/>
      <c r="S972" s="18"/>
      <c r="T972" s="18"/>
      <c r="U972" s="18"/>
    </row>
    <row r="973" spans="1:21" ht="19.5" customHeight="1">
      <c r="A973" s="5"/>
      <c r="B973" s="5"/>
      <c r="C973" s="5"/>
      <c r="D973" s="5"/>
      <c r="E973" s="5"/>
      <c r="F973" s="5"/>
      <c r="G973" s="20"/>
      <c r="H973" s="21"/>
      <c r="I973" s="20"/>
      <c r="J973" s="20"/>
      <c r="K973" s="20"/>
      <c r="L973" s="21"/>
      <c r="M973" s="20"/>
      <c r="N973" s="18"/>
      <c r="O973" s="18"/>
      <c r="P973" s="18"/>
      <c r="Q973" s="18"/>
      <c r="R973" s="18"/>
      <c r="S973" s="18"/>
      <c r="T973" s="18"/>
      <c r="U973" s="18"/>
    </row>
    <row r="974" spans="1:21" ht="19.5" customHeight="1">
      <c r="A974" s="5"/>
      <c r="B974" s="5"/>
      <c r="C974" s="5"/>
      <c r="D974" s="5"/>
      <c r="E974" s="5"/>
      <c r="F974" s="5"/>
      <c r="G974" s="20"/>
      <c r="H974" s="21"/>
      <c r="I974" s="20"/>
      <c r="J974" s="20"/>
      <c r="K974" s="20"/>
      <c r="L974" s="21"/>
      <c r="M974" s="20"/>
      <c r="N974" s="18"/>
      <c r="O974" s="18"/>
      <c r="P974" s="18"/>
      <c r="Q974" s="18"/>
      <c r="R974" s="18"/>
      <c r="S974" s="18"/>
      <c r="T974" s="18"/>
      <c r="U974" s="18"/>
    </row>
    <row r="975" spans="1:21" ht="19.5" customHeight="1">
      <c r="A975" s="5"/>
      <c r="B975" s="5"/>
      <c r="C975" s="5"/>
      <c r="D975" s="5"/>
      <c r="E975" s="5"/>
      <c r="F975" s="5"/>
      <c r="G975" s="20"/>
      <c r="H975" s="21"/>
      <c r="I975" s="20"/>
      <c r="J975" s="20"/>
      <c r="K975" s="20"/>
      <c r="L975" s="21"/>
      <c r="M975" s="20"/>
      <c r="N975" s="18"/>
      <c r="O975" s="18"/>
      <c r="P975" s="18"/>
      <c r="Q975" s="18"/>
      <c r="R975" s="18"/>
      <c r="S975" s="18"/>
      <c r="T975" s="18"/>
      <c r="U975" s="18"/>
    </row>
    <row r="976" spans="1:21" ht="19.5" customHeight="1">
      <c r="A976" s="5"/>
      <c r="B976" s="5"/>
      <c r="C976" s="5"/>
      <c r="D976" s="5"/>
      <c r="E976" s="5"/>
      <c r="F976" s="5"/>
      <c r="G976" s="20"/>
      <c r="H976" s="21"/>
      <c r="I976" s="20"/>
      <c r="J976" s="20"/>
      <c r="K976" s="20"/>
      <c r="L976" s="21"/>
      <c r="M976" s="20"/>
      <c r="N976" s="18"/>
      <c r="O976" s="18"/>
      <c r="P976" s="18"/>
      <c r="Q976" s="18"/>
      <c r="R976" s="18"/>
      <c r="S976" s="18"/>
      <c r="T976" s="18"/>
      <c r="U976" s="18"/>
    </row>
    <row r="977" spans="1:21" ht="19.5" customHeight="1">
      <c r="A977" s="5"/>
      <c r="B977" s="5"/>
      <c r="C977" s="5"/>
      <c r="D977" s="5"/>
      <c r="E977" s="5"/>
      <c r="F977" s="5"/>
      <c r="G977" s="20"/>
      <c r="H977" s="21"/>
      <c r="I977" s="20"/>
      <c r="J977" s="20"/>
      <c r="K977" s="20"/>
      <c r="L977" s="21"/>
      <c r="M977" s="20"/>
      <c r="N977" s="18"/>
      <c r="O977" s="18"/>
      <c r="P977" s="18"/>
      <c r="Q977" s="18"/>
      <c r="R977" s="18"/>
      <c r="S977" s="18"/>
      <c r="T977" s="18"/>
      <c r="U977" s="18"/>
    </row>
    <row r="978" spans="1:21" ht="19.5" customHeight="1">
      <c r="A978" s="5"/>
      <c r="B978" s="5"/>
      <c r="C978" s="5"/>
      <c r="D978" s="5"/>
      <c r="E978" s="5"/>
      <c r="F978" s="5"/>
      <c r="G978" s="20"/>
      <c r="H978" s="21"/>
      <c r="I978" s="20"/>
      <c r="J978" s="20"/>
      <c r="K978" s="20"/>
      <c r="L978" s="21"/>
      <c r="M978" s="20"/>
      <c r="N978" s="18"/>
      <c r="O978" s="18"/>
      <c r="P978" s="18"/>
      <c r="Q978" s="18"/>
      <c r="R978" s="18"/>
      <c r="S978" s="18"/>
      <c r="T978" s="18"/>
      <c r="U978" s="18"/>
    </row>
    <row r="979" spans="1:21" ht="19.5" customHeight="1">
      <c r="A979" s="5"/>
      <c r="B979" s="5"/>
      <c r="C979" s="5"/>
      <c r="D979" s="5"/>
      <c r="E979" s="5"/>
      <c r="F979" s="5"/>
      <c r="G979" s="20"/>
      <c r="H979" s="21"/>
      <c r="I979" s="20"/>
      <c r="J979" s="20"/>
      <c r="K979" s="20"/>
      <c r="L979" s="21"/>
      <c r="M979" s="20"/>
      <c r="N979" s="18"/>
      <c r="O979" s="18"/>
      <c r="P979" s="18"/>
      <c r="Q979" s="18"/>
      <c r="R979" s="18"/>
      <c r="S979" s="18"/>
      <c r="T979" s="18"/>
      <c r="U979" s="18"/>
    </row>
    <row r="980" spans="1:21" ht="19.5" customHeight="1">
      <c r="A980" s="5"/>
      <c r="B980" s="5"/>
      <c r="C980" s="5"/>
      <c r="D980" s="5"/>
      <c r="E980" s="5"/>
      <c r="F980" s="5"/>
      <c r="G980" s="20"/>
      <c r="H980" s="21"/>
      <c r="I980" s="20"/>
      <c r="J980" s="20"/>
      <c r="K980" s="20"/>
      <c r="L980" s="21"/>
      <c r="M980" s="20"/>
      <c r="N980" s="18"/>
      <c r="O980" s="18"/>
      <c r="P980" s="18"/>
      <c r="Q980" s="18"/>
      <c r="R980" s="18"/>
      <c r="S980" s="18"/>
      <c r="T980" s="18"/>
      <c r="U980" s="18"/>
    </row>
    <row r="981" spans="1:21" ht="19.5" customHeight="1">
      <c r="A981" s="5"/>
      <c r="B981" s="5"/>
      <c r="C981" s="5"/>
      <c r="D981" s="5"/>
      <c r="E981" s="5"/>
      <c r="F981" s="5"/>
      <c r="G981" s="20"/>
      <c r="H981" s="21"/>
      <c r="I981" s="20"/>
      <c r="J981" s="20"/>
      <c r="K981" s="20"/>
      <c r="L981" s="21"/>
      <c r="M981" s="20"/>
      <c r="N981" s="18"/>
      <c r="O981" s="18"/>
      <c r="P981" s="18"/>
      <c r="Q981" s="18"/>
      <c r="R981" s="18"/>
      <c r="S981" s="18"/>
      <c r="T981" s="18"/>
      <c r="U981" s="18"/>
    </row>
    <row r="982" spans="1:21" ht="19.5" customHeight="1">
      <c r="A982" s="5"/>
      <c r="B982" s="5"/>
      <c r="C982" s="5"/>
      <c r="D982" s="5"/>
      <c r="E982" s="5"/>
      <c r="F982" s="5"/>
      <c r="G982" s="20"/>
      <c r="H982" s="21"/>
      <c r="I982" s="20"/>
      <c r="J982" s="20"/>
      <c r="K982" s="20"/>
      <c r="L982" s="21"/>
      <c r="M982" s="20"/>
      <c r="N982" s="18"/>
      <c r="O982" s="18"/>
      <c r="P982" s="18"/>
      <c r="Q982" s="18"/>
      <c r="R982" s="18"/>
      <c r="S982" s="18"/>
      <c r="T982" s="18"/>
      <c r="U982" s="18"/>
    </row>
    <row r="983" spans="1:21" ht="19.5" customHeight="1">
      <c r="A983" s="5"/>
      <c r="B983" s="5"/>
      <c r="C983" s="5"/>
      <c r="D983" s="5"/>
      <c r="E983" s="5"/>
      <c r="F983" s="5"/>
      <c r="G983" s="20"/>
      <c r="H983" s="21"/>
      <c r="I983" s="20"/>
      <c r="J983" s="20"/>
      <c r="K983" s="20"/>
      <c r="L983" s="21"/>
      <c r="M983" s="20"/>
      <c r="N983" s="18"/>
      <c r="O983" s="18"/>
      <c r="P983" s="18"/>
      <c r="Q983" s="18"/>
      <c r="R983" s="18"/>
      <c r="S983" s="18"/>
      <c r="T983" s="18"/>
      <c r="U983" s="18"/>
    </row>
    <row r="984" spans="1:21" ht="19.5" customHeight="1">
      <c r="A984" s="5"/>
      <c r="B984" s="5"/>
      <c r="C984" s="5"/>
      <c r="D984" s="5"/>
      <c r="E984" s="5"/>
      <c r="F984" s="5"/>
      <c r="G984" s="20"/>
      <c r="H984" s="21"/>
      <c r="I984" s="20"/>
      <c r="J984" s="20"/>
      <c r="K984" s="20"/>
      <c r="L984" s="21"/>
      <c r="M984" s="20"/>
      <c r="N984" s="18"/>
      <c r="O984" s="18"/>
      <c r="P984" s="18"/>
      <c r="Q984" s="18"/>
      <c r="R984" s="18"/>
      <c r="S984" s="18"/>
      <c r="T984" s="18"/>
      <c r="U984" s="18"/>
    </row>
    <row r="985" spans="1:21" ht="19.5" customHeight="1">
      <c r="A985" s="5"/>
      <c r="B985" s="5"/>
      <c r="C985" s="5"/>
      <c r="D985" s="5"/>
      <c r="E985" s="5"/>
      <c r="F985" s="5"/>
      <c r="G985" s="20"/>
      <c r="H985" s="21"/>
      <c r="I985" s="20"/>
      <c r="J985" s="20"/>
      <c r="K985" s="20"/>
      <c r="L985" s="21"/>
      <c r="M985" s="20"/>
      <c r="N985" s="18"/>
      <c r="O985" s="18"/>
      <c r="P985" s="18"/>
      <c r="Q985" s="18"/>
      <c r="R985" s="18"/>
      <c r="S985" s="18"/>
      <c r="T985" s="18"/>
      <c r="U985" s="18"/>
    </row>
    <row r="986" spans="1:21" ht="19.5" customHeight="1">
      <c r="A986" s="5"/>
      <c r="B986" s="5"/>
      <c r="C986" s="5"/>
      <c r="D986" s="5"/>
      <c r="E986" s="5"/>
      <c r="F986" s="5"/>
      <c r="G986" s="20"/>
      <c r="H986" s="21"/>
      <c r="I986" s="20"/>
      <c r="J986" s="20"/>
      <c r="K986" s="20"/>
      <c r="L986" s="21"/>
      <c r="M986" s="20"/>
      <c r="N986" s="18"/>
      <c r="O986" s="18"/>
      <c r="P986" s="18"/>
      <c r="Q986" s="18"/>
      <c r="R986" s="18"/>
      <c r="S986" s="18"/>
      <c r="T986" s="18"/>
      <c r="U986" s="18"/>
    </row>
    <row r="987" spans="1:21" ht="19.5" customHeight="1">
      <c r="A987" s="5"/>
      <c r="B987" s="5"/>
      <c r="C987" s="5"/>
      <c r="D987" s="5"/>
      <c r="E987" s="5"/>
      <c r="F987" s="5"/>
      <c r="G987" s="20"/>
      <c r="H987" s="21"/>
      <c r="I987" s="20"/>
      <c r="J987" s="20"/>
      <c r="K987" s="20"/>
      <c r="L987" s="21"/>
      <c r="M987" s="20"/>
      <c r="N987" s="18"/>
      <c r="O987" s="18"/>
      <c r="P987" s="18"/>
      <c r="Q987" s="18"/>
      <c r="R987" s="18"/>
      <c r="S987" s="18"/>
      <c r="T987" s="18"/>
      <c r="U987" s="18"/>
    </row>
    <row r="988" spans="1:21" ht="19.5" customHeight="1">
      <c r="A988" s="5"/>
      <c r="B988" s="5"/>
      <c r="C988" s="5"/>
      <c r="D988" s="5"/>
      <c r="E988" s="5"/>
      <c r="F988" s="5"/>
      <c r="G988" s="20"/>
      <c r="H988" s="21"/>
      <c r="I988" s="20"/>
      <c r="J988" s="20"/>
      <c r="K988" s="20"/>
      <c r="L988" s="21"/>
      <c r="M988" s="20"/>
      <c r="N988" s="18"/>
      <c r="O988" s="18"/>
      <c r="P988" s="18"/>
      <c r="Q988" s="18"/>
      <c r="R988" s="18"/>
      <c r="S988" s="18"/>
      <c r="T988" s="18"/>
      <c r="U988" s="18"/>
    </row>
    <row r="989" spans="1:21" ht="19.5" customHeight="1">
      <c r="A989" s="5"/>
      <c r="B989" s="5"/>
      <c r="C989" s="5"/>
      <c r="D989" s="5"/>
      <c r="E989" s="5"/>
      <c r="F989" s="5"/>
      <c r="G989" s="20"/>
      <c r="H989" s="21"/>
      <c r="I989" s="20"/>
      <c r="J989" s="20"/>
      <c r="K989" s="20"/>
      <c r="L989" s="21"/>
      <c r="M989" s="20"/>
      <c r="N989" s="18"/>
      <c r="O989" s="18"/>
      <c r="P989" s="18"/>
      <c r="Q989" s="18"/>
      <c r="R989" s="18"/>
      <c r="S989" s="18"/>
      <c r="T989" s="18"/>
      <c r="U989" s="18"/>
    </row>
    <row r="990" spans="1:21" ht="19.5" customHeight="1">
      <c r="A990" s="5"/>
      <c r="B990" s="5"/>
      <c r="C990" s="5"/>
      <c r="D990" s="5"/>
      <c r="E990" s="5"/>
      <c r="F990" s="5"/>
      <c r="G990" s="20"/>
      <c r="H990" s="21"/>
      <c r="I990" s="20"/>
      <c r="J990" s="20"/>
      <c r="K990" s="20"/>
      <c r="L990" s="21"/>
      <c r="M990" s="20"/>
      <c r="N990" s="18"/>
      <c r="O990" s="18"/>
      <c r="P990" s="18"/>
      <c r="Q990" s="18"/>
      <c r="R990" s="18"/>
      <c r="S990" s="18"/>
      <c r="T990" s="18"/>
      <c r="U990" s="18"/>
    </row>
    <row r="991" spans="1:21" ht="19.5" customHeight="1">
      <c r="A991" s="5"/>
      <c r="B991" s="5"/>
      <c r="C991" s="5"/>
      <c r="D991" s="5"/>
      <c r="E991" s="5"/>
      <c r="F991" s="5"/>
      <c r="G991" s="20"/>
      <c r="H991" s="21"/>
      <c r="I991" s="20"/>
      <c r="J991" s="20"/>
      <c r="K991" s="20"/>
      <c r="L991" s="21"/>
      <c r="M991" s="20"/>
      <c r="N991" s="18"/>
      <c r="O991" s="18"/>
      <c r="P991" s="18"/>
      <c r="Q991" s="18"/>
      <c r="R991" s="18"/>
      <c r="S991" s="18"/>
      <c r="T991" s="18"/>
      <c r="U991" s="18"/>
    </row>
    <row r="992" spans="1:21" ht="19.5" customHeight="1">
      <c r="A992" s="5"/>
      <c r="B992" s="5"/>
      <c r="C992" s="5"/>
      <c r="D992" s="5"/>
      <c r="E992" s="5"/>
      <c r="F992" s="5"/>
      <c r="G992" s="20"/>
      <c r="H992" s="21"/>
      <c r="I992" s="20"/>
      <c r="J992" s="20"/>
      <c r="K992" s="20"/>
      <c r="L992" s="21"/>
      <c r="M992" s="20"/>
      <c r="N992" s="18"/>
      <c r="O992" s="18"/>
      <c r="P992" s="18"/>
      <c r="Q992" s="18"/>
      <c r="R992" s="18"/>
      <c r="S992" s="18"/>
      <c r="T992" s="18"/>
      <c r="U992" s="18"/>
    </row>
    <row r="993" spans="1:21" ht="19.5" customHeight="1">
      <c r="A993" s="5"/>
      <c r="B993" s="5"/>
      <c r="C993" s="5"/>
      <c r="D993" s="5"/>
      <c r="E993" s="5"/>
      <c r="F993" s="5"/>
      <c r="G993" s="20"/>
      <c r="H993" s="21"/>
      <c r="I993" s="20"/>
      <c r="J993" s="20"/>
      <c r="K993" s="20"/>
      <c r="L993" s="21"/>
      <c r="M993" s="20"/>
      <c r="N993" s="18"/>
      <c r="O993" s="18"/>
      <c r="P993" s="18"/>
      <c r="Q993" s="18"/>
      <c r="R993" s="18"/>
      <c r="S993" s="18"/>
      <c r="T993" s="18"/>
      <c r="U993" s="18"/>
    </row>
    <row r="994" spans="1:21" ht="19.5" customHeight="1">
      <c r="A994" s="5"/>
      <c r="B994" s="5"/>
      <c r="C994" s="5"/>
      <c r="D994" s="5"/>
      <c r="E994" s="5"/>
      <c r="F994" s="5"/>
      <c r="G994" s="20"/>
      <c r="H994" s="21"/>
      <c r="I994" s="20"/>
      <c r="J994" s="20"/>
      <c r="K994" s="20"/>
      <c r="L994" s="21"/>
      <c r="M994" s="20"/>
      <c r="N994" s="18"/>
      <c r="O994" s="18"/>
      <c r="P994" s="18"/>
      <c r="Q994" s="18"/>
      <c r="R994" s="18"/>
      <c r="S994" s="18"/>
      <c r="T994" s="18"/>
      <c r="U994" s="18"/>
    </row>
    <row r="995" spans="1:21" ht="19.5" customHeight="1">
      <c r="A995" s="5"/>
      <c r="B995" s="5"/>
      <c r="C995" s="5"/>
      <c r="D995" s="5"/>
      <c r="E995" s="5"/>
      <c r="F995" s="5"/>
      <c r="G995" s="20"/>
      <c r="H995" s="21"/>
      <c r="I995" s="20"/>
      <c r="J995" s="20"/>
      <c r="K995" s="20"/>
      <c r="L995" s="21"/>
      <c r="M995" s="20"/>
      <c r="N995" s="18"/>
      <c r="O995" s="18"/>
      <c r="P995" s="18"/>
      <c r="Q995" s="18"/>
      <c r="R995" s="18"/>
      <c r="S995" s="18"/>
      <c r="T995" s="18"/>
      <c r="U995" s="18"/>
    </row>
    <row r="996" spans="1:21" ht="19.5" customHeight="1">
      <c r="A996" s="5"/>
      <c r="B996" s="5"/>
      <c r="C996" s="5"/>
      <c r="D996" s="5"/>
      <c r="E996" s="5"/>
      <c r="F996" s="5"/>
      <c r="G996" s="20"/>
      <c r="H996" s="21"/>
      <c r="I996" s="20"/>
      <c r="J996" s="20"/>
      <c r="K996" s="20"/>
      <c r="L996" s="21"/>
      <c r="M996" s="20"/>
      <c r="N996" s="18"/>
      <c r="O996" s="18"/>
      <c r="P996" s="18"/>
      <c r="Q996" s="18"/>
      <c r="R996" s="18"/>
      <c r="S996" s="18"/>
      <c r="T996" s="18"/>
      <c r="U996" s="18"/>
    </row>
    <row r="997" spans="1:21" ht="19.5" customHeight="1">
      <c r="A997" s="5"/>
      <c r="B997" s="5"/>
      <c r="C997" s="5"/>
      <c r="D997" s="5"/>
      <c r="E997" s="5"/>
      <c r="F997" s="5"/>
      <c r="G997" s="20"/>
      <c r="H997" s="21"/>
      <c r="I997" s="20"/>
      <c r="J997" s="20"/>
      <c r="K997" s="20"/>
      <c r="L997" s="21"/>
      <c r="M997" s="20"/>
      <c r="N997" s="18"/>
      <c r="O997" s="18"/>
      <c r="P997" s="18"/>
      <c r="Q997" s="18"/>
      <c r="R997" s="18"/>
      <c r="S997" s="18"/>
      <c r="T997" s="18"/>
      <c r="U997" s="18"/>
    </row>
    <row r="998" spans="1:21" ht="19.5" customHeight="1">
      <c r="A998" s="5"/>
      <c r="B998" s="5"/>
      <c r="C998" s="5"/>
      <c r="D998" s="5"/>
      <c r="E998" s="5"/>
      <c r="F998" s="5"/>
      <c r="G998" s="20"/>
      <c r="H998" s="21"/>
      <c r="I998" s="20"/>
      <c r="J998" s="20"/>
      <c r="K998" s="20"/>
      <c r="L998" s="21"/>
      <c r="M998" s="20"/>
      <c r="N998" s="18"/>
      <c r="O998" s="18"/>
      <c r="P998" s="18"/>
      <c r="Q998" s="18"/>
      <c r="R998" s="18"/>
      <c r="S998" s="18"/>
      <c r="T998" s="18"/>
      <c r="U998" s="18"/>
    </row>
    <row r="999" spans="1:21" ht="19.5" customHeight="1">
      <c r="A999" s="5"/>
      <c r="B999" s="5"/>
      <c r="C999" s="5"/>
      <c r="D999" s="5"/>
      <c r="E999" s="5"/>
      <c r="F999" s="5"/>
      <c r="G999" s="20"/>
      <c r="H999" s="21"/>
      <c r="I999" s="20"/>
      <c r="J999" s="20"/>
      <c r="K999" s="20"/>
      <c r="L999" s="21"/>
      <c r="M999" s="20"/>
      <c r="N999" s="18"/>
      <c r="O999" s="18"/>
      <c r="P999" s="18"/>
      <c r="Q999" s="18"/>
      <c r="R999" s="18"/>
      <c r="S999" s="18"/>
      <c r="T999" s="18"/>
      <c r="U999" s="18"/>
    </row>
    <row r="1000" spans="1:21" ht="19.5" customHeight="1">
      <c r="A1000" s="5"/>
      <c r="B1000" s="5"/>
      <c r="C1000" s="5"/>
      <c r="D1000" s="5"/>
      <c r="E1000" s="5"/>
      <c r="F1000" s="5"/>
      <c r="G1000" s="20"/>
      <c r="H1000" s="21"/>
      <c r="I1000" s="20"/>
      <c r="J1000" s="20"/>
      <c r="K1000" s="20"/>
      <c r="L1000" s="21"/>
      <c r="M1000" s="20"/>
      <c r="N1000" s="18"/>
      <c r="O1000" s="18"/>
      <c r="P1000" s="18"/>
      <c r="Q1000" s="18"/>
      <c r="R1000" s="18"/>
      <c r="S1000" s="18"/>
      <c r="T1000" s="18"/>
      <c r="U1000" s="18"/>
    </row>
    <row r="1001" spans="1:21" ht="19.5" customHeight="1">
      <c r="A1001" s="5"/>
      <c r="B1001" s="5"/>
      <c r="C1001" s="5"/>
      <c r="D1001" s="5"/>
      <c r="E1001" s="5"/>
      <c r="F1001" s="5"/>
      <c r="G1001" s="20"/>
      <c r="H1001" s="21"/>
      <c r="I1001" s="20"/>
      <c r="J1001" s="20"/>
      <c r="K1001" s="20"/>
      <c r="L1001" s="21"/>
      <c r="M1001" s="20"/>
      <c r="N1001" s="18"/>
      <c r="O1001" s="18"/>
      <c r="P1001" s="18"/>
      <c r="Q1001" s="18"/>
      <c r="R1001" s="18"/>
      <c r="S1001" s="18"/>
      <c r="T1001" s="18"/>
      <c r="U1001" s="18"/>
    </row>
    <row r="1002" spans="1:21" ht="19.5" customHeight="1">
      <c r="A1002" s="5"/>
      <c r="B1002" s="5"/>
      <c r="C1002" s="5"/>
      <c r="D1002" s="5"/>
      <c r="E1002" s="5"/>
      <c r="F1002" s="5"/>
      <c r="G1002" s="20"/>
      <c r="H1002" s="21"/>
      <c r="I1002" s="20"/>
      <c r="J1002" s="20"/>
      <c r="K1002" s="20"/>
      <c r="L1002" s="21"/>
      <c r="M1002" s="20"/>
      <c r="N1002" s="18"/>
      <c r="O1002" s="18"/>
      <c r="P1002" s="18"/>
      <c r="Q1002" s="18"/>
      <c r="R1002" s="18"/>
      <c r="S1002" s="18"/>
      <c r="T1002" s="18"/>
      <c r="U1002" s="18"/>
    </row>
    <row r="1003" spans="1:21" ht="19.5" customHeight="1">
      <c r="A1003" s="5"/>
      <c r="B1003" s="5"/>
      <c r="C1003" s="5"/>
      <c r="D1003" s="5"/>
      <c r="E1003" s="5"/>
      <c r="F1003" s="5"/>
      <c r="G1003" s="20"/>
      <c r="H1003" s="21"/>
      <c r="I1003" s="20"/>
      <c r="J1003" s="20"/>
      <c r="K1003" s="20"/>
      <c r="L1003" s="21"/>
      <c r="M1003" s="20"/>
      <c r="N1003" s="18"/>
      <c r="O1003" s="18"/>
      <c r="P1003" s="18"/>
      <c r="Q1003" s="18"/>
      <c r="R1003" s="18"/>
      <c r="S1003" s="18"/>
      <c r="T1003" s="18"/>
      <c r="U1003" s="18"/>
    </row>
    <row r="1004" spans="1:21" ht="19.5" customHeight="1">
      <c r="A1004" s="5"/>
      <c r="B1004" s="5"/>
      <c r="C1004" s="5"/>
      <c r="D1004" s="5"/>
      <c r="E1004" s="5"/>
      <c r="F1004" s="5"/>
      <c r="G1004" s="20"/>
      <c r="H1004" s="21"/>
      <c r="I1004" s="20"/>
      <c r="J1004" s="20"/>
      <c r="K1004" s="20"/>
      <c r="L1004" s="21"/>
      <c r="M1004" s="20"/>
      <c r="N1004" s="18"/>
      <c r="O1004" s="18"/>
      <c r="P1004" s="18"/>
      <c r="Q1004" s="18"/>
      <c r="R1004" s="18"/>
      <c r="S1004" s="18"/>
      <c r="T1004" s="18"/>
      <c r="U1004" s="18"/>
    </row>
    <row r="1005" spans="1:21" ht="19.5" customHeight="1">
      <c r="A1005" s="5"/>
      <c r="B1005" s="5"/>
      <c r="C1005" s="5"/>
      <c r="D1005" s="5"/>
      <c r="E1005" s="5"/>
      <c r="F1005" s="5"/>
      <c r="G1005" s="20"/>
      <c r="H1005" s="21"/>
      <c r="I1005" s="20"/>
      <c r="J1005" s="20"/>
      <c r="K1005" s="20"/>
      <c r="L1005" s="21"/>
      <c r="M1005" s="20"/>
      <c r="N1005" s="18"/>
      <c r="O1005" s="18"/>
      <c r="P1005" s="18"/>
      <c r="Q1005" s="18"/>
      <c r="R1005" s="18"/>
      <c r="S1005" s="18"/>
      <c r="T1005" s="18"/>
      <c r="U1005" s="18"/>
    </row>
    <row r="1006" spans="1:21" ht="19.5" customHeight="1">
      <c r="A1006" s="5"/>
      <c r="B1006" s="5"/>
      <c r="C1006" s="5"/>
      <c r="D1006" s="5"/>
      <c r="E1006" s="5"/>
      <c r="F1006" s="5"/>
      <c r="G1006" s="20"/>
      <c r="H1006" s="21"/>
      <c r="I1006" s="20"/>
      <c r="J1006" s="20"/>
      <c r="K1006" s="20"/>
      <c r="L1006" s="21"/>
      <c r="M1006" s="20"/>
      <c r="N1006" s="18"/>
      <c r="O1006" s="18"/>
      <c r="P1006" s="18"/>
      <c r="Q1006" s="18"/>
      <c r="R1006" s="18"/>
      <c r="S1006" s="18"/>
      <c r="T1006" s="18"/>
      <c r="U1006" s="18"/>
    </row>
    <row r="1007" spans="1:21" ht="19.5" customHeight="1">
      <c r="A1007" s="5"/>
      <c r="B1007" s="5"/>
      <c r="C1007" s="5"/>
      <c r="D1007" s="5"/>
      <c r="E1007" s="5"/>
      <c r="F1007" s="5"/>
      <c r="G1007" s="20"/>
      <c r="H1007" s="21"/>
      <c r="I1007" s="20"/>
      <c r="J1007" s="20"/>
      <c r="K1007" s="20"/>
      <c r="L1007" s="21"/>
      <c r="M1007" s="20"/>
      <c r="N1007" s="18"/>
      <c r="O1007" s="18"/>
      <c r="P1007" s="18"/>
      <c r="Q1007" s="18"/>
      <c r="R1007" s="18"/>
      <c r="S1007" s="18"/>
      <c r="T1007" s="18"/>
      <c r="U1007" s="18"/>
    </row>
    <row r="1008" spans="1:21" ht="19.5" customHeight="1">
      <c r="A1008" s="5"/>
      <c r="B1008" s="5"/>
      <c r="C1008" s="5"/>
      <c r="D1008" s="5"/>
      <c r="E1008" s="5"/>
      <c r="F1008" s="5"/>
      <c r="G1008" s="20"/>
      <c r="H1008" s="21"/>
      <c r="I1008" s="20"/>
      <c r="J1008" s="20"/>
      <c r="K1008" s="20"/>
      <c r="L1008" s="21"/>
      <c r="M1008" s="20"/>
      <c r="N1008" s="18"/>
      <c r="O1008" s="18"/>
      <c r="P1008" s="18"/>
      <c r="Q1008" s="18"/>
      <c r="R1008" s="18"/>
      <c r="S1008" s="18"/>
      <c r="T1008" s="18"/>
      <c r="U1008" s="18"/>
    </row>
    <row r="1009" spans="1:21" ht="19.5" customHeight="1">
      <c r="A1009" s="5"/>
      <c r="B1009" s="5"/>
      <c r="C1009" s="5"/>
      <c r="D1009" s="5"/>
      <c r="E1009" s="5"/>
      <c r="F1009" s="5"/>
      <c r="G1009" s="20"/>
      <c r="H1009" s="21"/>
      <c r="I1009" s="20"/>
      <c r="J1009" s="20"/>
      <c r="K1009" s="20"/>
      <c r="L1009" s="21"/>
      <c r="M1009" s="20"/>
      <c r="N1009" s="18"/>
      <c r="O1009" s="18"/>
      <c r="P1009" s="18"/>
      <c r="Q1009" s="18"/>
      <c r="R1009" s="18"/>
      <c r="S1009" s="18"/>
      <c r="T1009" s="18"/>
      <c r="U1009" s="18"/>
    </row>
    <row r="1010" spans="1:21" ht="19.5" customHeight="1">
      <c r="A1010" s="5"/>
      <c r="B1010" s="5"/>
      <c r="C1010" s="5"/>
      <c r="D1010" s="5"/>
      <c r="E1010" s="5"/>
      <c r="F1010" s="5"/>
      <c r="G1010" s="20"/>
      <c r="H1010" s="21"/>
      <c r="I1010" s="20"/>
      <c r="J1010" s="20"/>
      <c r="K1010" s="20"/>
      <c r="L1010" s="21"/>
      <c r="M1010" s="20"/>
      <c r="N1010" s="18"/>
      <c r="O1010" s="18"/>
      <c r="P1010" s="18"/>
      <c r="Q1010" s="18"/>
      <c r="R1010" s="18"/>
      <c r="S1010" s="18"/>
      <c r="T1010" s="18"/>
      <c r="U1010" s="18"/>
    </row>
  </sheetData>
  <mergeCells count="6">
    <mergeCell ref="G5:I5"/>
    <mergeCell ref="K5:M5"/>
    <mergeCell ref="G54:I54"/>
    <mergeCell ref="K54:M54"/>
    <mergeCell ref="G85:I85"/>
    <mergeCell ref="K85:M85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Header>&amp;C</oddHeader>
    <oddFooter>&amp;R&amp;P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BS2-4</vt:lpstr>
      <vt:lpstr>(3M)PL5</vt:lpstr>
      <vt:lpstr>(9M)PL6</vt:lpstr>
      <vt:lpstr>EC-7C</vt:lpstr>
      <vt:lpstr>EC-8S</vt:lpstr>
      <vt:lpstr>CF9-10</vt:lpstr>
      <vt:lpstr>'CF9-10'!Print_Area</vt:lpstr>
      <vt:lpstr>'EC-7C'!Print_Area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Duangporn Pongvitayakorn</cp:lastModifiedBy>
  <cp:lastPrinted>2022-11-04T09:06:08Z</cp:lastPrinted>
  <dcterms:created xsi:type="dcterms:W3CDTF">2022-08-08T08:02:14Z</dcterms:created>
  <dcterms:modified xsi:type="dcterms:W3CDTF">2022-11-04T09:14:06Z</dcterms:modified>
</cp:coreProperties>
</file>