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t22 Q3 (TPS)\"/>
    </mc:Choice>
  </mc:AlternateContent>
  <xr:revisionPtr revIDLastSave="0" documentId="13_ncr:1_{C99E0741-0FE6-4F98-A817-583EA1D9FB4B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BS2-4" sheetId="14" r:id="rId1"/>
    <sheet name="PL5-6_TH (3-month)" sheetId="15" r:id="rId2"/>
    <sheet name="PL7-8_TH (9-month)" sheetId="20" r:id="rId3"/>
    <sheet name="9" sheetId="18" r:id="rId4"/>
    <sheet name="10" sheetId="19" r:id="rId5"/>
    <sheet name="CF 11-12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8" l="1"/>
  <c r="Q13" i="19"/>
  <c r="Q13" i="18"/>
  <c r="L62" i="8"/>
  <c r="H62" i="8"/>
  <c r="J62" i="8"/>
  <c r="A3" i="18" l="1"/>
  <c r="A82" i="20"/>
  <c r="A45" i="20"/>
  <c r="L31" i="20"/>
  <c r="O16" i="19" s="1"/>
  <c r="J31" i="20"/>
  <c r="O23" i="19" s="1"/>
  <c r="H31" i="20"/>
  <c r="O16" i="18" s="1"/>
  <c r="Q16" i="18" s="1"/>
  <c r="F31" i="20"/>
  <c r="O23" i="18" s="1"/>
  <c r="L19" i="20"/>
  <c r="L22" i="20" s="1"/>
  <c r="K16" i="19" s="1"/>
  <c r="H19" i="20"/>
  <c r="F19" i="20"/>
  <c r="H22" i="20" l="1"/>
  <c r="K16" i="18" s="1"/>
  <c r="H10" i="8"/>
  <c r="H38" i="8" s="1"/>
  <c r="J19" i="20"/>
  <c r="J22" i="20" s="1"/>
  <c r="L10" i="8"/>
  <c r="F22" i="20"/>
  <c r="F10" i="8"/>
  <c r="F38" i="8" s="1"/>
  <c r="F44" i="8" s="1"/>
  <c r="L52" i="20"/>
  <c r="L55" i="20" s="1"/>
  <c r="L65" i="20" s="1"/>
  <c r="L33" i="20"/>
  <c r="L58" i="20" s="1"/>
  <c r="L61" i="20" s="1"/>
  <c r="H52" i="20" l="1"/>
  <c r="H55" i="20" s="1"/>
  <c r="H65" i="20" s="1"/>
  <c r="H33" i="20"/>
  <c r="H58" i="20" s="1"/>
  <c r="H61" i="20" s="1"/>
  <c r="J10" i="8"/>
  <c r="J38" i="8" s="1"/>
  <c r="J44" i="8" s="1"/>
  <c r="J33" i="20"/>
  <c r="J58" i="20" s="1"/>
  <c r="J61" i="20" s="1"/>
  <c r="J52" i="20"/>
  <c r="J55" i="20" s="1"/>
  <c r="J65" i="20" s="1"/>
  <c r="K23" i="19"/>
  <c r="K23" i="18"/>
  <c r="F52" i="20"/>
  <c r="F55" i="20" s="1"/>
  <c r="F65" i="20" s="1"/>
  <c r="F33" i="20"/>
  <c r="Q20" i="19"/>
  <c r="S20" i="19" s="1"/>
  <c r="Q20" i="18"/>
  <c r="H116" i="14"/>
  <c r="H68" i="14"/>
  <c r="J68" i="14"/>
  <c r="L68" i="14"/>
  <c r="L116" i="14"/>
  <c r="J116" i="14"/>
  <c r="F116" i="14"/>
  <c r="L79" i="14"/>
  <c r="J79" i="14"/>
  <c r="H79" i="14"/>
  <c r="F79" i="14"/>
  <c r="F68" i="14"/>
  <c r="F58" i="20" l="1"/>
  <c r="F61" i="20" s="1"/>
  <c r="L81" i="14"/>
  <c r="L118" i="14" s="1"/>
  <c r="F81" i="14"/>
  <c r="F118" i="14" s="1"/>
  <c r="H81" i="14"/>
  <c r="H118" i="14" s="1"/>
  <c r="J81" i="14"/>
  <c r="J118" i="14" s="1"/>
  <c r="L71" i="8"/>
  <c r="H71" i="8"/>
  <c r="L38" i="8"/>
  <c r="L44" i="8" s="1"/>
  <c r="H44" i="8"/>
  <c r="M25" i="19"/>
  <c r="I25" i="19"/>
  <c r="G25" i="19"/>
  <c r="M25" i="18"/>
  <c r="I25" i="18"/>
  <c r="G25" i="18"/>
  <c r="S20" i="18"/>
  <c r="L32" i="15"/>
  <c r="L19" i="15"/>
  <c r="L22" i="15" s="1"/>
  <c r="L34" i="15" s="1"/>
  <c r="L58" i="15" s="1"/>
  <c r="L61" i="15" s="1"/>
  <c r="H32" i="15"/>
  <c r="H19" i="15"/>
  <c r="H22" i="15" s="1"/>
  <c r="H34" i="15" s="1"/>
  <c r="H58" i="15" s="1"/>
  <c r="H61" i="15" s="1"/>
  <c r="L52" i="15" l="1"/>
  <c r="L55" i="15" s="1"/>
  <c r="L65" i="15" s="1"/>
  <c r="H52" i="15"/>
  <c r="H55" i="15" s="1"/>
  <c r="H65" i="15" s="1"/>
  <c r="H73" i="8"/>
  <c r="H76" i="8" s="1"/>
  <c r="L73" i="8"/>
  <c r="L76" i="8" s="1"/>
  <c r="S13" i="19"/>
  <c r="Q16" i="19" l="1"/>
  <c r="S16" i="19" s="1"/>
  <c r="O18" i="19"/>
  <c r="M18" i="19"/>
  <c r="K18" i="19"/>
  <c r="I18" i="19"/>
  <c r="G18" i="19"/>
  <c r="S16" i="18"/>
  <c r="O18" i="18"/>
  <c r="M18" i="18"/>
  <c r="K18" i="18"/>
  <c r="I18" i="18"/>
  <c r="G18" i="18"/>
  <c r="A3" i="19"/>
  <c r="A3" i="8" s="1"/>
  <c r="Q18" i="19" l="1"/>
  <c r="S18" i="19"/>
  <c r="Q18" i="18"/>
  <c r="S13" i="18" l="1"/>
  <c r="S18" i="18" s="1"/>
  <c r="J71" i="8" l="1"/>
  <c r="J73" i="8" s="1"/>
  <c r="J76" i="8" s="1"/>
  <c r="J19" i="15"/>
  <c r="J22" i="15" s="1"/>
  <c r="J32" i="15"/>
  <c r="Q23" i="19" l="1"/>
  <c r="O25" i="19"/>
  <c r="K25" i="19"/>
  <c r="J34" i="15"/>
  <c r="J58" i="15" s="1"/>
  <c r="J61" i="15" s="1"/>
  <c r="J52" i="15"/>
  <c r="J55" i="15" s="1"/>
  <c r="J65" i="15" s="1"/>
  <c r="Q25" i="19" l="1"/>
  <c r="S23" i="19"/>
  <c r="S25" i="19" s="1"/>
  <c r="A50" i="8"/>
  <c r="A45" i="15"/>
  <c r="F71" i="8"/>
  <c r="F73" i="8" s="1"/>
  <c r="F76" i="8" s="1"/>
  <c r="F32" i="15"/>
  <c r="F19" i="15"/>
  <c r="A82" i="15"/>
  <c r="A94" i="8"/>
  <c r="A47" i="8"/>
  <c r="A87" i="14"/>
  <c r="A130" i="14" s="1"/>
  <c r="A46" i="14"/>
  <c r="A90" i="14" s="1"/>
  <c r="A42" i="15" l="1"/>
  <c r="A30" i="19" s="1"/>
  <c r="A42" i="20"/>
  <c r="Q23" i="18"/>
  <c r="Q25" i="18" s="1"/>
  <c r="O25" i="18"/>
  <c r="F22" i="15"/>
  <c r="A29" i="18" l="1"/>
  <c r="F52" i="15"/>
  <c r="F55" i="15" s="1"/>
  <c r="F65" i="15" s="1"/>
  <c r="F34" i="15"/>
  <c r="K25" i="18" l="1"/>
  <c r="S23" i="18"/>
  <c r="S25" i="18" s="1"/>
  <c r="F58" i="15"/>
  <c r="F61" i="15" s="1"/>
</calcChain>
</file>

<file path=xl/sharedStrings.xml><?xml version="1.0" encoding="utf-8"?>
<sst xmlns="http://schemas.openxmlformats.org/spreadsheetml/2006/main" count="344" uniqueCount="181">
  <si>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</si>
  <si>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</si>
  <si>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</si>
  <si>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</si>
  <si>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</si>
  <si>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</si>
  <si>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</si>
  <si>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</si>
  <si>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</si>
  <si>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</si>
  <si>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</si>
  <si>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</si>
  <si>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</si>
  <si>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</si>
  <si>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</si>
  <si>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</si>
  <si>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</si>
  <si>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</si>
  <si>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</si>
  <si>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</si>
  <si>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</si>
  <si>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</si>
  <si>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</si>
  <si>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</si>
  <si>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</si>
  <si>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</si>
  <si>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</si>
  <si>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</si>
  <si>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</si>
  <si>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</si>
  <si>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</si>
  <si>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</si>
  <si>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</si>
  <si>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</si>
  <si>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</si>
  <si>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</si>
  <si>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</si>
  <si>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</si>
  <si>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</si>
  <si>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</si>
  <si>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</si>
  <si>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</si>
  <si>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</si>
  <si>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</si>
  <si>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</si>
  <si>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</si>
  <si>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</si>
  <si>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</si>
  <si>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</si>
  <si>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</si>
  <si>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</si>
  <si>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</si>
  <si>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</si>
  <si>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</si>
  <si>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</si>
  <si>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</si>
  <si>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</si>
  <si>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</si>
  <si>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</si>
  <si>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</si>
  <si>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</si>
  <si>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</si>
  <si>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</si>
  <si>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</si>
  <si>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</si>
  <si>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</si>
  <si>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</si>
  <si>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</si>
  <si>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</si>
  <si>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</si>
  <si>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</si>
  <si>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</si>
  <si>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</si>
  <si>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</si>
  <si>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</si>
  <si>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</si>
  <si>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</si>
  <si>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</si>
  <si>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</si>
  <si>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</si>
  <si>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</si>
  <si>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</si>
  <si>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</si>
  <si>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</si>
  <si>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</si>
  <si>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</si>
  <si>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</si>
  <si>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</si>
  <si>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</si>
  <si>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</si>
  <si>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</si>
  <si>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</si>
  <si>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</si>
  <si>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</si>
  <si>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</si>
  <si>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</si>
  <si>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</si>
  <si>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</si>
  <si>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</si>
  <si>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</si>
  <si>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</si>
  <si>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</si>
  <si>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</si>
  <si>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</si>
  <si>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</si>
  <si>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</si>
  <si>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</si>
  <si>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</si>
  <si>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</si>
  <si>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</si>
  <si>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</si>
  <si>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</si>
  <si>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</si>
  <si>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</si>
  <si>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</si>
  <si>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</si>
  <si>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พ.ศ. 2564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</si>
  <si>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</si>
  <si>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</si>
  <si>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</si>
  <si>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</si>
  <si>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</si>
  <si>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</si>
  <si>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</si>
  <si>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</si>
  <si>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</si>
  <si>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</si>
  <si>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</si>
  <si>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</si>
  <si>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</si>
  <si>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</si>
  <si>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</si>
  <si>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</si>
  <si>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</si>
  <si>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</si>
  <si>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 xml:space="preserve">ขาดทุนต่อหุ้นขั้นพื้นฐาน 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</si>
  <si>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</si>
  <si>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</si>
  <si>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</si>
  <si>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เงินสดจ่ายคืนเงินต้นตามสัญญาเช่า</t>
  </si>
  <si>
    <t>ยอดคงเหลือต้นงวด ณ วันที่ 1 มกราคม พ.ศ. 2564</t>
  </si>
  <si>
    <t>หนี้สินภาษีเงินได้รอการตัดบัญชี</t>
  </si>
  <si>
    <t>พ.ศ. 2565</t>
  </si>
  <si>
    <t>ยอดคงเหลือต้นงวด ณ วันที่ 1 มกราคม พ.ศ. 2565</t>
  </si>
  <si>
    <t>กำไร (ขาดทุน) ขั้นต้น</t>
  </si>
  <si>
    <t>ส่วนแบ่งขาดทุนจากเงินลงทุนในบริษัทร่วม</t>
  </si>
  <si>
    <t>ขาดทุนก่อน (ค่าใช้จ่าย) รายได้ภาษีเงินได้</t>
  </si>
  <si>
    <t>(ค่าใช้จ่าย) รายได้ภาษีเงินได้</t>
  </si>
  <si>
    <t>เงินลงทุนระยะสั้นเพิ่มขึ้น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</si>
  <si>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</si>
  <si>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</si>
  <si>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กำไรเบ็ดเสร็จอื่นสำหรับงวด - สุทธิจากภาษี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</si>
  <si>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</si>
  <si>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</si>
  <si>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</t>
  </si>
  <si>
    <t>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</si>
  <si>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</si>
  <si>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</si>
  <si>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เงินสดสุทธิ (ใช้ไปใน) ได้มาจากกิจกรรมจัดหาเงิน</t>
  </si>
  <si>
    <t>ไปยังกำไรหรือขาดทุนในภายหลัง</t>
  </si>
  <si>
    <t>ความเสี่ยงกระแสเงินสด</t>
  </si>
  <si>
    <t>ผลกำไรจากเครื่องมือป้องกันความเสี่ยงกระแสเงินสด</t>
  </si>
  <si>
    <t>(กำไร) 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</si>
  <si>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</si>
  <si>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กำไรจากการเปลี่ยนแปลงการรับรู้หนี้สินตามสัญญาเช่า</t>
  </si>
  <si>
    <t>เงินสดและรายการเทียบเท่าเงินสดเพิ่มขึ้น (ลดลง) สุทธิ</t>
  </si>
  <si>
    <t>กำไรจากการเปลี่ยนแปลงการบันทึกบัญชี</t>
  </si>
  <si>
    <t>จากการยกเว้นค่าเช่าจากผู้ให้เช่า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</si>
  <si>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</si>
  <si>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</si>
  <si>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</si>
  <si>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</si>
  <si>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</si>
  <si>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</si>
  <si>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รายการที่ไม่ใช่เงินสดที่มีสาระสำคัญสำหรับงวดเก้าเดือนสิ้นสุดวันที่ 30 กันยายน พ.ศ. 2565 และ พ.ศ. 2564 มีดังนี้</t>
  </si>
  <si>
    <t>รายได้ (ค่าใช้จ่าย) ภาษีเงินได้</t>
  </si>
  <si>
    <t>ขาดทุนก่อนรายได้ (ค่าใช้จ่าย) ภาษีเงินได้</t>
  </si>
  <si>
    <t>(ขาดทุน) กำไรเบ็ดเสร็จอื่นสำหรับงวด - สุทธิจากภาษี</t>
  </si>
  <si>
    <t xml:space="preserve">                            - </t>
  </si>
  <si>
    <t>ผล (ขาดทุน) กำไรจากเครื่องมือป้องกัน</t>
  </si>
  <si>
    <t>การรับคืนภาษีเงินได้หัก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</si>
</sst>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</cellStyleXfs>
  <cellXfs count="261">
    <xf numFmtId="0" fontId="0" fillId="0" borderId="0" xfId="0"/>
    <xf numFmtId="37" fontId="9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170" fontId="9" fillId="0" borderId="3" xfId="0" applyNumberFormat="1" applyFont="1" applyFill="1" applyBorder="1" applyAlignment="1">
      <alignment vertical="top"/>
    </xf>
    <xf numFmtId="170" fontId="9" fillId="0" borderId="3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70" fontId="9" fillId="0" borderId="3" xfId="0" applyNumberFormat="1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0" applyNumberFormat="1" applyFont="1" applyFill="1" applyBorder="1" applyAlignment="1">
      <alignment horizontal="right" vertical="top"/>
    </xf>
    <xf numFmtId="170" fontId="9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horizontal="right" vertical="top"/>
    </xf>
    <xf numFmtId="0" fontId="9" fillId="0" borderId="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169" fontId="10" fillId="0" borderId="0" xfId="0" applyNumberFormat="1" applyFont="1" applyFill="1" applyAlignment="1"/>
    <xf numFmtId="170" fontId="10" fillId="0" borderId="0" xfId="0" applyNumberFormat="1" applyFont="1" applyFill="1" applyAlignment="1">
      <alignment horizontal="right" vertical="top"/>
    </xf>
    <xf numFmtId="170" fontId="10" fillId="0" borderId="3" xfId="0" applyNumberFormat="1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horizontal="center"/>
    </xf>
    <xf numFmtId="169" fontId="10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top"/>
    </xf>
    <xf numFmtId="37" fontId="9" fillId="0" borderId="0" xfId="0" applyNumberFormat="1" applyFont="1" applyFill="1" applyBorder="1" applyAlignment="1">
      <alignment horizontal="center" vertical="top"/>
    </xf>
    <xf numFmtId="171" fontId="10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 applyAlignment="1">
      <alignment horizontal="centerContinuous" vertical="top"/>
    </xf>
    <xf numFmtId="37" fontId="10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left" vertical="top"/>
    </xf>
    <xf numFmtId="171" fontId="10" fillId="0" borderId="0" xfId="0" applyNumberFormat="1" applyFont="1" applyFill="1" applyAlignment="1">
      <alignment horizontal="centerContinuous" vertical="top"/>
    </xf>
    <xf numFmtId="37" fontId="9" fillId="0" borderId="3" xfId="0" applyNumberFormat="1" applyFont="1" applyFill="1" applyBorder="1" applyAlignment="1">
      <alignment horizontal="center" vertical="top"/>
    </xf>
    <xf numFmtId="171" fontId="10" fillId="0" borderId="3" xfId="0" applyNumberFormat="1" applyFont="1" applyFill="1" applyBorder="1" applyAlignment="1">
      <alignment horizontal="left" vertical="top"/>
    </xf>
    <xf numFmtId="171" fontId="10" fillId="0" borderId="3" xfId="0" applyNumberFormat="1" applyFont="1" applyFill="1" applyBorder="1" applyAlignment="1">
      <alignment horizontal="centerContinuous" vertical="top"/>
    </xf>
    <xf numFmtId="0" fontId="10" fillId="0" borderId="0" xfId="0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171" fontId="10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quotePrefix="1" applyNumberFormat="1" applyFont="1" applyFill="1" applyAlignment="1">
      <alignment horizontal="left" vertical="top"/>
    </xf>
    <xf numFmtId="171" fontId="10" fillId="0" borderId="3" xfId="0" applyNumberFormat="1" applyFont="1" applyFill="1" applyBorder="1" applyAlignment="1">
      <alignment vertical="top"/>
    </xf>
    <xf numFmtId="164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horizontal="center" vertical="top"/>
    </xf>
    <xf numFmtId="171" fontId="10" fillId="0" borderId="5" xfId="0" applyNumberFormat="1" applyFont="1" applyFill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Fill="1" applyBorder="1" applyAlignment="1">
      <alignment vertical="top"/>
    </xf>
    <xf numFmtId="37" fontId="9" fillId="0" borderId="0" xfId="0" quotePrefix="1" applyNumberFormat="1" applyFont="1" applyFill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vertical="center"/>
    </xf>
    <xf numFmtId="170" fontId="9" fillId="0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69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Border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0" xfId="0" applyNumberFormat="1" applyFont="1" applyFill="1" applyBorder="1" applyAlignment="1">
      <alignment horizontal="right" vertical="top"/>
    </xf>
    <xf numFmtId="171" fontId="10" fillId="4" borderId="0" xfId="0" applyNumberFormat="1" applyFont="1" applyFill="1" applyBorder="1" applyAlignment="1">
      <alignment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0" borderId="0" xfId="0" applyNumberFormat="1" applyFont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71" fontId="10" fillId="0" borderId="4" xfId="0" applyNumberFormat="1" applyFont="1" applyFill="1" applyBorder="1" applyAlignment="1">
      <alignment vertical="top"/>
    </xf>
    <xf numFmtId="164" fontId="10" fillId="0" borderId="0" xfId="0" applyNumberFormat="1" applyFont="1" applyFill="1" applyAlignment="1">
      <alignment horizontal="right" vertical="top"/>
    </xf>
    <xf numFmtId="164" fontId="10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right" vertical="top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vertical="center"/>
    </xf>
    <xf numFmtId="164" fontId="14" fillId="0" borderId="3" xfId="0" applyNumberFormat="1" applyFont="1" applyFill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173" fontId="10" fillId="0" borderId="7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71" fontId="14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Fill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64" fontId="10" fillId="0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Fill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64" fontId="10" fillId="0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0" fontId="9" fillId="0" borderId="0" xfId="0" applyFont="1" applyFill="1"/>
    <xf numFmtId="0" fontId="10" fillId="0" borderId="0" xfId="0" applyFont="1" applyFill="1"/>
    <xf numFmtId="37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Fill="1" applyAlignment="1">
      <alignment vertical="top"/>
    </xf>
    <xf numFmtId="37" fontId="14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top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vertical="center"/>
    </xf>
    <xf numFmtId="171" fontId="10" fillId="4" borderId="6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top"/>
    </xf>
    <xf numFmtId="164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Fill="1" applyBorder="1" applyAlignment="1">
      <alignment horizontal="center" vertical="top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zoomScale="110" zoomScaleNormal="110" zoomScaleSheetLayoutView="110" workbookViewId="0">
      <selection activeCell="C13" sqref="C13"/>
    </sheetView>
  </sheetViews>
  <sheetFormatPr defaultColWidth="10.7109375" defaultRowHeight="18.75"/>
  <cols>
    <col min="1" max="2" width="1.7109375" style="12" customWidth="1"/>
    <col min="3" max="3" width="21.42578125" style="12" customWidth="1"/>
    <col min="4" max="4" width="8.7109375" style="12" customWidth="1"/>
    <col min="5" max="5" width="0.7109375" style="12" customWidth="1"/>
    <col min="6" max="6" width="14.7109375" style="35" customWidth="1"/>
    <col min="7" max="7" width="0.7109375" style="35" customWidth="1"/>
    <col min="8" max="8" width="14" style="35" bestFit="1" customWidth="1"/>
    <col min="9" max="9" width="0.7109375" style="35" customWidth="1"/>
    <col min="10" max="10" width="14.7109375" style="35" customWidth="1"/>
    <col min="11" max="11" width="0.7109375" style="35" customWidth="1"/>
    <col min="12" max="12" width="14.85546875" style="35" customWidth="1"/>
    <col min="13" max="16384" width="10.7109375" style="12"/>
  </cols>
  <sheetData>
    <row r="1" spans="1:12" s="245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245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245" customFormat="1" ht="21" customHeight="1">
      <c r="A3" s="3" t="s">
        <v>168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45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45" customFormat="1" ht="21" customHeight="1">
      <c r="A5" s="6"/>
      <c r="B5" s="7"/>
      <c r="C5" s="7"/>
      <c r="D5" s="9"/>
      <c r="E5" s="9"/>
      <c r="F5" s="10"/>
      <c r="G5" s="10"/>
      <c r="H5" s="10"/>
      <c r="I5" s="10"/>
      <c r="J5" s="10"/>
      <c r="K5" s="10"/>
      <c r="L5" s="11" t="s">
        <v>103</v>
      </c>
    </row>
    <row r="6" spans="1:12" ht="21" customHeight="1">
      <c r="C6" s="245"/>
      <c r="D6" s="13"/>
      <c r="E6" s="13"/>
      <c r="F6" s="10"/>
      <c r="G6" s="14" t="s">
        <v>53</v>
      </c>
      <c r="H6" s="10"/>
      <c r="I6" s="15"/>
      <c r="J6" s="10"/>
      <c r="K6" s="14" t="s">
        <v>77</v>
      </c>
      <c r="L6" s="10"/>
    </row>
    <row r="7" spans="1:12" ht="21" customHeight="1">
      <c r="C7" s="245"/>
      <c r="D7" s="13"/>
      <c r="E7" s="13"/>
      <c r="F7" s="16" t="s">
        <v>171</v>
      </c>
      <c r="G7" s="15"/>
      <c r="H7" s="16" t="s">
        <v>23</v>
      </c>
      <c r="I7" s="17"/>
      <c r="J7" s="16" t="s">
        <v>171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142</v>
      </c>
      <c r="G8" s="15"/>
      <c r="H8" s="16" t="s">
        <v>116</v>
      </c>
      <c r="I8" s="21"/>
      <c r="J8" s="16" t="s">
        <v>142</v>
      </c>
      <c r="K8" s="15"/>
      <c r="L8" s="16" t="s">
        <v>116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114"/>
      <c r="G10" s="15"/>
      <c r="H10" s="16"/>
      <c r="I10" s="15"/>
      <c r="J10" s="114"/>
      <c r="K10" s="15"/>
      <c r="L10" s="16"/>
    </row>
    <row r="11" spans="1:12" s="208" customFormat="1" ht="21" customHeight="1">
      <c r="A11" s="207" t="s">
        <v>15</v>
      </c>
      <c r="C11" s="209"/>
      <c r="D11" s="209"/>
      <c r="E11" s="209"/>
      <c r="F11" s="115"/>
      <c r="G11" s="27"/>
      <c r="H11" s="27"/>
      <c r="I11" s="210"/>
      <c r="J11" s="115"/>
      <c r="K11" s="27"/>
      <c r="L11" s="27"/>
    </row>
    <row r="12" spans="1:12" s="208" customFormat="1" ht="8.1" customHeight="1">
      <c r="A12" s="207"/>
      <c r="C12" s="209"/>
      <c r="D12" s="209"/>
      <c r="E12" s="209"/>
      <c r="F12" s="115"/>
      <c r="G12" s="27"/>
      <c r="H12" s="27"/>
      <c r="I12" s="210"/>
      <c r="J12" s="115"/>
      <c r="K12" s="27"/>
      <c r="L12" s="27"/>
    </row>
    <row r="13" spans="1:12" s="208" customFormat="1" ht="21" customHeight="1">
      <c r="A13" s="207" t="s">
        <v>90</v>
      </c>
      <c r="C13" s="211"/>
      <c r="D13" s="212"/>
      <c r="E13" s="212"/>
      <c r="F13" s="213"/>
      <c r="G13" s="210"/>
      <c r="H13" s="214"/>
      <c r="I13" s="210"/>
      <c r="J13" s="213"/>
      <c r="K13" s="210"/>
      <c r="L13" s="214"/>
    </row>
    <row r="14" spans="1:12" s="208" customFormat="1" ht="8.1" customHeight="1">
      <c r="A14" s="207"/>
      <c r="C14" s="209"/>
      <c r="D14" s="209"/>
      <c r="E14" s="209"/>
      <c r="F14" s="115"/>
      <c r="G14" s="27"/>
      <c r="H14" s="27"/>
      <c r="I14" s="210"/>
      <c r="J14" s="115"/>
      <c r="K14" s="27"/>
      <c r="L14" s="27"/>
    </row>
    <row r="15" spans="1:12" s="208" customFormat="1" ht="21" customHeight="1">
      <c r="A15" s="208" t="s">
        <v>34</v>
      </c>
      <c r="C15" s="211"/>
      <c r="D15" s="212"/>
      <c r="E15" s="212"/>
      <c r="F15" s="215">
        <v>209054027</v>
      </c>
      <c r="G15" s="216"/>
      <c r="H15" s="216">
        <v>102754168</v>
      </c>
      <c r="I15" s="216"/>
      <c r="J15" s="215">
        <v>193873844</v>
      </c>
      <c r="K15" s="216"/>
      <c r="L15" s="216">
        <v>100832736</v>
      </c>
    </row>
    <row r="16" spans="1:12" s="208" customFormat="1" ht="21" customHeight="1">
      <c r="A16" s="208" t="s">
        <v>28</v>
      </c>
      <c r="C16" s="211"/>
      <c r="D16" s="212"/>
      <c r="E16" s="212"/>
      <c r="F16" s="215">
        <v>172598</v>
      </c>
      <c r="G16" s="216"/>
      <c r="H16" s="216">
        <v>172412</v>
      </c>
      <c r="I16" s="216"/>
      <c r="J16" s="215">
        <v>172598</v>
      </c>
      <c r="K16" s="216"/>
      <c r="L16" s="216">
        <v>172412</v>
      </c>
    </row>
    <row r="17" spans="1:12" s="208" customFormat="1" ht="21" customHeight="1">
      <c r="A17" s="208" t="s">
        <v>105</v>
      </c>
      <c r="C17" s="211"/>
      <c r="D17" s="212">
        <v>6</v>
      </c>
      <c r="E17" s="212"/>
      <c r="F17" s="215">
        <v>68983663</v>
      </c>
      <c r="G17" s="216"/>
      <c r="H17" s="216">
        <v>67103174</v>
      </c>
      <c r="I17" s="216"/>
      <c r="J17" s="215">
        <v>68436998</v>
      </c>
      <c r="K17" s="216"/>
      <c r="L17" s="216">
        <v>66949038</v>
      </c>
    </row>
    <row r="18" spans="1:12" s="208" customFormat="1" ht="21" customHeight="1">
      <c r="A18" s="208" t="s">
        <v>27</v>
      </c>
      <c r="C18" s="211"/>
      <c r="D18" s="212"/>
      <c r="E18" s="212"/>
      <c r="F18" s="215">
        <v>20889424</v>
      </c>
      <c r="G18" s="216"/>
      <c r="H18" s="216">
        <v>20545808</v>
      </c>
      <c r="I18" s="216"/>
      <c r="J18" s="215">
        <v>20889424</v>
      </c>
      <c r="K18" s="216"/>
      <c r="L18" s="216">
        <v>20545808</v>
      </c>
    </row>
    <row r="19" spans="1:12" s="208" customFormat="1" ht="21" customHeight="1">
      <c r="A19" s="208" t="s">
        <v>46</v>
      </c>
      <c r="C19" s="211"/>
      <c r="D19" s="212"/>
      <c r="E19" s="212"/>
      <c r="F19" s="217">
        <v>12312031</v>
      </c>
      <c r="G19" s="216"/>
      <c r="H19" s="218">
        <v>60409558</v>
      </c>
      <c r="I19" s="216"/>
      <c r="J19" s="217">
        <v>11996694</v>
      </c>
      <c r="K19" s="216"/>
      <c r="L19" s="218">
        <v>60099679</v>
      </c>
    </row>
    <row r="20" spans="1:12" s="208" customFormat="1" ht="8.1" customHeight="1">
      <c r="A20" s="207"/>
      <c r="C20" s="209"/>
      <c r="D20" s="209"/>
      <c r="E20" s="209"/>
      <c r="F20" s="115"/>
      <c r="G20" s="27"/>
      <c r="H20" s="27"/>
      <c r="I20" s="27"/>
      <c r="J20" s="115"/>
      <c r="K20" s="29"/>
      <c r="L20" s="29"/>
    </row>
    <row r="21" spans="1:12" s="208" customFormat="1" ht="21" customHeight="1">
      <c r="A21" s="207" t="s">
        <v>2</v>
      </c>
      <c r="C21" s="211"/>
      <c r="D21" s="212"/>
      <c r="E21" s="212"/>
      <c r="F21" s="219">
        <v>311411743</v>
      </c>
      <c r="G21" s="210"/>
      <c r="H21" s="30">
        <v>250985120</v>
      </c>
      <c r="I21" s="210"/>
      <c r="J21" s="219">
        <v>295369558</v>
      </c>
      <c r="K21" s="29"/>
      <c r="L21" s="30">
        <v>248599673</v>
      </c>
    </row>
    <row r="22" spans="1:12" s="208" customFormat="1" ht="21" customHeight="1">
      <c r="C22" s="211"/>
      <c r="D22" s="212"/>
      <c r="E22" s="212"/>
      <c r="F22" s="213"/>
      <c r="G22" s="210"/>
      <c r="H22" s="214"/>
      <c r="I22" s="210"/>
      <c r="J22" s="213"/>
      <c r="K22" s="29"/>
      <c r="L22" s="29"/>
    </row>
    <row r="23" spans="1:12" s="208" customFormat="1" ht="21" customHeight="1">
      <c r="A23" s="207" t="s">
        <v>7</v>
      </c>
      <c r="C23" s="211"/>
      <c r="D23" s="212"/>
      <c r="E23" s="212"/>
      <c r="F23" s="213"/>
      <c r="G23" s="210"/>
      <c r="H23" s="214"/>
      <c r="I23" s="210"/>
      <c r="J23" s="213"/>
      <c r="K23" s="29"/>
      <c r="L23" s="29"/>
    </row>
    <row r="24" spans="1:12" s="208" customFormat="1" ht="8.1" customHeight="1">
      <c r="A24" s="207"/>
      <c r="C24" s="209"/>
      <c r="D24" s="209"/>
      <c r="E24" s="209"/>
      <c r="F24" s="115"/>
      <c r="G24" s="27"/>
      <c r="H24" s="27"/>
      <c r="I24" s="27"/>
      <c r="J24" s="115"/>
      <c r="K24" s="29"/>
      <c r="L24" s="29"/>
    </row>
    <row r="25" spans="1:12" s="208" customFormat="1" ht="21" customHeight="1">
      <c r="A25" s="208" t="s">
        <v>106</v>
      </c>
      <c r="C25" s="211"/>
      <c r="D25" s="212">
        <v>7</v>
      </c>
      <c r="E25" s="212"/>
      <c r="F25" s="135" t="s">
        <v>178</v>
      </c>
      <c r="G25" s="220"/>
      <c r="H25" s="67" t="s">
        <v>178</v>
      </c>
      <c r="I25" s="220"/>
      <c r="J25" s="135">
        <v>100000</v>
      </c>
      <c r="K25" s="67"/>
      <c r="L25" s="220">
        <v>100000</v>
      </c>
    </row>
    <row r="26" spans="1:12" s="208" customFormat="1" ht="21" customHeight="1">
      <c r="A26" s="208" t="s">
        <v>26</v>
      </c>
      <c r="C26" s="211"/>
      <c r="D26" s="212">
        <v>7</v>
      </c>
      <c r="E26" s="212"/>
      <c r="F26" s="221" t="s">
        <v>178</v>
      </c>
      <c r="G26" s="220"/>
      <c r="H26" s="220">
        <v>1909150</v>
      </c>
      <c r="I26" s="220"/>
      <c r="J26" s="221">
        <v>9520000</v>
      </c>
      <c r="K26" s="220"/>
      <c r="L26" s="220">
        <v>9520000</v>
      </c>
    </row>
    <row r="27" spans="1:12" s="208" customFormat="1" ht="21" customHeight="1">
      <c r="A27" s="208" t="s">
        <v>107</v>
      </c>
      <c r="C27" s="211"/>
      <c r="D27" s="212">
        <v>8</v>
      </c>
      <c r="E27" s="212"/>
      <c r="F27" s="221">
        <v>5299929715</v>
      </c>
      <c r="G27" s="220"/>
      <c r="H27" s="220">
        <v>5526188170</v>
      </c>
      <c r="I27" s="220"/>
      <c r="J27" s="221">
        <v>5251668111</v>
      </c>
      <c r="K27" s="220"/>
      <c r="L27" s="220">
        <v>5470325836</v>
      </c>
    </row>
    <row r="28" spans="1:12" s="208" customFormat="1" ht="21" customHeight="1">
      <c r="A28" s="208" t="s">
        <v>109</v>
      </c>
      <c r="C28" s="211"/>
      <c r="D28" s="212">
        <v>9</v>
      </c>
      <c r="E28" s="212"/>
      <c r="F28" s="221">
        <v>464527791</v>
      </c>
      <c r="G28" s="220"/>
      <c r="H28" s="220">
        <v>491219916</v>
      </c>
      <c r="I28" s="220"/>
      <c r="J28" s="221">
        <v>772797585</v>
      </c>
      <c r="K28" s="220"/>
      <c r="L28" s="220">
        <v>816134567</v>
      </c>
    </row>
    <row r="29" spans="1:12" s="208" customFormat="1" ht="21" customHeight="1">
      <c r="A29" s="208" t="s">
        <v>108</v>
      </c>
      <c r="C29" s="211"/>
      <c r="D29" s="212">
        <v>10</v>
      </c>
      <c r="E29" s="212"/>
      <c r="F29" s="221">
        <v>3089838</v>
      </c>
      <c r="G29" s="220"/>
      <c r="H29" s="220">
        <v>5791180</v>
      </c>
      <c r="I29" s="220"/>
      <c r="J29" s="221">
        <v>3089838</v>
      </c>
      <c r="K29" s="220"/>
      <c r="L29" s="220">
        <v>5791180</v>
      </c>
    </row>
    <row r="30" spans="1:12" s="208" customFormat="1" ht="21" customHeight="1">
      <c r="A30" s="208" t="s">
        <v>17</v>
      </c>
      <c r="C30" s="211"/>
      <c r="E30" s="212"/>
      <c r="F30" s="222">
        <v>20524185</v>
      </c>
      <c r="G30" s="220"/>
      <c r="H30" s="223">
        <v>26921436</v>
      </c>
      <c r="I30" s="220"/>
      <c r="J30" s="222">
        <v>16976169</v>
      </c>
      <c r="K30" s="220"/>
      <c r="L30" s="223">
        <v>23237954</v>
      </c>
    </row>
    <row r="31" spans="1:12" s="208" customFormat="1" ht="8.1" customHeight="1">
      <c r="A31" s="207"/>
      <c r="C31" s="209"/>
      <c r="D31" s="209"/>
      <c r="E31" s="209"/>
      <c r="F31" s="116"/>
      <c r="G31" s="27"/>
      <c r="H31" s="29"/>
      <c r="I31" s="29"/>
      <c r="J31" s="116"/>
      <c r="K31" s="29"/>
      <c r="L31" s="29"/>
    </row>
    <row r="32" spans="1:12" s="208" customFormat="1" ht="21" customHeight="1">
      <c r="A32" s="207" t="s">
        <v>8</v>
      </c>
      <c r="C32" s="211"/>
      <c r="E32" s="212"/>
      <c r="F32" s="219">
        <v>5788071529</v>
      </c>
      <c r="G32" s="210"/>
      <c r="H32" s="30">
        <v>6052029852</v>
      </c>
      <c r="I32" s="29"/>
      <c r="J32" s="219">
        <v>6054151703</v>
      </c>
      <c r="K32" s="29"/>
      <c r="L32" s="30">
        <v>6325109537</v>
      </c>
    </row>
    <row r="33" spans="1:12" s="208" customFormat="1" ht="8.1" customHeight="1">
      <c r="A33" s="207"/>
      <c r="C33" s="209"/>
      <c r="D33" s="209"/>
      <c r="E33" s="209"/>
      <c r="F33" s="116"/>
      <c r="G33" s="27"/>
      <c r="H33" s="29"/>
      <c r="I33" s="29"/>
      <c r="J33" s="116"/>
      <c r="K33" s="29"/>
      <c r="L33" s="29"/>
    </row>
    <row r="34" spans="1:12" s="208" customFormat="1" ht="21" customHeight="1" thickBot="1">
      <c r="A34" s="207" t="s">
        <v>3</v>
      </c>
      <c r="C34" s="211"/>
      <c r="D34" s="212"/>
      <c r="E34" s="212"/>
      <c r="F34" s="224">
        <v>6099483272</v>
      </c>
      <c r="G34" s="210"/>
      <c r="H34" s="225">
        <v>6303014972</v>
      </c>
      <c r="I34" s="29"/>
      <c r="J34" s="224">
        <v>6349521261</v>
      </c>
      <c r="K34" s="29"/>
      <c r="L34" s="225">
        <v>6573709210</v>
      </c>
    </row>
    <row r="35" spans="1:12" ht="21" customHeight="1" thickTop="1">
      <c r="C35" s="18"/>
      <c r="D35" s="23"/>
      <c r="E35" s="20"/>
      <c r="F35" s="16"/>
      <c r="G35" s="15"/>
      <c r="H35" s="16"/>
      <c r="I35" s="15"/>
      <c r="J35" s="16"/>
      <c r="K35" s="15"/>
      <c r="L35" s="16"/>
    </row>
    <row r="36" spans="1:12" ht="21" customHeight="1">
      <c r="C36" s="18"/>
      <c r="D36" s="23"/>
      <c r="E36" s="20"/>
      <c r="F36" s="16"/>
      <c r="G36" s="15"/>
      <c r="H36" s="16"/>
      <c r="I36" s="15"/>
      <c r="J36" s="16"/>
      <c r="K36" s="15"/>
      <c r="L36" s="16"/>
    </row>
    <row r="37" spans="1:12" ht="21" customHeight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21.75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A39" s="254" t="s">
        <v>88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</row>
    <row r="40" spans="1:12" ht="21" customHeight="1">
      <c r="A40" s="245"/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</row>
    <row r="41" spans="1:12" ht="21" customHeight="1">
      <c r="A41" s="245"/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</row>
    <row r="42" spans="1:12" ht="19.5" customHeight="1">
      <c r="A42" s="245"/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2" ht="21.95" customHeight="1">
      <c r="A43" s="32" t="s">
        <v>110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s="245" customFormat="1" ht="21" customHeight="1">
      <c r="A44" s="1" t="s">
        <v>35</v>
      </c>
      <c r="D44" s="33"/>
      <c r="F44" s="2"/>
      <c r="G44" s="2"/>
      <c r="H44" s="2"/>
      <c r="I44" s="2"/>
      <c r="J44" s="2"/>
      <c r="K44" s="2"/>
      <c r="L44" s="2"/>
    </row>
    <row r="45" spans="1:12" s="245" customFormat="1" ht="25.15" customHeight="1">
      <c r="A45" s="1" t="s">
        <v>99</v>
      </c>
      <c r="D45" s="33"/>
      <c r="F45" s="2"/>
      <c r="G45" s="2"/>
      <c r="H45" s="2"/>
      <c r="I45" s="2"/>
      <c r="J45" s="2"/>
      <c r="K45" s="2"/>
      <c r="L45" s="2"/>
    </row>
    <row r="46" spans="1:12" s="245" customFormat="1" ht="21" customHeight="1">
      <c r="A46" s="34" t="str">
        <f>+A3</f>
        <v>ณ วันที่ 30 กันยายน พ.ศ. 2565</v>
      </c>
      <c r="B46" s="4"/>
      <c r="C46" s="4"/>
      <c r="D46" s="4"/>
      <c r="E46" s="4"/>
      <c r="F46" s="5"/>
      <c r="G46" s="5"/>
      <c r="H46" s="5"/>
      <c r="I46" s="5"/>
      <c r="J46" s="5"/>
      <c r="K46" s="5"/>
      <c r="L46" s="5"/>
    </row>
    <row r="47" spans="1:12" ht="21" customHeight="1">
      <c r="C47" s="245"/>
      <c r="J47" s="36"/>
      <c r="L47" s="36"/>
    </row>
    <row r="48" spans="1:12" ht="21" customHeight="1">
      <c r="C48" s="245"/>
      <c r="D48" s="9"/>
      <c r="E48" s="9"/>
      <c r="F48" s="10"/>
      <c r="G48" s="10"/>
      <c r="H48" s="10"/>
      <c r="I48" s="10"/>
      <c r="J48" s="10"/>
      <c r="K48" s="10"/>
      <c r="L48" s="11" t="s">
        <v>103</v>
      </c>
    </row>
    <row r="49" spans="1:12" ht="21" customHeight="1">
      <c r="C49" s="245"/>
      <c r="D49" s="13"/>
      <c r="E49" s="13"/>
      <c r="F49" s="10"/>
      <c r="G49" s="14" t="s">
        <v>53</v>
      </c>
      <c r="H49" s="10"/>
      <c r="I49" s="15"/>
      <c r="J49" s="10"/>
      <c r="K49" s="14" t="s">
        <v>77</v>
      </c>
      <c r="L49" s="10"/>
    </row>
    <row r="50" spans="1:12" ht="21" customHeight="1">
      <c r="C50" s="245"/>
      <c r="D50" s="13"/>
      <c r="E50" s="13"/>
      <c r="F50" s="16" t="s">
        <v>171</v>
      </c>
      <c r="G50" s="15"/>
      <c r="H50" s="16" t="s">
        <v>23</v>
      </c>
      <c r="I50" s="17"/>
      <c r="J50" s="16" t="s">
        <v>171</v>
      </c>
      <c r="K50" s="15"/>
      <c r="L50" s="16" t="s">
        <v>23</v>
      </c>
    </row>
    <row r="51" spans="1:12" ht="21" customHeight="1">
      <c r="C51" s="18"/>
      <c r="D51" s="19"/>
      <c r="E51" s="20"/>
      <c r="F51" s="16" t="s">
        <v>142</v>
      </c>
      <c r="G51" s="15"/>
      <c r="H51" s="16" t="s">
        <v>116</v>
      </c>
      <c r="I51" s="21"/>
      <c r="J51" s="16" t="s">
        <v>142</v>
      </c>
      <c r="K51" s="15"/>
      <c r="L51" s="16" t="s">
        <v>116</v>
      </c>
    </row>
    <row r="52" spans="1:12" ht="21" customHeight="1">
      <c r="C52" s="18"/>
      <c r="D52" s="22" t="s">
        <v>0</v>
      </c>
      <c r="E52" s="20"/>
      <c r="F52" s="11" t="s">
        <v>16</v>
      </c>
      <c r="G52" s="15"/>
      <c r="H52" s="11" t="s">
        <v>1</v>
      </c>
      <c r="I52" s="15"/>
      <c r="J52" s="11" t="s">
        <v>24</v>
      </c>
      <c r="K52" s="15"/>
      <c r="L52" s="11" t="s">
        <v>1</v>
      </c>
    </row>
    <row r="53" spans="1:12" s="25" customFormat="1" ht="8.1" customHeight="1">
      <c r="A53" s="24"/>
      <c r="C53" s="26"/>
      <c r="D53" s="26"/>
      <c r="E53" s="26"/>
      <c r="F53" s="115"/>
      <c r="G53" s="27"/>
      <c r="H53" s="27"/>
      <c r="I53" s="28"/>
      <c r="J53" s="115"/>
      <c r="K53" s="27"/>
      <c r="L53" s="27"/>
    </row>
    <row r="54" spans="1:12" s="208" customFormat="1" ht="21" customHeight="1">
      <c r="A54" s="207" t="s">
        <v>70</v>
      </c>
      <c r="C54" s="209"/>
      <c r="D54" s="226"/>
      <c r="E54" s="209"/>
      <c r="F54" s="115"/>
      <c r="G54" s="27"/>
      <c r="H54" s="27"/>
      <c r="I54" s="210"/>
      <c r="J54" s="115"/>
      <c r="K54" s="27"/>
      <c r="L54" s="27"/>
    </row>
    <row r="55" spans="1:12" s="208" customFormat="1" ht="8.1" customHeight="1">
      <c r="A55" s="207"/>
      <c r="C55" s="209"/>
      <c r="D55" s="209"/>
      <c r="E55" s="209"/>
      <c r="F55" s="115"/>
      <c r="G55" s="27"/>
      <c r="H55" s="27"/>
      <c r="I55" s="210"/>
      <c r="J55" s="115"/>
      <c r="K55" s="27"/>
      <c r="L55" s="27"/>
    </row>
    <row r="56" spans="1:12" s="208" customFormat="1" ht="21" customHeight="1">
      <c r="A56" s="207" t="s">
        <v>4</v>
      </c>
      <c r="C56" s="211"/>
      <c r="D56" s="227"/>
      <c r="E56" s="212"/>
      <c r="F56" s="213"/>
      <c r="G56" s="210"/>
      <c r="H56" s="214"/>
      <c r="I56" s="210"/>
      <c r="J56" s="213"/>
      <c r="K56" s="210"/>
      <c r="L56" s="214"/>
    </row>
    <row r="57" spans="1:12" s="208" customFormat="1" ht="8.1" customHeight="1">
      <c r="A57" s="207"/>
      <c r="C57" s="209"/>
      <c r="D57" s="209"/>
      <c r="E57" s="209"/>
      <c r="F57" s="115"/>
      <c r="G57" s="27"/>
      <c r="H57" s="27"/>
      <c r="I57" s="210"/>
      <c r="J57" s="115"/>
      <c r="K57" s="27"/>
      <c r="L57" s="27"/>
    </row>
    <row r="58" spans="1:12" s="208" customFormat="1" ht="21" customHeight="1">
      <c r="A58" s="208" t="s">
        <v>64</v>
      </c>
      <c r="D58" s="212">
        <v>11</v>
      </c>
      <c r="E58" s="212"/>
      <c r="F58" s="221">
        <v>1000000000</v>
      </c>
      <c r="G58" s="228"/>
      <c r="H58" s="220">
        <v>1000000000</v>
      </c>
      <c r="I58" s="228"/>
      <c r="J58" s="221">
        <v>1000000000</v>
      </c>
      <c r="K58" s="229"/>
      <c r="L58" s="220">
        <v>1000000000</v>
      </c>
    </row>
    <row r="59" spans="1:12" s="208" customFormat="1" ht="21" customHeight="1">
      <c r="A59" s="208" t="s">
        <v>47</v>
      </c>
      <c r="C59" s="211"/>
      <c r="D59" s="212">
        <v>12</v>
      </c>
      <c r="E59" s="212"/>
      <c r="F59" s="221">
        <v>323347481</v>
      </c>
      <c r="G59" s="220"/>
      <c r="H59" s="220">
        <v>294506211</v>
      </c>
      <c r="I59" s="220"/>
      <c r="J59" s="221">
        <v>408169105</v>
      </c>
      <c r="K59" s="220"/>
      <c r="L59" s="220">
        <v>363803742</v>
      </c>
    </row>
    <row r="60" spans="1:12" s="208" customFormat="1" ht="21" customHeight="1">
      <c r="A60" s="208" t="s">
        <v>117</v>
      </c>
      <c r="C60" s="211"/>
      <c r="D60" s="212"/>
      <c r="E60" s="227"/>
      <c r="F60" s="221">
        <v>501410</v>
      </c>
      <c r="G60" s="220"/>
      <c r="H60" s="220">
        <v>958352</v>
      </c>
      <c r="I60" s="220"/>
      <c r="J60" s="221">
        <v>0</v>
      </c>
      <c r="K60" s="220"/>
      <c r="L60" s="220">
        <v>0</v>
      </c>
    </row>
    <row r="61" spans="1:12" s="208" customFormat="1" ht="21" customHeight="1">
      <c r="A61" s="208" t="s">
        <v>152</v>
      </c>
      <c r="C61" s="211"/>
      <c r="D61" s="212"/>
      <c r="E61" s="227"/>
      <c r="F61" s="221"/>
      <c r="G61" s="220"/>
      <c r="H61" s="220"/>
      <c r="I61" s="220"/>
      <c r="J61" s="221"/>
      <c r="K61" s="220"/>
      <c r="L61" s="220"/>
    </row>
    <row r="62" spans="1:12" s="208" customFormat="1" ht="21" customHeight="1">
      <c r="B62" s="208" t="s">
        <v>153</v>
      </c>
      <c r="C62" s="211"/>
      <c r="D62" s="212"/>
      <c r="E62" s="227"/>
      <c r="F62" s="221">
        <v>58411915</v>
      </c>
      <c r="G62" s="220"/>
      <c r="H62" s="220">
        <v>39636647</v>
      </c>
      <c r="I62" s="220"/>
      <c r="J62" s="221">
        <v>62380115</v>
      </c>
      <c r="K62" s="220"/>
      <c r="L62" s="220">
        <v>51427421</v>
      </c>
    </row>
    <row r="63" spans="1:12" s="208" customFormat="1" ht="21" customHeight="1">
      <c r="A63" s="208" t="s">
        <v>61</v>
      </c>
      <c r="C63" s="211"/>
      <c r="D63" s="212"/>
      <c r="E63" s="227"/>
      <c r="F63" s="221"/>
      <c r="G63" s="220"/>
      <c r="H63" s="220"/>
      <c r="I63" s="220"/>
      <c r="J63" s="221"/>
      <c r="K63" s="220"/>
      <c r="L63" s="220"/>
    </row>
    <row r="64" spans="1:12" s="208" customFormat="1" ht="21" customHeight="1">
      <c r="B64" s="208" t="s">
        <v>154</v>
      </c>
      <c r="C64" s="211"/>
      <c r="D64" s="212"/>
      <c r="E64" s="227"/>
      <c r="F64" s="221"/>
      <c r="G64" s="220"/>
      <c r="H64" s="220"/>
      <c r="I64" s="220"/>
      <c r="J64" s="221"/>
      <c r="K64" s="220"/>
      <c r="L64" s="220"/>
    </row>
    <row r="65" spans="1:12" s="208" customFormat="1" ht="21" customHeight="1">
      <c r="B65" s="208" t="s">
        <v>155</v>
      </c>
      <c r="C65" s="211"/>
      <c r="D65" s="212">
        <v>14</v>
      </c>
      <c r="E65" s="227"/>
      <c r="F65" s="221">
        <v>799692686</v>
      </c>
      <c r="G65" s="220"/>
      <c r="H65" s="220">
        <v>249695617</v>
      </c>
      <c r="I65" s="220"/>
      <c r="J65" s="221">
        <v>799692686</v>
      </c>
      <c r="K65" s="220"/>
      <c r="L65" s="220">
        <v>249695617</v>
      </c>
    </row>
    <row r="66" spans="1:12" s="208" customFormat="1" ht="21" customHeight="1">
      <c r="A66" s="208" t="s">
        <v>25</v>
      </c>
      <c r="C66" s="211"/>
      <c r="E66" s="227"/>
      <c r="F66" s="222">
        <v>7142668</v>
      </c>
      <c r="G66" s="220"/>
      <c r="H66" s="223">
        <v>4030023</v>
      </c>
      <c r="I66" s="220"/>
      <c r="J66" s="222">
        <v>7095984</v>
      </c>
      <c r="K66" s="220"/>
      <c r="L66" s="223">
        <v>3983892</v>
      </c>
    </row>
    <row r="67" spans="1:12" s="208" customFormat="1" ht="8.1" customHeight="1">
      <c r="A67" s="207"/>
      <c r="C67" s="209"/>
      <c r="D67" s="209"/>
      <c r="E67" s="209"/>
      <c r="F67" s="116"/>
      <c r="G67" s="27"/>
      <c r="H67" s="29"/>
      <c r="I67" s="27"/>
      <c r="J67" s="116"/>
      <c r="K67" s="29"/>
      <c r="L67" s="29"/>
    </row>
    <row r="68" spans="1:12" s="208" customFormat="1" ht="21" customHeight="1">
      <c r="A68" s="207" t="s">
        <v>5</v>
      </c>
      <c r="C68" s="211"/>
      <c r="D68" s="227"/>
      <c r="E68" s="227"/>
      <c r="F68" s="219">
        <f>SUM(F58:F67)</f>
        <v>2189096160</v>
      </c>
      <c r="G68" s="210"/>
      <c r="H68" s="30">
        <f>SUM(H58:H67)</f>
        <v>1588826850</v>
      </c>
      <c r="I68" s="210"/>
      <c r="J68" s="219">
        <f>SUM(J58:J67)</f>
        <v>2277337890</v>
      </c>
      <c r="K68" s="29"/>
      <c r="L68" s="30">
        <f>SUM(L58:L67)</f>
        <v>1668910672</v>
      </c>
    </row>
    <row r="69" spans="1:12" s="208" customFormat="1" ht="21" customHeight="1">
      <c r="C69" s="211"/>
      <c r="D69" s="212"/>
      <c r="E69" s="227"/>
      <c r="F69" s="116"/>
      <c r="G69" s="214"/>
      <c r="H69" s="29"/>
      <c r="I69" s="214"/>
      <c r="J69" s="116"/>
      <c r="K69" s="29"/>
      <c r="L69" s="29"/>
    </row>
    <row r="70" spans="1:12" s="208" customFormat="1" ht="21" customHeight="1">
      <c r="A70" s="207" t="s">
        <v>18</v>
      </c>
      <c r="C70" s="211"/>
      <c r="D70" s="227"/>
      <c r="E70" s="227"/>
      <c r="F70" s="116"/>
      <c r="G70" s="210"/>
      <c r="H70" s="29"/>
      <c r="I70" s="210"/>
      <c r="J70" s="116"/>
      <c r="K70" s="29"/>
      <c r="L70" s="29"/>
    </row>
    <row r="71" spans="1:12" s="208" customFormat="1" ht="8.1" customHeight="1">
      <c r="A71" s="207"/>
      <c r="C71" s="209"/>
      <c r="D71" s="209"/>
      <c r="E71" s="209"/>
      <c r="F71" s="116"/>
      <c r="G71" s="27"/>
      <c r="H71" s="29"/>
      <c r="I71" s="27"/>
      <c r="J71" s="116"/>
      <c r="K71" s="29"/>
      <c r="L71" s="29"/>
    </row>
    <row r="72" spans="1:12" s="208" customFormat="1" ht="21" customHeight="1">
      <c r="A72" s="208" t="s">
        <v>86</v>
      </c>
      <c r="C72" s="209"/>
      <c r="D72" s="209">
        <v>13</v>
      </c>
      <c r="E72" s="209"/>
      <c r="F72" s="221">
        <v>1159836</v>
      </c>
      <c r="G72" s="27"/>
      <c r="H72" s="29">
        <v>10799360</v>
      </c>
      <c r="I72" s="27"/>
      <c r="J72" s="221">
        <v>1159836</v>
      </c>
      <c r="K72" s="29"/>
      <c r="L72" s="29">
        <v>10799360</v>
      </c>
    </row>
    <row r="73" spans="1:12" s="208" customFormat="1" ht="21" customHeight="1">
      <c r="A73" s="208" t="s">
        <v>111</v>
      </c>
      <c r="C73" s="209"/>
      <c r="D73" s="209"/>
      <c r="E73" s="209"/>
      <c r="F73" s="116">
        <v>634029650</v>
      </c>
      <c r="G73" s="27"/>
      <c r="H73" s="29">
        <v>666659495</v>
      </c>
      <c r="I73" s="27"/>
      <c r="J73" s="116">
        <v>811861694</v>
      </c>
      <c r="K73" s="29"/>
      <c r="L73" s="29">
        <v>858133391</v>
      </c>
    </row>
    <row r="74" spans="1:12" s="208" customFormat="1" ht="21" customHeight="1">
      <c r="A74" s="208" t="s">
        <v>61</v>
      </c>
      <c r="C74" s="211"/>
      <c r="D74" s="212">
        <v>14</v>
      </c>
      <c r="E74" s="227"/>
      <c r="F74" s="135">
        <v>1463499284</v>
      </c>
      <c r="G74" s="220"/>
      <c r="H74" s="67">
        <v>2063094566</v>
      </c>
      <c r="I74" s="220"/>
      <c r="J74" s="135">
        <v>1463499284</v>
      </c>
      <c r="K74" s="230"/>
      <c r="L74" s="67">
        <v>2063094566</v>
      </c>
    </row>
    <row r="75" spans="1:12" s="208" customFormat="1" ht="21" customHeight="1">
      <c r="A75" s="208" t="s">
        <v>51</v>
      </c>
      <c r="C75" s="211"/>
      <c r="D75" s="212"/>
      <c r="E75" s="227"/>
      <c r="F75" s="221">
        <v>109422588</v>
      </c>
      <c r="G75" s="220"/>
      <c r="H75" s="220">
        <v>105095326</v>
      </c>
      <c r="I75" s="220"/>
      <c r="J75" s="221">
        <v>109422588</v>
      </c>
      <c r="K75" s="220"/>
      <c r="L75" s="220">
        <v>105095326</v>
      </c>
    </row>
    <row r="76" spans="1:12" s="208" customFormat="1" ht="21" customHeight="1">
      <c r="A76" s="208" t="s">
        <v>141</v>
      </c>
      <c r="C76" s="211"/>
      <c r="D76" s="212">
        <v>15</v>
      </c>
      <c r="E76" s="227"/>
      <c r="F76" s="221">
        <v>294509368</v>
      </c>
      <c r="G76" s="220"/>
      <c r="H76" s="220">
        <v>291767672</v>
      </c>
      <c r="I76" s="220"/>
      <c r="J76" s="221">
        <v>284675269</v>
      </c>
      <c r="K76" s="220"/>
      <c r="L76" s="220">
        <v>281933573</v>
      </c>
    </row>
    <row r="77" spans="1:12" s="208" customFormat="1" ht="21" customHeight="1">
      <c r="A77" s="208" t="s">
        <v>29</v>
      </c>
      <c r="C77" s="211"/>
      <c r="D77" s="227"/>
      <c r="E77" s="227"/>
      <c r="F77" s="222">
        <v>20245693</v>
      </c>
      <c r="G77" s="220"/>
      <c r="H77" s="223">
        <v>17675448</v>
      </c>
      <c r="I77" s="220"/>
      <c r="J77" s="222">
        <v>19997957</v>
      </c>
      <c r="K77" s="220"/>
      <c r="L77" s="223">
        <v>17427710</v>
      </c>
    </row>
    <row r="78" spans="1:12" s="208" customFormat="1" ht="8.1" customHeight="1">
      <c r="A78" s="207"/>
      <c r="C78" s="209"/>
      <c r="D78" s="209"/>
      <c r="E78" s="209"/>
      <c r="F78" s="116"/>
      <c r="G78" s="27"/>
      <c r="H78" s="29"/>
      <c r="I78" s="29"/>
      <c r="J78" s="116"/>
      <c r="K78" s="29"/>
      <c r="L78" s="29"/>
    </row>
    <row r="79" spans="1:12" s="208" customFormat="1" ht="21" customHeight="1">
      <c r="A79" s="207" t="s">
        <v>9</v>
      </c>
      <c r="C79" s="211"/>
      <c r="D79" s="227"/>
      <c r="E79" s="227"/>
      <c r="F79" s="219">
        <f>SUM(F72:F78)</f>
        <v>2522866419</v>
      </c>
      <c r="G79" s="210"/>
      <c r="H79" s="30">
        <f>SUM(H72:H78)</f>
        <v>3155091867</v>
      </c>
      <c r="I79" s="29"/>
      <c r="J79" s="219">
        <f>SUM(J72:J78)</f>
        <v>2690616628</v>
      </c>
      <c r="K79" s="29"/>
      <c r="L79" s="30">
        <f>SUM(L72:L78)</f>
        <v>3336483926</v>
      </c>
    </row>
    <row r="80" spans="1:12" s="208" customFormat="1" ht="8.1" customHeight="1">
      <c r="A80" s="207"/>
      <c r="C80" s="209"/>
      <c r="D80" s="209"/>
      <c r="E80" s="209"/>
      <c r="F80" s="116"/>
      <c r="G80" s="27"/>
      <c r="H80" s="29"/>
      <c r="I80" s="29"/>
      <c r="J80" s="116"/>
      <c r="K80" s="29"/>
      <c r="L80" s="29"/>
    </row>
    <row r="81" spans="1:12" s="208" customFormat="1" ht="21" customHeight="1">
      <c r="A81" s="207" t="s">
        <v>6</v>
      </c>
      <c r="C81" s="211"/>
      <c r="D81" s="227"/>
      <c r="E81" s="227"/>
      <c r="F81" s="219">
        <f>F68+F79</f>
        <v>4711962579</v>
      </c>
      <c r="G81" s="210"/>
      <c r="H81" s="30">
        <f>H68+H79</f>
        <v>4743918717</v>
      </c>
      <c r="I81" s="29"/>
      <c r="J81" s="219">
        <f>J68+J79</f>
        <v>4967954518</v>
      </c>
      <c r="K81" s="29"/>
      <c r="L81" s="30">
        <f>L68+L79</f>
        <v>5005394598</v>
      </c>
    </row>
    <row r="82" spans="1:12" s="237" customFormat="1" ht="21" customHeight="1">
      <c r="A82" s="236"/>
      <c r="C82" s="26"/>
      <c r="D82" s="26"/>
      <c r="E82" s="26"/>
      <c r="F82" s="29"/>
      <c r="G82" s="27"/>
      <c r="H82" s="29"/>
      <c r="I82" s="29"/>
      <c r="J82" s="29"/>
      <c r="K82" s="29"/>
      <c r="L82" s="29"/>
    </row>
    <row r="83" spans="1:12" s="25" customFormat="1" ht="21" customHeight="1">
      <c r="A83" s="24"/>
      <c r="C83" s="26"/>
      <c r="D83" s="26"/>
      <c r="E83" s="26"/>
      <c r="F83" s="29"/>
      <c r="G83" s="27"/>
      <c r="H83" s="29"/>
      <c r="I83" s="29"/>
      <c r="J83" s="29"/>
      <c r="K83" s="29"/>
      <c r="L83" s="29"/>
    </row>
    <row r="84" spans="1:12" s="25" customFormat="1" ht="16.899999999999999" customHeight="1">
      <c r="A84" s="24"/>
      <c r="C84" s="26"/>
      <c r="D84" s="26"/>
      <c r="E84" s="26"/>
      <c r="F84" s="29"/>
      <c r="G84" s="27"/>
      <c r="H84" s="29"/>
      <c r="I84" s="29"/>
      <c r="J84" s="29"/>
      <c r="K84" s="29"/>
      <c r="L84" s="29"/>
    </row>
    <row r="85" spans="1:12" s="25" customFormat="1" ht="16.899999999999999" customHeight="1">
      <c r="A85" s="24"/>
      <c r="C85" s="26"/>
      <c r="D85" s="26"/>
      <c r="E85" s="26"/>
      <c r="F85" s="29"/>
      <c r="G85" s="27"/>
      <c r="H85" s="29"/>
      <c r="I85" s="29"/>
      <c r="J85" s="29"/>
      <c r="K85" s="29"/>
      <c r="L85" s="29"/>
    </row>
    <row r="86" spans="1:12" s="25" customFormat="1" ht="15.75" customHeight="1">
      <c r="A86" s="24"/>
      <c r="C86" s="26"/>
      <c r="D86" s="26"/>
      <c r="E86" s="26"/>
      <c r="F86" s="29"/>
      <c r="G86" s="27"/>
      <c r="H86" s="29"/>
      <c r="I86" s="29"/>
      <c r="J86" s="29"/>
      <c r="K86" s="29"/>
      <c r="L86" s="29"/>
    </row>
    <row r="87" spans="1:12" s="25" customFormat="1" ht="21.95" customHeight="1">
      <c r="A87" s="3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8"/>
      <c r="C87" s="39"/>
      <c r="D87" s="39"/>
      <c r="E87" s="39"/>
      <c r="F87" s="30"/>
      <c r="G87" s="40"/>
      <c r="H87" s="30"/>
      <c r="I87" s="30"/>
      <c r="J87" s="30"/>
      <c r="K87" s="30"/>
      <c r="L87" s="30"/>
    </row>
    <row r="88" spans="1:12" s="245" customFormat="1" ht="21" customHeight="1">
      <c r="A88" s="1" t="s">
        <v>35</v>
      </c>
      <c r="D88" s="33"/>
      <c r="F88" s="2"/>
      <c r="G88" s="2"/>
      <c r="H88" s="2"/>
      <c r="I88" s="2"/>
      <c r="J88" s="2"/>
      <c r="K88" s="2"/>
      <c r="L88" s="2"/>
    </row>
    <row r="89" spans="1:12" s="245" customFormat="1" ht="21" customHeight="1">
      <c r="A89" s="1" t="s">
        <v>99</v>
      </c>
      <c r="D89" s="33"/>
      <c r="F89" s="2"/>
      <c r="G89" s="2"/>
      <c r="H89" s="2"/>
      <c r="I89" s="2"/>
      <c r="J89" s="2"/>
      <c r="K89" s="2"/>
      <c r="L89" s="2"/>
    </row>
    <row r="90" spans="1:12" s="245" customFormat="1" ht="21" customHeight="1">
      <c r="A90" s="34" t="str">
        <f>+A46</f>
        <v>ณ วันที่ 30 กันยายน พ.ศ. 2565</v>
      </c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</row>
    <row r="91" spans="1:12" ht="21" customHeight="1">
      <c r="C91" s="245"/>
      <c r="J91" s="36"/>
      <c r="L91" s="36"/>
    </row>
    <row r="92" spans="1:12" ht="21" customHeight="1">
      <c r="C92" s="245"/>
      <c r="D92" s="9"/>
      <c r="E92" s="9"/>
      <c r="F92" s="10"/>
      <c r="G92" s="10"/>
      <c r="H92" s="10"/>
      <c r="I92" s="10"/>
      <c r="J92" s="10"/>
      <c r="K92" s="10"/>
      <c r="L92" s="11" t="s">
        <v>103</v>
      </c>
    </row>
    <row r="93" spans="1:12" ht="21" customHeight="1">
      <c r="C93" s="245"/>
      <c r="D93" s="13"/>
      <c r="E93" s="13"/>
      <c r="F93" s="10"/>
      <c r="G93" s="14" t="s">
        <v>53</v>
      </c>
      <c r="H93" s="10"/>
      <c r="I93" s="15"/>
      <c r="J93" s="10"/>
      <c r="K93" s="14" t="s">
        <v>77</v>
      </c>
      <c r="L93" s="10"/>
    </row>
    <row r="94" spans="1:12" ht="21" customHeight="1">
      <c r="C94" s="245"/>
      <c r="D94" s="13"/>
      <c r="E94" s="13"/>
      <c r="F94" s="16" t="s">
        <v>171</v>
      </c>
      <c r="G94" s="15"/>
      <c r="H94" s="16" t="s">
        <v>23</v>
      </c>
      <c r="I94" s="17"/>
      <c r="J94" s="16" t="s">
        <v>171</v>
      </c>
      <c r="K94" s="15"/>
      <c r="L94" s="16" t="s">
        <v>23</v>
      </c>
    </row>
    <row r="95" spans="1:12" ht="21" customHeight="1">
      <c r="C95" s="18"/>
      <c r="D95" s="19"/>
      <c r="E95" s="20"/>
      <c r="F95" s="16" t="s">
        <v>142</v>
      </c>
      <c r="G95" s="15"/>
      <c r="H95" s="16" t="s">
        <v>116</v>
      </c>
      <c r="I95" s="21"/>
      <c r="J95" s="16" t="s">
        <v>142</v>
      </c>
      <c r="K95" s="15"/>
      <c r="L95" s="16" t="s">
        <v>116</v>
      </c>
    </row>
    <row r="96" spans="1:12" ht="21" customHeight="1">
      <c r="C96" s="18"/>
      <c r="D96" s="23"/>
      <c r="E96" s="20"/>
      <c r="F96" s="11" t="s">
        <v>16</v>
      </c>
      <c r="G96" s="15"/>
      <c r="H96" s="11" t="s">
        <v>1</v>
      </c>
      <c r="I96" s="15"/>
      <c r="J96" s="11" t="s">
        <v>24</v>
      </c>
      <c r="K96" s="15"/>
      <c r="L96" s="11" t="s">
        <v>1</v>
      </c>
    </row>
    <row r="97" spans="1:12" s="25" customFormat="1" ht="8.1" customHeight="1">
      <c r="A97" s="24"/>
      <c r="C97" s="26"/>
      <c r="D97" s="26"/>
      <c r="E97" s="26"/>
      <c r="F97" s="115"/>
      <c r="G97" s="27"/>
      <c r="H97" s="27"/>
      <c r="I97" s="28"/>
      <c r="J97" s="115"/>
      <c r="K97" s="27"/>
      <c r="L97" s="27"/>
    </row>
    <row r="98" spans="1:12" s="25" customFormat="1" ht="21" customHeight="1">
      <c r="A98" s="24" t="s">
        <v>100</v>
      </c>
      <c r="C98" s="26"/>
      <c r="D98" s="37"/>
      <c r="E98" s="26"/>
      <c r="F98" s="115"/>
      <c r="G98" s="27"/>
      <c r="H98" s="27"/>
      <c r="I98" s="28"/>
      <c r="J98" s="115"/>
      <c r="K98" s="27"/>
      <c r="L98" s="27"/>
    </row>
    <row r="99" spans="1:12" s="25" customFormat="1" ht="8.1" customHeight="1">
      <c r="A99" s="24"/>
      <c r="C99" s="26"/>
      <c r="D99" s="26"/>
      <c r="E99" s="26"/>
      <c r="F99" s="115"/>
      <c r="G99" s="27"/>
      <c r="H99" s="27"/>
      <c r="I99" s="28"/>
      <c r="J99" s="115"/>
      <c r="K99" s="27"/>
      <c r="L99" s="27"/>
    </row>
    <row r="100" spans="1:12" s="208" customFormat="1" ht="21" customHeight="1">
      <c r="A100" s="207" t="s">
        <v>71</v>
      </c>
      <c r="C100" s="211"/>
      <c r="D100" s="227"/>
      <c r="E100" s="227"/>
      <c r="F100" s="116"/>
      <c r="G100" s="210"/>
      <c r="H100" s="29"/>
      <c r="I100" s="29"/>
      <c r="J100" s="116"/>
      <c r="K100" s="29"/>
      <c r="L100" s="29"/>
    </row>
    <row r="101" spans="1:12" s="208" customFormat="1" ht="8.1" customHeight="1">
      <c r="A101" s="207"/>
      <c r="C101" s="209"/>
      <c r="D101" s="209"/>
      <c r="E101" s="209"/>
      <c r="F101" s="116"/>
      <c r="G101" s="27"/>
      <c r="H101" s="29"/>
      <c r="I101" s="29"/>
      <c r="J101" s="116"/>
      <c r="K101" s="29"/>
      <c r="L101" s="29"/>
    </row>
    <row r="102" spans="1:12" s="208" customFormat="1" ht="21" customHeight="1">
      <c r="A102" s="208" t="s">
        <v>19</v>
      </c>
      <c r="C102" s="211"/>
      <c r="D102" s="227"/>
      <c r="E102" s="227"/>
      <c r="F102" s="116"/>
      <c r="G102" s="210"/>
      <c r="H102" s="29"/>
      <c r="I102" s="29"/>
      <c r="J102" s="116"/>
      <c r="K102" s="29"/>
      <c r="L102" s="29"/>
    </row>
    <row r="103" spans="1:12" s="208" customFormat="1" ht="21" customHeight="1">
      <c r="B103" s="208" t="s">
        <v>55</v>
      </c>
      <c r="C103" s="211"/>
      <c r="F103" s="116"/>
      <c r="G103" s="210"/>
      <c r="H103" s="29"/>
      <c r="I103" s="29"/>
      <c r="J103" s="116"/>
      <c r="K103" s="29"/>
      <c r="L103" s="29"/>
    </row>
    <row r="104" spans="1:12" s="208" customFormat="1" ht="21" customHeight="1">
      <c r="C104" s="211" t="s">
        <v>72</v>
      </c>
      <c r="F104" s="116"/>
      <c r="G104" s="210"/>
      <c r="H104" s="29"/>
      <c r="I104" s="29"/>
      <c r="J104" s="116"/>
      <c r="K104" s="29"/>
      <c r="L104" s="29"/>
    </row>
    <row r="105" spans="1:12" s="208" customFormat="1" ht="21" customHeight="1" thickBot="1">
      <c r="C105" s="208" t="s">
        <v>73</v>
      </c>
      <c r="D105" s="212"/>
      <c r="E105" s="227"/>
      <c r="F105" s="231">
        <v>150978000</v>
      </c>
      <c r="G105" s="220"/>
      <c r="H105" s="232">
        <v>150978000</v>
      </c>
      <c r="I105" s="220"/>
      <c r="J105" s="231">
        <v>150978000</v>
      </c>
      <c r="K105" s="230"/>
      <c r="L105" s="232">
        <v>150978000</v>
      </c>
    </row>
    <row r="106" spans="1:12" s="208" customFormat="1" ht="8.1" customHeight="1" thickTop="1">
      <c r="D106" s="212"/>
      <c r="E106" s="227"/>
      <c r="F106" s="233"/>
      <c r="G106" s="220"/>
      <c r="H106" s="230"/>
      <c r="I106" s="220"/>
      <c r="J106" s="233"/>
      <c r="K106" s="230"/>
      <c r="L106" s="230"/>
    </row>
    <row r="107" spans="1:12" s="208" customFormat="1" ht="21" customHeight="1">
      <c r="B107" s="208" t="s">
        <v>56</v>
      </c>
      <c r="C107" s="211"/>
      <c r="F107" s="116"/>
      <c r="G107" s="210"/>
      <c r="H107" s="29"/>
      <c r="I107" s="210"/>
      <c r="J107" s="116"/>
      <c r="K107" s="29"/>
      <c r="L107" s="29"/>
    </row>
    <row r="108" spans="1:12" s="208" customFormat="1" ht="21" customHeight="1">
      <c r="C108" s="211" t="s">
        <v>72</v>
      </c>
      <c r="F108" s="116"/>
      <c r="G108" s="210"/>
      <c r="H108" s="29"/>
      <c r="I108" s="210"/>
      <c r="J108" s="116"/>
      <c r="K108" s="29"/>
      <c r="L108" s="29"/>
    </row>
    <row r="109" spans="1:12" s="208" customFormat="1" ht="21" customHeight="1">
      <c r="C109" s="208" t="s">
        <v>74</v>
      </c>
      <c r="D109" s="212"/>
      <c r="E109" s="227"/>
      <c r="F109" s="233">
        <v>150978000</v>
      </c>
      <c r="G109" s="220"/>
      <c r="H109" s="230">
        <v>150978000</v>
      </c>
      <c r="I109" s="220"/>
      <c r="J109" s="233">
        <v>150978000</v>
      </c>
      <c r="K109" s="230"/>
      <c r="L109" s="230">
        <v>150978000</v>
      </c>
    </row>
    <row r="110" spans="1:12" s="208" customFormat="1" ht="21" customHeight="1">
      <c r="A110" s="208" t="s">
        <v>115</v>
      </c>
      <c r="C110" s="211"/>
      <c r="D110" s="212"/>
      <c r="E110" s="227"/>
      <c r="F110" s="233"/>
      <c r="G110" s="220"/>
      <c r="H110" s="230"/>
      <c r="I110" s="220"/>
      <c r="J110" s="233"/>
      <c r="K110" s="230"/>
      <c r="L110" s="230"/>
    </row>
    <row r="111" spans="1:12" s="208" customFormat="1" ht="21" customHeight="1">
      <c r="B111" s="208" t="s">
        <v>30</v>
      </c>
      <c r="F111" s="233"/>
      <c r="G111" s="220"/>
      <c r="H111" s="230"/>
      <c r="I111" s="220"/>
      <c r="J111" s="233"/>
      <c r="K111" s="230"/>
      <c r="L111" s="230"/>
    </row>
    <row r="112" spans="1:12" s="208" customFormat="1" ht="21" customHeight="1">
      <c r="C112" s="208" t="s">
        <v>54</v>
      </c>
      <c r="D112" s="212"/>
      <c r="E112" s="227"/>
      <c r="F112" s="233">
        <v>16000000</v>
      </c>
      <c r="G112" s="220"/>
      <c r="H112" s="230">
        <v>16000000</v>
      </c>
      <c r="I112" s="220"/>
      <c r="J112" s="233">
        <v>16000000</v>
      </c>
      <c r="K112" s="230"/>
      <c r="L112" s="230">
        <v>16000000</v>
      </c>
    </row>
    <row r="113" spans="1:12" s="208" customFormat="1" ht="21" customHeight="1">
      <c r="B113" s="208" t="s">
        <v>11</v>
      </c>
      <c r="D113" s="212"/>
      <c r="E113" s="227"/>
      <c r="F113" s="233">
        <v>-1187679331</v>
      </c>
      <c r="G113" s="220"/>
      <c r="H113" s="230">
        <v>-1009205941</v>
      </c>
      <c r="I113" s="220"/>
      <c r="J113" s="233">
        <v>-1193633281</v>
      </c>
      <c r="K113" s="230"/>
      <c r="L113" s="230">
        <v>-999987584</v>
      </c>
    </row>
    <row r="114" spans="1:12" s="208" customFormat="1" ht="21" customHeight="1">
      <c r="A114" s="208" t="s">
        <v>118</v>
      </c>
      <c r="D114" s="212"/>
      <c r="E114" s="227"/>
      <c r="F114" s="234">
        <v>2408222024</v>
      </c>
      <c r="G114" s="220"/>
      <c r="H114" s="235">
        <v>2401324196</v>
      </c>
      <c r="I114" s="220"/>
      <c r="J114" s="234">
        <v>2408222024</v>
      </c>
      <c r="K114" s="230"/>
      <c r="L114" s="235">
        <v>2401324196</v>
      </c>
    </row>
    <row r="115" spans="1:12" s="208" customFormat="1" ht="8.1" customHeight="1">
      <c r="A115" s="207"/>
      <c r="C115" s="209"/>
      <c r="D115" s="209"/>
      <c r="E115" s="209"/>
      <c r="F115" s="116"/>
      <c r="G115" s="27"/>
      <c r="H115" s="29"/>
      <c r="I115" s="29"/>
      <c r="J115" s="116"/>
      <c r="K115" s="29"/>
      <c r="L115" s="29"/>
    </row>
    <row r="116" spans="1:12" s="208" customFormat="1" ht="21" customHeight="1">
      <c r="A116" s="207" t="s">
        <v>75</v>
      </c>
      <c r="C116" s="211"/>
      <c r="D116" s="212"/>
      <c r="E116" s="227"/>
      <c r="F116" s="234">
        <f>SUM(F109:F114)</f>
        <v>1387520693</v>
      </c>
      <c r="G116" s="210"/>
      <c r="H116" s="235">
        <f>SUM(H109:H114)</f>
        <v>1559096255</v>
      </c>
      <c r="I116" s="29"/>
      <c r="J116" s="219">
        <f>SUM(J109:J114)</f>
        <v>1381566743</v>
      </c>
      <c r="K116" s="29"/>
      <c r="L116" s="30">
        <f>SUM(L109:L114)</f>
        <v>1568314612</v>
      </c>
    </row>
    <row r="117" spans="1:12" s="208" customFormat="1" ht="8.1" customHeight="1">
      <c r="A117" s="207"/>
      <c r="C117" s="209"/>
      <c r="D117" s="209"/>
      <c r="E117" s="209"/>
      <c r="F117" s="116"/>
      <c r="G117" s="27"/>
      <c r="H117" s="29"/>
      <c r="I117" s="29"/>
      <c r="J117" s="116"/>
      <c r="K117" s="29"/>
      <c r="L117" s="29"/>
    </row>
    <row r="118" spans="1:12" s="208" customFormat="1" ht="21" customHeight="1" thickBot="1">
      <c r="A118" s="207" t="s">
        <v>76</v>
      </c>
      <c r="C118" s="211"/>
      <c r="D118" s="212"/>
      <c r="E118" s="212"/>
      <c r="F118" s="231">
        <f>F81+F116</f>
        <v>6099483272</v>
      </c>
      <c r="G118" s="210"/>
      <c r="H118" s="232">
        <f>H81+H116</f>
        <v>6303014972</v>
      </c>
      <c r="I118" s="29"/>
      <c r="J118" s="231">
        <f>J81+J116</f>
        <v>6349521261</v>
      </c>
      <c r="K118" s="29"/>
      <c r="L118" s="232">
        <f>L81+L116</f>
        <v>6573709210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.75" customHeight="1"/>
    <row r="128" spans="1:12" ht="21" customHeight="1"/>
    <row r="129" spans="1:12" ht="20.25" customHeight="1"/>
    <row r="130" spans="1:12" ht="21.95" customHeight="1">
      <c r="A130" s="41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41"/>
      <c r="C130" s="41"/>
      <c r="D130" s="41"/>
      <c r="E130" s="41"/>
      <c r="F130" s="42"/>
      <c r="G130" s="42"/>
      <c r="H130" s="42"/>
      <c r="I130" s="42"/>
      <c r="J130" s="42"/>
      <c r="K130" s="42"/>
      <c r="L130" s="42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opLeftCell="A79" zoomScale="110" zoomScaleNormal="110" zoomScaleSheetLayoutView="100" workbookViewId="0">
      <selection activeCell="C81" sqref="C81"/>
    </sheetView>
  </sheetViews>
  <sheetFormatPr defaultColWidth="10.42578125" defaultRowHeight="21.75" customHeight="1"/>
  <cols>
    <col min="1" max="2" width="1.42578125" style="88" customWidth="1"/>
    <col min="3" max="3" width="35.140625" style="88" customWidth="1"/>
    <col min="4" max="4" width="7.5703125" style="245" customWidth="1"/>
    <col min="5" max="5" width="0.5703125" style="88" customWidth="1"/>
    <col min="6" max="6" width="11.7109375" style="155" customWidth="1"/>
    <col min="7" max="7" width="0.5703125" style="155" customWidth="1"/>
    <col min="8" max="8" width="11.7109375" style="155" customWidth="1"/>
    <col min="9" max="9" width="0.5703125" style="155" customWidth="1"/>
    <col min="10" max="10" width="11.7109375" style="155" customWidth="1"/>
    <col min="11" max="11" width="0.5703125" style="155" customWidth="1"/>
    <col min="12" max="12" width="11.7109375" style="155" customWidth="1"/>
    <col min="13" max="16384" width="10.42578125" style="88"/>
  </cols>
  <sheetData>
    <row r="1" spans="1:12" s="66" customFormat="1" ht="21.75" customHeight="1">
      <c r="A1" s="1" t="s">
        <v>36</v>
      </c>
      <c r="B1" s="1"/>
      <c r="C1" s="1"/>
      <c r="D1" s="83"/>
      <c r="E1" s="1"/>
      <c r="F1" s="143"/>
      <c r="G1" s="143"/>
      <c r="H1" s="143"/>
      <c r="I1" s="143"/>
      <c r="J1" s="143"/>
      <c r="K1" s="143"/>
      <c r="L1" s="143"/>
    </row>
    <row r="2" spans="1:12" s="66" customFormat="1" ht="21.75" customHeight="1">
      <c r="A2" s="1" t="s">
        <v>43</v>
      </c>
      <c r="B2" s="1"/>
      <c r="C2" s="1"/>
      <c r="D2" s="83"/>
      <c r="E2" s="1"/>
      <c r="F2" s="143"/>
      <c r="G2" s="143"/>
      <c r="H2" s="143"/>
      <c r="I2" s="143"/>
      <c r="J2" s="143"/>
      <c r="K2" s="143"/>
      <c r="L2" s="143"/>
    </row>
    <row r="3" spans="1:12" s="66" customFormat="1" ht="21.75" customHeight="1">
      <c r="A3" s="34" t="s">
        <v>169</v>
      </c>
      <c r="B3" s="34"/>
      <c r="C3" s="34"/>
      <c r="D3" s="85"/>
      <c r="E3" s="34"/>
      <c r="F3" s="144"/>
      <c r="G3" s="144"/>
      <c r="H3" s="144"/>
      <c r="I3" s="144"/>
      <c r="J3" s="144"/>
      <c r="K3" s="144"/>
      <c r="L3" s="144"/>
    </row>
    <row r="4" spans="1:12" s="66" customFormat="1" ht="21.75" customHeight="1">
      <c r="A4" s="6"/>
      <c r="B4" s="6"/>
      <c r="C4" s="6"/>
      <c r="D4" s="89"/>
      <c r="E4" s="6"/>
      <c r="F4" s="145"/>
      <c r="G4" s="145"/>
      <c r="H4" s="145"/>
      <c r="I4" s="145"/>
      <c r="J4" s="145"/>
      <c r="K4" s="145"/>
      <c r="L4" s="145"/>
    </row>
    <row r="5" spans="1:12" s="66" customFormat="1" ht="21.75" customHeight="1">
      <c r="D5" s="83"/>
      <c r="E5" s="79"/>
      <c r="F5" s="146"/>
      <c r="G5" s="146"/>
      <c r="H5" s="146"/>
      <c r="I5" s="146"/>
      <c r="J5" s="146"/>
      <c r="K5" s="146"/>
      <c r="L5" s="80" t="s">
        <v>104</v>
      </c>
    </row>
    <row r="6" spans="1:12" s="66" customFormat="1" ht="21.75" customHeight="1">
      <c r="D6" s="83"/>
      <c r="E6" s="79"/>
      <c r="F6" s="146"/>
      <c r="G6" s="147" t="s">
        <v>53</v>
      </c>
      <c r="H6" s="146"/>
      <c r="I6" s="148"/>
      <c r="J6" s="146"/>
      <c r="K6" s="147" t="s">
        <v>77</v>
      </c>
      <c r="L6" s="146"/>
    </row>
    <row r="7" spans="1:12" s="66" customFormat="1" ht="21.75" customHeight="1">
      <c r="D7" s="89"/>
      <c r="E7" s="79"/>
      <c r="F7" s="80" t="s">
        <v>142</v>
      </c>
      <c r="G7" s="149"/>
      <c r="H7" s="80" t="s">
        <v>116</v>
      </c>
      <c r="I7" s="149"/>
      <c r="J7" s="80" t="s">
        <v>142</v>
      </c>
      <c r="K7" s="149"/>
      <c r="L7" s="80" t="s">
        <v>116</v>
      </c>
    </row>
    <row r="8" spans="1:12" s="84" customFormat="1" ht="21.75" customHeight="1">
      <c r="D8" s="81"/>
      <c r="F8" s="117"/>
      <c r="G8" s="151"/>
      <c r="H8" s="150"/>
      <c r="I8" s="151"/>
      <c r="J8" s="117"/>
      <c r="K8" s="151"/>
      <c r="L8" s="150"/>
    </row>
    <row r="9" spans="1:12" s="84" customFormat="1" ht="21.75" customHeight="1">
      <c r="A9" s="84" t="s">
        <v>20</v>
      </c>
      <c r="D9" s="81"/>
      <c r="F9" s="118">
        <v>479507369</v>
      </c>
      <c r="G9" s="82"/>
      <c r="H9" s="82">
        <v>106549020</v>
      </c>
      <c r="I9" s="82"/>
      <c r="J9" s="247">
        <v>479420458</v>
      </c>
      <c r="K9" s="152"/>
      <c r="L9" s="152">
        <v>106064448</v>
      </c>
    </row>
    <row r="10" spans="1:12" s="84" customFormat="1" ht="21.75" customHeight="1">
      <c r="A10" s="84" t="s">
        <v>52</v>
      </c>
      <c r="D10" s="81"/>
      <c r="F10" s="119">
        <v>-321313817</v>
      </c>
      <c r="G10" s="154"/>
      <c r="H10" s="153">
        <v>-176104106</v>
      </c>
      <c r="I10" s="154"/>
      <c r="J10" s="119">
        <v>-322870323</v>
      </c>
      <c r="K10" s="155"/>
      <c r="L10" s="153">
        <v>-177535096</v>
      </c>
    </row>
    <row r="11" spans="1:12" s="84" customFormat="1" ht="6" customHeight="1">
      <c r="D11" s="81"/>
      <c r="F11" s="118"/>
      <c r="G11" s="82"/>
      <c r="H11" s="82"/>
      <c r="I11" s="82"/>
      <c r="J11" s="118"/>
      <c r="K11" s="82"/>
      <c r="L11" s="82"/>
    </row>
    <row r="12" spans="1:12" s="84" customFormat="1" ht="21.75" customHeight="1">
      <c r="A12" s="90" t="s">
        <v>144</v>
      </c>
      <c r="B12" s="90"/>
      <c r="C12" s="90"/>
      <c r="D12" s="83"/>
      <c r="E12" s="90"/>
      <c r="F12" s="118">
        <v>158193552</v>
      </c>
      <c r="G12" s="82"/>
      <c r="H12" s="82">
        <v>-69555086</v>
      </c>
      <c r="I12" s="82"/>
      <c r="J12" s="118">
        <v>156550135</v>
      </c>
      <c r="K12" s="82"/>
      <c r="L12" s="82">
        <v>-71470648</v>
      </c>
    </row>
    <row r="13" spans="1:12" s="66" customFormat="1" ht="21.75" customHeight="1">
      <c r="A13" s="66" t="s">
        <v>21</v>
      </c>
      <c r="B13" s="79"/>
      <c r="C13" s="79"/>
      <c r="D13" s="81"/>
      <c r="E13" s="79"/>
      <c r="F13" s="120">
        <v>332896</v>
      </c>
      <c r="G13" s="91"/>
      <c r="H13" s="156">
        <v>61565</v>
      </c>
      <c r="I13" s="91"/>
      <c r="J13" s="135">
        <v>332896</v>
      </c>
      <c r="K13" s="91"/>
      <c r="L13" s="67">
        <v>61526</v>
      </c>
    </row>
    <row r="14" spans="1:12" s="84" customFormat="1" ht="21.75" customHeight="1">
      <c r="A14" s="84" t="s">
        <v>41</v>
      </c>
      <c r="D14" s="81"/>
      <c r="F14" s="120">
        <v>-25210438</v>
      </c>
      <c r="G14" s="157"/>
      <c r="H14" s="156">
        <v>-8107446</v>
      </c>
      <c r="I14" s="157"/>
      <c r="J14" s="135">
        <v>-25210438</v>
      </c>
      <c r="K14" s="91"/>
      <c r="L14" s="67">
        <v>-8107446</v>
      </c>
    </row>
    <row r="15" spans="1:12" s="84" customFormat="1" ht="21.75" customHeight="1">
      <c r="A15" s="84" t="s">
        <v>42</v>
      </c>
      <c r="D15" s="81"/>
      <c r="F15" s="120">
        <v>-113378733</v>
      </c>
      <c r="G15" s="91"/>
      <c r="H15" s="156">
        <v>-55945008</v>
      </c>
      <c r="I15" s="91"/>
      <c r="J15" s="135">
        <v>-113718882</v>
      </c>
      <c r="K15" s="91"/>
      <c r="L15" s="67">
        <v>-55777135</v>
      </c>
    </row>
    <row r="16" spans="1:12" s="84" customFormat="1" ht="21.75" customHeight="1">
      <c r="A16" s="84" t="s">
        <v>63</v>
      </c>
      <c r="D16" s="81"/>
      <c r="F16" s="110">
        <v>-29296700</v>
      </c>
      <c r="G16" s="157"/>
      <c r="H16" s="92">
        <v>-28393833</v>
      </c>
      <c r="I16" s="157"/>
      <c r="J16" s="135">
        <v>-30827050</v>
      </c>
      <c r="K16" s="91"/>
      <c r="L16" s="67">
        <v>-30070691</v>
      </c>
    </row>
    <row r="17" spans="1:12" s="84" customFormat="1" ht="21.75" customHeight="1">
      <c r="A17" s="66" t="s">
        <v>145</v>
      </c>
      <c r="D17" s="81"/>
      <c r="F17" s="121">
        <v>0</v>
      </c>
      <c r="G17" s="157"/>
      <c r="H17" s="158">
        <v>-10950867</v>
      </c>
      <c r="I17" s="157"/>
      <c r="J17" s="136">
        <v>0</v>
      </c>
      <c r="K17" s="91"/>
      <c r="L17" s="70">
        <v>0</v>
      </c>
    </row>
    <row r="18" spans="1:12" s="84" customFormat="1" ht="6" customHeight="1">
      <c r="D18" s="81"/>
      <c r="F18" s="122"/>
      <c r="G18" s="157"/>
      <c r="H18" s="157"/>
      <c r="I18" s="157"/>
      <c r="J18" s="122"/>
      <c r="K18" s="157"/>
      <c r="L18" s="157"/>
    </row>
    <row r="19" spans="1:12" s="84" customFormat="1" ht="21.75" customHeight="1">
      <c r="A19" s="90" t="s">
        <v>176</v>
      </c>
      <c r="D19" s="81"/>
      <c r="F19" s="120">
        <f>SUM(F12:F17)</f>
        <v>-9359423</v>
      </c>
      <c r="G19" s="157"/>
      <c r="H19" s="156">
        <f>SUM(H12:H17)</f>
        <v>-172890675</v>
      </c>
      <c r="I19" s="157"/>
      <c r="J19" s="122">
        <f>SUM(J12:J17)</f>
        <v>-12873339</v>
      </c>
      <c r="K19" s="157"/>
      <c r="L19" s="157">
        <f>SUM(L12:L17)</f>
        <v>-165364394</v>
      </c>
    </row>
    <row r="20" spans="1:12" s="84" customFormat="1" ht="21.75" customHeight="1">
      <c r="A20" s="84" t="s">
        <v>175</v>
      </c>
      <c r="D20" s="81"/>
      <c r="F20" s="136">
        <v>1336934</v>
      </c>
      <c r="G20" s="159"/>
      <c r="H20" s="70">
        <v>-1345557</v>
      </c>
      <c r="I20" s="159"/>
      <c r="J20" s="166">
        <v>0</v>
      </c>
      <c r="K20" s="160"/>
      <c r="L20" s="194">
        <v>-485468</v>
      </c>
    </row>
    <row r="21" spans="1:12" s="84" customFormat="1" ht="6" customHeight="1">
      <c r="D21" s="81"/>
      <c r="F21" s="122"/>
      <c r="G21" s="157"/>
      <c r="H21" s="157"/>
      <c r="I21" s="157"/>
      <c r="J21" s="122"/>
      <c r="K21" s="157"/>
      <c r="L21" s="157"/>
    </row>
    <row r="22" spans="1:12" s="94" customFormat="1" ht="21.75" customHeight="1">
      <c r="A22" s="93" t="s">
        <v>130</v>
      </c>
      <c r="B22" s="93"/>
      <c r="C22" s="93"/>
      <c r="D22" s="89"/>
      <c r="E22" s="93"/>
      <c r="F22" s="110">
        <f>SUM(F19:F20)</f>
        <v>-8022489</v>
      </c>
      <c r="G22" s="157"/>
      <c r="H22" s="92">
        <f>SUM(H19:H20)</f>
        <v>-174236232</v>
      </c>
      <c r="I22" s="157"/>
      <c r="J22" s="122">
        <f>SUM(J19:J20)</f>
        <v>-12873339</v>
      </c>
      <c r="K22" s="157"/>
      <c r="L22" s="157">
        <f>SUM(L19:L20)</f>
        <v>-165849862</v>
      </c>
    </row>
    <row r="23" spans="1:12" s="94" customFormat="1" ht="21.75" customHeight="1">
      <c r="A23" s="93"/>
      <c r="B23" s="93"/>
      <c r="C23" s="93"/>
      <c r="D23" s="89"/>
      <c r="E23" s="93"/>
      <c r="F23" s="122"/>
      <c r="G23" s="157"/>
      <c r="H23" s="157"/>
      <c r="I23" s="157"/>
      <c r="J23" s="122"/>
      <c r="K23" s="157"/>
      <c r="L23" s="157"/>
    </row>
    <row r="24" spans="1:12" s="94" customFormat="1" ht="21.75" customHeight="1">
      <c r="A24" s="93" t="s">
        <v>92</v>
      </c>
      <c r="D24" s="89"/>
      <c r="E24" s="93"/>
      <c r="F24" s="122"/>
      <c r="G24" s="157"/>
      <c r="H24" s="157"/>
      <c r="I24" s="157"/>
      <c r="J24" s="122"/>
      <c r="K24" s="157"/>
      <c r="L24" s="157"/>
    </row>
    <row r="25" spans="1:12" s="94" customFormat="1" ht="21.75" customHeight="1">
      <c r="A25" s="94" t="s">
        <v>93</v>
      </c>
      <c r="D25" s="89"/>
      <c r="E25" s="93"/>
      <c r="F25" s="122"/>
      <c r="G25" s="157"/>
      <c r="H25" s="157"/>
      <c r="I25" s="157"/>
      <c r="J25" s="122"/>
      <c r="K25" s="157"/>
      <c r="L25" s="157"/>
    </row>
    <row r="26" spans="1:12" s="94" customFormat="1" ht="21.75" customHeight="1">
      <c r="B26" s="94" t="s">
        <v>94</v>
      </c>
      <c r="D26" s="89"/>
      <c r="E26" s="93"/>
      <c r="F26" s="122"/>
      <c r="G26" s="157"/>
      <c r="H26" s="157"/>
      <c r="I26" s="157"/>
      <c r="J26" s="122"/>
      <c r="K26" s="157"/>
      <c r="L26" s="157"/>
    </row>
    <row r="27" spans="1:12" s="94" customFormat="1" ht="21.75" customHeight="1">
      <c r="B27" s="94" t="s">
        <v>179</v>
      </c>
      <c r="D27" s="89"/>
      <c r="E27" s="93"/>
      <c r="F27" s="122"/>
      <c r="G27" s="157"/>
      <c r="H27" s="157"/>
      <c r="I27" s="157"/>
      <c r="J27" s="122"/>
      <c r="K27" s="157"/>
      <c r="L27" s="157"/>
    </row>
    <row r="28" spans="1:12" s="94" customFormat="1" ht="22.5" customHeight="1">
      <c r="C28" s="94" t="s">
        <v>160</v>
      </c>
      <c r="D28" s="95"/>
      <c r="E28" s="93"/>
      <c r="F28" s="135">
        <v>-1979451</v>
      </c>
      <c r="G28" s="157"/>
      <c r="H28" s="67">
        <v>724031</v>
      </c>
      <c r="I28" s="157"/>
      <c r="J28" s="135">
        <v>-1979451</v>
      </c>
      <c r="K28" s="67"/>
      <c r="L28" s="67">
        <v>724031</v>
      </c>
    </row>
    <row r="29" spans="1:12" s="94" customFormat="1" ht="22.5" customHeight="1">
      <c r="B29" s="94" t="s">
        <v>91</v>
      </c>
      <c r="D29" s="95"/>
      <c r="E29" s="93"/>
      <c r="F29" s="135"/>
      <c r="G29" s="157"/>
      <c r="H29" s="67"/>
      <c r="I29" s="157"/>
      <c r="J29" s="135"/>
      <c r="K29" s="67"/>
      <c r="L29" s="67"/>
    </row>
    <row r="30" spans="1:12" s="94" customFormat="1" ht="21.75" customHeight="1">
      <c r="C30" s="94" t="s">
        <v>159</v>
      </c>
      <c r="D30" s="89"/>
      <c r="E30" s="93"/>
      <c r="F30" s="136">
        <v>395891</v>
      </c>
      <c r="G30" s="157"/>
      <c r="H30" s="70">
        <v>0</v>
      </c>
      <c r="I30" s="157"/>
      <c r="J30" s="136">
        <v>395891</v>
      </c>
      <c r="K30" s="67"/>
      <c r="L30" s="70">
        <v>0</v>
      </c>
    </row>
    <row r="31" spans="1:12" s="94" customFormat="1" ht="6" customHeight="1">
      <c r="D31" s="89"/>
      <c r="E31" s="93"/>
      <c r="F31" s="122"/>
      <c r="G31" s="157"/>
      <c r="H31" s="157"/>
      <c r="I31" s="157"/>
      <c r="J31" s="122"/>
      <c r="K31" s="157"/>
      <c r="L31" s="157"/>
    </row>
    <row r="32" spans="1:12" s="94" customFormat="1" ht="21.75" customHeight="1">
      <c r="A32" s="94" t="s">
        <v>177</v>
      </c>
      <c r="D32" s="89"/>
      <c r="E32" s="93"/>
      <c r="F32" s="109">
        <f>SUM(F26:F30)</f>
        <v>-1583560</v>
      </c>
      <c r="G32" s="157"/>
      <c r="H32" s="96">
        <f>SUM(H26:H30)</f>
        <v>724031</v>
      </c>
      <c r="I32" s="157"/>
      <c r="J32" s="109">
        <f>SUM(J26:J30)</f>
        <v>-1583560</v>
      </c>
      <c r="K32" s="157"/>
      <c r="L32" s="96">
        <f>SUM(L26:L30)</f>
        <v>724031</v>
      </c>
    </row>
    <row r="33" spans="1:12" s="94" customFormat="1" ht="6" customHeight="1">
      <c r="D33" s="89"/>
      <c r="E33" s="93"/>
      <c r="F33" s="122"/>
      <c r="G33" s="157"/>
      <c r="H33" s="157"/>
      <c r="I33" s="157"/>
      <c r="J33" s="122"/>
      <c r="K33" s="157"/>
      <c r="L33" s="157"/>
    </row>
    <row r="34" spans="1:12" s="94" customFormat="1" ht="21.75" customHeight="1" thickBot="1">
      <c r="A34" s="93" t="s">
        <v>131</v>
      </c>
      <c r="D34" s="89"/>
      <c r="E34" s="93"/>
      <c r="F34" s="123">
        <f>SUM(F21:F30)</f>
        <v>-9606049</v>
      </c>
      <c r="G34" s="157"/>
      <c r="H34" s="97">
        <f>SUM(H21:H30)</f>
        <v>-173512201</v>
      </c>
      <c r="I34" s="157"/>
      <c r="J34" s="123">
        <f>SUM(J21:J30)</f>
        <v>-14456899</v>
      </c>
      <c r="K34" s="157"/>
      <c r="L34" s="97">
        <f>SUM(L21:L30)</f>
        <v>-165125831</v>
      </c>
    </row>
    <row r="35" spans="1:12" s="239" customFormat="1" ht="21.75" customHeight="1" thickTop="1">
      <c r="A35" s="238"/>
      <c r="B35" s="238"/>
      <c r="C35" s="238"/>
      <c r="D35" s="89"/>
      <c r="E35" s="238"/>
      <c r="F35" s="157"/>
      <c r="G35" s="157"/>
      <c r="H35" s="157"/>
      <c r="I35" s="157"/>
      <c r="J35" s="157"/>
      <c r="K35" s="157"/>
      <c r="L35" s="157"/>
    </row>
    <row r="36" spans="1:12" s="239" customFormat="1" ht="21.75" customHeight="1">
      <c r="A36" s="238"/>
      <c r="B36" s="238"/>
      <c r="C36" s="238"/>
      <c r="D36" s="89"/>
      <c r="E36" s="238"/>
      <c r="F36" s="157"/>
      <c r="G36" s="157"/>
      <c r="H36" s="157"/>
      <c r="I36" s="157"/>
      <c r="J36" s="157"/>
      <c r="K36" s="157"/>
      <c r="L36" s="157"/>
    </row>
    <row r="37" spans="1:12" s="239" customFormat="1" ht="21.75" customHeight="1">
      <c r="A37" s="238"/>
      <c r="B37" s="238"/>
      <c r="C37" s="238"/>
      <c r="D37" s="89"/>
      <c r="E37" s="238"/>
      <c r="F37" s="157"/>
      <c r="G37" s="157"/>
      <c r="H37" s="157"/>
      <c r="I37" s="157"/>
      <c r="J37" s="157"/>
      <c r="K37" s="157"/>
      <c r="L37" s="157"/>
    </row>
    <row r="38" spans="1:12" s="239" customFormat="1" ht="21.75" customHeight="1">
      <c r="A38" s="238"/>
      <c r="B38" s="238"/>
      <c r="C38" s="238"/>
      <c r="D38" s="89"/>
      <c r="E38" s="238"/>
      <c r="F38" s="157"/>
      <c r="G38" s="157"/>
      <c r="H38" s="157"/>
      <c r="I38" s="157"/>
      <c r="J38" s="157"/>
      <c r="K38" s="157"/>
      <c r="L38" s="157"/>
    </row>
    <row r="39" spans="1:12" s="239" customFormat="1" ht="21.75" customHeight="1">
      <c r="A39" s="238"/>
      <c r="B39" s="238"/>
      <c r="C39" s="238"/>
      <c r="D39" s="89"/>
      <c r="E39" s="238"/>
      <c r="F39" s="157"/>
      <c r="G39" s="157"/>
      <c r="H39" s="157"/>
      <c r="I39" s="157"/>
      <c r="J39" s="157"/>
      <c r="K39" s="157"/>
      <c r="L39" s="157"/>
    </row>
    <row r="40" spans="1:12" s="239" customFormat="1" ht="21" customHeight="1">
      <c r="A40" s="238"/>
      <c r="B40" s="238"/>
      <c r="C40" s="238"/>
      <c r="D40" s="89"/>
      <c r="E40" s="238"/>
      <c r="F40" s="157"/>
      <c r="G40" s="157"/>
      <c r="H40" s="157"/>
      <c r="I40" s="157"/>
      <c r="J40" s="157"/>
      <c r="K40" s="157"/>
      <c r="L40" s="157"/>
    </row>
    <row r="41" spans="1:12" s="239" customFormat="1" ht="9" customHeight="1">
      <c r="A41" s="238"/>
      <c r="B41" s="238"/>
      <c r="C41" s="238"/>
      <c r="D41" s="89"/>
      <c r="E41" s="238"/>
      <c r="F41" s="157"/>
      <c r="G41" s="157"/>
      <c r="H41" s="157"/>
      <c r="I41" s="157"/>
      <c r="J41" s="157"/>
      <c r="K41" s="157"/>
      <c r="L41" s="157"/>
    </row>
    <row r="42" spans="1:12" s="239" customFormat="1" ht="21.95" customHeight="1">
      <c r="A42" s="240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241"/>
      <c r="C42" s="241"/>
      <c r="D42" s="85"/>
      <c r="E42" s="241"/>
      <c r="F42" s="161"/>
      <c r="G42" s="161"/>
      <c r="H42" s="161"/>
      <c r="I42" s="161"/>
      <c r="J42" s="161"/>
      <c r="K42" s="161"/>
      <c r="L42" s="161"/>
    </row>
    <row r="43" spans="1:12" s="66" customFormat="1" ht="21.75" customHeight="1">
      <c r="A43" s="1" t="s">
        <v>36</v>
      </c>
      <c r="B43" s="1"/>
      <c r="C43" s="1"/>
      <c r="D43" s="83"/>
      <c r="E43" s="1"/>
      <c r="F43" s="143"/>
      <c r="G43" s="143"/>
      <c r="H43" s="143"/>
      <c r="I43" s="143"/>
      <c r="J43" s="143"/>
      <c r="K43" s="143"/>
      <c r="L43" s="143"/>
    </row>
    <row r="44" spans="1:12" s="66" customFormat="1" ht="21.75" customHeight="1">
      <c r="A44" s="1" t="s">
        <v>102</v>
      </c>
      <c r="B44" s="1"/>
      <c r="C44" s="1"/>
      <c r="D44" s="83"/>
      <c r="E44" s="1"/>
      <c r="F44" s="143"/>
      <c r="G44" s="143"/>
      <c r="H44" s="143"/>
      <c r="I44" s="143"/>
      <c r="J44" s="143"/>
      <c r="K44" s="143"/>
      <c r="L44" s="143"/>
    </row>
    <row r="45" spans="1:12" s="66" customFormat="1" ht="25.15" customHeight="1">
      <c r="A45" s="34" t="str">
        <f>+A3</f>
        <v>สำหรับงวดสามเดือนสิ้นสุดวันที่ 30 กันยายน พ.ศ. 2565</v>
      </c>
      <c r="B45" s="34"/>
      <c r="C45" s="34"/>
      <c r="D45" s="85"/>
      <c r="E45" s="34"/>
      <c r="F45" s="144"/>
      <c r="G45" s="144"/>
      <c r="H45" s="144"/>
      <c r="I45" s="144"/>
      <c r="J45" s="144"/>
      <c r="K45" s="144"/>
      <c r="L45" s="144"/>
    </row>
    <row r="46" spans="1:12" s="66" customFormat="1" ht="21.75" customHeight="1">
      <c r="A46" s="6"/>
      <c r="B46" s="6"/>
      <c r="C46" s="6"/>
      <c r="D46" s="89"/>
      <c r="E46" s="6"/>
      <c r="F46" s="145"/>
      <c r="G46" s="145"/>
      <c r="H46" s="145"/>
      <c r="I46" s="145"/>
      <c r="J46" s="145"/>
      <c r="K46" s="145"/>
      <c r="L46" s="145"/>
    </row>
    <row r="47" spans="1:12" s="66" customFormat="1" ht="21.75" customHeight="1">
      <c r="D47" s="83"/>
      <c r="E47" s="79"/>
      <c r="F47" s="146"/>
      <c r="G47" s="146"/>
      <c r="H47" s="146"/>
      <c r="I47" s="146"/>
      <c r="J47" s="146"/>
      <c r="K47" s="146"/>
      <c r="L47" s="80" t="s">
        <v>104</v>
      </c>
    </row>
    <row r="48" spans="1:12" s="66" customFormat="1" ht="21.75" customHeight="1">
      <c r="D48" s="83"/>
      <c r="E48" s="79"/>
      <c r="F48" s="146"/>
      <c r="G48" s="147" t="s">
        <v>53</v>
      </c>
      <c r="H48" s="146"/>
      <c r="I48" s="148"/>
      <c r="J48" s="146"/>
      <c r="K48" s="147" t="s">
        <v>77</v>
      </c>
      <c r="L48" s="146"/>
    </row>
    <row r="49" spans="1:12" s="66" customFormat="1" ht="21.75" customHeight="1">
      <c r="D49" s="89"/>
      <c r="E49" s="79"/>
      <c r="F49" s="80" t="s">
        <v>142</v>
      </c>
      <c r="G49" s="149"/>
      <c r="H49" s="80" t="s">
        <v>116</v>
      </c>
      <c r="I49" s="149"/>
      <c r="J49" s="80" t="s">
        <v>142</v>
      </c>
      <c r="K49" s="149"/>
      <c r="L49" s="80" t="s">
        <v>116</v>
      </c>
    </row>
    <row r="50" spans="1:12" s="84" customFormat="1" ht="21.75" customHeight="1">
      <c r="D50" s="81"/>
      <c r="F50" s="117"/>
      <c r="G50" s="151"/>
      <c r="H50" s="150"/>
      <c r="I50" s="151"/>
      <c r="J50" s="117"/>
      <c r="K50" s="151"/>
      <c r="L50" s="150"/>
    </row>
    <row r="51" spans="1:12" s="84" customFormat="1" ht="21.75" customHeight="1">
      <c r="A51" s="90" t="s">
        <v>132</v>
      </c>
      <c r="B51" s="90"/>
      <c r="C51" s="90"/>
      <c r="D51" s="83"/>
      <c r="E51" s="90"/>
      <c r="F51" s="122"/>
      <c r="G51" s="157"/>
      <c r="H51" s="157"/>
      <c r="I51" s="157"/>
      <c r="J51" s="122"/>
      <c r="K51" s="157"/>
      <c r="L51" s="157"/>
    </row>
    <row r="52" spans="1:12" s="84" customFormat="1" ht="21.75" customHeight="1">
      <c r="A52" s="84" t="s">
        <v>83</v>
      </c>
      <c r="B52" s="90"/>
      <c r="C52" s="90"/>
      <c r="D52" s="83"/>
      <c r="E52" s="90"/>
      <c r="F52" s="120">
        <f>F22</f>
        <v>-8022489</v>
      </c>
      <c r="G52" s="157"/>
      <c r="H52" s="156">
        <f>H22</f>
        <v>-174236232</v>
      </c>
      <c r="I52" s="157"/>
      <c r="J52" s="120">
        <f>J22</f>
        <v>-12873339</v>
      </c>
      <c r="K52" s="91"/>
      <c r="L52" s="156">
        <f>L22</f>
        <v>-165849862</v>
      </c>
    </row>
    <row r="53" spans="1:12" s="84" customFormat="1" ht="21.75" customHeight="1">
      <c r="A53" s="84" t="s">
        <v>45</v>
      </c>
      <c r="B53" s="90"/>
      <c r="C53" s="90"/>
      <c r="D53" s="83"/>
      <c r="E53" s="90"/>
      <c r="F53" s="124">
        <v>0</v>
      </c>
      <c r="G53" s="157"/>
      <c r="H53" s="162">
        <v>0</v>
      </c>
      <c r="I53" s="157"/>
      <c r="J53" s="136">
        <v>0</v>
      </c>
      <c r="K53" s="91"/>
      <c r="L53" s="70">
        <v>0</v>
      </c>
    </row>
    <row r="54" spans="1:12" s="84" customFormat="1" ht="6" customHeight="1">
      <c r="D54" s="81"/>
      <c r="F54" s="122"/>
      <c r="G54" s="157"/>
      <c r="H54" s="157"/>
      <c r="I54" s="157"/>
      <c r="J54" s="122"/>
      <c r="K54" s="157"/>
      <c r="L54" s="157"/>
    </row>
    <row r="55" spans="1:12" s="84" customFormat="1" ht="21.75" customHeight="1" thickBot="1">
      <c r="A55" s="90"/>
      <c r="B55" s="90"/>
      <c r="C55" s="90"/>
      <c r="D55" s="83"/>
      <c r="E55" s="90"/>
      <c r="F55" s="123">
        <f>SUM(F52:F54)</f>
        <v>-8022489</v>
      </c>
      <c r="G55" s="157"/>
      <c r="H55" s="97">
        <f>SUM(H52:H54)</f>
        <v>-174236232</v>
      </c>
      <c r="I55" s="157"/>
      <c r="J55" s="167">
        <f>SUM(J52:J54)</f>
        <v>-12873339</v>
      </c>
      <c r="K55" s="157"/>
      <c r="L55" s="195">
        <f>SUM(L52:L54)</f>
        <v>-165849862</v>
      </c>
    </row>
    <row r="56" spans="1:12" s="94" customFormat="1" ht="21.75" customHeight="1" thickTop="1">
      <c r="A56" s="93"/>
      <c r="B56" s="93"/>
      <c r="C56" s="93"/>
      <c r="D56" s="89"/>
      <c r="E56" s="93"/>
      <c r="F56" s="122"/>
      <c r="G56" s="157"/>
      <c r="H56" s="157"/>
      <c r="I56" s="157"/>
      <c r="J56" s="122"/>
      <c r="K56" s="157"/>
      <c r="L56" s="157"/>
    </row>
    <row r="57" spans="1:12" s="84" customFormat="1" ht="21.75" customHeight="1">
      <c r="A57" s="90" t="s">
        <v>133</v>
      </c>
      <c r="B57" s="90"/>
      <c r="C57" s="90"/>
      <c r="D57" s="83"/>
      <c r="E57" s="90"/>
      <c r="F57" s="122"/>
      <c r="G57" s="157"/>
      <c r="H57" s="157"/>
      <c r="I57" s="157"/>
      <c r="J57" s="122"/>
      <c r="K57" s="157"/>
      <c r="L57" s="157"/>
    </row>
    <row r="58" spans="1:12" s="84" customFormat="1" ht="21.75" customHeight="1">
      <c r="A58" s="84" t="s">
        <v>83</v>
      </c>
      <c r="B58" s="90"/>
      <c r="C58" s="90"/>
      <c r="D58" s="83"/>
      <c r="E58" s="90"/>
      <c r="F58" s="135">
        <f>F34</f>
        <v>-9606049</v>
      </c>
      <c r="G58" s="157"/>
      <c r="H58" s="67">
        <f>H34</f>
        <v>-173512201</v>
      </c>
      <c r="I58" s="157"/>
      <c r="J58" s="135">
        <f>J34</f>
        <v>-14456899</v>
      </c>
      <c r="K58" s="67"/>
      <c r="L58" s="67">
        <f>L34</f>
        <v>-165125831</v>
      </c>
    </row>
    <row r="59" spans="1:12" s="84" customFormat="1" ht="21.75" customHeight="1">
      <c r="A59" s="84" t="s">
        <v>45</v>
      </c>
      <c r="B59" s="90"/>
      <c r="C59" s="90"/>
      <c r="D59" s="83"/>
      <c r="E59" s="90"/>
      <c r="F59" s="124">
        <v>0</v>
      </c>
      <c r="G59" s="157"/>
      <c r="H59" s="162">
        <v>0</v>
      </c>
      <c r="I59" s="157"/>
      <c r="J59" s="137">
        <v>0</v>
      </c>
      <c r="K59" s="67"/>
      <c r="L59" s="163">
        <v>0</v>
      </c>
    </row>
    <row r="60" spans="1:12" s="84" customFormat="1" ht="6" customHeight="1">
      <c r="D60" s="81"/>
      <c r="F60" s="122"/>
      <c r="G60" s="157"/>
      <c r="H60" s="157"/>
      <c r="I60" s="157"/>
      <c r="J60" s="122"/>
      <c r="K60" s="157"/>
      <c r="L60" s="157"/>
    </row>
    <row r="61" spans="1:12" s="84" customFormat="1" ht="21.75" customHeight="1" thickBot="1">
      <c r="A61" s="90"/>
      <c r="B61" s="90"/>
      <c r="C61" s="90"/>
      <c r="D61" s="83"/>
      <c r="E61" s="90"/>
      <c r="F61" s="123">
        <f>SUM(F58:F60)</f>
        <v>-9606049</v>
      </c>
      <c r="G61" s="157"/>
      <c r="H61" s="97">
        <f>SUM(H58:H60)</f>
        <v>-173512201</v>
      </c>
      <c r="I61" s="157"/>
      <c r="J61" s="167">
        <f>SUM(J58:J60)</f>
        <v>-14456899</v>
      </c>
      <c r="K61" s="157"/>
      <c r="L61" s="195">
        <f>SUM(L58:L60)</f>
        <v>-165125831</v>
      </c>
    </row>
    <row r="62" spans="1:12" s="84" customFormat="1" ht="21.75" customHeight="1" thickTop="1">
      <c r="A62" s="90"/>
      <c r="B62" s="90"/>
      <c r="C62" s="90"/>
      <c r="D62" s="83"/>
      <c r="E62" s="90"/>
      <c r="F62" s="122"/>
      <c r="G62" s="157"/>
      <c r="H62" s="157"/>
      <c r="I62" s="157"/>
      <c r="J62" s="122"/>
      <c r="K62" s="157"/>
      <c r="L62" s="157"/>
    </row>
    <row r="63" spans="1:12" s="84" customFormat="1" ht="21.75" customHeight="1">
      <c r="A63" s="90" t="s">
        <v>134</v>
      </c>
      <c r="F63" s="125"/>
      <c r="G63" s="91"/>
      <c r="H63" s="91"/>
      <c r="I63" s="91"/>
      <c r="J63" s="125"/>
      <c r="K63" s="91"/>
      <c r="L63" s="91"/>
    </row>
    <row r="64" spans="1:12" s="84" customFormat="1" ht="6" customHeight="1">
      <c r="D64" s="81"/>
      <c r="F64" s="125"/>
      <c r="G64" s="91"/>
      <c r="H64" s="91"/>
      <c r="I64" s="91"/>
      <c r="J64" s="125"/>
      <c r="K64" s="91"/>
      <c r="L64" s="91"/>
    </row>
    <row r="65" spans="1:12" s="84" customFormat="1" ht="21.75" customHeight="1" thickBot="1">
      <c r="A65" s="84" t="s">
        <v>135</v>
      </c>
      <c r="B65" s="90"/>
      <c r="C65" s="90"/>
      <c r="D65" s="81"/>
      <c r="E65" s="90"/>
      <c r="F65" s="192">
        <f>F55/15097800</f>
        <v>-0.53136808011763303</v>
      </c>
      <c r="G65" s="164"/>
      <c r="H65" s="193">
        <f>H55/15097800</f>
        <v>-11.540504709295394</v>
      </c>
      <c r="I65" s="164"/>
      <c r="J65" s="192">
        <f>J55/15097800</f>
        <v>-0.85266323570321501</v>
      </c>
      <c r="K65" s="164"/>
      <c r="L65" s="193">
        <f>L55/15097800</f>
        <v>-10.98503503821749</v>
      </c>
    </row>
    <row r="66" spans="1:12" s="84" customFormat="1" ht="21.75" customHeight="1" thickTop="1">
      <c r="B66" s="90"/>
      <c r="C66" s="90"/>
      <c r="D66" s="81"/>
      <c r="E66" s="90"/>
      <c r="F66" s="165"/>
      <c r="G66" s="164"/>
      <c r="H66" s="165"/>
      <c r="I66" s="164"/>
      <c r="J66" s="165"/>
      <c r="K66" s="164"/>
      <c r="L66" s="165"/>
    </row>
    <row r="67" spans="1:12" s="84" customFormat="1" ht="21.75" customHeight="1">
      <c r="B67" s="90"/>
      <c r="C67" s="90"/>
      <c r="D67" s="81"/>
      <c r="E67" s="90"/>
      <c r="F67" s="165"/>
      <c r="G67" s="164"/>
      <c r="H67" s="165"/>
      <c r="I67" s="164"/>
      <c r="J67" s="165"/>
      <c r="K67" s="164"/>
      <c r="L67" s="165"/>
    </row>
    <row r="68" spans="1:12" s="84" customFormat="1" ht="21.75" customHeight="1">
      <c r="B68" s="90"/>
      <c r="C68" s="90"/>
      <c r="D68" s="81"/>
      <c r="E68" s="90"/>
      <c r="F68" s="165"/>
      <c r="G68" s="164"/>
      <c r="H68" s="165"/>
      <c r="I68" s="164"/>
      <c r="J68" s="165"/>
      <c r="K68" s="164"/>
      <c r="L68" s="165"/>
    </row>
    <row r="69" spans="1:12" s="84" customFormat="1" ht="21.75" customHeight="1">
      <c r="B69" s="90"/>
      <c r="C69" s="90"/>
      <c r="D69" s="81"/>
      <c r="E69" s="90"/>
      <c r="F69" s="165"/>
      <c r="G69" s="164"/>
      <c r="H69" s="165"/>
      <c r="I69" s="164"/>
      <c r="J69" s="165"/>
      <c r="K69" s="164"/>
      <c r="L69" s="165"/>
    </row>
    <row r="70" spans="1:12" s="84" customFormat="1" ht="21.75" customHeight="1">
      <c r="B70" s="90"/>
      <c r="C70" s="90"/>
      <c r="D70" s="81"/>
      <c r="E70" s="90"/>
      <c r="F70" s="165"/>
      <c r="G70" s="164"/>
      <c r="H70" s="165"/>
      <c r="I70" s="164"/>
      <c r="J70" s="165"/>
      <c r="K70" s="164"/>
      <c r="L70" s="165"/>
    </row>
    <row r="71" spans="1:12" s="84" customFormat="1" ht="21.75" customHeight="1">
      <c r="B71" s="90"/>
      <c r="C71" s="90"/>
      <c r="D71" s="81"/>
      <c r="E71" s="90"/>
      <c r="F71" s="165"/>
      <c r="G71" s="164"/>
      <c r="H71" s="165"/>
      <c r="I71" s="164"/>
      <c r="J71" s="165"/>
      <c r="K71" s="164"/>
      <c r="L71" s="165"/>
    </row>
    <row r="72" spans="1:12" s="84" customFormat="1" ht="21.75" customHeight="1">
      <c r="B72" s="90"/>
      <c r="C72" s="90"/>
      <c r="D72" s="81"/>
      <c r="E72" s="90"/>
      <c r="F72" s="165"/>
      <c r="G72" s="164"/>
      <c r="H72" s="165"/>
      <c r="I72" s="164"/>
      <c r="J72" s="165"/>
      <c r="K72" s="164"/>
      <c r="L72" s="165"/>
    </row>
    <row r="73" spans="1:12" s="84" customFormat="1" ht="21.75" customHeight="1">
      <c r="B73" s="90"/>
      <c r="C73" s="90"/>
      <c r="D73" s="81"/>
      <c r="E73" s="90"/>
      <c r="F73" s="165"/>
      <c r="G73" s="164"/>
      <c r="H73" s="165"/>
      <c r="I73" s="164"/>
      <c r="J73" s="165"/>
      <c r="K73" s="164"/>
      <c r="L73" s="165"/>
    </row>
    <row r="74" spans="1:12" s="84" customFormat="1" ht="21.75" customHeight="1">
      <c r="B74" s="90"/>
      <c r="C74" s="90"/>
      <c r="D74" s="81"/>
      <c r="E74" s="90"/>
      <c r="F74" s="165"/>
      <c r="G74" s="164"/>
      <c r="H74" s="165"/>
      <c r="I74" s="164"/>
      <c r="J74" s="165"/>
      <c r="K74" s="164"/>
      <c r="L74" s="165"/>
    </row>
    <row r="75" spans="1:12" s="84" customFormat="1" ht="21.75" customHeight="1">
      <c r="B75" s="90"/>
      <c r="C75" s="90"/>
      <c r="D75" s="81"/>
      <c r="E75" s="90"/>
      <c r="F75" s="165"/>
      <c r="G75" s="164"/>
      <c r="H75" s="165"/>
      <c r="I75" s="164"/>
      <c r="J75" s="165"/>
      <c r="K75" s="164"/>
      <c r="L75" s="165"/>
    </row>
    <row r="76" spans="1:12" s="84" customFormat="1" ht="21.75" customHeight="1">
      <c r="B76" s="90"/>
      <c r="C76" s="90"/>
      <c r="D76" s="81"/>
      <c r="E76" s="90"/>
      <c r="F76" s="165"/>
      <c r="G76" s="164"/>
      <c r="H76" s="165"/>
      <c r="I76" s="164"/>
      <c r="J76" s="165"/>
      <c r="K76" s="164"/>
      <c r="L76" s="165"/>
    </row>
    <row r="77" spans="1:12" s="84" customFormat="1" ht="21.75" customHeight="1">
      <c r="B77" s="90"/>
      <c r="C77" s="90"/>
      <c r="D77" s="81"/>
      <c r="E77" s="90"/>
      <c r="F77" s="165"/>
      <c r="G77" s="164"/>
      <c r="H77" s="165"/>
      <c r="I77" s="164"/>
      <c r="J77" s="165"/>
      <c r="K77" s="164"/>
      <c r="L77" s="165"/>
    </row>
    <row r="78" spans="1:12" s="84" customFormat="1" ht="21.75" customHeight="1">
      <c r="B78" s="90"/>
      <c r="C78" s="90"/>
      <c r="D78" s="81"/>
      <c r="E78" s="90"/>
      <c r="F78" s="165"/>
      <c r="G78" s="164"/>
      <c r="H78" s="165"/>
      <c r="I78" s="164"/>
      <c r="J78" s="165"/>
      <c r="K78" s="164"/>
      <c r="L78" s="165"/>
    </row>
    <row r="79" spans="1:12" s="84" customFormat="1" ht="21.75" customHeight="1">
      <c r="B79" s="90"/>
      <c r="C79" s="90"/>
      <c r="D79" s="81"/>
      <c r="E79" s="90"/>
      <c r="F79" s="165"/>
      <c r="G79" s="164"/>
      <c r="H79" s="165"/>
      <c r="I79" s="164"/>
      <c r="J79" s="165"/>
      <c r="K79" s="164"/>
      <c r="L79" s="165"/>
    </row>
    <row r="80" spans="1:12" s="84" customFormat="1" ht="21.75" customHeight="1">
      <c r="B80" s="90"/>
      <c r="C80" s="90"/>
      <c r="D80" s="81"/>
      <c r="E80" s="90"/>
      <c r="F80" s="165"/>
      <c r="G80" s="164"/>
      <c r="H80" s="165"/>
      <c r="I80" s="164"/>
      <c r="J80" s="165"/>
      <c r="K80" s="164"/>
      <c r="L80" s="165"/>
    </row>
    <row r="81" spans="1:12" s="84" customFormat="1" ht="19.5" customHeight="1">
      <c r="B81" s="90"/>
      <c r="C81" s="90"/>
      <c r="D81" s="81"/>
      <c r="E81" s="90"/>
      <c r="F81" s="165"/>
      <c r="G81" s="164"/>
      <c r="H81" s="165"/>
      <c r="I81" s="164"/>
      <c r="J81" s="165"/>
      <c r="K81" s="164"/>
      <c r="L81" s="165"/>
    </row>
    <row r="82" spans="1:12" s="12" customFormat="1" ht="21.95" customHeight="1">
      <c r="A82" s="41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"/>
      <c r="D82" s="4"/>
      <c r="E82" s="4"/>
      <c r="F82" s="86"/>
      <c r="G82" s="87"/>
      <c r="H82" s="86"/>
      <c r="I82" s="86"/>
      <c r="J82" s="86"/>
      <c r="K82" s="86"/>
      <c r="L82" s="86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478-1113-48E8-80C1-5DA457C867D4}">
  <dimension ref="A1:L87"/>
  <sheetViews>
    <sheetView tabSelected="1" topLeftCell="A70" zoomScale="110" zoomScaleNormal="110" zoomScaleSheetLayoutView="100" workbookViewId="0">
      <selection activeCell="C75" sqref="C75"/>
    </sheetView>
  </sheetViews>
  <sheetFormatPr defaultColWidth="10.42578125" defaultRowHeight="21.75" customHeight="1"/>
  <cols>
    <col min="1" max="2" width="1.42578125" style="88" customWidth="1"/>
    <col min="3" max="3" width="35.140625" style="88" customWidth="1"/>
    <col min="4" max="4" width="7.5703125" style="245" customWidth="1"/>
    <col min="5" max="5" width="0.5703125" style="88" customWidth="1"/>
    <col min="6" max="6" width="11.7109375" style="155" customWidth="1"/>
    <col min="7" max="7" width="0.5703125" style="155" customWidth="1"/>
    <col min="8" max="8" width="11.7109375" style="155" customWidth="1"/>
    <col min="9" max="9" width="0.5703125" style="155" customWidth="1"/>
    <col min="10" max="10" width="11.7109375" style="155" customWidth="1"/>
    <col min="11" max="11" width="0.5703125" style="155" customWidth="1"/>
    <col min="12" max="12" width="11.7109375" style="155" customWidth="1"/>
    <col min="13" max="16384" width="10.42578125" style="88"/>
  </cols>
  <sheetData>
    <row r="1" spans="1:12" s="66" customFormat="1" ht="21.75" customHeight="1">
      <c r="A1" s="1" t="s">
        <v>36</v>
      </c>
      <c r="B1" s="1"/>
      <c r="C1" s="1"/>
      <c r="D1" s="83"/>
      <c r="E1" s="1"/>
      <c r="F1" s="143"/>
      <c r="G1" s="143"/>
      <c r="H1" s="143"/>
      <c r="I1" s="143"/>
      <c r="J1" s="143"/>
      <c r="K1" s="143"/>
      <c r="L1" s="143"/>
    </row>
    <row r="2" spans="1:12" s="66" customFormat="1" ht="21.75" customHeight="1">
      <c r="A2" s="1" t="s">
        <v>102</v>
      </c>
      <c r="B2" s="1"/>
      <c r="C2" s="1"/>
      <c r="D2" s="83"/>
      <c r="E2" s="1"/>
      <c r="F2" s="143"/>
      <c r="G2" s="143"/>
      <c r="H2" s="143"/>
      <c r="I2" s="143"/>
      <c r="J2" s="143"/>
      <c r="K2" s="143"/>
      <c r="L2" s="143"/>
    </row>
    <row r="3" spans="1:12" s="66" customFormat="1" ht="21.75" customHeight="1">
      <c r="A3" s="34" t="s">
        <v>170</v>
      </c>
      <c r="B3" s="34"/>
      <c r="C3" s="34"/>
      <c r="D3" s="85"/>
      <c r="E3" s="34"/>
      <c r="F3" s="144"/>
      <c r="G3" s="144"/>
      <c r="H3" s="144"/>
      <c r="I3" s="144"/>
      <c r="J3" s="144"/>
      <c r="K3" s="144"/>
      <c r="L3" s="144"/>
    </row>
    <row r="4" spans="1:12" s="66" customFormat="1" ht="21.75" customHeight="1">
      <c r="A4" s="6"/>
      <c r="B4" s="6"/>
      <c r="C4" s="6"/>
      <c r="D4" s="89"/>
      <c r="E4" s="6"/>
      <c r="F4" s="145"/>
      <c r="G4" s="145"/>
      <c r="H4" s="145"/>
      <c r="I4" s="145"/>
      <c r="J4" s="145"/>
      <c r="K4" s="145"/>
      <c r="L4" s="145"/>
    </row>
    <row r="5" spans="1:12" s="66" customFormat="1" ht="21.75" customHeight="1">
      <c r="D5" s="83"/>
      <c r="E5" s="79"/>
      <c r="F5" s="146"/>
      <c r="G5" s="146"/>
      <c r="H5" s="146"/>
      <c r="I5" s="146"/>
      <c r="J5" s="146"/>
      <c r="K5" s="146"/>
      <c r="L5" s="80" t="s">
        <v>104</v>
      </c>
    </row>
    <row r="6" spans="1:12" s="66" customFormat="1" ht="21.75" customHeight="1">
      <c r="D6" s="83"/>
      <c r="E6" s="79"/>
      <c r="F6" s="146"/>
      <c r="G6" s="147" t="s">
        <v>53</v>
      </c>
      <c r="H6" s="146"/>
      <c r="I6" s="148"/>
      <c r="J6" s="146"/>
      <c r="K6" s="147" t="s">
        <v>77</v>
      </c>
      <c r="L6" s="146"/>
    </row>
    <row r="7" spans="1:12" s="66" customFormat="1" ht="21.75" customHeight="1">
      <c r="D7" s="85" t="s">
        <v>0</v>
      </c>
      <c r="E7" s="79"/>
      <c r="F7" s="80" t="s">
        <v>142</v>
      </c>
      <c r="G7" s="149"/>
      <c r="H7" s="80" t="s">
        <v>116</v>
      </c>
      <c r="I7" s="149"/>
      <c r="J7" s="80" t="s">
        <v>142</v>
      </c>
      <c r="K7" s="149"/>
      <c r="L7" s="80" t="s">
        <v>116</v>
      </c>
    </row>
    <row r="8" spans="1:12" s="84" customFormat="1" ht="21.75" customHeight="1">
      <c r="D8" s="81"/>
      <c r="F8" s="117"/>
      <c r="G8" s="151"/>
      <c r="H8" s="150"/>
      <c r="I8" s="151"/>
      <c r="J8" s="117"/>
      <c r="K8" s="151"/>
      <c r="L8" s="150"/>
    </row>
    <row r="9" spans="1:12" s="84" customFormat="1" ht="21.75" customHeight="1">
      <c r="A9" s="84" t="s">
        <v>20</v>
      </c>
      <c r="D9" s="81"/>
      <c r="F9" s="118">
        <v>1067222614</v>
      </c>
      <c r="G9" s="82"/>
      <c r="H9" s="82">
        <v>341407030</v>
      </c>
      <c r="I9" s="82"/>
      <c r="J9" s="247">
        <v>1066946452</v>
      </c>
      <c r="K9" s="152"/>
      <c r="L9" s="152">
        <v>340134612</v>
      </c>
    </row>
    <row r="10" spans="1:12" s="84" customFormat="1" ht="21.75" customHeight="1">
      <c r="A10" s="84" t="s">
        <v>52</v>
      </c>
      <c r="D10" s="81"/>
      <c r="F10" s="119">
        <v>-821486572</v>
      </c>
      <c r="G10" s="154"/>
      <c r="H10" s="153">
        <v>-577577614</v>
      </c>
      <c r="I10" s="154"/>
      <c r="J10" s="119">
        <v>-826045146</v>
      </c>
      <c r="K10" s="155"/>
      <c r="L10" s="153">
        <v>-581960476</v>
      </c>
    </row>
    <row r="11" spans="1:12" s="84" customFormat="1" ht="6" customHeight="1">
      <c r="D11" s="81"/>
      <c r="F11" s="118"/>
      <c r="G11" s="82"/>
      <c r="H11" s="82"/>
      <c r="I11" s="82"/>
      <c r="J11" s="118"/>
      <c r="K11" s="82"/>
      <c r="L11" s="82"/>
    </row>
    <row r="12" spans="1:12" s="84" customFormat="1" ht="21.75" customHeight="1">
      <c r="A12" s="90" t="s">
        <v>144</v>
      </c>
      <c r="B12" s="90"/>
      <c r="C12" s="90"/>
      <c r="D12" s="83"/>
      <c r="E12" s="90"/>
      <c r="F12" s="118">
        <v>245736042</v>
      </c>
      <c r="G12" s="82"/>
      <c r="H12" s="82">
        <v>-236170584</v>
      </c>
      <c r="I12" s="82"/>
      <c r="J12" s="118">
        <v>240901306</v>
      </c>
      <c r="K12" s="82"/>
      <c r="L12" s="82">
        <v>-241825864</v>
      </c>
    </row>
    <row r="13" spans="1:12" s="66" customFormat="1" ht="21.75" customHeight="1">
      <c r="A13" s="66" t="s">
        <v>21</v>
      </c>
      <c r="B13" s="79"/>
      <c r="C13" s="79"/>
      <c r="D13" s="81"/>
      <c r="E13" s="79"/>
      <c r="F13" s="120">
        <v>1388846</v>
      </c>
      <c r="G13" s="91"/>
      <c r="H13" s="156">
        <v>241559</v>
      </c>
      <c r="I13" s="91"/>
      <c r="J13" s="135">
        <v>1661259</v>
      </c>
      <c r="K13" s="91"/>
      <c r="L13" s="67">
        <v>513799</v>
      </c>
    </row>
    <row r="14" spans="1:12" s="84" customFormat="1" ht="21.75" customHeight="1">
      <c r="A14" s="84" t="s">
        <v>41</v>
      </c>
      <c r="D14" s="81"/>
      <c r="F14" s="120">
        <v>-61606910</v>
      </c>
      <c r="G14" s="157"/>
      <c r="H14" s="156">
        <v>-32143301</v>
      </c>
      <c r="I14" s="157"/>
      <c r="J14" s="135">
        <v>-61606910</v>
      </c>
      <c r="K14" s="91"/>
      <c r="L14" s="67">
        <v>-32143301</v>
      </c>
    </row>
    <row r="15" spans="1:12" s="84" customFormat="1" ht="21.75" customHeight="1">
      <c r="A15" s="84" t="s">
        <v>42</v>
      </c>
      <c r="D15" s="81"/>
      <c r="F15" s="120">
        <v>-273850944</v>
      </c>
      <c r="G15" s="91"/>
      <c r="H15" s="156">
        <v>-192025014</v>
      </c>
      <c r="I15" s="91"/>
      <c r="J15" s="135">
        <v>-283843652</v>
      </c>
      <c r="K15" s="91"/>
      <c r="L15" s="67">
        <v>-191733278</v>
      </c>
    </row>
    <row r="16" spans="1:12" s="84" customFormat="1" ht="21.75" customHeight="1">
      <c r="A16" s="84" t="s">
        <v>63</v>
      </c>
      <c r="D16" s="81"/>
      <c r="F16" s="110">
        <v>-86019221</v>
      </c>
      <c r="G16" s="157"/>
      <c r="H16" s="92">
        <v>-81983749</v>
      </c>
      <c r="I16" s="157"/>
      <c r="J16" s="135">
        <v>-90757700</v>
      </c>
      <c r="K16" s="91"/>
      <c r="L16" s="67">
        <v>-87098268</v>
      </c>
    </row>
    <row r="17" spans="1:12" s="84" customFormat="1" ht="21.75" customHeight="1">
      <c r="A17" s="66" t="s">
        <v>145</v>
      </c>
      <c r="D17" s="81">
        <v>7</v>
      </c>
      <c r="F17" s="121">
        <v>-1909150</v>
      </c>
      <c r="G17" s="157"/>
      <c r="H17" s="158">
        <v>-33190235</v>
      </c>
      <c r="I17" s="157"/>
      <c r="J17" s="136">
        <v>0</v>
      </c>
      <c r="K17" s="91"/>
      <c r="L17" s="70">
        <v>0</v>
      </c>
    </row>
    <row r="18" spans="1:12" s="84" customFormat="1" ht="6" customHeight="1">
      <c r="D18" s="81"/>
      <c r="F18" s="122"/>
      <c r="G18" s="157"/>
      <c r="H18" s="157"/>
      <c r="I18" s="157"/>
      <c r="J18" s="122"/>
      <c r="K18" s="157"/>
      <c r="L18" s="157"/>
    </row>
    <row r="19" spans="1:12" s="84" customFormat="1" ht="21.75" customHeight="1">
      <c r="A19" s="90" t="s">
        <v>146</v>
      </c>
      <c r="D19" s="81"/>
      <c r="F19" s="120">
        <f>SUM(F12:F17)</f>
        <v>-176261337</v>
      </c>
      <c r="G19" s="157"/>
      <c r="H19" s="156">
        <f>SUM(H12:H17)</f>
        <v>-575271324</v>
      </c>
      <c r="I19" s="157"/>
      <c r="J19" s="122">
        <f>SUM(J12:J17)</f>
        <v>-193645697</v>
      </c>
      <c r="K19" s="157"/>
      <c r="L19" s="157">
        <f>SUM(L12:L17)</f>
        <v>-552286912</v>
      </c>
    </row>
    <row r="20" spans="1:12" s="84" customFormat="1" ht="21.75" customHeight="1">
      <c r="A20" s="84" t="s">
        <v>147</v>
      </c>
      <c r="D20" s="81">
        <v>16</v>
      </c>
      <c r="F20" s="136">
        <v>-2212053</v>
      </c>
      <c r="G20" s="159"/>
      <c r="H20" s="70">
        <v>77880908</v>
      </c>
      <c r="I20" s="159"/>
      <c r="J20" s="166">
        <v>0</v>
      </c>
      <c r="K20" s="160"/>
      <c r="L20" s="194">
        <v>81042376</v>
      </c>
    </row>
    <row r="21" spans="1:12" s="84" customFormat="1" ht="6" customHeight="1">
      <c r="D21" s="81"/>
      <c r="F21" s="122"/>
      <c r="G21" s="157"/>
      <c r="H21" s="157"/>
      <c r="I21" s="157"/>
      <c r="J21" s="122"/>
      <c r="K21" s="157"/>
      <c r="L21" s="157"/>
    </row>
    <row r="22" spans="1:12" s="94" customFormat="1" ht="21.75" customHeight="1">
      <c r="A22" s="93" t="s">
        <v>130</v>
      </c>
      <c r="B22" s="93"/>
      <c r="C22" s="93"/>
      <c r="D22" s="89"/>
      <c r="E22" s="93"/>
      <c r="F22" s="110">
        <f>SUM(F19:F20)</f>
        <v>-178473390</v>
      </c>
      <c r="G22" s="157"/>
      <c r="H22" s="92">
        <f>SUM(H19:H20)</f>
        <v>-497390416</v>
      </c>
      <c r="I22" s="157"/>
      <c r="J22" s="122">
        <f>SUM(J19:J20)</f>
        <v>-193645697</v>
      </c>
      <c r="K22" s="157"/>
      <c r="L22" s="157">
        <f>SUM(L19:L20)</f>
        <v>-471244536</v>
      </c>
    </row>
    <row r="23" spans="1:12" s="94" customFormat="1" ht="21.75" customHeight="1">
      <c r="A23" s="93"/>
      <c r="B23" s="93"/>
      <c r="C23" s="93"/>
      <c r="D23" s="89"/>
      <c r="E23" s="93"/>
      <c r="F23" s="122"/>
      <c r="G23" s="157"/>
      <c r="H23" s="157"/>
      <c r="I23" s="157"/>
      <c r="J23" s="122"/>
      <c r="K23" s="157"/>
      <c r="L23" s="157"/>
    </row>
    <row r="24" spans="1:12" s="94" customFormat="1" ht="21.75" customHeight="1">
      <c r="A24" s="93" t="s">
        <v>92</v>
      </c>
      <c r="D24" s="89"/>
      <c r="E24" s="93"/>
      <c r="F24" s="122"/>
      <c r="G24" s="157"/>
      <c r="H24" s="157"/>
      <c r="I24" s="157"/>
      <c r="J24" s="122"/>
      <c r="K24" s="157"/>
      <c r="L24" s="157"/>
    </row>
    <row r="25" spans="1:12" s="94" customFormat="1" ht="21.75" customHeight="1">
      <c r="A25" s="94" t="s">
        <v>93</v>
      </c>
      <c r="D25" s="89"/>
      <c r="E25" s="93"/>
      <c r="F25" s="122"/>
      <c r="G25" s="157"/>
      <c r="H25" s="157"/>
      <c r="I25" s="157"/>
      <c r="J25" s="122"/>
      <c r="K25" s="157"/>
      <c r="L25" s="157"/>
    </row>
    <row r="26" spans="1:12" s="94" customFormat="1" ht="21.75" customHeight="1">
      <c r="B26" s="94" t="s">
        <v>94</v>
      </c>
      <c r="D26" s="89"/>
      <c r="E26" s="93"/>
      <c r="F26" s="122"/>
      <c r="G26" s="157"/>
      <c r="H26" s="157"/>
      <c r="I26" s="157"/>
      <c r="J26" s="122"/>
      <c r="K26" s="157"/>
      <c r="L26" s="157"/>
    </row>
    <row r="27" spans="1:12" s="94" customFormat="1" ht="22.5" customHeight="1">
      <c r="B27" s="94" t="s">
        <v>161</v>
      </c>
      <c r="D27" s="95"/>
      <c r="E27" s="93"/>
      <c r="F27" s="135">
        <v>9639524</v>
      </c>
      <c r="G27" s="157"/>
      <c r="H27" s="67">
        <v>5075533</v>
      </c>
      <c r="I27" s="157"/>
      <c r="J27" s="135">
        <v>9639524</v>
      </c>
      <c r="K27" s="67"/>
      <c r="L27" s="67">
        <v>5075533</v>
      </c>
    </row>
    <row r="28" spans="1:12" s="94" customFormat="1" ht="22.5" customHeight="1">
      <c r="B28" s="94" t="s">
        <v>91</v>
      </c>
      <c r="D28" s="95"/>
      <c r="E28" s="93"/>
      <c r="F28" s="135"/>
      <c r="G28" s="157"/>
      <c r="H28" s="67"/>
      <c r="I28" s="157"/>
      <c r="J28" s="135"/>
      <c r="K28" s="67"/>
      <c r="L28" s="67"/>
    </row>
    <row r="29" spans="1:12" s="94" customFormat="1" ht="21.75" customHeight="1">
      <c r="C29" s="94" t="s">
        <v>159</v>
      </c>
      <c r="D29" s="89"/>
      <c r="E29" s="93"/>
      <c r="F29" s="136">
        <v>-2741696</v>
      </c>
      <c r="G29" s="157"/>
      <c r="H29" s="70">
        <v>-870300</v>
      </c>
      <c r="I29" s="157"/>
      <c r="J29" s="136">
        <v>-2741696</v>
      </c>
      <c r="K29" s="67"/>
      <c r="L29" s="70">
        <v>-870300</v>
      </c>
    </row>
    <row r="30" spans="1:12" s="94" customFormat="1" ht="6" customHeight="1">
      <c r="D30" s="89"/>
      <c r="E30" s="93"/>
      <c r="F30" s="122"/>
      <c r="G30" s="157"/>
      <c r="H30" s="157"/>
      <c r="I30" s="157"/>
      <c r="J30" s="122"/>
      <c r="K30" s="157"/>
      <c r="L30" s="157"/>
    </row>
    <row r="31" spans="1:12" s="94" customFormat="1" ht="21.75" customHeight="1">
      <c r="A31" s="94" t="s">
        <v>151</v>
      </c>
      <c r="D31" s="89"/>
      <c r="E31" s="93"/>
      <c r="F31" s="109">
        <f>SUM(F26:F29)</f>
        <v>6897828</v>
      </c>
      <c r="G31" s="157"/>
      <c r="H31" s="96">
        <f>SUM(H26:H29)</f>
        <v>4205233</v>
      </c>
      <c r="I31" s="157"/>
      <c r="J31" s="109">
        <f>SUM(J26:J29)</f>
        <v>6897828</v>
      </c>
      <c r="K31" s="157"/>
      <c r="L31" s="96">
        <f>SUM(L26:L29)</f>
        <v>4205233</v>
      </c>
    </row>
    <row r="32" spans="1:12" s="94" customFormat="1" ht="6" customHeight="1">
      <c r="D32" s="89"/>
      <c r="E32" s="93"/>
      <c r="F32" s="122"/>
      <c r="G32" s="157"/>
      <c r="H32" s="157"/>
      <c r="I32" s="157"/>
      <c r="J32" s="122"/>
      <c r="K32" s="157"/>
      <c r="L32" s="157"/>
    </row>
    <row r="33" spans="1:12" s="94" customFormat="1" ht="21.75" customHeight="1" thickBot="1">
      <c r="A33" s="93" t="s">
        <v>131</v>
      </c>
      <c r="D33" s="89"/>
      <c r="E33" s="93"/>
      <c r="F33" s="123">
        <f>SUM(F21:F29)</f>
        <v>-171575562</v>
      </c>
      <c r="G33" s="157"/>
      <c r="H33" s="97">
        <f>SUM(H21:H29)</f>
        <v>-493185183</v>
      </c>
      <c r="I33" s="157"/>
      <c r="J33" s="123">
        <f>SUM(J21:J29)</f>
        <v>-186747869</v>
      </c>
      <c r="K33" s="157"/>
      <c r="L33" s="97">
        <f>SUM(L21:L29)</f>
        <v>-467039303</v>
      </c>
    </row>
    <row r="34" spans="1:12" s="239" customFormat="1" ht="21.75" customHeight="1" thickTop="1">
      <c r="A34" s="238"/>
      <c r="B34" s="238"/>
      <c r="C34" s="238"/>
      <c r="D34" s="89"/>
      <c r="E34" s="238"/>
      <c r="F34" s="157"/>
      <c r="G34" s="157"/>
      <c r="H34" s="157"/>
      <c r="I34" s="157"/>
      <c r="J34" s="157"/>
      <c r="K34" s="157"/>
      <c r="L34" s="157"/>
    </row>
    <row r="35" spans="1:12" s="239" customFormat="1" ht="21.75" customHeight="1">
      <c r="A35" s="238"/>
      <c r="B35" s="238"/>
      <c r="C35" s="238"/>
      <c r="D35" s="89"/>
      <c r="E35" s="238"/>
      <c r="F35" s="157"/>
      <c r="G35" s="157"/>
      <c r="H35" s="157"/>
      <c r="I35" s="157"/>
      <c r="J35" s="157"/>
      <c r="K35" s="157"/>
      <c r="L35" s="157"/>
    </row>
    <row r="36" spans="1:12" s="239" customFormat="1" ht="21.75" customHeight="1">
      <c r="A36" s="238"/>
      <c r="B36" s="238"/>
      <c r="C36" s="238"/>
      <c r="D36" s="89"/>
      <c r="E36" s="238"/>
      <c r="F36" s="157"/>
      <c r="G36" s="157"/>
      <c r="H36" s="157"/>
      <c r="I36" s="157"/>
      <c r="J36" s="157"/>
      <c r="K36" s="157"/>
      <c r="L36" s="157"/>
    </row>
    <row r="37" spans="1:12" s="239" customFormat="1" ht="21.75" customHeight="1">
      <c r="A37" s="238"/>
      <c r="B37" s="238"/>
      <c r="C37" s="238"/>
      <c r="D37" s="89"/>
      <c r="E37" s="238"/>
      <c r="F37" s="157"/>
      <c r="G37" s="157"/>
      <c r="H37" s="157"/>
      <c r="I37" s="157"/>
      <c r="J37" s="157"/>
      <c r="K37" s="157"/>
      <c r="L37" s="157"/>
    </row>
    <row r="38" spans="1:12" s="239" customFormat="1" ht="21.75" customHeight="1">
      <c r="A38" s="238"/>
      <c r="B38" s="238"/>
      <c r="C38" s="238"/>
      <c r="D38" s="89"/>
      <c r="E38" s="238"/>
      <c r="F38" s="157"/>
      <c r="G38" s="157"/>
      <c r="H38" s="157"/>
      <c r="I38" s="157"/>
      <c r="J38" s="157"/>
      <c r="K38" s="157"/>
      <c r="L38" s="157"/>
    </row>
    <row r="39" spans="1:12" s="239" customFormat="1" ht="21.75" customHeight="1">
      <c r="A39" s="238"/>
      <c r="B39" s="238"/>
      <c r="C39" s="238"/>
      <c r="D39" s="89"/>
      <c r="E39" s="238"/>
      <c r="F39" s="157"/>
      <c r="G39" s="157"/>
      <c r="H39" s="157"/>
      <c r="I39" s="157"/>
      <c r="J39" s="157"/>
      <c r="K39" s="157"/>
      <c r="L39" s="157"/>
    </row>
    <row r="40" spans="1:12" s="239" customFormat="1" ht="21.75" customHeight="1">
      <c r="A40" s="238"/>
      <c r="B40" s="238"/>
      <c r="C40" s="238"/>
      <c r="D40" s="89"/>
      <c r="E40" s="238"/>
      <c r="F40" s="157"/>
      <c r="G40" s="157"/>
      <c r="H40" s="157"/>
      <c r="I40" s="157"/>
      <c r="J40" s="157"/>
      <c r="K40" s="157"/>
      <c r="L40" s="157"/>
    </row>
    <row r="41" spans="1:12" s="239" customFormat="1" ht="8.25" customHeight="1">
      <c r="A41" s="238"/>
      <c r="B41" s="238"/>
      <c r="C41" s="238"/>
      <c r="D41" s="89"/>
      <c r="E41" s="238"/>
      <c r="F41" s="157"/>
      <c r="G41" s="157"/>
      <c r="H41" s="157"/>
      <c r="I41" s="157"/>
      <c r="J41" s="157"/>
      <c r="K41" s="157"/>
      <c r="L41" s="157"/>
    </row>
    <row r="42" spans="1:12" s="239" customFormat="1" ht="21.95" customHeight="1">
      <c r="A42" s="240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241"/>
      <c r="C42" s="241"/>
      <c r="D42" s="85"/>
      <c r="E42" s="241"/>
      <c r="F42" s="161"/>
      <c r="G42" s="161"/>
      <c r="H42" s="161"/>
      <c r="I42" s="161"/>
      <c r="J42" s="161"/>
      <c r="K42" s="161"/>
      <c r="L42" s="161"/>
    </row>
    <row r="43" spans="1:12" s="66" customFormat="1" ht="21.75" customHeight="1">
      <c r="A43" s="1" t="s">
        <v>36</v>
      </c>
      <c r="B43" s="1"/>
      <c r="C43" s="1"/>
      <c r="D43" s="83"/>
      <c r="E43" s="1"/>
      <c r="F43" s="143"/>
      <c r="G43" s="143"/>
      <c r="H43" s="143"/>
      <c r="I43" s="143"/>
      <c r="J43" s="143"/>
      <c r="K43" s="143"/>
      <c r="L43" s="143"/>
    </row>
    <row r="44" spans="1:12" s="66" customFormat="1" ht="21.75" customHeight="1">
      <c r="A44" s="1" t="s">
        <v>102</v>
      </c>
      <c r="B44" s="1"/>
      <c r="C44" s="1"/>
      <c r="D44" s="83"/>
      <c r="E44" s="1"/>
      <c r="F44" s="143"/>
      <c r="G44" s="143"/>
      <c r="H44" s="143"/>
      <c r="I44" s="143"/>
      <c r="J44" s="143"/>
      <c r="K44" s="143"/>
      <c r="L44" s="143"/>
    </row>
    <row r="45" spans="1:12" s="66" customFormat="1" ht="25.15" customHeight="1">
      <c r="A45" s="34" t="str">
        <f>+A3</f>
        <v>สำหรับงวดเก้าเดือนสิ้นสุดวันที่ 30 กันยายน พ.ศ. 2565</v>
      </c>
      <c r="B45" s="34"/>
      <c r="C45" s="34"/>
      <c r="D45" s="85"/>
      <c r="E45" s="34"/>
      <c r="F45" s="144"/>
      <c r="G45" s="144"/>
      <c r="H45" s="144"/>
      <c r="I45" s="144"/>
      <c r="J45" s="144"/>
      <c r="K45" s="144"/>
      <c r="L45" s="144"/>
    </row>
    <row r="46" spans="1:12" s="66" customFormat="1" ht="21.75" customHeight="1">
      <c r="A46" s="6"/>
      <c r="B46" s="6"/>
      <c r="C46" s="6"/>
      <c r="D46" s="89"/>
      <c r="E46" s="6"/>
      <c r="F46" s="145"/>
      <c r="G46" s="145"/>
      <c r="H46" s="145"/>
      <c r="I46" s="145"/>
      <c r="J46" s="145"/>
      <c r="K46" s="145"/>
      <c r="L46" s="145"/>
    </row>
    <row r="47" spans="1:12" s="66" customFormat="1" ht="21.75" customHeight="1">
      <c r="D47" s="83"/>
      <c r="E47" s="79"/>
      <c r="F47" s="146"/>
      <c r="G47" s="146"/>
      <c r="H47" s="146"/>
      <c r="I47" s="146"/>
      <c r="J47" s="146"/>
      <c r="K47" s="146"/>
      <c r="L47" s="80" t="s">
        <v>104</v>
      </c>
    </row>
    <row r="48" spans="1:12" s="66" customFormat="1" ht="21.75" customHeight="1">
      <c r="D48" s="83"/>
      <c r="E48" s="79"/>
      <c r="F48" s="146"/>
      <c r="G48" s="147" t="s">
        <v>53</v>
      </c>
      <c r="H48" s="146"/>
      <c r="I48" s="148"/>
      <c r="J48" s="146"/>
      <c r="K48" s="147" t="s">
        <v>77</v>
      </c>
      <c r="L48" s="146"/>
    </row>
    <row r="49" spans="1:12" s="66" customFormat="1" ht="21.75" customHeight="1">
      <c r="D49" s="89"/>
      <c r="E49" s="79"/>
      <c r="F49" s="80" t="s">
        <v>142</v>
      </c>
      <c r="G49" s="149"/>
      <c r="H49" s="80" t="s">
        <v>116</v>
      </c>
      <c r="I49" s="149"/>
      <c r="J49" s="80" t="s">
        <v>142</v>
      </c>
      <c r="K49" s="149"/>
      <c r="L49" s="80" t="s">
        <v>116</v>
      </c>
    </row>
    <row r="50" spans="1:12" s="84" customFormat="1" ht="21.75" customHeight="1">
      <c r="D50" s="81"/>
      <c r="F50" s="117"/>
      <c r="G50" s="151"/>
      <c r="H50" s="150"/>
      <c r="I50" s="151"/>
      <c r="J50" s="117"/>
      <c r="K50" s="151"/>
      <c r="L50" s="150"/>
    </row>
    <row r="51" spans="1:12" s="84" customFormat="1" ht="21.75" customHeight="1">
      <c r="A51" s="90" t="s">
        <v>132</v>
      </c>
      <c r="B51" s="90"/>
      <c r="C51" s="90"/>
      <c r="D51" s="83"/>
      <c r="E51" s="90"/>
      <c r="F51" s="122"/>
      <c r="G51" s="157"/>
      <c r="H51" s="157"/>
      <c r="I51" s="157"/>
      <c r="J51" s="122"/>
      <c r="K51" s="157"/>
      <c r="L51" s="157"/>
    </row>
    <row r="52" spans="1:12" s="84" customFormat="1" ht="21.75" customHeight="1">
      <c r="A52" s="84" t="s">
        <v>83</v>
      </c>
      <c r="B52" s="90"/>
      <c r="C52" s="90"/>
      <c r="D52" s="83"/>
      <c r="E52" s="90"/>
      <c r="F52" s="120">
        <f>F22</f>
        <v>-178473390</v>
      </c>
      <c r="G52" s="157"/>
      <c r="H52" s="156">
        <f>H22</f>
        <v>-497390416</v>
      </c>
      <c r="I52" s="157"/>
      <c r="J52" s="120">
        <f>J22</f>
        <v>-193645697</v>
      </c>
      <c r="K52" s="91"/>
      <c r="L52" s="156">
        <f>L22</f>
        <v>-471244536</v>
      </c>
    </row>
    <row r="53" spans="1:12" s="84" customFormat="1" ht="21.75" customHeight="1">
      <c r="A53" s="84" t="s">
        <v>45</v>
      </c>
      <c r="B53" s="90"/>
      <c r="C53" s="90"/>
      <c r="D53" s="83"/>
      <c r="E53" s="90"/>
      <c r="F53" s="124">
        <v>0</v>
      </c>
      <c r="G53" s="157"/>
      <c r="H53" s="162">
        <v>0</v>
      </c>
      <c r="I53" s="157"/>
      <c r="J53" s="136">
        <v>0</v>
      </c>
      <c r="K53" s="91"/>
      <c r="L53" s="70">
        <v>0</v>
      </c>
    </row>
    <row r="54" spans="1:12" s="84" customFormat="1" ht="6" customHeight="1">
      <c r="D54" s="81"/>
      <c r="F54" s="122"/>
      <c r="G54" s="157"/>
      <c r="H54" s="157"/>
      <c r="I54" s="157"/>
      <c r="J54" s="122"/>
      <c r="K54" s="157"/>
      <c r="L54" s="157"/>
    </row>
    <row r="55" spans="1:12" s="84" customFormat="1" ht="21.75" customHeight="1" thickBot="1">
      <c r="A55" s="90"/>
      <c r="B55" s="90"/>
      <c r="C55" s="90"/>
      <c r="D55" s="83"/>
      <c r="E55" s="90"/>
      <c r="F55" s="123">
        <f>SUM(F52:F54)</f>
        <v>-178473390</v>
      </c>
      <c r="G55" s="157"/>
      <c r="H55" s="97">
        <f>SUM(H52:H54)</f>
        <v>-497390416</v>
      </c>
      <c r="I55" s="157"/>
      <c r="J55" s="167">
        <f>SUM(J52:J54)</f>
        <v>-193645697</v>
      </c>
      <c r="K55" s="157"/>
      <c r="L55" s="195">
        <f>SUM(L52:L54)</f>
        <v>-471244536</v>
      </c>
    </row>
    <row r="56" spans="1:12" s="94" customFormat="1" ht="21.75" customHeight="1" thickTop="1">
      <c r="A56" s="93"/>
      <c r="B56" s="93"/>
      <c r="C56" s="93"/>
      <c r="D56" s="89"/>
      <c r="E56" s="93"/>
      <c r="F56" s="122"/>
      <c r="G56" s="157"/>
      <c r="H56" s="157"/>
      <c r="I56" s="157"/>
      <c r="J56" s="122"/>
      <c r="K56" s="157"/>
      <c r="L56" s="157"/>
    </row>
    <row r="57" spans="1:12" s="84" customFormat="1" ht="21.75" customHeight="1">
      <c r="A57" s="90" t="s">
        <v>133</v>
      </c>
      <c r="B57" s="90"/>
      <c r="C57" s="90"/>
      <c r="D57" s="83"/>
      <c r="E57" s="90"/>
      <c r="F57" s="122"/>
      <c r="G57" s="157"/>
      <c r="H57" s="157"/>
      <c r="I57" s="157"/>
      <c r="J57" s="122"/>
      <c r="K57" s="157"/>
      <c r="L57" s="157"/>
    </row>
    <row r="58" spans="1:12" s="84" customFormat="1" ht="21.75" customHeight="1">
      <c r="A58" s="84" t="s">
        <v>83</v>
      </c>
      <c r="B58" s="90"/>
      <c r="C58" s="90"/>
      <c r="D58" s="83"/>
      <c r="E58" s="90"/>
      <c r="F58" s="135">
        <f>F33</f>
        <v>-171575562</v>
      </c>
      <c r="G58" s="157"/>
      <c r="H58" s="67">
        <f>H33</f>
        <v>-493185183</v>
      </c>
      <c r="I58" s="157"/>
      <c r="J58" s="135">
        <f>J33</f>
        <v>-186747869</v>
      </c>
      <c r="K58" s="67"/>
      <c r="L58" s="67">
        <f>L33</f>
        <v>-467039303</v>
      </c>
    </row>
    <row r="59" spans="1:12" s="84" customFormat="1" ht="21.75" customHeight="1">
      <c r="A59" s="84" t="s">
        <v>45</v>
      </c>
      <c r="B59" s="90"/>
      <c r="C59" s="90"/>
      <c r="D59" s="83"/>
      <c r="E59" s="90"/>
      <c r="F59" s="124">
        <v>0</v>
      </c>
      <c r="G59" s="157"/>
      <c r="H59" s="162">
        <v>0</v>
      </c>
      <c r="I59" s="157"/>
      <c r="J59" s="137">
        <v>0</v>
      </c>
      <c r="K59" s="67"/>
      <c r="L59" s="163">
        <v>0</v>
      </c>
    </row>
    <row r="60" spans="1:12" s="84" customFormat="1" ht="6" customHeight="1">
      <c r="D60" s="81"/>
      <c r="F60" s="122"/>
      <c r="G60" s="157"/>
      <c r="H60" s="157"/>
      <c r="I60" s="157"/>
      <c r="J60" s="122"/>
      <c r="K60" s="157"/>
      <c r="L60" s="157"/>
    </row>
    <row r="61" spans="1:12" s="84" customFormat="1" ht="21.75" customHeight="1" thickBot="1">
      <c r="A61" s="90"/>
      <c r="B61" s="90"/>
      <c r="C61" s="90"/>
      <c r="D61" s="83"/>
      <c r="E61" s="90"/>
      <c r="F61" s="123">
        <f>SUM(F58:F60)</f>
        <v>-171575562</v>
      </c>
      <c r="G61" s="157"/>
      <c r="H61" s="97">
        <f>SUM(H58:H60)</f>
        <v>-493185183</v>
      </c>
      <c r="I61" s="157"/>
      <c r="J61" s="167">
        <f>SUM(J58:J60)</f>
        <v>-186747869</v>
      </c>
      <c r="K61" s="157"/>
      <c r="L61" s="195">
        <f>SUM(L58:L60)</f>
        <v>-467039303</v>
      </c>
    </row>
    <row r="62" spans="1:12" s="84" customFormat="1" ht="21.75" customHeight="1" thickTop="1">
      <c r="A62" s="90"/>
      <c r="B62" s="90"/>
      <c r="C62" s="90"/>
      <c r="D62" s="83"/>
      <c r="E62" s="90"/>
      <c r="F62" s="122"/>
      <c r="G62" s="157"/>
      <c r="H62" s="157"/>
      <c r="I62" s="157"/>
      <c r="J62" s="122"/>
      <c r="K62" s="157"/>
      <c r="L62" s="157"/>
    </row>
    <row r="63" spans="1:12" s="84" customFormat="1" ht="21.75" customHeight="1">
      <c r="A63" s="90" t="s">
        <v>134</v>
      </c>
      <c r="F63" s="125"/>
      <c r="G63" s="91"/>
      <c r="H63" s="91"/>
      <c r="I63" s="91"/>
      <c r="J63" s="125"/>
      <c r="K63" s="91"/>
      <c r="L63" s="91"/>
    </row>
    <row r="64" spans="1:12" s="84" customFormat="1" ht="6" customHeight="1">
      <c r="D64" s="81"/>
      <c r="F64" s="125"/>
      <c r="G64" s="91"/>
      <c r="H64" s="91"/>
      <c r="I64" s="91"/>
      <c r="J64" s="125"/>
      <c r="K64" s="91"/>
      <c r="L64" s="91"/>
    </row>
    <row r="65" spans="1:12" s="84" customFormat="1" ht="21.75" customHeight="1" thickBot="1">
      <c r="A65" s="84" t="s">
        <v>135</v>
      </c>
      <c r="B65" s="90"/>
      <c r="C65" s="90"/>
      <c r="D65" s="81"/>
      <c r="E65" s="90"/>
      <c r="F65" s="192">
        <f>F55/15097800</f>
        <v>-11.821152088383737</v>
      </c>
      <c r="G65" s="164"/>
      <c r="H65" s="193">
        <f>H55/15097800</f>
        <v>-32.944562519042506</v>
      </c>
      <c r="I65" s="164"/>
      <c r="J65" s="192">
        <f>J55/15097800</f>
        <v>-12.826087045794752</v>
      </c>
      <c r="K65" s="164"/>
      <c r="L65" s="193">
        <f>L55/15097800</f>
        <v>-31.212794976751578</v>
      </c>
    </row>
    <row r="66" spans="1:12" s="84" customFormat="1" ht="21.75" customHeight="1" thickTop="1">
      <c r="B66" s="90"/>
      <c r="C66" s="90"/>
      <c r="D66" s="81"/>
      <c r="E66" s="90"/>
      <c r="F66" s="165"/>
      <c r="G66" s="164"/>
      <c r="H66" s="165"/>
      <c r="I66" s="164"/>
      <c r="J66" s="165"/>
      <c r="K66" s="164"/>
      <c r="L66" s="165"/>
    </row>
    <row r="67" spans="1:12" s="84" customFormat="1" ht="21.75" customHeight="1">
      <c r="B67" s="90"/>
      <c r="C67" s="90"/>
      <c r="D67" s="81"/>
      <c r="E67" s="90"/>
      <c r="F67" s="165"/>
      <c r="G67" s="164"/>
      <c r="H67" s="165"/>
      <c r="I67" s="164"/>
      <c r="J67" s="165"/>
      <c r="K67" s="164"/>
      <c r="L67" s="165"/>
    </row>
    <row r="68" spans="1:12" s="84" customFormat="1" ht="21.75" customHeight="1">
      <c r="B68" s="90"/>
      <c r="C68" s="90"/>
      <c r="D68" s="81"/>
      <c r="E68" s="90"/>
      <c r="F68" s="165"/>
      <c r="G68" s="164"/>
      <c r="H68" s="165"/>
      <c r="I68" s="164"/>
      <c r="J68" s="165"/>
      <c r="K68" s="164"/>
      <c r="L68" s="165"/>
    </row>
    <row r="69" spans="1:12" s="84" customFormat="1" ht="21.75" customHeight="1">
      <c r="B69" s="90"/>
      <c r="C69" s="90"/>
      <c r="D69" s="81"/>
      <c r="E69" s="90"/>
      <c r="F69" s="165"/>
      <c r="G69" s="164"/>
      <c r="H69" s="165"/>
      <c r="I69" s="164"/>
      <c r="J69" s="165"/>
      <c r="K69" s="164"/>
      <c r="L69" s="165"/>
    </row>
    <row r="70" spans="1:12" s="84" customFormat="1" ht="21.75" customHeight="1">
      <c r="B70" s="90"/>
      <c r="C70" s="90"/>
      <c r="D70" s="81"/>
      <c r="E70" s="90"/>
      <c r="F70" s="165"/>
      <c r="G70" s="164"/>
      <c r="H70" s="165"/>
      <c r="I70" s="164"/>
      <c r="J70" s="165"/>
      <c r="K70" s="164"/>
      <c r="L70" s="165"/>
    </row>
    <row r="71" spans="1:12" s="84" customFormat="1" ht="21.75" customHeight="1">
      <c r="B71" s="90"/>
      <c r="C71" s="90"/>
      <c r="D71" s="81"/>
      <c r="E71" s="90"/>
      <c r="F71" s="165"/>
      <c r="G71" s="164"/>
      <c r="H71" s="165"/>
      <c r="I71" s="164"/>
      <c r="J71" s="165"/>
      <c r="K71" s="164"/>
      <c r="L71" s="165"/>
    </row>
    <row r="72" spans="1:12" s="84" customFormat="1" ht="21.75" customHeight="1">
      <c r="B72" s="90"/>
      <c r="C72" s="90"/>
      <c r="D72" s="81"/>
      <c r="E72" s="90"/>
      <c r="F72" s="165"/>
      <c r="G72" s="164"/>
      <c r="H72" s="165"/>
      <c r="I72" s="164"/>
      <c r="J72" s="165"/>
      <c r="K72" s="164"/>
      <c r="L72" s="165"/>
    </row>
    <row r="73" spans="1:12" s="84" customFormat="1" ht="21.75" customHeight="1">
      <c r="B73" s="90"/>
      <c r="C73" s="90"/>
      <c r="D73" s="81"/>
      <c r="E73" s="90"/>
      <c r="F73" s="165"/>
      <c r="G73" s="164"/>
      <c r="H73" s="165"/>
      <c r="I73" s="164"/>
      <c r="J73" s="165"/>
      <c r="K73" s="164"/>
      <c r="L73" s="165"/>
    </row>
    <row r="74" spans="1:12" s="84" customFormat="1" ht="21.75" customHeight="1">
      <c r="B74" s="90"/>
      <c r="C74" s="90"/>
      <c r="D74" s="81"/>
      <c r="E74" s="90"/>
      <c r="F74" s="165"/>
      <c r="G74" s="164"/>
      <c r="H74" s="165"/>
      <c r="I74" s="164"/>
      <c r="J74" s="165"/>
      <c r="K74" s="164"/>
      <c r="L74" s="165"/>
    </row>
    <row r="75" spans="1:12" s="84" customFormat="1" ht="21.75" customHeight="1">
      <c r="B75" s="90"/>
      <c r="C75" s="90"/>
      <c r="D75" s="81"/>
      <c r="E75" s="90"/>
      <c r="F75" s="165"/>
      <c r="G75" s="164"/>
      <c r="H75" s="165"/>
      <c r="I75" s="164"/>
      <c r="J75" s="165"/>
      <c r="K75" s="164"/>
      <c r="L75" s="165"/>
    </row>
    <row r="76" spans="1:12" s="84" customFormat="1" ht="21.75" customHeight="1">
      <c r="B76" s="90"/>
      <c r="C76" s="90"/>
      <c r="D76" s="81"/>
      <c r="E76" s="90"/>
      <c r="F76" s="165"/>
      <c r="G76" s="164"/>
      <c r="H76" s="165"/>
      <c r="I76" s="164"/>
      <c r="J76" s="165"/>
      <c r="K76" s="164"/>
      <c r="L76" s="165"/>
    </row>
    <row r="77" spans="1:12" s="84" customFormat="1" ht="21.75" customHeight="1">
      <c r="B77" s="90"/>
      <c r="C77" s="90"/>
      <c r="D77" s="81"/>
      <c r="E77" s="90"/>
      <c r="F77" s="165"/>
      <c r="G77" s="164"/>
      <c r="H77" s="165"/>
      <c r="I77" s="164"/>
      <c r="J77" s="165"/>
      <c r="K77" s="164"/>
      <c r="L77" s="165"/>
    </row>
    <row r="78" spans="1:12" s="84" customFormat="1" ht="21.75" customHeight="1">
      <c r="B78" s="90"/>
      <c r="C78" s="90"/>
      <c r="D78" s="81"/>
      <c r="E78" s="90"/>
      <c r="F78" s="165"/>
      <c r="G78" s="164"/>
      <c r="H78" s="165"/>
      <c r="I78" s="164"/>
      <c r="J78" s="165"/>
      <c r="K78" s="164"/>
      <c r="L78" s="165"/>
    </row>
    <row r="79" spans="1:12" s="84" customFormat="1" ht="21.75" customHeight="1">
      <c r="B79" s="90"/>
      <c r="C79" s="90"/>
      <c r="D79" s="81"/>
      <c r="E79" s="90"/>
      <c r="F79" s="165"/>
      <c r="G79" s="164"/>
      <c r="H79" s="165"/>
      <c r="I79" s="164"/>
      <c r="J79" s="165"/>
      <c r="K79" s="164"/>
      <c r="L79" s="165"/>
    </row>
    <row r="80" spans="1:12" s="66" customFormat="1" ht="18" customHeight="1">
      <c r="A80" s="6"/>
      <c r="B80" s="6"/>
      <c r="C80" s="6"/>
      <c r="D80" s="89"/>
      <c r="E80" s="6"/>
      <c r="F80" s="145"/>
      <c r="G80" s="145"/>
      <c r="H80" s="145"/>
      <c r="I80" s="145"/>
      <c r="J80" s="145"/>
      <c r="K80" s="145"/>
      <c r="L80" s="145"/>
    </row>
    <row r="81" spans="1:12" s="84" customFormat="1" ht="21.75" customHeight="1">
      <c r="B81" s="90"/>
      <c r="C81" s="90"/>
      <c r="D81" s="81"/>
      <c r="E81" s="90"/>
      <c r="F81" s="165"/>
      <c r="G81" s="164"/>
      <c r="H81" s="165"/>
      <c r="I81" s="164"/>
      <c r="J81" s="165"/>
      <c r="K81" s="164"/>
      <c r="L81" s="165"/>
    </row>
    <row r="82" spans="1:12" s="12" customFormat="1" ht="21.95" customHeight="1">
      <c r="A82" s="41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"/>
      <c r="D82" s="4"/>
      <c r="E82" s="4"/>
      <c r="F82" s="86"/>
      <c r="G82" s="87"/>
      <c r="H82" s="86"/>
      <c r="I82" s="86"/>
      <c r="J82" s="86"/>
      <c r="K82" s="86"/>
      <c r="L82" s="86"/>
    </row>
    <row r="87" spans="1:12" ht="16.899999999999999" customHeight="1"/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46"/>
  <sheetViews>
    <sheetView zoomScale="110" zoomScaleNormal="110" zoomScaleSheetLayoutView="100" workbookViewId="0">
      <selection activeCell="D7" sqref="D7"/>
    </sheetView>
  </sheetViews>
  <sheetFormatPr defaultColWidth="10.7109375" defaultRowHeight="18.75"/>
  <cols>
    <col min="1" max="2" width="1.7109375" style="104" customWidth="1"/>
    <col min="3" max="3" width="11.42578125" style="104" customWidth="1"/>
    <col min="4" max="4" width="26" style="104" customWidth="1"/>
    <col min="5" max="5" width="1.855468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7109375" style="113" customWidth="1"/>
    <col min="16" max="16" width="0.5703125" style="113" customWidth="1"/>
    <col min="17" max="17" width="13.710937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136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6" t="str">
        <f>'PL7-8_TH (9-month)'!A3</f>
        <v>สำหรับงวดเก้าเดือนสิ้นสุดวันที่ 30 กันยายน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21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21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104</v>
      </c>
    </row>
    <row r="6" spans="1:19" ht="21" customHeight="1">
      <c r="C6" s="99"/>
      <c r="D6" s="99"/>
      <c r="E6" s="99"/>
      <c r="F6" s="99"/>
      <c r="G6" s="255" t="s">
        <v>112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177"/>
      <c r="S6" s="177"/>
    </row>
    <row r="7" spans="1:19" ht="21" customHeight="1">
      <c r="C7" s="99"/>
      <c r="D7" s="99"/>
      <c r="E7" s="99"/>
      <c r="F7" s="99"/>
      <c r="G7" s="106"/>
      <c r="H7" s="106"/>
      <c r="I7" s="106"/>
      <c r="J7" s="106"/>
      <c r="K7" s="106"/>
      <c r="L7" s="106"/>
      <c r="M7" s="256" t="s">
        <v>118</v>
      </c>
      <c r="N7" s="256"/>
      <c r="O7" s="256"/>
      <c r="P7" s="256"/>
      <c r="Q7" s="256"/>
      <c r="R7" s="106"/>
      <c r="S7" s="106"/>
    </row>
    <row r="8" spans="1:19" s="99" customFormat="1" ht="21" customHeight="1">
      <c r="G8" s="106"/>
      <c r="H8" s="106"/>
      <c r="I8" s="255" t="s">
        <v>115</v>
      </c>
      <c r="J8" s="255"/>
      <c r="K8" s="255"/>
      <c r="L8" s="106"/>
      <c r="M8" s="257" t="s">
        <v>92</v>
      </c>
      <c r="N8" s="257"/>
      <c r="O8" s="257"/>
      <c r="P8" s="106"/>
      <c r="Q8" s="179" t="s">
        <v>119</v>
      </c>
      <c r="R8" s="106"/>
      <c r="S8" s="180"/>
    </row>
    <row r="9" spans="1:19" s="99" customFormat="1" ht="21" customHeight="1">
      <c r="G9" s="100"/>
      <c r="H9" s="178"/>
      <c r="I9" s="178" t="s">
        <v>10</v>
      </c>
      <c r="J9" s="178"/>
      <c r="K9" s="178"/>
      <c r="L9" s="178"/>
      <c r="M9" s="179"/>
      <c r="N9" s="178"/>
      <c r="O9" s="179" t="s">
        <v>87</v>
      </c>
      <c r="Q9" s="179" t="s">
        <v>120</v>
      </c>
      <c r="S9" s="180" t="s">
        <v>119</v>
      </c>
    </row>
    <row r="10" spans="1:19" s="99" customFormat="1" ht="21" customHeight="1">
      <c r="G10" s="178" t="s">
        <v>33</v>
      </c>
      <c r="H10" s="178"/>
      <c r="I10" s="178" t="s">
        <v>81</v>
      </c>
      <c r="J10" s="178"/>
      <c r="K10" s="178"/>
      <c r="L10" s="178"/>
      <c r="M10" s="179" t="s">
        <v>121</v>
      </c>
      <c r="N10" s="178"/>
      <c r="O10" s="179" t="s">
        <v>122</v>
      </c>
      <c r="P10" s="178"/>
      <c r="Q10" s="179" t="s">
        <v>123</v>
      </c>
      <c r="R10" s="178"/>
      <c r="S10" s="178" t="s">
        <v>124</v>
      </c>
    </row>
    <row r="11" spans="1:19" s="196" customFormat="1" ht="21" customHeight="1">
      <c r="G11" s="197" t="s">
        <v>57</v>
      </c>
      <c r="H11" s="198"/>
      <c r="I11" s="197" t="s">
        <v>82</v>
      </c>
      <c r="J11" s="198"/>
      <c r="K11" s="197" t="s">
        <v>11</v>
      </c>
      <c r="L11" s="198"/>
      <c r="M11" s="199" t="s">
        <v>125</v>
      </c>
      <c r="N11" s="198"/>
      <c r="O11" s="199" t="s">
        <v>126</v>
      </c>
      <c r="P11" s="198"/>
      <c r="Q11" s="199" t="s">
        <v>127</v>
      </c>
      <c r="R11" s="198"/>
      <c r="S11" s="197" t="s">
        <v>127</v>
      </c>
    </row>
    <row r="12" spans="1:19" s="196" customFormat="1" ht="6" customHeight="1">
      <c r="B12" s="200"/>
      <c r="C12" s="201"/>
      <c r="D12" s="201"/>
      <c r="F12" s="201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0" customFormat="1" ht="21" customHeight="1">
      <c r="A13" s="202" t="s">
        <v>140</v>
      </c>
      <c r="B13" s="202"/>
      <c r="C13" s="245"/>
      <c r="D13" s="245"/>
      <c r="E13" s="245"/>
      <c r="G13" s="141">
        <v>150978000</v>
      </c>
      <c r="H13" s="67"/>
      <c r="I13" s="141">
        <v>16000000</v>
      </c>
      <c r="J13" s="67"/>
      <c r="K13" s="141">
        <v>-437110702.99999994</v>
      </c>
      <c r="L13" s="187"/>
      <c r="M13" s="141">
        <v>2409149892</v>
      </c>
      <c r="N13" s="187"/>
      <c r="O13" s="141">
        <v>-15375857</v>
      </c>
      <c r="P13" s="187"/>
      <c r="Q13" s="31">
        <f>SUM(M13,O13)</f>
        <v>2393774035</v>
      </c>
      <c r="R13" s="187"/>
      <c r="S13" s="107">
        <f>SUM(Q13,K13,I13,G13)</f>
        <v>2123641332</v>
      </c>
    </row>
    <row r="14" spans="1:19" s="200" customFormat="1" ht="6" customHeight="1">
      <c r="A14" s="202"/>
      <c r="B14" s="245"/>
      <c r="C14" s="245"/>
      <c r="D14" s="245"/>
      <c r="E14" s="245"/>
      <c r="G14" s="140"/>
      <c r="H14" s="140"/>
      <c r="I14" s="140"/>
      <c r="J14" s="140"/>
      <c r="K14" s="140"/>
      <c r="L14" s="187"/>
      <c r="M14" s="187"/>
      <c r="N14" s="187"/>
      <c r="O14" s="140"/>
      <c r="P14" s="187"/>
      <c r="Q14" s="187"/>
      <c r="R14" s="187"/>
      <c r="S14" s="187"/>
    </row>
    <row r="15" spans="1:19" s="200" customFormat="1" ht="21" customHeight="1">
      <c r="A15" s="202" t="s">
        <v>128</v>
      </c>
      <c r="B15" s="245"/>
      <c r="C15" s="245"/>
      <c r="D15" s="245"/>
      <c r="E15" s="245"/>
      <c r="G15" s="141"/>
      <c r="H15" s="141"/>
      <c r="I15" s="141"/>
      <c r="J15" s="141"/>
      <c r="K15" s="141"/>
      <c r="L15" s="187"/>
      <c r="M15" s="187"/>
      <c r="N15" s="187"/>
      <c r="O15" s="141"/>
      <c r="P15" s="187"/>
      <c r="Q15" s="187"/>
      <c r="R15" s="187"/>
      <c r="S15" s="187"/>
    </row>
    <row r="16" spans="1:19" s="200" customFormat="1" ht="21" customHeight="1">
      <c r="A16" s="202"/>
      <c r="B16" s="203" t="s">
        <v>137</v>
      </c>
      <c r="C16" s="245"/>
      <c r="D16" s="245"/>
      <c r="E16" s="245"/>
      <c r="G16" s="70">
        <v>0</v>
      </c>
      <c r="H16" s="67"/>
      <c r="I16" s="70">
        <v>0</v>
      </c>
      <c r="J16" s="67"/>
      <c r="K16" s="70">
        <f>'PL7-8_TH (9-month)'!H22</f>
        <v>-497390416</v>
      </c>
      <c r="L16" s="187"/>
      <c r="M16" s="188">
        <v>0</v>
      </c>
      <c r="N16" s="187"/>
      <c r="O16" s="70">
        <f>'PL7-8_TH (9-month)'!H31</f>
        <v>4205233</v>
      </c>
      <c r="P16" s="187"/>
      <c r="Q16" s="70">
        <f>SUM(M16,O16)</f>
        <v>4205233</v>
      </c>
      <c r="R16" s="187"/>
      <c r="S16" s="189">
        <f>SUM(Q16,K16,I16,G16)</f>
        <v>-493185183</v>
      </c>
    </row>
    <row r="17" spans="1:19" s="200" customFormat="1" ht="6" customHeight="1">
      <c r="A17" s="202"/>
      <c r="B17" s="245"/>
      <c r="C17" s="245"/>
      <c r="D17" s="245"/>
      <c r="E17" s="245"/>
      <c r="G17" s="67"/>
      <c r="H17" s="67"/>
      <c r="I17" s="67"/>
      <c r="J17" s="67"/>
      <c r="K17" s="67"/>
      <c r="L17" s="187"/>
      <c r="M17" s="187"/>
      <c r="N17" s="187"/>
      <c r="O17" s="67"/>
      <c r="P17" s="187"/>
      <c r="Q17" s="67"/>
      <c r="R17" s="187"/>
      <c r="S17" s="187"/>
    </row>
    <row r="18" spans="1:19" s="200" customFormat="1" ht="21" customHeight="1" thickBot="1">
      <c r="A18" s="202" t="s">
        <v>172</v>
      </c>
      <c r="B18" s="204"/>
      <c r="C18" s="203"/>
      <c r="D18" s="203"/>
      <c r="E18" s="203"/>
      <c r="G18" s="142">
        <f>SUM(G13:G16)</f>
        <v>150978000</v>
      </c>
      <c r="H18" s="140"/>
      <c r="I18" s="142">
        <f>SUM(I13:I16)</f>
        <v>16000000</v>
      </c>
      <c r="J18" s="140"/>
      <c r="K18" s="142">
        <f>SUM(K13:K16)</f>
        <v>-934501119</v>
      </c>
      <c r="L18" s="187"/>
      <c r="M18" s="142">
        <f>SUM(M13:M16)</f>
        <v>2409149892</v>
      </c>
      <c r="N18" s="187"/>
      <c r="O18" s="142">
        <f>SUM(O13:O16)</f>
        <v>-11170624</v>
      </c>
      <c r="P18" s="187"/>
      <c r="Q18" s="142">
        <f>SUM(Q13:Q16)</f>
        <v>2397979268</v>
      </c>
      <c r="R18" s="187"/>
      <c r="S18" s="142">
        <f>SUM(S13:S16)</f>
        <v>1630456149</v>
      </c>
    </row>
    <row r="19" spans="1:19" s="200" customFormat="1" ht="21" customHeight="1" thickTop="1"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</row>
    <row r="20" spans="1:19" ht="21" customHeight="1">
      <c r="A20" s="170" t="s">
        <v>143</v>
      </c>
      <c r="B20" s="170"/>
      <c r="C20" s="171"/>
      <c r="D20" s="171"/>
      <c r="E20" s="171"/>
      <c r="G20" s="175">
        <v>150978000</v>
      </c>
      <c r="H20" s="134"/>
      <c r="I20" s="175">
        <v>16000000</v>
      </c>
      <c r="J20" s="134"/>
      <c r="K20" s="175">
        <v>-1009205941</v>
      </c>
      <c r="M20" s="175">
        <v>2409149892</v>
      </c>
      <c r="O20" s="175">
        <v>-7825696</v>
      </c>
      <c r="Q20" s="108">
        <f>SUM(M20:O20)</f>
        <v>2401324196</v>
      </c>
      <c r="S20" s="108">
        <f>SUM(Q20,K20,I20,G20)</f>
        <v>1559096255</v>
      </c>
    </row>
    <row r="21" spans="1:19" ht="6" customHeight="1">
      <c r="A21" s="170"/>
      <c r="B21" s="171"/>
      <c r="C21" s="171"/>
      <c r="D21" s="171"/>
      <c r="E21" s="171"/>
      <c r="G21" s="174"/>
      <c r="H21" s="181"/>
      <c r="I21" s="174"/>
      <c r="J21" s="181"/>
      <c r="K21" s="174"/>
      <c r="M21" s="183"/>
      <c r="O21" s="174"/>
      <c r="Q21" s="183"/>
      <c r="S21" s="183"/>
    </row>
    <row r="22" spans="1:19" ht="21" customHeight="1">
      <c r="A22" s="170" t="s">
        <v>128</v>
      </c>
      <c r="B22" s="171"/>
      <c r="C22" s="171"/>
      <c r="D22" s="171"/>
      <c r="E22" s="171"/>
      <c r="G22" s="175"/>
      <c r="H22" s="182"/>
      <c r="I22" s="175"/>
      <c r="J22" s="182"/>
      <c r="K22" s="175"/>
      <c r="M22" s="183"/>
      <c r="O22" s="175"/>
      <c r="Q22" s="183"/>
      <c r="S22" s="183"/>
    </row>
    <row r="23" spans="1:19" ht="21" customHeight="1">
      <c r="A23" s="170"/>
      <c r="B23" s="173" t="s">
        <v>137</v>
      </c>
      <c r="C23" s="171"/>
      <c r="D23" s="171"/>
      <c r="E23" s="171"/>
      <c r="G23" s="136">
        <v>0</v>
      </c>
      <c r="H23" s="134"/>
      <c r="I23" s="136">
        <v>0</v>
      </c>
      <c r="J23" s="134"/>
      <c r="K23" s="136">
        <f>'PL7-8_TH (9-month)'!F22</f>
        <v>-178473390</v>
      </c>
      <c r="M23" s="184">
        <v>0</v>
      </c>
      <c r="O23" s="136">
        <f>'PL7-8_TH (9-month)'!F31</f>
        <v>6897828</v>
      </c>
      <c r="Q23" s="136">
        <f>SUM(M23:O23)</f>
        <v>6897828</v>
      </c>
      <c r="S23" s="111">
        <f>SUM(Q23,K23,I23,G23)</f>
        <v>-171575562</v>
      </c>
    </row>
    <row r="24" spans="1:19" ht="6" customHeight="1">
      <c r="A24" s="170"/>
      <c r="B24" s="171"/>
      <c r="C24" s="171"/>
      <c r="D24" s="171"/>
      <c r="E24" s="171"/>
      <c r="G24" s="135"/>
      <c r="H24" s="134"/>
      <c r="I24" s="135"/>
      <c r="J24" s="134"/>
      <c r="K24" s="135"/>
      <c r="M24" s="183"/>
      <c r="O24" s="135"/>
      <c r="Q24" s="135"/>
      <c r="S24" s="183"/>
    </row>
    <row r="25" spans="1:19" ht="21" customHeight="1" thickBot="1">
      <c r="A25" s="170" t="s">
        <v>173</v>
      </c>
      <c r="B25" s="172"/>
      <c r="C25" s="173"/>
      <c r="D25" s="173"/>
      <c r="E25" s="173"/>
      <c r="G25" s="185">
        <f>SUM(G20:G23)</f>
        <v>150978000</v>
      </c>
      <c r="H25" s="181"/>
      <c r="I25" s="185">
        <f>SUM(I20:I23)</f>
        <v>16000000</v>
      </c>
      <c r="J25" s="181"/>
      <c r="K25" s="185">
        <f>SUM(K20:K23)</f>
        <v>-1187679331</v>
      </c>
      <c r="M25" s="185">
        <f>SUM(M20:M23)</f>
        <v>2409149892</v>
      </c>
      <c r="O25" s="185">
        <f>SUM(O20:O23)</f>
        <v>-927868</v>
      </c>
      <c r="Q25" s="185">
        <f>SUM(Q20:Q23)</f>
        <v>2408222024</v>
      </c>
      <c r="S25" s="185">
        <f>SUM(S20:S23)</f>
        <v>1387520693</v>
      </c>
    </row>
    <row r="26" spans="1:19" ht="21" customHeight="1" thickTop="1"/>
    <row r="27" spans="1:19" ht="15.6" customHeight="1"/>
    <row r="28" spans="1:19" ht="13.5" customHeight="1"/>
    <row r="29" spans="1:19" ht="21.95" customHeight="1">
      <c r="A29" s="190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29" s="112"/>
      <c r="C29" s="112"/>
      <c r="D29" s="112"/>
      <c r="E29" s="112"/>
      <c r="F29" s="112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</row>
    <row r="45" ht="25.15" customHeight="1"/>
    <row r="46" ht="18" customHeight="1"/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zoomScale="110" zoomScaleNormal="110" zoomScaleSheetLayoutView="100" workbookViewId="0">
      <selection activeCell="D7" sqref="D7"/>
    </sheetView>
  </sheetViews>
  <sheetFormatPr defaultColWidth="10.7109375" defaultRowHeight="21" customHeight="1"/>
  <cols>
    <col min="1" max="2" width="1.7109375" style="104" customWidth="1"/>
    <col min="3" max="3" width="11.42578125" style="104" customWidth="1"/>
    <col min="4" max="4" width="27" style="104" customWidth="1"/>
    <col min="5" max="5" width="1.71093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28515625" style="113" customWidth="1"/>
    <col min="16" max="16" width="0.5703125" style="113" customWidth="1"/>
    <col min="17" max="17" width="13.2851562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138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6" t="str">
        <f>+'9'!A3</f>
        <v>สำหรับงวดเก้าเดือนสิ้นสุดวันที่ 30 กันยายน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20.100000000000001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20.100000000000001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104</v>
      </c>
    </row>
    <row r="6" spans="1:19" ht="20.100000000000001" customHeight="1">
      <c r="C6" s="99"/>
      <c r="D6" s="99"/>
      <c r="E6" s="99"/>
      <c r="F6" s="99"/>
      <c r="G6" s="255" t="s">
        <v>129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177"/>
      <c r="S6" s="177"/>
    </row>
    <row r="7" spans="1:19" ht="20.100000000000001" customHeight="1">
      <c r="C7" s="99"/>
      <c r="D7" s="99"/>
      <c r="E7" s="99"/>
      <c r="F7" s="99"/>
      <c r="G7" s="106"/>
      <c r="H7" s="106"/>
      <c r="I7" s="105"/>
      <c r="J7" s="105"/>
      <c r="K7" s="105"/>
      <c r="L7" s="106"/>
      <c r="M7" s="257" t="s">
        <v>118</v>
      </c>
      <c r="N7" s="257"/>
      <c r="O7" s="257"/>
      <c r="P7" s="257"/>
      <c r="Q7" s="257"/>
      <c r="R7" s="106"/>
      <c r="S7" s="106"/>
    </row>
    <row r="8" spans="1:19" s="99" customFormat="1" ht="20.100000000000001" customHeight="1">
      <c r="G8" s="106"/>
      <c r="H8" s="106"/>
      <c r="I8" s="255" t="s">
        <v>115</v>
      </c>
      <c r="J8" s="255"/>
      <c r="K8" s="255"/>
      <c r="L8" s="106"/>
      <c r="M8" s="257" t="s">
        <v>92</v>
      </c>
      <c r="N8" s="257"/>
      <c r="O8" s="257"/>
      <c r="P8" s="106"/>
      <c r="Q8" s="179" t="s">
        <v>119</v>
      </c>
      <c r="R8" s="106"/>
      <c r="S8" s="180"/>
    </row>
    <row r="9" spans="1:19" s="99" customFormat="1" ht="20.100000000000001" customHeight="1">
      <c r="G9" s="100"/>
      <c r="H9" s="178"/>
      <c r="I9" s="178" t="s">
        <v>10</v>
      </c>
      <c r="J9" s="178"/>
      <c r="K9" s="178"/>
      <c r="L9" s="178"/>
      <c r="M9" s="179"/>
      <c r="N9" s="178"/>
      <c r="O9" s="179" t="s">
        <v>87</v>
      </c>
      <c r="Q9" s="179" t="s">
        <v>120</v>
      </c>
      <c r="S9" s="180" t="s">
        <v>119</v>
      </c>
    </row>
    <row r="10" spans="1:19" s="99" customFormat="1" ht="20.100000000000001" customHeight="1">
      <c r="G10" s="178" t="s">
        <v>33</v>
      </c>
      <c r="H10" s="178"/>
      <c r="I10" s="178" t="s">
        <v>81</v>
      </c>
      <c r="J10" s="178"/>
      <c r="K10" s="178"/>
      <c r="L10" s="178"/>
      <c r="M10" s="179" t="s">
        <v>121</v>
      </c>
      <c r="N10" s="178"/>
      <c r="O10" s="179" t="s">
        <v>122</v>
      </c>
      <c r="P10" s="178"/>
      <c r="Q10" s="179" t="s">
        <v>123</v>
      </c>
      <c r="R10" s="178"/>
      <c r="S10" s="178" t="s">
        <v>124</v>
      </c>
    </row>
    <row r="11" spans="1:19" s="196" customFormat="1" ht="20.100000000000001" customHeight="1">
      <c r="G11" s="197" t="s">
        <v>57</v>
      </c>
      <c r="H11" s="198"/>
      <c r="I11" s="197" t="s">
        <v>82</v>
      </c>
      <c r="J11" s="198"/>
      <c r="K11" s="197" t="s">
        <v>11</v>
      </c>
      <c r="L11" s="198"/>
      <c r="M11" s="199" t="s">
        <v>125</v>
      </c>
      <c r="N11" s="198"/>
      <c r="O11" s="199" t="s">
        <v>126</v>
      </c>
      <c r="P11" s="198"/>
      <c r="Q11" s="199" t="s">
        <v>127</v>
      </c>
      <c r="R11" s="198"/>
      <c r="S11" s="197" t="s">
        <v>127</v>
      </c>
    </row>
    <row r="12" spans="1:19" s="196" customFormat="1" ht="6" customHeight="1">
      <c r="B12" s="200"/>
      <c r="C12" s="201"/>
      <c r="D12" s="201"/>
      <c r="F12" s="201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0" customFormat="1" ht="20.100000000000001" customHeight="1">
      <c r="A13" s="202" t="s">
        <v>140</v>
      </c>
      <c r="B13" s="202"/>
      <c r="C13" s="245"/>
      <c r="D13" s="245"/>
      <c r="E13" s="245"/>
      <c r="G13" s="140">
        <v>150978000</v>
      </c>
      <c r="H13" s="140"/>
      <c r="I13" s="140">
        <v>16000000</v>
      </c>
      <c r="J13" s="140"/>
      <c r="K13" s="140">
        <v>-461133813</v>
      </c>
      <c r="L13" s="187"/>
      <c r="M13" s="140">
        <v>2409149892</v>
      </c>
      <c r="N13" s="187"/>
      <c r="O13" s="140">
        <v>-15375857</v>
      </c>
      <c r="P13" s="187"/>
      <c r="Q13" s="246">
        <f>SUM(M13:O13)</f>
        <v>2393774035</v>
      </c>
      <c r="R13" s="187"/>
      <c r="S13" s="140">
        <f>SUM(Q13,K13,I13,G13)</f>
        <v>2099618222</v>
      </c>
    </row>
    <row r="14" spans="1:19" s="200" customFormat="1" ht="6" customHeight="1">
      <c r="A14" s="202"/>
      <c r="B14" s="245"/>
      <c r="C14" s="245"/>
      <c r="D14" s="245"/>
      <c r="E14" s="245"/>
      <c r="G14" s="140"/>
      <c r="H14" s="140"/>
      <c r="I14" s="140"/>
      <c r="J14" s="140"/>
      <c r="K14" s="140"/>
      <c r="L14" s="187"/>
      <c r="M14" s="187"/>
      <c r="N14" s="187"/>
      <c r="O14" s="140"/>
      <c r="P14" s="187"/>
      <c r="Q14" s="187"/>
      <c r="R14" s="187"/>
      <c r="S14" s="187"/>
    </row>
    <row r="15" spans="1:19" s="200" customFormat="1" ht="20.100000000000001" customHeight="1">
      <c r="A15" s="202" t="s">
        <v>128</v>
      </c>
      <c r="B15" s="245"/>
      <c r="C15" s="245"/>
      <c r="D15" s="245"/>
      <c r="E15" s="245"/>
      <c r="G15" s="141"/>
      <c r="H15" s="141"/>
      <c r="I15" s="141"/>
      <c r="J15" s="141"/>
      <c r="K15" s="141"/>
      <c r="L15" s="187"/>
      <c r="M15" s="187"/>
      <c r="N15" s="187"/>
      <c r="O15" s="141"/>
      <c r="P15" s="187"/>
      <c r="Q15" s="187"/>
      <c r="R15" s="187"/>
      <c r="S15" s="187"/>
    </row>
    <row r="16" spans="1:19" s="200" customFormat="1" ht="20.100000000000001" customHeight="1">
      <c r="A16" s="202"/>
      <c r="B16" s="203" t="s">
        <v>137</v>
      </c>
      <c r="C16" s="245"/>
      <c r="D16" s="245"/>
      <c r="E16" s="245"/>
      <c r="G16" s="70">
        <v>0</v>
      </c>
      <c r="H16" s="67"/>
      <c r="I16" s="70">
        <v>0</v>
      </c>
      <c r="J16" s="67"/>
      <c r="K16" s="205">
        <f>'PL7-8_TH (9-month)'!L22</f>
        <v>-471244536</v>
      </c>
      <c r="L16" s="187"/>
      <c r="M16" s="188">
        <v>0</v>
      </c>
      <c r="N16" s="187"/>
      <c r="O16" s="205">
        <f>'PL7-8_TH (9-month)'!L31</f>
        <v>4205233</v>
      </c>
      <c r="P16" s="187"/>
      <c r="Q16" s="189">
        <f>SUM(M16:O16)</f>
        <v>4205233</v>
      </c>
      <c r="R16" s="187"/>
      <c r="S16" s="189">
        <f>SUM(Q16,K16,I16,G16)</f>
        <v>-467039303</v>
      </c>
    </row>
    <row r="17" spans="1:19" s="200" customFormat="1" ht="6" customHeight="1">
      <c r="A17" s="202"/>
      <c r="B17" s="245"/>
      <c r="C17" s="245"/>
      <c r="D17" s="245"/>
      <c r="E17" s="245"/>
      <c r="G17" s="67"/>
      <c r="H17" s="67"/>
      <c r="I17" s="67"/>
      <c r="J17" s="67"/>
      <c r="K17" s="67"/>
      <c r="L17" s="187"/>
      <c r="M17" s="187"/>
      <c r="N17" s="187"/>
      <c r="O17" s="67"/>
      <c r="P17" s="187"/>
      <c r="Q17" s="187"/>
      <c r="R17" s="187"/>
      <c r="S17" s="187"/>
    </row>
    <row r="18" spans="1:19" s="200" customFormat="1" ht="20.100000000000001" customHeight="1" thickBot="1">
      <c r="A18" s="202" t="s">
        <v>172</v>
      </c>
      <c r="B18" s="204"/>
      <c r="C18" s="203"/>
      <c r="D18" s="203"/>
      <c r="E18" s="203"/>
      <c r="G18" s="142">
        <f>SUM(G13:G16)</f>
        <v>150978000</v>
      </c>
      <c r="H18" s="140"/>
      <c r="I18" s="142">
        <f>SUM(I13:I16)</f>
        <v>16000000</v>
      </c>
      <c r="J18" s="140"/>
      <c r="K18" s="142">
        <f>SUM(K13:K16)</f>
        <v>-932378349</v>
      </c>
      <c r="L18" s="187"/>
      <c r="M18" s="142">
        <f>SUM(M13:M16)</f>
        <v>2409149892</v>
      </c>
      <c r="N18" s="187"/>
      <c r="O18" s="142">
        <f>SUM(O13:O16)</f>
        <v>-11170624</v>
      </c>
      <c r="P18" s="187"/>
      <c r="Q18" s="142">
        <f>SUM(Q13:Q16)</f>
        <v>2397979268</v>
      </c>
      <c r="R18" s="187"/>
      <c r="S18" s="142">
        <f>SUM(S13:S16)</f>
        <v>1632578919</v>
      </c>
    </row>
    <row r="19" spans="1:19" s="200" customFormat="1" ht="20.100000000000001" customHeight="1" thickTop="1"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</row>
    <row r="20" spans="1:19" ht="20.100000000000001" customHeight="1">
      <c r="A20" s="170" t="s">
        <v>143</v>
      </c>
      <c r="B20" s="170"/>
      <c r="C20" s="171"/>
      <c r="D20" s="171"/>
      <c r="E20" s="171"/>
      <c r="G20" s="174">
        <v>150978000</v>
      </c>
      <c r="H20" s="181"/>
      <c r="I20" s="174">
        <v>16000000</v>
      </c>
      <c r="J20" s="181"/>
      <c r="K20" s="174">
        <v>-999987584</v>
      </c>
      <c r="M20" s="174">
        <v>2409149892</v>
      </c>
      <c r="O20" s="174">
        <v>-7825696</v>
      </c>
      <c r="Q20" s="174">
        <f>SUM(M20:O20)</f>
        <v>2401324196</v>
      </c>
      <c r="S20" s="174">
        <f>SUM(Q20,K20,I20,G20)</f>
        <v>1568314612</v>
      </c>
    </row>
    <row r="21" spans="1:19" ht="6" customHeight="1">
      <c r="A21" s="170"/>
      <c r="B21" s="171"/>
      <c r="C21" s="171"/>
      <c r="D21" s="171"/>
      <c r="E21" s="171"/>
      <c r="G21" s="174"/>
      <c r="H21" s="181"/>
      <c r="I21" s="174"/>
      <c r="J21" s="181"/>
      <c r="K21" s="174"/>
      <c r="M21" s="183"/>
      <c r="O21" s="174"/>
      <c r="Q21" s="183"/>
      <c r="S21" s="183"/>
    </row>
    <row r="22" spans="1:19" ht="20.100000000000001" customHeight="1">
      <c r="A22" s="170" t="s">
        <v>128</v>
      </c>
      <c r="B22" s="171"/>
      <c r="C22" s="171"/>
      <c r="D22" s="171"/>
      <c r="E22" s="171"/>
      <c r="G22" s="175"/>
      <c r="H22" s="182"/>
      <c r="I22" s="175"/>
      <c r="J22" s="182"/>
      <c r="K22" s="175"/>
      <c r="M22" s="183"/>
      <c r="O22" s="175"/>
      <c r="Q22" s="183"/>
      <c r="S22" s="183"/>
    </row>
    <row r="23" spans="1:19" ht="20.100000000000001" customHeight="1">
      <c r="A23" s="170"/>
      <c r="B23" s="173" t="s">
        <v>137</v>
      </c>
      <c r="C23" s="171"/>
      <c r="D23" s="171"/>
      <c r="E23" s="171"/>
      <c r="G23" s="136">
        <v>0</v>
      </c>
      <c r="H23" s="134"/>
      <c r="I23" s="136">
        <v>0</v>
      </c>
      <c r="J23" s="134"/>
      <c r="K23" s="191">
        <f>'PL7-8_TH (9-month)'!J22</f>
        <v>-193645697</v>
      </c>
      <c r="M23" s="184">
        <v>0</v>
      </c>
      <c r="O23" s="191">
        <f>'PL7-8_TH (9-month)'!J31</f>
        <v>6897828</v>
      </c>
      <c r="Q23" s="191">
        <f>SUM(M23:O23)</f>
        <v>6897828</v>
      </c>
      <c r="S23" s="111">
        <f>SUM(Q23,K23,I23,G23)</f>
        <v>-186747869</v>
      </c>
    </row>
    <row r="24" spans="1:19" ht="6" customHeight="1">
      <c r="A24" s="170"/>
      <c r="B24" s="171"/>
      <c r="C24" s="171"/>
      <c r="D24" s="171"/>
      <c r="E24" s="171"/>
      <c r="G24" s="135"/>
      <c r="H24" s="134"/>
      <c r="I24" s="135"/>
      <c r="J24" s="134"/>
      <c r="K24" s="135"/>
      <c r="M24" s="183"/>
      <c r="O24" s="135"/>
      <c r="Q24" s="183"/>
      <c r="S24" s="183"/>
    </row>
    <row r="25" spans="1:19" ht="20.100000000000001" customHeight="1" thickBot="1">
      <c r="A25" s="170" t="s">
        <v>173</v>
      </c>
      <c r="B25" s="172"/>
      <c r="C25" s="173"/>
      <c r="D25" s="173"/>
      <c r="E25" s="173"/>
      <c r="G25" s="185">
        <f>SUM(G20:G23)</f>
        <v>150978000</v>
      </c>
      <c r="H25" s="181"/>
      <c r="I25" s="185">
        <f>SUM(I20:I23)</f>
        <v>16000000</v>
      </c>
      <c r="J25" s="181"/>
      <c r="K25" s="185">
        <f>SUM(K20:K23)</f>
        <v>-1193633281</v>
      </c>
      <c r="M25" s="185">
        <f>SUM(M20:M23)</f>
        <v>2409149892</v>
      </c>
      <c r="O25" s="185">
        <f>SUM(O20:O23)</f>
        <v>-927868</v>
      </c>
      <c r="Q25" s="185">
        <f>SUM(Q20:Q23)</f>
        <v>2408222024</v>
      </c>
      <c r="S25" s="185">
        <f>SUM(S20:S23)</f>
        <v>1381566743</v>
      </c>
    </row>
    <row r="26" spans="1:19" ht="20.100000000000001" customHeight="1" thickTop="1"/>
    <row r="27" spans="1:19" ht="20.100000000000001" customHeight="1"/>
    <row r="28" spans="1:19" ht="20.100000000000001" customHeight="1"/>
    <row r="29" spans="1:19" ht="6" customHeight="1"/>
    <row r="30" spans="1:19" ht="21.95" customHeight="1">
      <c r="A30" s="190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0" s="112"/>
      <c r="C30" s="112"/>
      <c r="D30" s="112"/>
      <c r="E30" s="112"/>
      <c r="F30" s="112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</row>
    <row r="45" ht="25.15" customHeight="1"/>
    <row r="46" ht="18" customHeight="1"/>
    <row r="88" spans="19:19" ht="21" customHeight="1">
      <c r="S88" s="104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4"/>
  <sheetViews>
    <sheetView zoomScale="110" zoomScaleNormal="110" zoomScaleSheetLayoutView="100" workbookViewId="0">
      <selection activeCell="C7" sqref="C7"/>
    </sheetView>
  </sheetViews>
  <sheetFormatPr defaultColWidth="10.42578125" defaultRowHeight="21.75" customHeight="1"/>
  <cols>
    <col min="1" max="2" width="1.7109375" style="19" customWidth="1"/>
    <col min="3" max="3" width="44.28515625" style="19" customWidth="1"/>
    <col min="4" max="4" width="7.5703125" style="55" customWidth="1"/>
    <col min="5" max="5" width="0.5703125" style="19" customWidth="1"/>
    <col min="6" max="6" width="11.28515625" style="60" bestFit="1" customWidth="1"/>
    <col min="7" max="7" width="0.5703125" style="60" customWidth="1"/>
    <col min="8" max="8" width="12" style="60" bestFit="1" customWidth="1"/>
    <col min="9" max="9" width="0.5703125" style="60" customWidth="1"/>
    <col min="10" max="10" width="12.7109375" style="60" bestFit="1" customWidth="1"/>
    <col min="11" max="11" width="0.5703125" style="60" customWidth="1"/>
    <col min="12" max="12" width="12" style="60" customWidth="1"/>
    <col min="13" max="16384" width="10.42578125" style="19"/>
  </cols>
  <sheetData>
    <row r="1" spans="1:12" s="47" customFormat="1" ht="21" customHeight="1">
      <c r="A1" s="43" t="s">
        <v>36</v>
      </c>
      <c r="B1" s="43"/>
      <c r="C1" s="43"/>
      <c r="D1" s="44"/>
      <c r="E1" s="43"/>
      <c r="F1" s="45"/>
      <c r="G1" s="46"/>
      <c r="H1" s="46"/>
      <c r="I1" s="46"/>
      <c r="J1" s="46"/>
      <c r="K1" s="46"/>
      <c r="L1" s="46"/>
    </row>
    <row r="2" spans="1:12" ht="21" customHeight="1">
      <c r="A2" s="48" t="s">
        <v>22</v>
      </c>
      <c r="B2" s="48"/>
      <c r="C2" s="48"/>
      <c r="D2" s="49"/>
      <c r="E2" s="48"/>
      <c r="F2" s="50"/>
      <c r="G2" s="51"/>
      <c r="H2" s="51"/>
      <c r="I2" s="51"/>
      <c r="J2" s="51"/>
      <c r="K2" s="51"/>
      <c r="L2" s="51"/>
    </row>
    <row r="3" spans="1:12" ht="21" customHeight="1">
      <c r="A3" s="3" t="str">
        <f>'10'!A3</f>
        <v>สำหรับงวดเก้าเดือนสิ้นสุดวันที่ 30 กันยายน พ.ศ. 2565</v>
      </c>
      <c r="B3" s="3"/>
      <c r="C3" s="3"/>
      <c r="D3" s="52"/>
      <c r="E3" s="3"/>
      <c r="F3" s="53"/>
      <c r="G3" s="54"/>
      <c r="H3" s="54"/>
      <c r="I3" s="54"/>
      <c r="J3" s="54"/>
      <c r="K3" s="54"/>
      <c r="L3" s="54"/>
    </row>
    <row r="4" spans="1:12" ht="9.75" customHeight="1">
      <c r="A4" s="47"/>
      <c r="F4" s="56"/>
      <c r="G4" s="56"/>
      <c r="H4" s="56"/>
      <c r="I4" s="56"/>
      <c r="J4" s="56"/>
      <c r="K4" s="56"/>
      <c r="L4" s="56"/>
    </row>
    <row r="5" spans="1:12" ht="21" customHeight="1">
      <c r="A5" s="47"/>
      <c r="B5" s="47"/>
      <c r="C5" s="47"/>
      <c r="D5" s="57"/>
      <c r="E5" s="47"/>
      <c r="F5" s="10"/>
      <c r="G5" s="10"/>
      <c r="H5" s="10"/>
      <c r="I5" s="10"/>
      <c r="J5" s="10"/>
      <c r="K5" s="10"/>
      <c r="L5" s="11" t="s">
        <v>104</v>
      </c>
    </row>
    <row r="6" spans="1:12" ht="21" customHeight="1">
      <c r="A6" s="47"/>
      <c r="B6" s="47"/>
      <c r="C6" s="47"/>
      <c r="D6" s="57"/>
      <c r="E6" s="47"/>
      <c r="F6" s="260" t="s">
        <v>53</v>
      </c>
      <c r="G6" s="260"/>
      <c r="H6" s="260"/>
      <c r="I6" s="15"/>
      <c r="J6" s="260" t="s">
        <v>77</v>
      </c>
      <c r="K6" s="260"/>
      <c r="L6" s="260"/>
    </row>
    <row r="7" spans="1:12" ht="21" customHeight="1">
      <c r="A7" s="47"/>
      <c r="B7" s="47"/>
      <c r="C7" s="47"/>
      <c r="D7" s="58" t="s">
        <v>0</v>
      </c>
      <c r="E7" s="47"/>
      <c r="F7" s="11" t="s">
        <v>142</v>
      </c>
      <c r="G7" s="21"/>
      <c r="H7" s="11" t="s">
        <v>116</v>
      </c>
      <c r="I7" s="21"/>
      <c r="J7" s="11" t="s">
        <v>142</v>
      </c>
      <c r="K7" s="21"/>
      <c r="L7" s="11" t="s">
        <v>116</v>
      </c>
    </row>
    <row r="8" spans="1:12" ht="8.1" customHeight="1">
      <c r="A8" s="47"/>
      <c r="F8" s="127"/>
      <c r="G8" s="56"/>
      <c r="H8" s="56"/>
      <c r="I8" s="56"/>
      <c r="J8" s="127"/>
      <c r="K8" s="56"/>
      <c r="L8" s="56"/>
    </row>
    <row r="9" spans="1:12" ht="21" customHeight="1">
      <c r="A9" s="59" t="s">
        <v>12</v>
      </c>
      <c r="B9" s="59"/>
      <c r="C9" s="59"/>
      <c r="D9" s="49"/>
      <c r="E9" s="59"/>
      <c r="F9" s="126"/>
      <c r="J9" s="126"/>
    </row>
    <row r="10" spans="1:12" ht="21" customHeight="1">
      <c r="A10" s="47" t="s">
        <v>146</v>
      </c>
      <c r="F10" s="127">
        <f>'PL7-8_TH (9-month)'!F19</f>
        <v>-176261337</v>
      </c>
      <c r="G10" s="56"/>
      <c r="H10" s="56">
        <f>'PL7-8_TH (9-month)'!H19</f>
        <v>-575271324</v>
      </c>
      <c r="I10" s="56"/>
      <c r="J10" s="138">
        <f>'PL7-8_TH (9-month)'!J19</f>
        <v>-193645697</v>
      </c>
      <c r="K10" s="56"/>
      <c r="L10" s="61">
        <f>'PL7-8_TH (9-month)'!L19</f>
        <v>-552286912</v>
      </c>
    </row>
    <row r="11" spans="1:12" ht="8.1" customHeight="1">
      <c r="A11" s="47"/>
      <c r="F11" s="127"/>
      <c r="G11" s="56"/>
      <c r="H11" s="56"/>
      <c r="I11" s="56"/>
      <c r="J11" s="127"/>
      <c r="K11" s="56"/>
      <c r="L11" s="56"/>
    </row>
    <row r="12" spans="1:12" ht="21" customHeight="1">
      <c r="A12" s="59" t="s">
        <v>31</v>
      </c>
      <c r="B12" s="59"/>
      <c r="C12" s="59"/>
      <c r="D12" s="49"/>
      <c r="E12" s="59"/>
      <c r="F12" s="126"/>
      <c r="J12" s="126"/>
    </row>
    <row r="13" spans="1:12" ht="21" customHeight="1">
      <c r="B13" s="47" t="s">
        <v>60</v>
      </c>
      <c r="D13" s="57">
        <v>8</v>
      </c>
      <c r="E13" s="47"/>
      <c r="F13" s="128">
        <v>253565883</v>
      </c>
      <c r="G13" s="62"/>
      <c r="H13" s="62">
        <v>253927219</v>
      </c>
      <c r="I13" s="62"/>
      <c r="J13" s="248">
        <v>245965153</v>
      </c>
      <c r="K13" s="62"/>
      <c r="L13" s="154">
        <v>246132615</v>
      </c>
    </row>
    <row r="14" spans="1:12" ht="21" customHeight="1">
      <c r="B14" s="47" t="s">
        <v>113</v>
      </c>
      <c r="D14" s="57">
        <v>9</v>
      </c>
      <c r="E14" s="47"/>
      <c r="F14" s="128">
        <v>36753144</v>
      </c>
      <c r="G14" s="62"/>
      <c r="H14" s="62">
        <v>37910857</v>
      </c>
      <c r="I14" s="62"/>
      <c r="J14" s="248">
        <v>48981069</v>
      </c>
      <c r="K14" s="62"/>
      <c r="L14" s="154">
        <v>50407574</v>
      </c>
    </row>
    <row r="15" spans="1:12" ht="21" customHeight="1">
      <c r="B15" s="244" t="s">
        <v>32</v>
      </c>
      <c r="C15" s="243"/>
      <c r="D15" s="57">
        <v>10</v>
      </c>
      <c r="F15" s="128">
        <v>2913332</v>
      </c>
      <c r="G15" s="62"/>
      <c r="H15" s="62">
        <v>4679648</v>
      </c>
      <c r="I15" s="62"/>
      <c r="J15" s="248">
        <v>2913332</v>
      </c>
      <c r="K15" s="62"/>
      <c r="L15" s="154">
        <v>4679648</v>
      </c>
    </row>
    <row r="16" spans="1:12" ht="21" customHeight="1">
      <c r="B16" s="244" t="s">
        <v>164</v>
      </c>
      <c r="C16" s="243"/>
      <c r="D16" s="57"/>
      <c r="F16" s="128">
        <v>-5665205</v>
      </c>
      <c r="G16" s="62"/>
      <c r="H16" s="62">
        <v>0</v>
      </c>
      <c r="I16" s="62"/>
      <c r="J16" s="169">
        <v>-8766292</v>
      </c>
      <c r="K16" s="62"/>
      <c r="L16" s="206">
        <v>0</v>
      </c>
    </row>
    <row r="17" spans="1:12" ht="21" customHeight="1">
      <c r="B17" s="242" t="s">
        <v>166</v>
      </c>
      <c r="C17" s="243"/>
      <c r="D17" s="57"/>
      <c r="E17" s="47"/>
      <c r="F17" s="128"/>
      <c r="G17" s="62"/>
      <c r="H17" s="62"/>
      <c r="I17" s="62"/>
      <c r="J17" s="169"/>
      <c r="K17" s="62"/>
      <c r="L17" s="206"/>
    </row>
    <row r="18" spans="1:12" ht="21" customHeight="1">
      <c r="B18" s="242"/>
      <c r="C18" s="243" t="s">
        <v>167</v>
      </c>
      <c r="D18" s="57"/>
      <c r="E18" s="47"/>
      <c r="F18" s="128">
        <v>0</v>
      </c>
      <c r="G18" s="62"/>
      <c r="H18" s="62">
        <v>-3364538</v>
      </c>
      <c r="I18" s="62"/>
      <c r="J18" s="248">
        <v>0</v>
      </c>
      <c r="K18" s="62"/>
      <c r="L18" s="154">
        <v>-3364538</v>
      </c>
    </row>
    <row r="19" spans="1:12" ht="21" customHeight="1">
      <c r="B19" s="242" t="s">
        <v>162</v>
      </c>
      <c r="C19" s="243"/>
      <c r="D19" s="57"/>
      <c r="E19" s="47"/>
      <c r="F19" s="129">
        <v>-63998</v>
      </c>
      <c r="G19" s="62"/>
      <c r="H19" s="64">
        <v>13863</v>
      </c>
      <c r="I19" s="62"/>
      <c r="J19" s="248">
        <v>-63998</v>
      </c>
      <c r="K19" s="62"/>
      <c r="L19" s="154">
        <v>-96304</v>
      </c>
    </row>
    <row r="20" spans="1:12" ht="21" customHeight="1">
      <c r="B20" s="47" t="s">
        <v>85</v>
      </c>
      <c r="D20" s="57"/>
      <c r="E20" s="47"/>
      <c r="F20" s="128">
        <v>0</v>
      </c>
      <c r="G20" s="62"/>
      <c r="H20" s="62">
        <v>9</v>
      </c>
      <c r="I20" s="62"/>
      <c r="J20" s="248">
        <v>0</v>
      </c>
      <c r="K20" s="62"/>
      <c r="L20" s="154">
        <v>9</v>
      </c>
    </row>
    <row r="21" spans="1:12" ht="21" customHeight="1">
      <c r="B21" s="47" t="s">
        <v>157</v>
      </c>
      <c r="D21" s="57"/>
      <c r="E21" s="47"/>
      <c r="F21" s="128"/>
      <c r="G21" s="62"/>
      <c r="H21" s="62"/>
      <c r="I21" s="62"/>
      <c r="J21" s="169"/>
      <c r="K21" s="62"/>
      <c r="L21" s="206"/>
    </row>
    <row r="22" spans="1:12" ht="21" customHeight="1">
      <c r="C22" s="47" t="s">
        <v>156</v>
      </c>
      <c r="D22" s="57"/>
      <c r="E22" s="47"/>
      <c r="F22" s="128">
        <v>0</v>
      </c>
      <c r="G22" s="62"/>
      <c r="H22" s="62">
        <v>0</v>
      </c>
      <c r="I22" s="62"/>
      <c r="J22" s="249">
        <v>293399</v>
      </c>
      <c r="K22" s="62"/>
      <c r="L22" s="63">
        <v>333603</v>
      </c>
    </row>
    <row r="23" spans="1:12" ht="21" customHeight="1">
      <c r="B23" s="65" t="s">
        <v>145</v>
      </c>
      <c r="D23" s="57">
        <v>7</v>
      </c>
      <c r="E23" s="65"/>
      <c r="F23" s="128">
        <v>1909150</v>
      </c>
      <c r="G23" s="62"/>
      <c r="H23" s="62">
        <v>33190235</v>
      </c>
      <c r="I23" s="62"/>
      <c r="J23" s="118">
        <v>0</v>
      </c>
      <c r="K23" s="62"/>
      <c r="L23" s="82">
        <v>0</v>
      </c>
    </row>
    <row r="24" spans="1:12" ht="21" customHeight="1">
      <c r="B24" s="65" t="s">
        <v>50</v>
      </c>
      <c r="D24" s="57"/>
      <c r="E24" s="65"/>
      <c r="F24" s="128">
        <v>7851915</v>
      </c>
      <c r="G24" s="62"/>
      <c r="H24" s="62">
        <v>13174754</v>
      </c>
      <c r="I24" s="62"/>
      <c r="J24" s="118">
        <v>7851915</v>
      </c>
      <c r="K24" s="62"/>
      <c r="L24" s="82">
        <v>13174754</v>
      </c>
    </row>
    <row r="25" spans="1:12" ht="21" customHeight="1">
      <c r="B25" s="65" t="s">
        <v>37</v>
      </c>
      <c r="D25" s="57"/>
      <c r="E25" s="65"/>
      <c r="F25" s="128">
        <v>-96106</v>
      </c>
      <c r="G25" s="62"/>
      <c r="H25" s="62">
        <v>-35582</v>
      </c>
      <c r="I25" s="62"/>
      <c r="J25" s="250">
        <v>-368519</v>
      </c>
      <c r="K25" s="62"/>
      <c r="L25" s="155">
        <v>-307822</v>
      </c>
    </row>
    <row r="26" spans="1:12" ht="21" customHeight="1">
      <c r="B26" s="65" t="s">
        <v>63</v>
      </c>
      <c r="D26" s="57"/>
      <c r="E26" s="65"/>
      <c r="F26" s="129">
        <v>86019221</v>
      </c>
      <c r="G26" s="62"/>
      <c r="H26" s="62">
        <v>81983749</v>
      </c>
      <c r="I26" s="62"/>
      <c r="J26" s="250">
        <v>90757700</v>
      </c>
      <c r="K26" s="62"/>
      <c r="L26" s="82">
        <v>87098268</v>
      </c>
    </row>
    <row r="27" spans="1:12" ht="8.1" customHeight="1">
      <c r="B27" s="65"/>
      <c r="D27" s="57"/>
      <c r="E27" s="65"/>
      <c r="F27" s="128"/>
      <c r="G27" s="62"/>
      <c r="H27" s="62"/>
      <c r="I27" s="62"/>
      <c r="J27" s="128"/>
      <c r="K27" s="62"/>
      <c r="L27" s="62"/>
    </row>
    <row r="28" spans="1:12" ht="21" customHeight="1">
      <c r="A28" s="59" t="s">
        <v>65</v>
      </c>
      <c r="B28" s="59"/>
      <c r="C28" s="13"/>
      <c r="D28" s="57"/>
      <c r="E28" s="47"/>
      <c r="F28" s="126"/>
      <c r="J28" s="126"/>
    </row>
    <row r="29" spans="1:12" ht="21" customHeight="1">
      <c r="A29" s="13"/>
      <c r="B29" s="68" t="s">
        <v>48</v>
      </c>
      <c r="C29" s="65"/>
      <c r="D29" s="57"/>
      <c r="E29" s="47"/>
      <c r="F29" s="129">
        <v>-1880489</v>
      </c>
      <c r="H29" s="64">
        <v>620727</v>
      </c>
      <c r="J29" s="250">
        <v>-1508910</v>
      </c>
      <c r="L29" s="155">
        <v>386999</v>
      </c>
    </row>
    <row r="30" spans="1:12" ht="21" customHeight="1">
      <c r="A30" s="13"/>
      <c r="B30" s="65" t="s">
        <v>38</v>
      </c>
      <c r="C30" s="65"/>
      <c r="D30" s="57"/>
      <c r="E30" s="47"/>
      <c r="F30" s="129">
        <v>-343616</v>
      </c>
      <c r="H30" s="64">
        <v>-1246670</v>
      </c>
      <c r="J30" s="250">
        <v>-343616</v>
      </c>
      <c r="L30" s="155">
        <v>-1246670</v>
      </c>
    </row>
    <row r="31" spans="1:12" ht="21" customHeight="1">
      <c r="A31" s="13"/>
      <c r="B31" s="65" t="s">
        <v>39</v>
      </c>
      <c r="C31" s="65"/>
      <c r="D31" s="57"/>
      <c r="E31" s="47"/>
      <c r="F31" s="129">
        <v>49938596</v>
      </c>
      <c r="H31" s="64">
        <v>3129842</v>
      </c>
      <c r="J31" s="247">
        <v>49944054</v>
      </c>
      <c r="L31" s="152">
        <v>2994099</v>
      </c>
    </row>
    <row r="32" spans="1:12" ht="21" customHeight="1">
      <c r="A32" s="13"/>
      <c r="B32" s="65" t="s">
        <v>40</v>
      </c>
      <c r="C32" s="65"/>
      <c r="D32" s="57"/>
      <c r="E32" s="47"/>
      <c r="F32" s="129">
        <v>3704393</v>
      </c>
      <c r="H32" s="64">
        <v>-1216742</v>
      </c>
      <c r="J32" s="247">
        <v>3568927</v>
      </c>
      <c r="L32" s="152">
        <v>-1312070</v>
      </c>
    </row>
    <row r="33" spans="1:12" ht="21" customHeight="1">
      <c r="A33" s="13"/>
      <c r="B33" s="68" t="s">
        <v>49</v>
      </c>
      <c r="C33" s="65"/>
      <c r="D33" s="57"/>
      <c r="E33" s="47"/>
      <c r="F33" s="129">
        <v>32040894</v>
      </c>
      <c r="H33" s="64">
        <v>-50910491</v>
      </c>
      <c r="J33" s="247">
        <v>47564987</v>
      </c>
      <c r="L33" s="152">
        <v>-36727141</v>
      </c>
    </row>
    <row r="34" spans="1:12" ht="21" customHeight="1">
      <c r="A34" s="13"/>
      <c r="B34" s="68" t="s">
        <v>114</v>
      </c>
      <c r="C34" s="65"/>
      <c r="D34" s="57"/>
      <c r="E34" s="47"/>
      <c r="F34" s="129">
        <v>-3524653</v>
      </c>
      <c r="H34" s="64">
        <v>-6019524</v>
      </c>
      <c r="J34" s="247">
        <v>-3524653</v>
      </c>
      <c r="L34" s="67">
        <v>-6019524</v>
      </c>
    </row>
    <row r="35" spans="1:12" ht="21" customHeight="1">
      <c r="A35" s="13"/>
      <c r="B35" s="68" t="s">
        <v>97</v>
      </c>
      <c r="C35" s="65"/>
      <c r="D35" s="57"/>
      <c r="E35" s="47"/>
      <c r="F35" s="129">
        <v>3112645</v>
      </c>
      <c r="H35" s="64">
        <v>-942024</v>
      </c>
      <c r="J35" s="249">
        <v>3112092</v>
      </c>
      <c r="K35" s="63"/>
      <c r="L35" s="63">
        <v>-1001425</v>
      </c>
    </row>
    <row r="36" spans="1:12" ht="21" customHeight="1">
      <c r="A36" s="13"/>
      <c r="B36" s="68" t="s">
        <v>96</v>
      </c>
      <c r="C36" s="65"/>
      <c r="D36" s="57"/>
      <c r="E36" s="47"/>
      <c r="F36" s="130">
        <v>2570245</v>
      </c>
      <c r="H36" s="69">
        <v>-3653663</v>
      </c>
      <c r="J36" s="251">
        <v>2570247</v>
      </c>
      <c r="K36" s="63"/>
      <c r="L36" s="168">
        <v>-3653663</v>
      </c>
    </row>
    <row r="37" spans="1:12" ht="8.1" customHeight="1">
      <c r="A37" s="13"/>
      <c r="B37" s="65"/>
      <c r="C37" s="65"/>
      <c r="D37" s="57"/>
      <c r="E37" s="47"/>
      <c r="F37" s="129"/>
      <c r="G37" s="64"/>
      <c r="H37" s="64"/>
      <c r="I37" s="64"/>
      <c r="J37" s="129"/>
      <c r="K37" s="64"/>
      <c r="L37" s="64"/>
    </row>
    <row r="38" spans="1:12" ht="21" customHeight="1">
      <c r="A38" s="47" t="s">
        <v>149</v>
      </c>
      <c r="B38" s="47"/>
      <c r="D38" s="57"/>
      <c r="E38" s="47"/>
      <c r="F38" s="129">
        <f>SUM(F10:F36)</f>
        <v>292544014</v>
      </c>
      <c r="H38" s="64">
        <f>SUM(H10:H36)</f>
        <v>-214029655</v>
      </c>
      <c r="J38" s="129">
        <f>SUM(J10:J36)</f>
        <v>295301190</v>
      </c>
      <c r="L38" s="64">
        <f>SUM(L10:L36)</f>
        <v>-200808500</v>
      </c>
    </row>
    <row r="39" spans="1:12" ht="21" customHeight="1">
      <c r="B39" s="47" t="s">
        <v>78</v>
      </c>
      <c r="C39" s="47"/>
      <c r="D39" s="57"/>
      <c r="E39" s="47"/>
      <c r="F39" s="128">
        <v>96106</v>
      </c>
      <c r="G39" s="64"/>
      <c r="H39" s="62">
        <v>35582</v>
      </c>
      <c r="I39" s="64"/>
      <c r="J39" s="118">
        <v>96070</v>
      </c>
      <c r="K39" s="64"/>
      <c r="L39" s="82">
        <v>35373</v>
      </c>
    </row>
    <row r="40" spans="1:12" ht="21" customHeight="1">
      <c r="B40" s="47" t="s">
        <v>79</v>
      </c>
      <c r="C40" s="47"/>
      <c r="D40" s="57"/>
      <c r="E40" s="47"/>
      <c r="F40" s="128">
        <v>-80889296</v>
      </c>
      <c r="G40" s="64"/>
      <c r="H40" s="62">
        <v>-93771968</v>
      </c>
      <c r="I40" s="64"/>
      <c r="J40" s="118">
        <v>-88212808</v>
      </c>
      <c r="K40" s="64"/>
      <c r="L40" s="82">
        <v>-98886487</v>
      </c>
    </row>
    <row r="41" spans="1:12" ht="21" customHeight="1">
      <c r="B41" s="47" t="s">
        <v>180</v>
      </c>
      <c r="C41" s="47"/>
      <c r="D41" s="57"/>
      <c r="E41" s="47"/>
      <c r="F41" s="128">
        <v>2692858</v>
      </c>
      <c r="G41" s="64"/>
      <c r="H41" s="62">
        <v>0</v>
      </c>
      <c r="I41" s="64"/>
      <c r="J41" s="118">
        <v>2692858</v>
      </c>
      <c r="K41" s="64"/>
      <c r="L41" s="82">
        <v>0</v>
      </c>
    </row>
    <row r="42" spans="1:12" ht="21" customHeight="1">
      <c r="B42" s="47" t="s">
        <v>80</v>
      </c>
      <c r="C42" s="47"/>
      <c r="D42" s="57"/>
      <c r="E42" s="47"/>
      <c r="F42" s="130">
        <v>-4510064</v>
      </c>
      <c r="H42" s="69">
        <v>-4176832</v>
      </c>
      <c r="J42" s="119">
        <v>-1841069</v>
      </c>
      <c r="L42" s="153">
        <v>-1035472</v>
      </c>
    </row>
    <row r="43" spans="1:12" ht="8.1" customHeight="1">
      <c r="A43" s="13"/>
      <c r="B43" s="65"/>
      <c r="C43" s="65"/>
      <c r="D43" s="57"/>
      <c r="E43" s="47"/>
      <c r="F43" s="129"/>
      <c r="G43" s="64"/>
      <c r="H43" s="64"/>
      <c r="I43" s="64"/>
      <c r="J43" s="129"/>
      <c r="K43" s="64"/>
      <c r="L43" s="64"/>
    </row>
    <row r="44" spans="1:12" ht="21" customHeight="1">
      <c r="A44" s="47" t="s">
        <v>163</v>
      </c>
      <c r="B44" s="47"/>
      <c r="C44" s="47"/>
      <c r="D44" s="57"/>
      <c r="E44" s="47"/>
      <c r="F44" s="130">
        <f>SUM(F38:F42)</f>
        <v>209933618</v>
      </c>
      <c r="H44" s="69">
        <f>SUM(H38:H42)</f>
        <v>-311942873</v>
      </c>
      <c r="J44" s="130">
        <f>SUM(J38:J42)</f>
        <v>208036241</v>
      </c>
      <c r="L44" s="69">
        <f>SUM(L38:L42)</f>
        <v>-300695086</v>
      </c>
    </row>
    <row r="45" spans="1:12" ht="25.15" customHeight="1">
      <c r="A45" s="47"/>
      <c r="B45" s="47"/>
      <c r="C45" s="47"/>
      <c r="D45" s="57"/>
      <c r="E45" s="47"/>
      <c r="F45" s="64"/>
      <c r="H45" s="64"/>
      <c r="J45" s="64"/>
      <c r="L45" s="64"/>
    </row>
    <row r="46" spans="1:12" ht="18" customHeight="1">
      <c r="A46" s="47"/>
      <c r="B46" s="47"/>
      <c r="C46" s="47"/>
      <c r="D46" s="57"/>
      <c r="E46" s="47"/>
      <c r="F46" s="64"/>
      <c r="H46" s="64"/>
      <c r="J46" s="64"/>
      <c r="L46" s="64"/>
    </row>
    <row r="47" spans="1:12" ht="21.95" customHeight="1">
      <c r="A47" s="258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</row>
    <row r="48" spans="1:12" s="47" customFormat="1" ht="21" customHeight="1">
      <c r="A48" s="43" t="s">
        <v>36</v>
      </c>
      <c r="B48" s="43"/>
      <c r="C48" s="43"/>
      <c r="D48" s="44"/>
      <c r="E48" s="43"/>
      <c r="F48" s="45"/>
      <c r="G48" s="46"/>
      <c r="H48" s="46"/>
      <c r="I48" s="46"/>
      <c r="J48" s="46"/>
      <c r="K48" s="46"/>
      <c r="L48" s="46"/>
    </row>
    <row r="49" spans="1:12" ht="21" customHeight="1">
      <c r="A49" s="48" t="s">
        <v>101</v>
      </c>
      <c r="B49" s="48"/>
      <c r="C49" s="48"/>
      <c r="D49" s="49"/>
      <c r="E49" s="48"/>
      <c r="F49" s="50"/>
      <c r="G49" s="51"/>
      <c r="H49" s="51"/>
      <c r="I49" s="51"/>
      <c r="J49" s="51"/>
      <c r="K49" s="51"/>
      <c r="L49" s="51"/>
    </row>
    <row r="50" spans="1:12" ht="21" customHeight="1">
      <c r="A50" s="3" t="str">
        <f>+A3</f>
        <v>สำหรับงวดเก้าเดือนสิ้นสุดวันที่ 30 กันยายน พ.ศ. 2565</v>
      </c>
      <c r="B50" s="3"/>
      <c r="C50" s="3"/>
      <c r="D50" s="52"/>
      <c r="E50" s="3"/>
      <c r="F50" s="53"/>
      <c r="G50" s="54"/>
      <c r="H50" s="54"/>
      <c r="I50" s="54"/>
      <c r="J50" s="54"/>
      <c r="K50" s="54"/>
      <c r="L50" s="54"/>
    </row>
    <row r="51" spans="1:12" ht="21" customHeight="1">
      <c r="A51" s="47"/>
      <c r="F51" s="56"/>
      <c r="G51" s="56"/>
      <c r="H51" s="56"/>
      <c r="I51" s="56"/>
      <c r="J51" s="56"/>
      <c r="K51" s="56"/>
      <c r="L51" s="56"/>
    </row>
    <row r="52" spans="1:12" ht="21" customHeight="1">
      <c r="A52" s="47"/>
      <c r="B52" s="47"/>
      <c r="C52" s="47"/>
      <c r="D52" s="57"/>
      <c r="E52" s="47"/>
      <c r="F52" s="10"/>
      <c r="G52" s="10"/>
      <c r="H52" s="10"/>
      <c r="I52" s="10"/>
      <c r="J52" s="10"/>
      <c r="K52" s="10"/>
      <c r="L52" s="11" t="s">
        <v>104</v>
      </c>
    </row>
    <row r="53" spans="1:12" ht="21" customHeight="1">
      <c r="A53" s="47"/>
      <c r="B53" s="47"/>
      <c r="C53" s="47"/>
      <c r="D53" s="57"/>
      <c r="E53" s="47"/>
      <c r="F53" s="260" t="s">
        <v>53</v>
      </c>
      <c r="G53" s="260"/>
      <c r="H53" s="260"/>
      <c r="I53" s="15"/>
      <c r="J53" s="260" t="s">
        <v>77</v>
      </c>
      <c r="K53" s="260"/>
      <c r="L53" s="260"/>
    </row>
    <row r="54" spans="1:12" ht="21" customHeight="1">
      <c r="A54" s="47"/>
      <c r="B54" s="47"/>
      <c r="C54" s="47"/>
      <c r="D54" s="58" t="s">
        <v>0</v>
      </c>
      <c r="E54" s="47"/>
      <c r="F54" s="11" t="s">
        <v>142</v>
      </c>
      <c r="G54" s="21"/>
      <c r="H54" s="11" t="s">
        <v>116</v>
      </c>
      <c r="I54" s="21"/>
      <c r="J54" s="11" t="s">
        <v>142</v>
      </c>
      <c r="K54" s="21"/>
      <c r="L54" s="11" t="s">
        <v>116</v>
      </c>
    </row>
    <row r="55" spans="1:12" ht="8.1" customHeight="1">
      <c r="A55" s="47"/>
      <c r="C55" s="47"/>
      <c r="D55" s="57"/>
      <c r="E55" s="47"/>
      <c r="F55" s="131"/>
      <c r="G55" s="64"/>
      <c r="H55" s="74"/>
      <c r="I55" s="64"/>
      <c r="J55" s="131"/>
      <c r="K55" s="64"/>
      <c r="L55" s="74"/>
    </row>
    <row r="56" spans="1:12" ht="21" customHeight="1">
      <c r="A56" s="59" t="s">
        <v>13</v>
      </c>
      <c r="B56" s="59"/>
      <c r="C56" s="59"/>
      <c r="D56" s="49"/>
      <c r="E56" s="59"/>
      <c r="F56" s="126"/>
      <c r="J56" s="126"/>
    </row>
    <row r="57" spans="1:12" ht="21" customHeight="1">
      <c r="A57" s="59"/>
      <c r="B57" s="47" t="s">
        <v>148</v>
      </c>
      <c r="C57" s="59"/>
      <c r="D57" s="49"/>
      <c r="E57" s="59"/>
      <c r="F57" s="126">
        <v>-186</v>
      </c>
      <c r="H57" s="60">
        <v>0</v>
      </c>
      <c r="J57" s="126">
        <v>-186</v>
      </c>
      <c r="L57" s="60">
        <v>0</v>
      </c>
    </row>
    <row r="58" spans="1:12" ht="21" customHeight="1">
      <c r="B58" s="47" t="s">
        <v>58</v>
      </c>
      <c r="D58" s="57"/>
      <c r="E58" s="47"/>
      <c r="F58" s="128">
        <v>-28994847</v>
      </c>
      <c r="G58" s="64"/>
      <c r="H58" s="60">
        <v>-102337958</v>
      </c>
      <c r="I58" s="64"/>
      <c r="J58" s="118">
        <v>-28994847</v>
      </c>
      <c r="K58" s="64"/>
      <c r="L58" s="252">
        <v>-102337958</v>
      </c>
    </row>
    <row r="59" spans="1:12" ht="21" customHeight="1">
      <c r="B59" s="47" t="s">
        <v>59</v>
      </c>
      <c r="D59" s="57">
        <v>10</v>
      </c>
      <c r="E59" s="47"/>
      <c r="F59" s="129">
        <v>-211990</v>
      </c>
      <c r="G59" s="64"/>
      <c r="H59" s="62">
        <v>-567236</v>
      </c>
      <c r="I59" s="64"/>
      <c r="J59" s="118">
        <v>-211990</v>
      </c>
      <c r="K59" s="64"/>
      <c r="L59" s="31">
        <v>-567236</v>
      </c>
    </row>
    <row r="60" spans="1:12" s="71" customFormat="1" ht="21" customHeight="1">
      <c r="B60" s="72" t="s">
        <v>84</v>
      </c>
      <c r="D60" s="73"/>
      <c r="E60" s="72"/>
      <c r="F60" s="129">
        <v>87836</v>
      </c>
      <c r="G60" s="64"/>
      <c r="H60" s="64">
        <v>271136</v>
      </c>
      <c r="I60" s="64"/>
      <c r="J60" s="118">
        <v>87836</v>
      </c>
      <c r="K60" s="64"/>
      <c r="L60" s="31">
        <v>269636</v>
      </c>
    </row>
    <row r="61" spans="1:12" ht="8.1" customHeight="1">
      <c r="A61" s="47"/>
      <c r="C61" s="47"/>
      <c r="D61" s="57"/>
      <c r="E61" s="47"/>
      <c r="F61" s="131"/>
      <c r="G61" s="64"/>
      <c r="H61" s="74"/>
      <c r="I61" s="64"/>
      <c r="J61" s="131"/>
      <c r="K61" s="64"/>
      <c r="L61" s="74"/>
    </row>
    <row r="62" spans="1:12" ht="21" customHeight="1">
      <c r="A62" s="47" t="s">
        <v>150</v>
      </c>
      <c r="C62" s="47"/>
      <c r="D62" s="57"/>
      <c r="E62" s="47"/>
      <c r="F62" s="132">
        <f>SUM(F57:F60)</f>
        <v>-29119187</v>
      </c>
      <c r="G62" s="64"/>
      <c r="H62" s="75">
        <f>SUM(H57:H60)</f>
        <v>-102634058</v>
      </c>
      <c r="I62" s="64"/>
      <c r="J62" s="132">
        <f>SUM(J57:J60)</f>
        <v>-29119187</v>
      </c>
      <c r="K62" s="64"/>
      <c r="L62" s="75">
        <f>SUM(L57:L60)</f>
        <v>-102635558</v>
      </c>
    </row>
    <row r="63" spans="1:12" ht="21" customHeight="1">
      <c r="A63" s="47"/>
      <c r="B63" s="47"/>
      <c r="C63" s="47"/>
      <c r="D63" s="57"/>
      <c r="E63" s="47"/>
      <c r="F63" s="129"/>
      <c r="H63" s="64"/>
      <c r="J63" s="129"/>
      <c r="L63" s="64"/>
    </row>
    <row r="64" spans="1:12" ht="21" customHeight="1">
      <c r="A64" s="59" t="s">
        <v>14</v>
      </c>
      <c r="B64" s="59"/>
      <c r="C64" s="59"/>
      <c r="D64" s="49"/>
      <c r="E64" s="59"/>
      <c r="F64" s="129"/>
      <c r="G64" s="64"/>
      <c r="H64" s="64"/>
      <c r="I64" s="64"/>
      <c r="J64" s="129"/>
      <c r="K64" s="64"/>
      <c r="L64" s="64"/>
    </row>
    <row r="65" spans="1:12" ht="21" customHeight="1">
      <c r="B65" s="47" t="s">
        <v>98</v>
      </c>
      <c r="C65" s="47"/>
      <c r="D65" s="57">
        <v>11</v>
      </c>
      <c r="E65" s="47"/>
      <c r="F65" s="129">
        <v>0</v>
      </c>
      <c r="G65" s="64"/>
      <c r="H65" s="64">
        <v>335000000</v>
      </c>
      <c r="I65" s="64"/>
      <c r="J65" s="118">
        <v>0</v>
      </c>
      <c r="K65" s="64"/>
      <c r="L65" s="31">
        <v>335000000</v>
      </c>
    </row>
    <row r="66" spans="1:12" ht="21" customHeight="1">
      <c r="B66" s="47" t="s">
        <v>89</v>
      </c>
      <c r="C66" s="47"/>
      <c r="D66" s="57">
        <v>14</v>
      </c>
      <c r="E66" s="47"/>
      <c r="F66" s="129">
        <v>200000000</v>
      </c>
      <c r="G66" s="64"/>
      <c r="H66" s="64">
        <v>490000000</v>
      </c>
      <c r="I66" s="64"/>
      <c r="J66" s="129">
        <v>200000000</v>
      </c>
      <c r="K66" s="64"/>
      <c r="L66" s="253">
        <v>490000000</v>
      </c>
    </row>
    <row r="67" spans="1:12" ht="21" customHeight="1">
      <c r="B67" s="47" t="s">
        <v>66</v>
      </c>
      <c r="C67" s="47"/>
      <c r="D67" s="57">
        <v>11</v>
      </c>
      <c r="E67" s="47"/>
      <c r="F67" s="129">
        <v>0</v>
      </c>
      <c r="G67" s="64"/>
      <c r="H67" s="64">
        <v>-45000000</v>
      </c>
      <c r="I67" s="64"/>
      <c r="J67" s="118">
        <v>0</v>
      </c>
      <c r="K67" s="64"/>
      <c r="L67" s="31">
        <v>-45000000</v>
      </c>
    </row>
    <row r="68" spans="1:12" ht="21" customHeight="1">
      <c r="B68" s="47" t="s">
        <v>95</v>
      </c>
      <c r="C68" s="47"/>
      <c r="D68" s="57">
        <v>14</v>
      </c>
      <c r="E68" s="47"/>
      <c r="F68" s="129">
        <v>-250000000</v>
      </c>
      <c r="G68" s="64"/>
      <c r="H68" s="64">
        <v>-400000000</v>
      </c>
      <c r="I68" s="64"/>
      <c r="J68" s="118">
        <v>-250000000</v>
      </c>
      <c r="K68" s="64"/>
      <c r="L68" s="31">
        <v>-400000000</v>
      </c>
    </row>
    <row r="69" spans="1:12" ht="21" customHeight="1">
      <c r="B69" s="65" t="s">
        <v>139</v>
      </c>
      <c r="C69" s="65"/>
      <c r="D69" s="57"/>
      <c r="E69" s="47"/>
      <c r="F69" s="130">
        <v>-24514572</v>
      </c>
      <c r="G69" s="64"/>
      <c r="H69" s="69">
        <v>-29910670</v>
      </c>
      <c r="I69" s="64"/>
      <c r="J69" s="119">
        <v>-35875946</v>
      </c>
      <c r="K69" s="64"/>
      <c r="L69" s="153">
        <v>-42104453</v>
      </c>
    </row>
    <row r="70" spans="1:12" ht="8.1" customHeight="1">
      <c r="B70" s="47"/>
      <c r="C70" s="47"/>
      <c r="D70" s="57"/>
      <c r="E70" s="47"/>
      <c r="F70" s="131"/>
      <c r="G70" s="64"/>
      <c r="H70" s="74"/>
      <c r="I70" s="64"/>
      <c r="J70" s="131"/>
      <c r="K70" s="64"/>
      <c r="L70" s="74"/>
    </row>
    <row r="71" spans="1:12" ht="21" customHeight="1">
      <c r="A71" s="47" t="s">
        <v>158</v>
      </c>
      <c r="C71" s="47"/>
      <c r="D71" s="57"/>
      <c r="E71" s="47"/>
      <c r="F71" s="132">
        <f>SUM(F65:F70)</f>
        <v>-74514572</v>
      </c>
      <c r="G71" s="64"/>
      <c r="H71" s="75">
        <f>SUM(H65:H70)</f>
        <v>350089330</v>
      </c>
      <c r="I71" s="64"/>
      <c r="J71" s="132">
        <f>SUM(J65:J70)</f>
        <v>-85875946</v>
      </c>
      <c r="K71" s="64"/>
      <c r="L71" s="75">
        <f>SUM(L65:L70)</f>
        <v>337895547</v>
      </c>
    </row>
    <row r="72" spans="1:12" ht="21" customHeight="1">
      <c r="A72" s="59"/>
      <c r="C72" s="47"/>
      <c r="D72" s="57"/>
      <c r="E72" s="47"/>
      <c r="F72" s="129"/>
      <c r="H72" s="64"/>
      <c r="J72" s="129"/>
      <c r="L72" s="64"/>
    </row>
    <row r="73" spans="1:12" ht="21" customHeight="1">
      <c r="A73" s="59" t="s">
        <v>165</v>
      </c>
      <c r="C73" s="47"/>
      <c r="D73" s="57"/>
      <c r="E73" s="47"/>
      <c r="F73" s="126">
        <f>SUM(F44+F62+F71)</f>
        <v>106299859</v>
      </c>
      <c r="H73" s="60">
        <f>SUM(H44+H62+H71)</f>
        <v>-64487601</v>
      </c>
      <c r="J73" s="126">
        <f>SUM(J44+J62+J71)</f>
        <v>93041108</v>
      </c>
      <c r="L73" s="60">
        <f>SUM(L44+L62+L71)</f>
        <v>-65435097</v>
      </c>
    </row>
    <row r="74" spans="1:12" s="71" customFormat="1" ht="21" customHeight="1">
      <c r="A74" s="76" t="s">
        <v>68</v>
      </c>
      <c r="C74" s="47"/>
      <c r="D74" s="57"/>
      <c r="E74" s="47"/>
      <c r="F74" s="136">
        <v>102754168</v>
      </c>
      <c r="G74" s="60"/>
      <c r="H74" s="69">
        <v>108444129</v>
      </c>
      <c r="I74" s="60"/>
      <c r="J74" s="119">
        <v>100832736</v>
      </c>
      <c r="K74" s="60"/>
      <c r="L74" s="153">
        <v>107192032</v>
      </c>
    </row>
    <row r="75" spans="1:12" ht="8.1" customHeight="1">
      <c r="A75" s="47"/>
      <c r="C75" s="47"/>
      <c r="D75" s="57"/>
      <c r="E75" s="47"/>
      <c r="F75" s="131"/>
      <c r="G75" s="64"/>
      <c r="H75" s="74"/>
      <c r="I75" s="64"/>
      <c r="J75" s="131"/>
      <c r="K75" s="64"/>
      <c r="L75" s="74"/>
    </row>
    <row r="76" spans="1:12" ht="21" customHeight="1" thickBot="1">
      <c r="A76" s="77" t="s">
        <v>69</v>
      </c>
      <c r="C76" s="47"/>
      <c r="D76" s="57"/>
      <c r="E76" s="47"/>
      <c r="F76" s="133">
        <f>SUM(F73:F75)</f>
        <v>209054027</v>
      </c>
      <c r="H76" s="139">
        <f>SUM(H73:H75)</f>
        <v>43956528</v>
      </c>
      <c r="J76" s="133">
        <f>SUM(J73:J75)</f>
        <v>193873844</v>
      </c>
      <c r="K76" s="63"/>
      <c r="L76" s="139">
        <f>SUM(L73:L75)</f>
        <v>41756935</v>
      </c>
    </row>
    <row r="77" spans="1:12" ht="21" customHeight="1" thickTop="1">
      <c r="A77" s="77"/>
      <c r="C77" s="47"/>
      <c r="D77" s="57"/>
      <c r="E77" s="47"/>
      <c r="F77" s="64"/>
      <c r="H77" s="64"/>
      <c r="J77" s="64"/>
      <c r="L77" s="64"/>
    </row>
    <row r="78" spans="1:12" ht="21" customHeight="1">
      <c r="A78" s="47"/>
      <c r="B78" s="47"/>
      <c r="C78" s="47"/>
      <c r="D78" s="57"/>
      <c r="E78" s="47"/>
      <c r="F78" s="64"/>
      <c r="H78" s="64"/>
      <c r="J78" s="64"/>
      <c r="L78" s="64"/>
    </row>
    <row r="79" spans="1:12" ht="21" customHeight="1">
      <c r="A79" s="13" t="s">
        <v>62</v>
      </c>
      <c r="D79" s="19"/>
      <c r="F79" s="29"/>
      <c r="G79" s="29"/>
      <c r="H79" s="29"/>
      <c r="I79" s="29"/>
      <c r="J79" s="29"/>
      <c r="K79" s="29"/>
      <c r="L79" s="29"/>
    </row>
    <row r="80" spans="1:12" ht="8.1" customHeight="1">
      <c r="A80" s="13"/>
      <c r="C80" s="55"/>
      <c r="E80" s="55"/>
      <c r="F80" s="78"/>
      <c r="G80" s="78"/>
      <c r="H80" s="78"/>
      <c r="I80" s="78"/>
      <c r="J80" s="78"/>
      <c r="K80" s="78"/>
      <c r="L80" s="78"/>
    </row>
    <row r="81" spans="1:12" ht="21" customHeight="1">
      <c r="A81" s="19" t="s">
        <v>174</v>
      </c>
      <c r="D81" s="19"/>
      <c r="F81" s="29"/>
      <c r="G81" s="29"/>
      <c r="H81" s="29"/>
      <c r="I81" s="29"/>
      <c r="J81" s="29"/>
      <c r="K81" s="29"/>
      <c r="L81" s="29"/>
    </row>
    <row r="82" spans="1:12" ht="8.1" customHeight="1">
      <c r="A82" s="13"/>
      <c r="C82" s="55"/>
      <c r="E82" s="55"/>
      <c r="F82" s="135"/>
      <c r="G82" s="78"/>
      <c r="H82" s="78"/>
      <c r="I82" s="78"/>
      <c r="J82" s="135"/>
      <c r="K82" s="78"/>
      <c r="L82" s="78"/>
    </row>
    <row r="83" spans="1:12" ht="21" customHeight="1">
      <c r="A83" s="19" t="s">
        <v>67</v>
      </c>
      <c r="D83" s="19"/>
      <c r="F83" s="135">
        <v>16630231</v>
      </c>
      <c r="H83" s="152">
        <v>26055247</v>
      </c>
      <c r="J83" s="247">
        <v>16630231</v>
      </c>
      <c r="L83" s="152">
        <v>26055247</v>
      </c>
    </row>
    <row r="84" spans="1:12" ht="21" customHeight="1">
      <c r="B84" s="47"/>
      <c r="C84" s="47"/>
      <c r="D84" s="57"/>
      <c r="E84" s="47"/>
      <c r="F84" s="64"/>
      <c r="H84" s="64"/>
      <c r="J84" s="64"/>
      <c r="L84" s="64"/>
    </row>
    <row r="85" spans="1:12" ht="21" customHeight="1">
      <c r="B85" s="47"/>
      <c r="C85" s="47"/>
      <c r="D85" s="57"/>
      <c r="E85" s="47"/>
      <c r="F85" s="64"/>
      <c r="H85" s="64"/>
      <c r="J85" s="64"/>
      <c r="L85" s="64"/>
    </row>
    <row r="86" spans="1:12" ht="21" customHeight="1">
      <c r="B86" s="47"/>
      <c r="C86" s="47"/>
      <c r="D86" s="57"/>
      <c r="E86" s="47"/>
      <c r="F86" s="64"/>
      <c r="H86" s="64"/>
      <c r="J86" s="64"/>
      <c r="L86" s="64"/>
    </row>
    <row r="87" spans="1:12" ht="21" customHeight="1">
      <c r="B87" s="47"/>
      <c r="C87" s="47"/>
      <c r="D87" s="57"/>
      <c r="E87" s="47"/>
      <c r="F87" s="64"/>
      <c r="H87" s="64"/>
      <c r="J87" s="64"/>
      <c r="L87" s="64"/>
    </row>
    <row r="88" spans="1:12" ht="21" customHeight="1">
      <c r="B88" s="47"/>
      <c r="C88" s="47"/>
      <c r="D88" s="57"/>
      <c r="E88" s="47"/>
      <c r="F88" s="64"/>
      <c r="H88" s="64"/>
      <c r="J88" s="64"/>
      <c r="L88" s="64"/>
    </row>
    <row r="89" spans="1:12" ht="21" customHeight="1">
      <c r="B89" s="47"/>
      <c r="C89" s="47"/>
      <c r="D89" s="57"/>
      <c r="E89" s="47"/>
      <c r="F89" s="64"/>
      <c r="H89" s="64"/>
      <c r="J89" s="64"/>
      <c r="L89" s="64"/>
    </row>
    <row r="90" spans="1:12" ht="21" customHeight="1">
      <c r="B90" s="47"/>
      <c r="C90" s="47"/>
      <c r="D90" s="57"/>
      <c r="E90" s="47"/>
      <c r="F90" s="64"/>
      <c r="H90" s="64"/>
      <c r="J90" s="64"/>
      <c r="L90" s="64"/>
    </row>
    <row r="91" spans="1:12" ht="21" customHeight="1">
      <c r="B91" s="47"/>
      <c r="C91" s="47"/>
      <c r="D91" s="57"/>
      <c r="E91" s="47"/>
      <c r="F91" s="64"/>
      <c r="H91" s="64"/>
      <c r="J91" s="64"/>
      <c r="L91" s="64"/>
    </row>
    <row r="92" spans="1:12" ht="25.5" customHeight="1">
      <c r="B92" s="47"/>
      <c r="C92" s="47"/>
      <c r="D92" s="57"/>
      <c r="E92" s="47"/>
      <c r="F92" s="64"/>
      <c r="H92" s="64"/>
      <c r="J92" s="64"/>
      <c r="L92" s="64"/>
    </row>
    <row r="93" spans="1:12" ht="18.75">
      <c r="B93" s="47"/>
      <c r="C93" s="47"/>
      <c r="D93" s="57"/>
      <c r="E93" s="47"/>
      <c r="F93" s="64"/>
      <c r="H93" s="64"/>
      <c r="J93" s="64"/>
      <c r="L93" s="64"/>
    </row>
    <row r="94" spans="1:12" ht="21.95" customHeight="1">
      <c r="A94" s="258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94" s="259"/>
      <c r="C94" s="259"/>
      <c r="D94" s="259"/>
      <c r="E94" s="259"/>
      <c r="F94" s="259"/>
      <c r="G94" s="259"/>
      <c r="H94" s="259"/>
      <c r="I94" s="259"/>
      <c r="J94" s="259"/>
      <c r="K94" s="259"/>
      <c r="L94" s="259"/>
    </row>
  </sheetData>
  <mergeCells count="6">
    <mergeCell ref="A47:L47"/>
    <mergeCell ref="A94:L94"/>
    <mergeCell ref="J6:L6"/>
    <mergeCell ref="F6:H6"/>
    <mergeCell ref="F53:H53"/>
    <mergeCell ref="J53:L53"/>
  </mergeCells>
  <phoneticPr fontId="0" type="noConversion"/>
  <pageMargins left="0.8" right="0.5" top="0.5" bottom="0.6" header="0.49" footer="0.4"/>
  <pageSetup paperSize="9" scale="85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PL5-6_TH (3-month)</vt:lpstr>
      <vt:lpstr>PL7-8_TH (9-month)</vt:lpstr>
      <vt:lpstr>9</vt:lpstr>
      <vt:lpstr>10</vt:lpstr>
      <vt:lpstr>CF 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2022-11-11T07:05:36Z</cp:lastPrinted>
  <dcterms:created xsi:type="dcterms:W3CDTF">1999-06-19T09:52:09Z</dcterms:created>
  <dcterms:modified xsi:type="dcterms:W3CDTF">2022-11-11T07:30:27Z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