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5\Q3-22\"/>
    </mc:Choice>
  </mc:AlternateContent>
  <xr:revisionPtr revIDLastSave="0" documentId="13_ncr:1_{E0E45B00-324B-4DFF-9637-63CC53EB0BF1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'bs&amp;pl(E)'!$A$1:$M$99</definedName>
    <definedName name="_xlnm.Print_Area" localSheetId="4">CF!$A$1:$L$105</definedName>
    <definedName name="_xlnm.Print_Area" localSheetId="1">PL!$A$1:$K$124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9" i="8" l="1"/>
  <c r="I69" i="8"/>
  <c r="Y27" i="4"/>
  <c r="K120" i="6"/>
  <c r="G120" i="6"/>
  <c r="K84" i="6"/>
  <c r="K87" i="6" s="1"/>
  <c r="K83" i="6"/>
  <c r="I83" i="6"/>
  <c r="G83" i="6"/>
  <c r="K77" i="6"/>
  <c r="I77" i="6"/>
  <c r="G77" i="6"/>
  <c r="G84" i="6" s="1"/>
  <c r="G87" i="6" s="1"/>
  <c r="K58" i="6"/>
  <c r="G58" i="6"/>
  <c r="G22" i="6"/>
  <c r="G25" i="6" s="1"/>
  <c r="K21" i="6"/>
  <c r="I21" i="6"/>
  <c r="G21" i="6"/>
  <c r="K15" i="6"/>
  <c r="K22" i="6" s="1"/>
  <c r="K25" i="6" s="1"/>
  <c r="I15" i="6"/>
  <c r="G15" i="6"/>
  <c r="F86" i="2"/>
  <c r="F82" i="2"/>
  <c r="F81" i="2"/>
  <c r="F80" i="2"/>
  <c r="S32" i="4"/>
  <c r="K32" i="4"/>
  <c r="F84" i="2" s="1"/>
  <c r="I32" i="4"/>
  <c r="W31" i="4"/>
  <c r="AA31" i="4" s="1"/>
  <c r="U31" i="4"/>
  <c r="U30" i="4"/>
  <c r="W30" i="4" s="1"/>
  <c r="AA30" i="4" s="1"/>
  <c r="U29" i="4"/>
  <c r="U32" i="4" s="1"/>
  <c r="F88" i="2" s="1"/>
  <c r="S29" i="4"/>
  <c r="Q29" i="4"/>
  <c r="Q32" i="4" s="1"/>
  <c r="M29" i="4"/>
  <c r="M32" i="4" s="1"/>
  <c r="K29" i="4"/>
  <c r="I29" i="4"/>
  <c r="G29" i="4"/>
  <c r="G32" i="4" s="1"/>
  <c r="E29" i="4"/>
  <c r="E32" i="4" s="1"/>
  <c r="W28" i="4"/>
  <c r="AA28" i="4" s="1"/>
  <c r="U28" i="4"/>
  <c r="U27" i="4"/>
  <c r="E83" i="6"/>
  <c r="E77" i="6"/>
  <c r="E21" i="6"/>
  <c r="E15" i="6"/>
  <c r="J51" i="2"/>
  <c r="F51" i="2"/>
  <c r="F18" i="2"/>
  <c r="R26" i="7"/>
  <c r="P26" i="7"/>
  <c r="L26" i="7"/>
  <c r="J26" i="7"/>
  <c r="H26" i="7"/>
  <c r="F26" i="7"/>
  <c r="T25" i="7"/>
  <c r="R19" i="7"/>
  <c r="P19" i="7"/>
  <c r="L19" i="7"/>
  <c r="J19" i="7"/>
  <c r="H19" i="7"/>
  <c r="F19" i="7"/>
  <c r="T18" i="7"/>
  <c r="T17" i="7"/>
  <c r="Y17" i="4"/>
  <c r="W21" i="4"/>
  <c r="AA21" i="4" s="1"/>
  <c r="U21" i="4"/>
  <c r="U20" i="4"/>
  <c r="W20" i="4" s="1"/>
  <c r="AA20" i="4" s="1"/>
  <c r="E69" i="8"/>
  <c r="G69" i="8"/>
  <c r="K81" i="8"/>
  <c r="I81" i="8"/>
  <c r="G81" i="8"/>
  <c r="E81" i="8"/>
  <c r="G96" i="6"/>
  <c r="I96" i="6"/>
  <c r="K96" i="6"/>
  <c r="E96" i="6"/>
  <c r="I84" i="6" l="1"/>
  <c r="I87" i="6" s="1"/>
  <c r="I22" i="6"/>
  <c r="I25" i="6" s="1"/>
  <c r="K89" i="6"/>
  <c r="N14" i="7" s="1"/>
  <c r="K11" i="8"/>
  <c r="G89" i="6"/>
  <c r="G97" i="6" s="1"/>
  <c r="G11" i="8"/>
  <c r="E84" i="6"/>
  <c r="E87" i="6" s="1"/>
  <c r="E11" i="8" s="1"/>
  <c r="E22" i="6"/>
  <c r="E25" i="6" s="1"/>
  <c r="Y29" i="4"/>
  <c r="Y32" i="4" s="1"/>
  <c r="F90" i="2" s="1"/>
  <c r="K110" i="6"/>
  <c r="K97" i="6" l="1"/>
  <c r="K115" i="6" s="1"/>
  <c r="G112" i="6"/>
  <c r="G110" i="6" s="1"/>
  <c r="O17" i="4" s="1"/>
  <c r="E89" i="6"/>
  <c r="E112" i="6" s="1"/>
  <c r="E110" i="6" s="1"/>
  <c r="I89" i="6"/>
  <c r="I11" i="8"/>
  <c r="G117" i="6"/>
  <c r="G115" i="6" s="1"/>
  <c r="E120" i="6" l="1"/>
  <c r="O27" i="4"/>
  <c r="E97" i="6"/>
  <c r="E117" i="6" s="1"/>
  <c r="E115" i="6" s="1"/>
  <c r="I97" i="6"/>
  <c r="I115" i="6" s="1"/>
  <c r="N22" i="7"/>
  <c r="I110" i="6"/>
  <c r="I120" i="6" s="1"/>
  <c r="L88" i="2"/>
  <c r="L87" i="2"/>
  <c r="L86" i="2"/>
  <c r="L82" i="2"/>
  <c r="L81" i="2"/>
  <c r="L80" i="2"/>
  <c r="H88" i="2"/>
  <c r="H87" i="2"/>
  <c r="H86" i="2"/>
  <c r="H84" i="2"/>
  <c r="H82" i="2"/>
  <c r="H81" i="2"/>
  <c r="H80" i="2"/>
  <c r="R13" i="7"/>
  <c r="T13" i="7" s="1"/>
  <c r="R21" i="7"/>
  <c r="T21" i="7" s="1"/>
  <c r="U26" i="4"/>
  <c r="W26" i="4" s="1"/>
  <c r="AA26" i="4" s="1"/>
  <c r="U16" i="4"/>
  <c r="W16" i="4" s="1"/>
  <c r="AA16" i="4" s="1"/>
  <c r="W27" i="4" l="1"/>
  <c r="O29" i="4"/>
  <c r="O32" i="4" s="1"/>
  <c r="F87" i="2" s="1"/>
  <c r="W23" i="4"/>
  <c r="AA23" i="4" s="1"/>
  <c r="U23" i="4"/>
  <c r="W29" i="4" l="1"/>
  <c r="W32" i="4" s="1"/>
  <c r="AA27" i="4"/>
  <c r="AA29" i="4" s="1"/>
  <c r="AA32" i="4" s="1"/>
  <c r="U22" i="4"/>
  <c r="U18" i="4"/>
  <c r="U19" i="4" s="1"/>
  <c r="U17" i="4"/>
  <c r="U24" i="4" l="1"/>
  <c r="W22" i="4" l="1"/>
  <c r="AA22" i="4" s="1"/>
  <c r="W18" i="4"/>
  <c r="K34" i="6" l="1"/>
  <c r="I34" i="6"/>
  <c r="G34" i="6"/>
  <c r="E34" i="6"/>
  <c r="I29" i="8" l="1"/>
  <c r="I42" i="8" s="1"/>
  <c r="I45" i="8" s="1"/>
  <c r="I83" i="8" s="1"/>
  <c r="I85" i="8" s="1"/>
  <c r="E29" i="8"/>
  <c r="E42" i="8" s="1"/>
  <c r="E45" i="8" s="1"/>
  <c r="E83" i="8" s="1"/>
  <c r="E85" i="8" s="1"/>
  <c r="K29" i="8"/>
  <c r="K42" i="8" s="1"/>
  <c r="K45" i="8" s="1"/>
  <c r="K83" i="8" s="1"/>
  <c r="K85" i="8" s="1"/>
  <c r="G27" i="6"/>
  <c r="G50" i="6" s="1"/>
  <c r="G29" i="8"/>
  <c r="G42" i="8" s="1"/>
  <c r="G45" i="8" s="1"/>
  <c r="G83" i="8" s="1"/>
  <c r="G85" i="8" s="1"/>
  <c r="E27" i="6" l="1"/>
  <c r="G48" i="6"/>
  <c r="G35" i="6"/>
  <c r="G55" i="6" s="1"/>
  <c r="G53" i="6" s="1"/>
  <c r="K27" i="6"/>
  <c r="I27" i="6"/>
  <c r="H90" i="2"/>
  <c r="E50" i="6" l="1"/>
  <c r="E35" i="6"/>
  <c r="E55" i="6" s="1"/>
  <c r="E53" i="6" s="1"/>
  <c r="E58" i="6" s="1"/>
  <c r="I48" i="6"/>
  <c r="I35" i="6"/>
  <c r="I53" i="6" s="1"/>
  <c r="I58" i="6" s="1"/>
  <c r="K48" i="6"/>
  <c r="K35" i="6"/>
  <c r="K53" i="6" s="1"/>
  <c r="J90" i="2"/>
  <c r="E48" i="6" l="1"/>
  <c r="J18" i="2"/>
  <c r="F16" i="7" l="1"/>
  <c r="F60" i="2" l="1"/>
  <c r="F61" i="2" l="1"/>
  <c r="H60" i="2"/>
  <c r="J60" i="2"/>
  <c r="J29" i="2" l="1"/>
  <c r="T23" i="7" l="1"/>
  <c r="P16" i="7"/>
  <c r="R24" i="7"/>
  <c r="P24" i="7"/>
  <c r="L24" i="7"/>
  <c r="J24" i="7"/>
  <c r="H24" i="7"/>
  <c r="F24" i="7"/>
  <c r="L16" i="7"/>
  <c r="J16" i="7"/>
  <c r="H16" i="7"/>
  <c r="J82" i="2" l="1"/>
  <c r="R15" i="7"/>
  <c r="R16" i="7" s="1"/>
  <c r="J88" i="2"/>
  <c r="J86" i="2"/>
  <c r="J80" i="2"/>
  <c r="J81" i="2"/>
  <c r="T15" i="7"/>
  <c r="S19" i="4" l="1"/>
  <c r="S24" i="4" s="1"/>
  <c r="L51" i="2" l="1"/>
  <c r="H51" i="2"/>
  <c r="K19" i="4"/>
  <c r="K24" i="4" s="1"/>
  <c r="F29" i="2" l="1"/>
  <c r="L29" i="2"/>
  <c r="H29" i="2"/>
  <c r="Y19" i="4" l="1"/>
  <c r="Y24" i="4" s="1"/>
  <c r="AA18" i="4" l="1"/>
  <c r="T14" i="7" l="1"/>
  <c r="T16" i="7" s="1"/>
  <c r="T19" i="7" s="1"/>
  <c r="N16" i="7"/>
  <c r="N19" i="7" s="1"/>
  <c r="L18" i="2"/>
  <c r="H18" i="2"/>
  <c r="F30" i="2"/>
  <c r="J30" i="2"/>
  <c r="N24" i="7" l="1"/>
  <c r="N26" i="7" s="1"/>
  <c r="T22" i="7"/>
  <c r="T24" i="7" s="1"/>
  <c r="T26" i="7" s="1"/>
  <c r="W17" i="4"/>
  <c r="L30" i="2"/>
  <c r="H30" i="2"/>
  <c r="L60" i="2"/>
  <c r="J87" i="2" l="1"/>
  <c r="E19" i="4" l="1"/>
  <c r="E24" i="4" s="1"/>
  <c r="G19" i="4"/>
  <c r="G24" i="4" s="1"/>
  <c r="I19" i="4"/>
  <c r="I24" i="4" s="1"/>
  <c r="M19" i="4"/>
  <c r="M24" i="4" s="1"/>
  <c r="Q19" i="4"/>
  <c r="Q24" i="4" s="1"/>
  <c r="L89" i="2" l="1"/>
  <c r="L91" i="2" s="1"/>
  <c r="L61" i="2"/>
  <c r="H61" i="2"/>
  <c r="J61" i="2"/>
  <c r="L92" i="2" l="1"/>
  <c r="L93" i="2" s="1"/>
  <c r="AA17" i="4"/>
  <c r="O19" i="4" l="1"/>
  <c r="O24" i="4" s="1"/>
  <c r="J89" i="2" l="1"/>
  <c r="J91" i="2" s="1"/>
  <c r="J92" i="2" s="1"/>
  <c r="J93" i="2" s="1"/>
  <c r="W19" i="4"/>
  <c r="W24" i="4" s="1"/>
  <c r="AA19" i="4"/>
  <c r="AA24" i="4" s="1"/>
  <c r="H89" i="2"/>
  <c r="H91" i="2" s="1"/>
  <c r="H92" i="2" s="1"/>
  <c r="H93" i="2" s="1"/>
  <c r="F89" i="2" l="1"/>
  <c r="F91" i="2" s="1"/>
  <c r="F92" i="2" s="1"/>
  <c r="F93" i="2" s="1"/>
</calcChain>
</file>

<file path=xl/sharedStrings.xml><?xml version="1.0" encoding="utf-8"?>
<sst xmlns="http://schemas.openxmlformats.org/spreadsheetml/2006/main" count="442" uniqueCount="257">
  <si>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</si>
  <si>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</si>
  <si>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</si>
  <si>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</si>
  <si>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</si>
  <si>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</si>
  <si>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</si>
  <si>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</si>
  <si>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</si>
  <si>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</si>
  <si>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</si>
  <si>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</si>
  <si>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</si>
  <si>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</si>
  <si>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</si>
  <si>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</si>
  <si>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</si>
  <si>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</si>
  <si>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</si>
  <si>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</si>
  <si>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</si>
  <si>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</si>
  <si>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</si>
  <si>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</si>
  <si>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</si>
  <si>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</si>
  <si>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</si>
  <si>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</si>
  <si>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</si>
  <si>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</si>
  <si>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</si>
  <si>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</si>
  <si>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</si>
  <si>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</si>
  <si>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</si>
  <si>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</si>
  <si>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</si>
  <si>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</si>
  <si>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</si>
  <si>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</si>
  <si>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</si>
  <si>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</si>
  <si>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</si>
  <si>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</si>
  <si>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</si>
  <si>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</si>
  <si>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</si>
  <si>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</si>
  <si>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</si>
  <si>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</si>
  <si>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</si>
  <si>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</si>
  <si>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</si>
  <si>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</si>
  <si>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</si>
  <si>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</si>
  <si>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</si>
  <si>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</si>
  <si>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</si>
  <si>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</si>
  <si>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</si>
  <si>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</si>
  <si>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</si>
  <si>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</si>
  <si>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</si>
  <si>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</si>
  <si>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</si>
  <si>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</si>
  <si>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</si>
  <si>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</si>
  <si>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</si>
  <si>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</si>
  <si>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</si>
  <si>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</si>
  <si>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</si>
  <si>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</si>
  <si>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</si>
  <si>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</si>
  <si>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</si>
  <si>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</si>
  <si>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</si>
  <si>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</si>
  <si>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</si>
  <si>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</si>
  <si>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</si>
  <si>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</si>
  <si>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</si>
  <si>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</si>
  <si>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</si>
  <si>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</si>
  <si>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</si>
  <si>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</si>
  <si>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</si>
  <si>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</si>
  <si>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</si>
  <si>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</si>
  <si>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</si>
  <si>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</si>
  <si>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</si>
  <si>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</si>
  <si>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</si>
  <si>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</si>
  <si>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</si>
  <si>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</si>
  <si>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</si>
  <si>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</si>
  <si>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</si>
  <si>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</si>
  <si>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</si>
  <si>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</si>
  <si>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</si>
  <si>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</si>
  <si>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</si>
  <si>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</si>
  <si>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</si>
  <si>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</si>
  <si>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</si>
  <si>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</si>
  <si>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</si>
  <si>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</si>
  <si>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</si>
  <si>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</si>
  <si>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</si>
  <si>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</si>
  <si>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</si>
  <si>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</si>
  <si>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</si>
  <si>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</si>
  <si>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</si>
  <si>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</si>
  <si>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</si>
  <si>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</si>
  <si>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</si>
  <si>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</si>
  <si>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</si>
  <si>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</si>
  <si>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</si>
  <si>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</si>
  <si>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</si>
  <si>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</si>
  <si>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</si>
  <si>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</si>
  <si>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</si>
  <si>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</si>
  <si>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</si>
  <si>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</si>
  <si>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</si>
  <si>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</si>
  <si>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</si>
  <si>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</si>
  <si>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</si>
  <si>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</si>
  <si>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</si>
  <si>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</si>
  <si>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</si>
  <si>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Current portion of long-term loans</t>
  </si>
  <si>
    <t>Statements of changes in shareholders' equity (continued)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</si>
  <si>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</si>
  <si>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</si>
  <si>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</si>
  <si>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</si>
  <si>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</si>
  <si>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</si>
  <si>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</si>
  <si>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</si>
  <si>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</si>
  <si>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</si>
  <si>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</si>
  <si>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</si>
  <si>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Long-term loans - net of current portion</t>
  </si>
  <si>
    <t xml:space="preserve">Basic earnings (loss) per share </t>
  </si>
  <si>
    <t>Weighted average number of ordinay shares</t>
  </si>
  <si>
    <t xml:space="preserve">   (Thousand shares)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</si>
  <si>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</si>
  <si>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</si>
  <si>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</si>
  <si>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</si>
  <si>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</si>
  <si>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</si>
  <si>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</si>
  <si>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</si>
  <si>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</si>
  <si>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</si>
  <si>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</si>
  <si>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</si>
  <si>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</si>
  <si>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</si>
  <si>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</si>
  <si>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Increase in long-term loan to related party </t>
  </si>
  <si>
    <t xml:space="preserve">Cash paid for purchase of intangible assets </t>
  </si>
  <si>
    <t>Cash paid for purchase of right-of-use assets</t>
  </si>
  <si>
    <t>Exchange differences on translation adjustments</t>
  </si>
  <si>
    <t>Balance as at 1 January 2021</t>
  </si>
  <si>
    <t>Redemption of debentures</t>
  </si>
  <si>
    <t>Change in shareholding percentage in subsidiaries</t>
  </si>
  <si>
    <t xml:space="preserve">Loss for the period </t>
  </si>
  <si>
    <t xml:space="preserve">Other comprehensive </t>
  </si>
  <si>
    <t>income</t>
  </si>
  <si>
    <t xml:space="preserve">   Other non-current provisions</t>
  </si>
  <si>
    <t>Statements of comprehensive income</t>
  </si>
  <si>
    <t>Dividend income</t>
  </si>
  <si>
    <t>surplus on land</t>
  </si>
  <si>
    <t xml:space="preserve">   Dividend income</t>
  </si>
  <si>
    <t xml:space="preserve">      of debentures</t>
  </si>
  <si>
    <t>Dividend received</t>
  </si>
  <si>
    <t>Net cash flows from (used in) financing activities</t>
  </si>
  <si>
    <t xml:space="preserve">   Increase in right-of-use assets</t>
  </si>
  <si>
    <t>Profit or loss:</t>
  </si>
  <si>
    <t xml:space="preserve">Income tax  </t>
  </si>
  <si>
    <t>Cash paid for purchase of fixed assets</t>
  </si>
  <si>
    <t xml:space="preserve">   Accounts payable for purchases of fixed assets</t>
  </si>
  <si>
    <t xml:space="preserve">   Cash received from tax return</t>
  </si>
  <si>
    <t>Proceeds from disposals of subsidiary treasury stock</t>
  </si>
  <si>
    <t>Balance as at 1 January 2022</t>
  </si>
  <si>
    <t>2, 3</t>
  </si>
  <si>
    <t xml:space="preserve">Treasury stock of subsidiary </t>
  </si>
  <si>
    <t xml:space="preserve">   Lease discounts from lessors</t>
  </si>
  <si>
    <t>Short-term loans to related party</t>
  </si>
  <si>
    <t xml:space="preserve">      526,456,550 ordinary shares of Baht 1 each</t>
  </si>
  <si>
    <t xml:space="preserve">   Loss (gain) on fair value reserve of financial assets</t>
  </si>
  <si>
    <t xml:space="preserve">   Trade and other payables </t>
  </si>
  <si>
    <t>Net cash flows used in investing activities</t>
  </si>
  <si>
    <t>Profit (loss) from operating activities</t>
  </si>
  <si>
    <t>Cash received from issuance of debentures</t>
  </si>
  <si>
    <t>Dividends paid to equity holders of the  Company</t>
  </si>
  <si>
    <t>Cash received from sales of other financial assets</t>
  </si>
  <si>
    <t>Cash paid for purchase of investment in subsidiary</t>
  </si>
  <si>
    <t>Proceeds from sales of equipment</t>
  </si>
  <si>
    <t>Net increase (decrease) in cash and cash equivalents</t>
  </si>
  <si>
    <t xml:space="preserve">      842,330,480 ordinary shares of Baht 1 each</t>
  </si>
  <si>
    <t xml:space="preserve">      (2021: 835,037,850 ordinary shares of Baht 1 each)</t>
  </si>
  <si>
    <t>Cash paid for purchase of investment in associate</t>
  </si>
  <si>
    <t>Dividends paid (Note 17)</t>
  </si>
  <si>
    <t xml:space="preserve">Share dividends </t>
  </si>
  <si>
    <t>Share dividends</t>
  </si>
  <si>
    <t xml:space="preserve">   Loss (gain) on disposal/written-off of assets</t>
  </si>
  <si>
    <t xml:space="preserve">Cash received from long-term loans to related party </t>
  </si>
  <si>
    <t>Net cash flows from operating activities</t>
  </si>
  <si>
    <t xml:space="preserve">Long-term debentures </t>
  </si>
  <si>
    <t xml:space="preserve">   Amortisation of deferred costs relating to the issuance </t>
  </si>
  <si>
    <t>As at 30 September 2022</t>
  </si>
  <si>
    <t>30 September</t>
  </si>
  <si>
    <t>For the three-month period ended 30 September 2022</t>
  </si>
  <si>
    <t>For the nine-month period ended 30 September 2022</t>
  </si>
  <si>
    <t>Balance as at 30 September 2021</t>
  </si>
  <si>
    <t>Balance as at 30 September 2022</t>
  </si>
  <si>
    <t xml:space="preserve">   Restricted bank deposits</t>
  </si>
  <si>
    <t>Cash received from sale of investment in associate</t>
  </si>
  <si>
    <t xml:space="preserve">   Accounts receivable for sales of investment in an associate</t>
  </si>
  <si>
    <t>Current portion of long-term debentures</t>
  </si>
  <si>
    <t>Profit from operating activities</t>
  </si>
  <si>
    <t xml:space="preserve">   Reduction of inventories to net realisable value (reversal)</t>
  </si>
  <si>
    <t xml:space="preserve">   Increase (decrease) in allowance for expected credit losses</t>
  </si>
  <si>
    <t xml:space="preserve">   Share of profit from investment in an associate</t>
  </si>
  <si>
    <t xml:space="preserve">   Loss on sales of investment in associate</t>
  </si>
  <si>
    <t>Sales</t>
  </si>
  <si>
    <t xml:space="preserve">Sales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</si>
</sst>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</numFmts>
  <fonts count="13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" fontId="1" fillId="0" borderId="0" applyFont="0" applyFill="0" applyBorder="0" applyAlignment="0" applyProtection="0"/>
    <xf numFmtId="0" fontId="7" fillId="0" borderId="0"/>
    <xf numFmtId="188" fontId="10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</cellStyleXfs>
  <cellXfs count="166">
    <xf numFmtId="0" fontId="0" fillId="0" borderId="0" xfId="0"/>
    <xf numFmtId="0" fontId="2" fillId="0" borderId="0" xfId="0" applyNumberFormat="1" applyFont="1" applyFill="1" applyAlignment="1"/>
    <xf numFmtId="189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/>
    <xf numFmtId="0" fontId="3" fillId="0" borderId="0" xfId="0" applyNumberFormat="1" applyFont="1" applyFill="1" applyAlignment="1"/>
    <xf numFmtId="189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89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187" fontId="3" fillId="0" borderId="0" xfId="1" applyNumberFormat="1" applyFont="1" applyFill="1" applyAlignment="1"/>
    <xf numFmtId="187" fontId="3" fillId="0" borderId="0" xfId="0" applyNumberFormat="1" applyFont="1" applyFill="1" applyAlignment="1">
      <alignment horizontal="center"/>
    </xf>
    <xf numFmtId="187" fontId="3" fillId="0" borderId="0" xfId="1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187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187" fontId="3" fillId="0" borderId="1" xfId="1" applyNumberFormat="1" applyFont="1" applyFill="1" applyBorder="1" applyAlignment="1"/>
    <xf numFmtId="187" fontId="3" fillId="0" borderId="1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87" fontId="3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90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90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87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187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187" fontId="3" fillId="0" borderId="4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89" fontId="5" fillId="0" borderId="0" xfId="0" applyNumberFormat="1" applyFont="1" applyFill="1" applyAlignment="1"/>
    <xf numFmtId="190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187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/>
    <xf numFmtId="189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8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/>
    <xf numFmtId="187" fontId="3" fillId="0" borderId="1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6" fontId="3" fillId="0" borderId="0" xfId="0" quotePrefix="1" applyNumberFormat="1" applyFont="1" applyFill="1" applyBorder="1" applyAlignment="1">
      <alignment horizontal="center"/>
    </xf>
    <xf numFmtId="188" fontId="9" fillId="0" borderId="0" xfId="0" applyNumberFormat="1" applyFont="1" applyFill="1" applyAlignment="1">
      <alignment horizontal="center"/>
    </xf>
    <xf numFmtId="188" fontId="8" fillId="0" borderId="0" xfId="1" applyNumberFormat="1" applyFont="1" applyFill="1" applyBorder="1" applyAlignment="1"/>
    <xf numFmtId="188" fontId="9" fillId="0" borderId="0" xfId="0" applyNumberFormat="1" applyFont="1" applyFill="1" applyBorder="1" applyAlignment="1">
      <alignment horizontal="center"/>
    </xf>
    <xf numFmtId="187" fontId="8" fillId="0" borderId="0" xfId="1" applyNumberFormat="1" applyFont="1" applyFill="1" applyBorder="1" applyAlignment="1"/>
    <xf numFmtId="187" fontId="9" fillId="0" borderId="0" xfId="0" applyNumberFormat="1" applyFont="1" applyFill="1" applyBorder="1" applyAlignment="1">
      <alignment horizontal="center"/>
    </xf>
    <xf numFmtId="190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center"/>
    </xf>
    <xf numFmtId="188" fontId="8" fillId="0" borderId="4" xfId="0" applyNumberFormat="1" applyFont="1" applyFill="1" applyBorder="1" applyAlignment="1">
      <alignment horizontal="center"/>
    </xf>
    <xf numFmtId="187" fontId="8" fillId="0" borderId="4" xfId="1" applyNumberFormat="1" applyFont="1" applyFill="1" applyBorder="1" applyAlignment="1"/>
    <xf numFmtId="187" fontId="8" fillId="0" borderId="0" xfId="1" applyNumberFormat="1" applyFont="1" applyFill="1" applyAlignment="1"/>
    <xf numFmtId="187" fontId="9" fillId="0" borderId="0" xfId="0" applyNumberFormat="1" applyFont="1" applyFill="1" applyAlignment="1">
      <alignment horizontal="center"/>
    </xf>
    <xf numFmtId="187" fontId="8" fillId="0" borderId="0" xfId="0" applyNumberFormat="1" applyFont="1" applyFill="1" applyAlignment="1">
      <alignment horizontal="center"/>
    </xf>
    <xf numFmtId="187" fontId="8" fillId="0" borderId="1" xfId="1" applyNumberFormat="1" applyFont="1" applyFill="1" applyBorder="1" applyAlignment="1"/>
    <xf numFmtId="187" fontId="8" fillId="0" borderId="2" xfId="1" applyNumberFormat="1" applyFont="1" applyFill="1" applyBorder="1" applyAlignment="1"/>
    <xf numFmtId="187" fontId="3" fillId="0" borderId="4" xfId="2" applyNumberFormat="1" applyFont="1" applyFill="1" applyBorder="1" applyAlignment="1"/>
    <xf numFmtId="189" fontId="8" fillId="0" borderId="0" xfId="0" applyNumberFormat="1" applyFont="1" applyFill="1" applyAlignment="1">
      <alignment horizontal="center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87" fontId="3" fillId="0" borderId="1" xfId="2" applyNumberFormat="1" applyFont="1" applyFill="1" applyBorder="1" applyAlignment="1"/>
    <xf numFmtId="187" fontId="3" fillId="0" borderId="2" xfId="2" applyNumberFormat="1" applyFont="1" applyFill="1" applyBorder="1" applyAlignment="1"/>
    <xf numFmtId="189" fontId="8" fillId="0" borderId="0" xfId="1" applyNumberFormat="1" applyFont="1" applyFill="1" applyBorder="1" applyAlignment="1"/>
    <xf numFmtId="37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 wrapText="1"/>
    </xf>
    <xf numFmtId="189" fontId="3" fillId="0" borderId="0" xfId="0" applyNumberFormat="1" applyFont="1" applyFill="1" applyAlignment="1">
      <alignment horizontal="center" wrapText="1"/>
    </xf>
    <xf numFmtId="189" fontId="3" fillId="0" borderId="1" xfId="0" applyNumberFormat="1" applyFont="1" applyFill="1" applyBorder="1" applyAlignment="1">
      <alignment horizontal="center" wrapText="1"/>
    </xf>
    <xf numFmtId="187" fontId="3" fillId="0" borderId="2" xfId="0" applyNumberFormat="1" applyFont="1" applyFill="1" applyBorder="1" applyAlignment="1">
      <alignment horizontal="right"/>
    </xf>
    <xf numFmtId="3" fontId="3" fillId="0" borderId="1" xfId="1" applyNumberFormat="1" applyFont="1" applyFill="1" applyBorder="1" applyAlignment="1"/>
    <xf numFmtId="3" fontId="3" fillId="0" borderId="0" xfId="1" applyNumberFormat="1" applyFont="1" applyFill="1" applyBorder="1" applyAlignment="1"/>
    <xf numFmtId="187" fontId="3" fillId="0" borderId="1" xfId="0" applyNumberFormat="1" applyFont="1" applyFill="1" applyBorder="1" applyAlignment="1"/>
    <xf numFmtId="187" fontId="3" fillId="0" borderId="4" xfId="4" applyNumberFormat="1" applyFont="1" applyFill="1" applyBorder="1" applyAlignment="1"/>
    <xf numFmtId="187" fontId="3" fillId="0" borderId="0" xfId="0" applyNumberFormat="1" applyFont="1" applyFill="1" applyBorder="1" applyAlignment="1"/>
    <xf numFmtId="187" fontId="3" fillId="0" borderId="0" xfId="4" applyNumberFormat="1" applyFont="1" applyFill="1" applyAlignment="1">
      <alignment horizontal="right"/>
    </xf>
    <xf numFmtId="187" fontId="3" fillId="0" borderId="1" xfId="2" applyNumberFormat="1" applyFont="1" applyFill="1" applyBorder="1" applyAlignment="1">
      <alignment horizontal="center"/>
    </xf>
    <xf numFmtId="187" fontId="3" fillId="0" borderId="0" xfId="0" applyNumberFormat="1" applyFont="1" applyFill="1"/>
    <xf numFmtId="37" fontId="3" fillId="0" borderId="1" xfId="2" applyNumberFormat="1" applyFont="1" applyFill="1" applyBorder="1"/>
    <xf numFmtId="37" fontId="2" fillId="0" borderId="0" xfId="0" applyNumberFormat="1" applyFont="1" applyFill="1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/>
    <xf numFmtId="49" fontId="6" fillId="0" borderId="0" xfId="0" applyNumberFormat="1" applyFont="1" applyFill="1"/>
    <xf numFmtId="189" fontId="3" fillId="0" borderId="0" xfId="0" applyNumberFormat="1" applyFont="1" applyFill="1"/>
    <xf numFmtId="190" fontId="8" fillId="0" borderId="0" xfId="0" applyNumberFormat="1" applyFont="1" applyFill="1"/>
    <xf numFmtId="187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49" fontId="9" fillId="0" borderId="0" xfId="0" applyNumberFormat="1" applyFont="1" applyFill="1"/>
    <xf numFmtId="189" fontId="5" fillId="0" borderId="0" xfId="0" applyNumberFormat="1" applyFont="1" applyFill="1"/>
    <xf numFmtId="190" fontId="9" fillId="0" borderId="0" xfId="0" applyNumberFormat="1" applyFont="1" applyFill="1"/>
    <xf numFmtId="187" fontId="5" fillId="0" borderId="0" xfId="2" applyNumberFormat="1" applyFont="1" applyFill="1" applyAlignment="1">
      <alignment horizontal="center"/>
    </xf>
    <xf numFmtId="37" fontId="5" fillId="0" borderId="0" xfId="0" applyNumberFormat="1" applyFont="1" applyFill="1"/>
    <xf numFmtId="0" fontId="5" fillId="0" borderId="0" xfId="2" applyFont="1" applyFill="1" applyAlignment="1">
      <alignment horizontal="center"/>
    </xf>
    <xf numFmtId="187" fontId="3" fillId="0" borderId="1" xfId="2" applyNumberFormat="1" applyFont="1" applyFill="1" applyBorder="1"/>
    <xf numFmtId="187" fontId="3" fillId="0" borderId="0" xfId="2" applyNumberFormat="1" applyFont="1" applyFill="1"/>
    <xf numFmtId="190" fontId="6" fillId="0" borderId="0" xfId="0" applyNumberFormat="1" applyFont="1" applyFill="1"/>
    <xf numFmtId="187" fontId="3" fillId="0" borderId="4" xfId="2" applyNumberFormat="1" applyFont="1" applyFill="1" applyBorder="1"/>
    <xf numFmtId="188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37" fontId="3" fillId="0" borderId="0" xfId="2" applyNumberFormat="1" applyFont="1" applyFill="1"/>
    <xf numFmtId="187" fontId="3" fillId="0" borderId="2" xfId="2" applyNumberFormat="1" applyFont="1" applyFill="1" applyBorder="1"/>
    <xf numFmtId="187" fontId="3" fillId="0" borderId="0" xfId="4" quotePrefix="1" applyNumberFormat="1" applyFont="1" applyFill="1" applyAlignment="1">
      <alignment horizontal="center"/>
    </xf>
    <xf numFmtId="187" fontId="3" fillId="0" borderId="1" xfId="4" applyNumberFormat="1" applyFont="1" applyFill="1" applyBorder="1" applyAlignment="1">
      <alignment horizontal="right"/>
    </xf>
    <xf numFmtId="187" fontId="3" fillId="0" borderId="0" xfId="4" applyNumberFormat="1" applyFont="1" applyFill="1"/>
    <xf numFmtId="187" fontId="5" fillId="0" borderId="0" xfId="0" applyNumberFormat="1" applyFont="1" applyFill="1"/>
    <xf numFmtId="187" fontId="5" fillId="0" borderId="0" xfId="0" applyNumberFormat="1" applyFont="1" applyFill="1" applyAlignment="1">
      <alignment horizontal="right"/>
    </xf>
    <xf numFmtId="187" fontId="3" fillId="0" borderId="0" xfId="4" applyNumberFormat="1" applyFont="1" applyFill="1" applyAlignment="1">
      <alignment horizontal="center"/>
    </xf>
    <xf numFmtId="187" fontId="8" fillId="0" borderId="0" xfId="6" applyNumberFormat="1" applyFont="1" applyFill="1" applyAlignment="1">
      <alignment horizontal="center"/>
    </xf>
    <xf numFmtId="189" fontId="2" fillId="0" borderId="0" xfId="0" applyNumberFormat="1" applyFont="1" applyFill="1"/>
    <xf numFmtId="187" fontId="3" fillId="0" borderId="1" xfId="4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3" fillId="0" borderId="3" xfId="0" applyNumberFormat="1" applyFont="1" applyFill="1" applyBorder="1" applyAlignment="1">
      <alignment horizontal="center"/>
    </xf>
  </cellXfs>
  <cellStyles count="7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  <cellStyle name="Normal_Sheet1" xfId="6" xr:uid="{DEDCED39-698F-42C0-954E-3A316E47F2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showGridLines="0" tabSelected="1" view="pageBreakPreview" zoomScale="87" zoomScaleNormal="87" zoomScaleSheetLayoutView="87" workbookViewId="0"/>
  </sheetViews>
  <sheetFormatPr defaultColWidth="10.7109375" defaultRowHeight="20.25" customHeight="1"/>
  <cols>
    <col min="1" max="1" width="24.7109375" style="22" customWidth="1"/>
    <col min="2" max="2" width="9.85546875" style="22" customWidth="1"/>
    <col min="3" max="3" width="0.7109375" style="22" customWidth="1"/>
    <col min="4" max="4" width="4.7109375" style="22" customWidth="1"/>
    <col min="5" max="5" width="0.7109375" style="22" customWidth="1"/>
    <col min="6" max="6" width="12" style="22" customWidth="1"/>
    <col min="7" max="7" width="0.7109375" style="22" customWidth="1"/>
    <col min="8" max="8" width="12" style="22" customWidth="1"/>
    <col min="9" max="9" width="0.7109375" style="22" customWidth="1"/>
    <col min="10" max="10" width="12" style="22" customWidth="1"/>
    <col min="11" max="11" width="0.7109375" style="22" customWidth="1"/>
    <col min="12" max="12" width="12" style="22" customWidth="1"/>
    <col min="13" max="13" width="0.5703125" style="22" customWidth="1"/>
    <col min="14" max="16384" width="10.7109375" style="22"/>
  </cols>
  <sheetData>
    <row r="1" spans="1:14" s="17" customFormat="1" ht="20.25" customHeight="1">
      <c r="A1" s="15" t="s">
        <v>126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s="17" customFormat="1" ht="20.25" customHeight="1">
      <c r="A2" s="15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s="17" customFormat="1" ht="20.25" customHeight="1">
      <c r="A3" s="15" t="s">
        <v>240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s="17" customFormat="1" ht="20.25" customHeight="1">
      <c r="B4" s="16"/>
      <c r="C4" s="16"/>
      <c r="D4" s="80"/>
      <c r="E4" s="16"/>
      <c r="F4" s="80"/>
      <c r="G4" s="16"/>
      <c r="H4" s="80"/>
      <c r="I4" s="16"/>
      <c r="J4" s="80"/>
      <c r="K4" s="16"/>
      <c r="M4" s="80" t="s">
        <v>33</v>
      </c>
    </row>
    <row r="5" spans="1:14" s="54" customFormat="1" ht="20.25" customHeight="1">
      <c r="B5" s="19"/>
      <c r="C5" s="34"/>
      <c r="D5" s="34"/>
      <c r="E5" s="34"/>
      <c r="F5" s="161" t="s">
        <v>69</v>
      </c>
      <c r="G5" s="161"/>
      <c r="H5" s="161"/>
      <c r="I5" s="34"/>
      <c r="J5" s="161" t="s">
        <v>54</v>
      </c>
      <c r="K5" s="161"/>
      <c r="L5" s="161"/>
    </row>
    <row r="6" spans="1:14" ht="20.25" customHeight="1">
      <c r="E6" s="23"/>
      <c r="F6" s="87" t="s">
        <v>241</v>
      </c>
      <c r="G6" s="23"/>
      <c r="H6" s="25" t="s">
        <v>52</v>
      </c>
      <c r="J6" s="87" t="s">
        <v>241</v>
      </c>
      <c r="K6" s="23"/>
      <c r="L6" s="25" t="s">
        <v>52</v>
      </c>
    </row>
    <row r="7" spans="1:14" ht="20.25" customHeight="1">
      <c r="D7" s="23" t="s">
        <v>0</v>
      </c>
      <c r="E7" s="23"/>
      <c r="F7" s="24">
        <v>2022</v>
      </c>
      <c r="G7" s="14"/>
      <c r="H7" s="24">
        <v>2021</v>
      </c>
      <c r="J7" s="24">
        <v>2022</v>
      </c>
      <c r="K7" s="14"/>
      <c r="L7" s="24">
        <v>2021</v>
      </c>
    </row>
    <row r="8" spans="1:14" ht="20.25" customHeight="1">
      <c r="D8" s="23"/>
      <c r="E8" s="23"/>
      <c r="F8" s="25" t="s">
        <v>34</v>
      </c>
      <c r="G8" s="23"/>
      <c r="H8" s="25" t="s">
        <v>35</v>
      </c>
      <c r="J8" s="25" t="s">
        <v>34</v>
      </c>
      <c r="K8" s="14"/>
      <c r="L8" s="25" t="s">
        <v>35</v>
      </c>
    </row>
    <row r="9" spans="1:14" ht="20.25" customHeight="1">
      <c r="D9" s="23"/>
      <c r="E9" s="23"/>
      <c r="F9" s="25" t="s">
        <v>36</v>
      </c>
      <c r="G9" s="23"/>
      <c r="H9" s="25"/>
      <c r="J9" s="25" t="s">
        <v>36</v>
      </c>
      <c r="K9" s="14"/>
      <c r="L9" s="25"/>
    </row>
    <row r="10" spans="1:14" ht="20.25" customHeight="1">
      <c r="A10" s="26" t="s">
        <v>11</v>
      </c>
      <c r="D10" s="27"/>
      <c r="E10" s="27"/>
      <c r="F10" s="27"/>
      <c r="G10" s="57"/>
      <c r="H10" s="58"/>
      <c r="I10" s="59"/>
      <c r="J10" s="58"/>
      <c r="K10" s="57"/>
      <c r="L10" s="58"/>
      <c r="M10" s="59"/>
    </row>
    <row r="11" spans="1:14" ht="20.25" customHeight="1">
      <c r="A11" s="26" t="s">
        <v>12</v>
      </c>
      <c r="D11" s="27"/>
      <c r="E11" s="52"/>
      <c r="F11" s="52"/>
      <c r="G11" s="34"/>
      <c r="H11" s="34"/>
      <c r="I11" s="34"/>
      <c r="J11" s="52"/>
      <c r="K11" s="34"/>
      <c r="L11" s="34"/>
      <c r="M11" s="34"/>
      <c r="N11" s="34"/>
    </row>
    <row r="12" spans="1:14" ht="20.25" customHeight="1">
      <c r="A12" s="22" t="s">
        <v>31</v>
      </c>
      <c r="D12" s="27"/>
      <c r="E12" s="27"/>
      <c r="F12" s="28">
        <v>197595</v>
      </c>
      <c r="G12" s="27"/>
      <c r="H12" s="28">
        <v>321080</v>
      </c>
      <c r="I12" s="27"/>
      <c r="J12" s="28">
        <v>37867</v>
      </c>
      <c r="K12" s="27"/>
      <c r="L12" s="28">
        <v>106043</v>
      </c>
      <c r="M12" s="30"/>
      <c r="N12" s="34"/>
    </row>
    <row r="13" spans="1:14" ht="20.25" customHeight="1">
      <c r="A13" s="22" t="s">
        <v>67</v>
      </c>
      <c r="D13" s="27" t="s">
        <v>214</v>
      </c>
      <c r="E13" s="27"/>
      <c r="F13" s="28">
        <v>225173</v>
      </c>
      <c r="G13" s="27"/>
      <c r="H13" s="28">
        <v>163296</v>
      </c>
      <c r="I13" s="27"/>
      <c r="J13" s="28">
        <v>256892</v>
      </c>
      <c r="K13" s="27"/>
      <c r="L13" s="28">
        <v>44867</v>
      </c>
      <c r="M13" s="30"/>
      <c r="N13" s="34"/>
    </row>
    <row r="14" spans="1:14" ht="20.25" customHeight="1">
      <c r="A14" s="22" t="s">
        <v>217</v>
      </c>
      <c r="D14" s="27">
        <v>2</v>
      </c>
      <c r="E14" s="27"/>
      <c r="F14" s="28">
        <v>0</v>
      </c>
      <c r="G14" s="27"/>
      <c r="H14" s="28">
        <v>0</v>
      </c>
      <c r="I14" s="27"/>
      <c r="J14" s="28">
        <v>200000</v>
      </c>
      <c r="K14" s="27"/>
      <c r="L14" s="28">
        <v>0</v>
      </c>
      <c r="M14" s="30"/>
      <c r="N14" s="34"/>
    </row>
    <row r="15" spans="1:14" ht="20.25" customHeight="1">
      <c r="A15" s="22" t="s">
        <v>3</v>
      </c>
      <c r="D15" s="27"/>
      <c r="E15" s="27"/>
      <c r="F15" s="30">
        <v>302453</v>
      </c>
      <c r="G15" s="27"/>
      <c r="H15" s="30">
        <v>177737</v>
      </c>
      <c r="I15" s="27"/>
      <c r="J15" s="30">
        <v>0</v>
      </c>
      <c r="K15" s="27"/>
      <c r="L15" s="30">
        <v>0</v>
      </c>
      <c r="M15" s="30"/>
      <c r="N15" s="34"/>
    </row>
    <row r="16" spans="1:14" ht="20.25" customHeight="1">
      <c r="A16" s="22" t="s">
        <v>149</v>
      </c>
      <c r="D16" s="27"/>
      <c r="E16" s="27"/>
      <c r="F16" s="28">
        <v>25677</v>
      </c>
      <c r="G16" s="27"/>
      <c r="H16" s="28">
        <v>39182</v>
      </c>
      <c r="I16" s="27"/>
      <c r="J16" s="28">
        <v>10162</v>
      </c>
      <c r="K16" s="27"/>
      <c r="L16" s="28">
        <v>10143</v>
      </c>
      <c r="M16" s="30"/>
      <c r="N16" s="34"/>
    </row>
    <row r="17" spans="1:14" ht="20.25" customHeight="1">
      <c r="A17" s="22" t="s">
        <v>4</v>
      </c>
      <c r="D17" s="27"/>
      <c r="E17" s="27"/>
      <c r="F17" s="28">
        <v>50197</v>
      </c>
      <c r="G17" s="27"/>
      <c r="H17" s="28">
        <v>35814</v>
      </c>
      <c r="I17" s="27">
        <v>0</v>
      </c>
      <c r="J17" s="28">
        <v>10309</v>
      </c>
      <c r="K17" s="27"/>
      <c r="L17" s="28">
        <v>4293</v>
      </c>
      <c r="M17" s="30"/>
      <c r="N17" s="34"/>
    </row>
    <row r="18" spans="1:14" ht="20.25" customHeight="1">
      <c r="A18" s="26" t="s">
        <v>13</v>
      </c>
      <c r="D18" s="27"/>
      <c r="E18" s="32"/>
      <c r="F18" s="33">
        <f>SUM(F12:F17)</f>
        <v>801095</v>
      </c>
      <c r="G18" s="32"/>
      <c r="H18" s="33">
        <f>SUM(H12:H17)</f>
        <v>737109</v>
      </c>
      <c r="I18" s="32"/>
      <c r="J18" s="33">
        <f>SUM(J12:J17)</f>
        <v>515230</v>
      </c>
      <c r="K18" s="29"/>
      <c r="L18" s="33">
        <f>SUM(L12:L17)</f>
        <v>165346</v>
      </c>
      <c r="M18" s="30"/>
      <c r="N18" s="34"/>
    </row>
    <row r="19" spans="1:14" ht="20.25" customHeight="1">
      <c r="A19" s="26" t="s">
        <v>14</v>
      </c>
      <c r="D19" s="32"/>
      <c r="E19" s="32"/>
      <c r="F19" s="28"/>
      <c r="G19" s="32"/>
      <c r="H19" s="28"/>
      <c r="I19" s="32"/>
      <c r="J19" s="28"/>
      <c r="K19" s="29"/>
      <c r="L19" s="28"/>
      <c r="M19" s="30"/>
      <c r="N19" s="34"/>
    </row>
    <row r="20" spans="1:14" ht="20.25" customHeight="1">
      <c r="A20" s="8" t="s">
        <v>116</v>
      </c>
      <c r="D20" s="27"/>
      <c r="E20" s="32"/>
      <c r="F20" s="28">
        <v>23791</v>
      </c>
      <c r="G20" s="32"/>
      <c r="H20" s="28">
        <v>23780</v>
      </c>
      <c r="I20" s="32"/>
      <c r="J20" s="28">
        <v>22500</v>
      </c>
      <c r="K20" s="32"/>
      <c r="L20" s="28">
        <v>22500</v>
      </c>
      <c r="M20" s="30"/>
      <c r="N20" s="34"/>
    </row>
    <row r="21" spans="1:14" ht="20.25" customHeight="1">
      <c r="A21" s="8" t="s">
        <v>153</v>
      </c>
      <c r="D21" s="27">
        <v>4</v>
      </c>
      <c r="E21" s="32"/>
      <c r="F21" s="28">
        <v>404339</v>
      </c>
      <c r="G21" s="32"/>
      <c r="H21" s="28">
        <v>289707</v>
      </c>
      <c r="I21" s="32"/>
      <c r="J21" s="28">
        <v>116527</v>
      </c>
      <c r="K21" s="32"/>
      <c r="L21" s="28">
        <v>278268</v>
      </c>
      <c r="M21" s="30"/>
      <c r="N21" s="34"/>
    </row>
    <row r="22" spans="1:14" ht="20.25" customHeight="1">
      <c r="A22" s="8" t="s">
        <v>62</v>
      </c>
      <c r="D22" s="27">
        <v>5</v>
      </c>
      <c r="E22" s="32"/>
      <c r="F22" s="28">
        <v>0</v>
      </c>
      <c r="G22" s="32"/>
      <c r="H22" s="28">
        <v>0</v>
      </c>
      <c r="I22" s="32"/>
      <c r="J22" s="28">
        <v>1554633</v>
      </c>
      <c r="K22" s="32"/>
      <c r="L22" s="28">
        <v>1542513</v>
      </c>
      <c r="M22" s="30"/>
      <c r="N22" s="34"/>
    </row>
    <row r="23" spans="1:14" ht="20.25" customHeight="1">
      <c r="A23" s="8" t="s">
        <v>141</v>
      </c>
      <c r="D23" s="27">
        <v>6</v>
      </c>
      <c r="E23" s="32"/>
      <c r="F23" s="28">
        <v>333648</v>
      </c>
      <c r="G23" s="32"/>
      <c r="H23" s="28">
        <v>333648</v>
      </c>
      <c r="I23" s="32"/>
      <c r="J23" s="28">
        <v>333648</v>
      </c>
      <c r="K23" s="32"/>
      <c r="L23" s="28">
        <v>333648</v>
      </c>
      <c r="M23" s="30"/>
      <c r="N23" s="34"/>
    </row>
    <row r="24" spans="1:14" ht="20.25" customHeight="1">
      <c r="A24" s="22" t="s">
        <v>142</v>
      </c>
      <c r="D24" s="27">
        <v>7</v>
      </c>
      <c r="E24" s="27"/>
      <c r="F24" s="30">
        <v>1440234</v>
      </c>
      <c r="G24" s="27"/>
      <c r="H24" s="30">
        <v>1126384</v>
      </c>
      <c r="I24" s="27"/>
      <c r="J24" s="30">
        <v>727835</v>
      </c>
      <c r="K24" s="27"/>
      <c r="L24" s="30">
        <v>548818</v>
      </c>
      <c r="M24" s="30"/>
      <c r="N24" s="34"/>
    </row>
    <row r="25" spans="1:14" ht="20.25" customHeight="1">
      <c r="A25" s="22" t="s">
        <v>148</v>
      </c>
      <c r="D25" s="27">
        <v>8</v>
      </c>
      <c r="E25" s="27"/>
      <c r="F25" s="30">
        <v>1642121</v>
      </c>
      <c r="G25" s="27"/>
      <c r="H25" s="30">
        <v>1626019</v>
      </c>
      <c r="I25" s="27"/>
      <c r="J25" s="30">
        <v>579860</v>
      </c>
      <c r="K25" s="27"/>
      <c r="L25" s="30">
        <v>653646</v>
      </c>
      <c r="M25" s="30"/>
      <c r="N25" s="34"/>
    </row>
    <row r="26" spans="1:14" ht="20.25" customHeight="1">
      <c r="A26" s="22" t="s">
        <v>108</v>
      </c>
      <c r="D26" s="27"/>
      <c r="E26" s="32"/>
      <c r="F26" s="28">
        <v>1939883</v>
      </c>
      <c r="G26" s="32"/>
      <c r="H26" s="28">
        <v>1939883</v>
      </c>
      <c r="I26" s="32"/>
      <c r="J26" s="28">
        <v>0</v>
      </c>
      <c r="K26" s="32"/>
      <c r="L26" s="28">
        <v>0</v>
      </c>
      <c r="M26" s="30"/>
      <c r="N26" s="34"/>
    </row>
    <row r="27" spans="1:14" ht="20.25" customHeight="1">
      <c r="A27" s="22" t="s">
        <v>154</v>
      </c>
      <c r="D27" s="27"/>
      <c r="E27" s="27"/>
      <c r="F27" s="30">
        <v>692494</v>
      </c>
      <c r="G27" s="27"/>
      <c r="H27" s="30">
        <v>723905</v>
      </c>
      <c r="I27" s="27"/>
      <c r="J27" s="30">
        <v>6978</v>
      </c>
      <c r="K27" s="27"/>
      <c r="L27" s="30">
        <v>8571</v>
      </c>
      <c r="M27" s="30"/>
      <c r="N27" s="34"/>
    </row>
    <row r="28" spans="1:14" ht="20.25" customHeight="1">
      <c r="A28" s="22" t="s">
        <v>166</v>
      </c>
      <c r="D28" s="27"/>
      <c r="E28" s="32"/>
      <c r="F28" s="30">
        <v>177114</v>
      </c>
      <c r="G28" s="32"/>
      <c r="H28" s="30">
        <v>184126</v>
      </c>
      <c r="I28" s="32"/>
      <c r="J28" s="30">
        <v>36168</v>
      </c>
      <c r="K28" s="32"/>
      <c r="L28" s="30">
        <v>40108</v>
      </c>
      <c r="M28" s="30"/>
      <c r="N28" s="34"/>
    </row>
    <row r="29" spans="1:14" ht="20.25" customHeight="1">
      <c r="A29" s="26" t="s">
        <v>15</v>
      </c>
      <c r="D29" s="32"/>
      <c r="E29" s="32"/>
      <c r="F29" s="33">
        <f>SUM(F20:F28)</f>
        <v>6653624</v>
      </c>
      <c r="G29" s="32"/>
      <c r="H29" s="33">
        <f>SUM(H20:H28)</f>
        <v>6247452</v>
      </c>
      <c r="I29" s="32"/>
      <c r="J29" s="33">
        <f>SUM(J20:J28)</f>
        <v>3378149</v>
      </c>
      <c r="K29" s="29"/>
      <c r="L29" s="33">
        <f>SUM(L20:L28)</f>
        <v>3428072</v>
      </c>
      <c r="M29" s="30"/>
      <c r="N29" s="34"/>
    </row>
    <row r="30" spans="1:14" ht="20.25" customHeight="1" thickBot="1">
      <c r="A30" s="26" t="s">
        <v>16</v>
      </c>
      <c r="D30" s="27"/>
      <c r="E30" s="27"/>
      <c r="F30" s="60">
        <f>SUM(F29,F18)</f>
        <v>7454719</v>
      </c>
      <c r="G30" s="27"/>
      <c r="H30" s="60">
        <f>SUM(H29,H18)</f>
        <v>6984561</v>
      </c>
      <c r="I30" s="27"/>
      <c r="J30" s="60">
        <f>SUM(J29,J18)</f>
        <v>3893379</v>
      </c>
      <c r="K30" s="31"/>
      <c r="L30" s="60">
        <f>SUM(L29,L18)</f>
        <v>3593418</v>
      </c>
      <c r="M30" s="30"/>
      <c r="N30" s="34"/>
    </row>
    <row r="31" spans="1:14" ht="20.25" customHeight="1" thickTop="1">
      <c r="C31" s="34"/>
      <c r="D31" s="34"/>
      <c r="E31" s="34"/>
      <c r="F31" s="34"/>
      <c r="G31" s="52"/>
      <c r="H31" s="34"/>
      <c r="I31" s="34"/>
      <c r="J31" s="34"/>
      <c r="K31" s="34"/>
      <c r="L31" s="34"/>
      <c r="M31" s="34"/>
      <c r="N31" s="34"/>
    </row>
    <row r="32" spans="1:14" ht="20.25" customHeight="1">
      <c r="A32" s="22" t="s">
        <v>1</v>
      </c>
      <c r="G32" s="27"/>
    </row>
    <row r="33" spans="1:16" s="17" customFormat="1" ht="20.25" customHeight="1">
      <c r="A33" s="15" t="s">
        <v>126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6" s="17" customFormat="1" ht="20.25" customHeight="1">
      <c r="A34" s="15" t="s">
        <v>61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6" s="17" customFormat="1" ht="20.25" customHeight="1">
      <c r="A35" s="15" t="s">
        <v>240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6" s="17" customFormat="1" ht="20.25" customHeight="1">
      <c r="B36" s="16"/>
      <c r="C36" s="16"/>
      <c r="D36" s="80"/>
      <c r="E36" s="16"/>
      <c r="F36" s="80"/>
      <c r="G36" s="16"/>
      <c r="H36" s="80"/>
      <c r="I36" s="16"/>
      <c r="J36" s="80"/>
      <c r="K36" s="16"/>
      <c r="M36" s="80" t="s">
        <v>33</v>
      </c>
    </row>
    <row r="37" spans="1:16" s="54" customFormat="1" ht="20.25" customHeight="1">
      <c r="B37" s="19"/>
      <c r="C37" s="34"/>
      <c r="D37" s="34"/>
      <c r="E37" s="34"/>
      <c r="F37" s="161" t="s">
        <v>69</v>
      </c>
      <c r="G37" s="161"/>
      <c r="H37" s="161"/>
      <c r="I37" s="34"/>
      <c r="J37" s="161" t="s">
        <v>54</v>
      </c>
      <c r="K37" s="161"/>
      <c r="L37" s="161"/>
    </row>
    <row r="38" spans="1:16" ht="20.25" customHeight="1">
      <c r="E38" s="23"/>
      <c r="F38" s="87" t="s">
        <v>241</v>
      </c>
      <c r="G38" s="23"/>
      <c r="H38" s="25" t="s">
        <v>52</v>
      </c>
      <c r="J38" s="87" t="s">
        <v>241</v>
      </c>
      <c r="K38" s="23"/>
      <c r="L38" s="25" t="s">
        <v>52</v>
      </c>
    </row>
    <row r="39" spans="1:16" ht="20.25" customHeight="1">
      <c r="D39" s="23" t="s">
        <v>0</v>
      </c>
      <c r="E39" s="23"/>
      <c r="F39" s="24">
        <v>2022</v>
      </c>
      <c r="G39" s="14"/>
      <c r="H39" s="24">
        <v>2021</v>
      </c>
      <c r="J39" s="24">
        <v>2022</v>
      </c>
      <c r="K39" s="14"/>
      <c r="L39" s="24">
        <v>2021</v>
      </c>
    </row>
    <row r="40" spans="1:16" ht="20.25" customHeight="1">
      <c r="D40" s="23"/>
      <c r="E40" s="23"/>
      <c r="F40" s="25" t="s">
        <v>34</v>
      </c>
      <c r="G40" s="23"/>
      <c r="H40" s="25" t="s">
        <v>35</v>
      </c>
      <c r="J40" s="25" t="s">
        <v>34</v>
      </c>
      <c r="K40" s="14"/>
      <c r="L40" s="25" t="s">
        <v>35</v>
      </c>
    </row>
    <row r="41" spans="1:16" ht="20.25" customHeight="1">
      <c r="D41" s="23"/>
      <c r="E41" s="23"/>
      <c r="F41" s="25" t="s">
        <v>36</v>
      </c>
      <c r="G41" s="23"/>
      <c r="H41" s="25"/>
      <c r="J41" s="25" t="s">
        <v>36</v>
      </c>
      <c r="K41" s="14"/>
      <c r="L41" s="25"/>
    </row>
    <row r="42" spans="1:16" ht="20.25" customHeight="1">
      <c r="A42" s="26" t="s">
        <v>17</v>
      </c>
      <c r="D42" s="34"/>
      <c r="E42" s="34"/>
      <c r="F42" s="34"/>
      <c r="G42" s="159"/>
      <c r="H42" s="159"/>
      <c r="I42" s="159"/>
      <c r="J42" s="34"/>
      <c r="K42" s="159"/>
      <c r="L42" s="159"/>
      <c r="M42" s="159"/>
      <c r="N42" s="34"/>
      <c r="O42" s="34"/>
      <c r="P42" s="34"/>
    </row>
    <row r="43" spans="1:16" ht="20.25" customHeight="1">
      <c r="A43" s="26" t="s">
        <v>18</v>
      </c>
      <c r="D43" s="34"/>
      <c r="E43" s="52"/>
      <c r="F43" s="52"/>
      <c r="G43" s="34"/>
      <c r="H43" s="34"/>
      <c r="I43" s="34"/>
      <c r="J43" s="52"/>
      <c r="K43" s="34"/>
      <c r="L43" s="34"/>
      <c r="M43" s="34"/>
      <c r="N43" s="34"/>
      <c r="O43" s="34"/>
      <c r="P43" s="34"/>
    </row>
    <row r="44" spans="1:16" ht="20.25" customHeight="1">
      <c r="A44" s="22" t="s">
        <v>117</v>
      </c>
      <c r="D44" s="27">
        <v>9</v>
      </c>
      <c r="E44" s="27"/>
      <c r="F44" s="86">
        <v>152179</v>
      </c>
      <c r="G44" s="27"/>
      <c r="H44" s="28">
        <v>233353</v>
      </c>
      <c r="I44" s="85"/>
      <c r="J44" s="28">
        <v>0</v>
      </c>
      <c r="K44" s="85"/>
      <c r="L44" s="28">
        <v>0</v>
      </c>
      <c r="M44" s="34"/>
      <c r="N44" s="34"/>
      <c r="O44" s="34"/>
      <c r="P44" s="34"/>
    </row>
    <row r="45" spans="1:16" ht="20.25" customHeight="1">
      <c r="A45" s="22" t="s">
        <v>63</v>
      </c>
      <c r="D45" s="27">
        <v>10</v>
      </c>
      <c r="E45" s="27"/>
      <c r="F45" s="86">
        <v>416870</v>
      </c>
      <c r="G45" s="27"/>
      <c r="H45" s="28">
        <v>452522</v>
      </c>
      <c r="I45" s="85"/>
      <c r="J45" s="28">
        <v>39339</v>
      </c>
      <c r="K45" s="85"/>
      <c r="L45" s="28">
        <v>37563</v>
      </c>
      <c r="M45" s="30"/>
      <c r="N45" s="34"/>
      <c r="O45" s="34"/>
      <c r="P45" s="34"/>
    </row>
    <row r="46" spans="1:16" ht="20.25" customHeight="1">
      <c r="A46" s="22" t="s">
        <v>155</v>
      </c>
      <c r="D46" s="27">
        <v>11</v>
      </c>
      <c r="E46" s="27"/>
      <c r="F46" s="86">
        <v>209112</v>
      </c>
      <c r="G46" s="27"/>
      <c r="H46" s="28">
        <v>311244</v>
      </c>
      <c r="I46" s="85"/>
      <c r="J46" s="28">
        <v>69500</v>
      </c>
      <c r="K46" s="85"/>
      <c r="L46" s="28">
        <v>69500</v>
      </c>
      <c r="M46" s="30"/>
      <c r="N46" s="34"/>
      <c r="O46" s="34"/>
      <c r="P46" s="34"/>
    </row>
    <row r="47" spans="1:16" ht="20.100000000000001" customHeight="1">
      <c r="A47" s="22" t="s">
        <v>164</v>
      </c>
      <c r="D47" s="27">
        <v>12</v>
      </c>
      <c r="E47" s="27"/>
      <c r="F47" s="86">
        <v>361023</v>
      </c>
      <c r="G47" s="27"/>
      <c r="H47" s="28">
        <v>349848</v>
      </c>
      <c r="I47" s="85"/>
      <c r="J47" s="28">
        <v>127539</v>
      </c>
      <c r="K47" s="85"/>
      <c r="L47" s="28">
        <v>151467</v>
      </c>
      <c r="M47" s="30"/>
      <c r="N47" s="34"/>
      <c r="O47" s="34"/>
      <c r="P47" s="34"/>
    </row>
    <row r="48" spans="1:16" ht="20.25" customHeight="1">
      <c r="A48" s="22" t="s">
        <v>249</v>
      </c>
      <c r="D48" s="27">
        <v>13</v>
      </c>
      <c r="E48" s="27"/>
      <c r="F48" s="86">
        <v>216864</v>
      </c>
      <c r="G48" s="27"/>
      <c r="H48" s="28">
        <v>0</v>
      </c>
      <c r="I48" s="85"/>
      <c r="J48" s="28">
        <v>0</v>
      </c>
      <c r="K48" s="85"/>
      <c r="L48" s="28">
        <v>0</v>
      </c>
      <c r="M48" s="30"/>
      <c r="N48" s="34"/>
      <c r="O48" s="34"/>
      <c r="P48" s="34"/>
    </row>
    <row r="49" spans="1:16" ht="20.25" customHeight="1">
      <c r="A49" s="22" t="s">
        <v>68</v>
      </c>
      <c r="D49" s="27"/>
      <c r="E49" s="27"/>
      <c r="F49" s="123">
        <v>2067</v>
      </c>
      <c r="G49" s="27"/>
      <c r="H49" s="28">
        <v>2109</v>
      </c>
      <c r="I49" s="27"/>
      <c r="J49" s="28">
        <v>0</v>
      </c>
      <c r="K49" s="27"/>
      <c r="L49" s="28">
        <v>0</v>
      </c>
      <c r="M49" s="30"/>
      <c r="N49" s="34"/>
      <c r="O49" s="34"/>
      <c r="P49" s="34"/>
    </row>
    <row r="50" spans="1:16" ht="20.25" customHeight="1">
      <c r="A50" s="22" t="s">
        <v>5</v>
      </c>
      <c r="D50" s="27"/>
      <c r="E50" s="27"/>
      <c r="F50" s="118">
        <v>28193</v>
      </c>
      <c r="G50" s="27"/>
      <c r="H50" s="35">
        <v>39644</v>
      </c>
      <c r="I50" s="27"/>
      <c r="J50" s="35">
        <v>3072</v>
      </c>
      <c r="K50" s="27"/>
      <c r="L50" s="35">
        <v>4224</v>
      </c>
      <c r="M50" s="30"/>
      <c r="N50" s="34"/>
      <c r="O50" s="34"/>
      <c r="P50" s="34"/>
    </row>
    <row r="51" spans="1:16" ht="20.25" customHeight="1">
      <c r="A51" s="26" t="s">
        <v>19</v>
      </c>
      <c r="D51" s="27"/>
      <c r="E51" s="27"/>
      <c r="F51" s="35">
        <f>SUM(F44:F50)</f>
        <v>1386308</v>
      </c>
      <c r="G51" s="27"/>
      <c r="H51" s="35">
        <f>SUM(H44:H50)</f>
        <v>1388720</v>
      </c>
      <c r="I51" s="27"/>
      <c r="J51" s="35">
        <f>SUM(J44:J50)</f>
        <v>239450</v>
      </c>
      <c r="K51" s="31"/>
      <c r="L51" s="35">
        <f>SUM(L44:L50)</f>
        <v>262754</v>
      </c>
      <c r="M51" s="30"/>
      <c r="N51" s="34"/>
      <c r="O51" s="34"/>
      <c r="P51" s="34"/>
    </row>
    <row r="52" spans="1:16" ht="20.25" customHeight="1">
      <c r="A52" s="26" t="s">
        <v>20</v>
      </c>
      <c r="D52" s="27"/>
      <c r="E52" s="27"/>
      <c r="F52" s="119"/>
      <c r="G52" s="27"/>
      <c r="H52" s="30"/>
      <c r="I52" s="27"/>
      <c r="J52" s="30"/>
      <c r="K52" s="31"/>
      <c r="L52" s="30"/>
      <c r="M52" s="30"/>
      <c r="N52" s="34"/>
      <c r="O52" s="34"/>
      <c r="P52" s="34"/>
    </row>
    <row r="53" spans="1:16" ht="20.25" customHeight="1">
      <c r="A53" s="22" t="s">
        <v>169</v>
      </c>
      <c r="D53" s="27">
        <v>11</v>
      </c>
      <c r="E53" s="27"/>
      <c r="F53" s="119">
        <v>722495</v>
      </c>
      <c r="G53" s="27"/>
      <c r="H53" s="30">
        <v>601439</v>
      </c>
      <c r="I53" s="27"/>
      <c r="J53" s="30">
        <v>410873</v>
      </c>
      <c r="K53" s="27"/>
      <c r="L53" s="30">
        <v>275458</v>
      </c>
      <c r="M53" s="30"/>
      <c r="N53" s="34"/>
      <c r="O53" s="34"/>
      <c r="P53" s="34"/>
    </row>
    <row r="54" spans="1:16" ht="20.25" customHeight="1">
      <c r="A54" s="22" t="s">
        <v>165</v>
      </c>
      <c r="D54" s="27">
        <v>12</v>
      </c>
      <c r="E54" s="27"/>
      <c r="F54" s="119">
        <v>1188438</v>
      </c>
      <c r="G54" s="27"/>
      <c r="H54" s="30">
        <v>1179647</v>
      </c>
      <c r="I54" s="27"/>
      <c r="J54" s="30">
        <v>542480</v>
      </c>
      <c r="K54" s="27"/>
      <c r="L54" s="30">
        <v>612239</v>
      </c>
      <c r="M54" s="30"/>
      <c r="N54" s="34"/>
      <c r="P54" s="34"/>
    </row>
    <row r="55" spans="1:16" ht="20.25" customHeight="1">
      <c r="A55" s="22" t="s">
        <v>238</v>
      </c>
      <c r="D55" s="27">
        <v>13</v>
      </c>
      <c r="E55" s="27"/>
      <c r="F55" s="119">
        <v>1131091</v>
      </c>
      <c r="G55" s="27"/>
      <c r="H55" s="30">
        <v>760079</v>
      </c>
      <c r="I55" s="27"/>
      <c r="J55" s="30">
        <v>544322</v>
      </c>
      <c r="K55" s="27"/>
      <c r="L55" s="30">
        <v>246803</v>
      </c>
      <c r="M55" s="30"/>
      <c r="N55" s="34"/>
      <c r="O55" s="34"/>
      <c r="P55" s="34"/>
    </row>
    <row r="56" spans="1:16" ht="20.25" customHeight="1">
      <c r="A56" s="22" t="s">
        <v>119</v>
      </c>
      <c r="C56" s="27"/>
      <c r="D56" s="27"/>
      <c r="F56" s="119">
        <v>253805</v>
      </c>
      <c r="G56" s="27"/>
      <c r="H56" s="30">
        <v>268349</v>
      </c>
      <c r="I56" s="27"/>
      <c r="J56" s="30">
        <v>106912</v>
      </c>
      <c r="K56" s="27"/>
      <c r="L56" s="30">
        <v>107237</v>
      </c>
      <c r="M56" s="34"/>
      <c r="N56" s="34"/>
      <c r="O56" s="34"/>
      <c r="P56" s="34"/>
    </row>
    <row r="57" spans="1:16" ht="20.25" customHeight="1">
      <c r="A57" s="22" t="s">
        <v>143</v>
      </c>
      <c r="D57" s="27"/>
      <c r="E57" s="27"/>
      <c r="F57" s="119">
        <v>32627</v>
      </c>
      <c r="G57" s="27"/>
      <c r="H57" s="30">
        <v>31380</v>
      </c>
      <c r="I57" s="27"/>
      <c r="J57" s="30">
        <v>13670</v>
      </c>
      <c r="K57" s="27"/>
      <c r="L57" s="30">
        <v>11955</v>
      </c>
      <c r="M57" s="30"/>
      <c r="N57" s="34"/>
      <c r="O57" s="34"/>
      <c r="P57" s="34"/>
    </row>
    <row r="58" spans="1:16" ht="20.25" customHeight="1">
      <c r="A58" s="22" t="s">
        <v>118</v>
      </c>
      <c r="D58" s="27"/>
      <c r="E58" s="27"/>
      <c r="F58" s="119">
        <v>49489</v>
      </c>
      <c r="G58" s="27"/>
      <c r="H58" s="30">
        <v>47326</v>
      </c>
      <c r="I58" s="27"/>
      <c r="J58" s="30">
        <v>0</v>
      </c>
      <c r="K58" s="27"/>
      <c r="L58" s="30">
        <v>0</v>
      </c>
      <c r="M58" s="30"/>
      <c r="N58" s="34"/>
      <c r="O58" s="34"/>
      <c r="P58" s="34"/>
    </row>
    <row r="59" spans="1:16" ht="20.25" customHeight="1">
      <c r="A59" s="22" t="s">
        <v>83</v>
      </c>
      <c r="D59" s="27"/>
      <c r="E59" s="27"/>
      <c r="F59" s="118">
        <v>18069</v>
      </c>
      <c r="G59" s="27"/>
      <c r="H59" s="35">
        <v>28272</v>
      </c>
      <c r="I59" s="27"/>
      <c r="J59" s="35">
        <v>5414</v>
      </c>
      <c r="K59" s="27"/>
      <c r="L59" s="35">
        <v>5243</v>
      </c>
      <c r="M59" s="30"/>
      <c r="N59" s="34"/>
      <c r="O59" s="34"/>
      <c r="P59" s="34"/>
    </row>
    <row r="60" spans="1:16" ht="20.25" customHeight="1">
      <c r="A60" s="26" t="s">
        <v>21</v>
      </c>
      <c r="D60" s="27"/>
      <c r="E60" s="27"/>
      <c r="F60" s="33">
        <f>SUM(F53:F59)</f>
        <v>3396014</v>
      </c>
      <c r="G60" s="27"/>
      <c r="H60" s="33">
        <f>SUM(H53:H59)</f>
        <v>2916492</v>
      </c>
      <c r="I60" s="27"/>
      <c r="J60" s="33">
        <f>SUM(J53:J59)</f>
        <v>1623671</v>
      </c>
      <c r="K60" s="31"/>
      <c r="L60" s="33">
        <f>SUM(L53:L59)</f>
        <v>1258935</v>
      </c>
      <c r="M60" s="30"/>
      <c r="N60" s="34"/>
      <c r="O60" s="34"/>
      <c r="P60" s="34"/>
    </row>
    <row r="61" spans="1:16" ht="20.25" customHeight="1">
      <c r="A61" s="26" t="s">
        <v>22</v>
      </c>
      <c r="D61" s="27"/>
      <c r="E61" s="27"/>
      <c r="F61" s="33">
        <f>SUM(F51,F60)</f>
        <v>4782322</v>
      </c>
      <c r="G61" s="27"/>
      <c r="H61" s="33">
        <f>SUM(H51,H60)</f>
        <v>4305212</v>
      </c>
      <c r="I61" s="27"/>
      <c r="J61" s="33">
        <f>SUM(J51,J60)</f>
        <v>1863121</v>
      </c>
      <c r="K61" s="31"/>
      <c r="L61" s="33">
        <f>SUM(L51,L60)</f>
        <v>1521689</v>
      </c>
      <c r="M61" s="30"/>
      <c r="N61" s="34"/>
      <c r="O61" s="34"/>
      <c r="P61" s="34"/>
    </row>
    <row r="62" spans="1:16" ht="20.25" customHeight="1">
      <c r="C62" s="34"/>
      <c r="D62" s="34"/>
      <c r="E62" s="34"/>
      <c r="G62" s="52"/>
      <c r="H62" s="34"/>
      <c r="I62" s="34"/>
      <c r="J62" s="34"/>
      <c r="K62" s="34"/>
      <c r="L62" s="34"/>
      <c r="M62" s="34"/>
      <c r="N62" s="34"/>
      <c r="O62" s="34"/>
      <c r="P62" s="34"/>
    </row>
    <row r="63" spans="1:16" ht="20.25" customHeight="1">
      <c r="A63" s="22" t="s">
        <v>1</v>
      </c>
      <c r="G63" s="27"/>
    </row>
    <row r="64" spans="1:16" s="17" customFormat="1" ht="20.25" customHeight="1">
      <c r="A64" s="15" t="s">
        <v>126</v>
      </c>
      <c r="B64" s="16"/>
      <c r="C64" s="16"/>
      <c r="D64" s="16"/>
      <c r="E64" s="16"/>
      <c r="G64" s="16"/>
      <c r="H64" s="16"/>
      <c r="I64" s="16"/>
      <c r="J64" s="16"/>
      <c r="K64" s="16"/>
      <c r="L64" s="16"/>
    </row>
    <row r="65" spans="1:16" s="17" customFormat="1" ht="20.25" customHeight="1">
      <c r="A65" s="15" t="s">
        <v>61</v>
      </c>
      <c r="B65" s="16"/>
      <c r="C65" s="16"/>
      <c r="D65" s="16"/>
      <c r="E65" s="16"/>
      <c r="G65" s="16"/>
      <c r="H65" s="16"/>
      <c r="I65" s="16"/>
      <c r="J65" s="16"/>
      <c r="K65" s="16"/>
      <c r="L65" s="16"/>
    </row>
    <row r="66" spans="1:16" s="17" customFormat="1" ht="20.25" customHeight="1">
      <c r="A66" s="15" t="s">
        <v>240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</row>
    <row r="67" spans="1:16" s="17" customFormat="1" ht="20.25" customHeight="1">
      <c r="B67" s="16"/>
      <c r="C67" s="16"/>
      <c r="D67" s="80"/>
      <c r="E67" s="16"/>
      <c r="F67" s="80"/>
      <c r="G67" s="16"/>
      <c r="H67" s="80"/>
      <c r="I67" s="16"/>
      <c r="J67" s="80"/>
      <c r="K67" s="16"/>
      <c r="M67" s="80" t="s">
        <v>33</v>
      </c>
    </row>
    <row r="68" spans="1:16" s="54" customFormat="1" ht="20.25" customHeight="1">
      <c r="B68" s="19"/>
      <c r="C68" s="34"/>
      <c r="D68" s="34"/>
      <c r="E68" s="34"/>
      <c r="F68" s="161" t="s">
        <v>69</v>
      </c>
      <c r="G68" s="161"/>
      <c r="H68" s="161"/>
      <c r="I68" s="34"/>
      <c r="J68" s="161" t="s">
        <v>54</v>
      </c>
      <c r="K68" s="161"/>
      <c r="L68" s="161"/>
    </row>
    <row r="69" spans="1:16" ht="20.25" customHeight="1">
      <c r="E69" s="23"/>
      <c r="F69" s="87" t="s">
        <v>241</v>
      </c>
      <c r="G69" s="23"/>
      <c r="H69" s="25" t="s">
        <v>52</v>
      </c>
      <c r="J69" s="87" t="s">
        <v>241</v>
      </c>
      <c r="K69" s="23"/>
      <c r="L69" s="25" t="s">
        <v>52</v>
      </c>
    </row>
    <row r="70" spans="1:16" ht="20.25" customHeight="1">
      <c r="D70" s="23" t="s">
        <v>0</v>
      </c>
      <c r="E70" s="23"/>
      <c r="F70" s="24">
        <v>2022</v>
      </c>
      <c r="G70" s="14"/>
      <c r="H70" s="24">
        <v>2021</v>
      </c>
      <c r="J70" s="24">
        <v>2022</v>
      </c>
      <c r="K70" s="14"/>
      <c r="L70" s="24">
        <v>2021</v>
      </c>
    </row>
    <row r="71" spans="1:16" ht="20.25" customHeight="1">
      <c r="D71" s="23"/>
      <c r="E71" s="23"/>
      <c r="F71" s="25" t="s">
        <v>34</v>
      </c>
      <c r="G71" s="23"/>
      <c r="H71" s="25" t="s">
        <v>35</v>
      </c>
      <c r="J71" s="25" t="s">
        <v>34</v>
      </c>
      <c r="K71" s="14"/>
      <c r="L71" s="25" t="s">
        <v>35</v>
      </c>
    </row>
    <row r="72" spans="1:16" ht="20.25" customHeight="1">
      <c r="D72" s="23"/>
      <c r="E72" s="23"/>
      <c r="F72" s="25" t="s">
        <v>36</v>
      </c>
      <c r="G72" s="23"/>
      <c r="H72" s="25"/>
      <c r="J72" s="25" t="s">
        <v>36</v>
      </c>
      <c r="K72" s="14"/>
      <c r="L72" s="25"/>
    </row>
    <row r="73" spans="1:16" ht="20.25" customHeight="1">
      <c r="A73" s="26" t="s">
        <v>104</v>
      </c>
      <c r="D73" s="34"/>
      <c r="E73" s="34"/>
      <c r="F73" s="34"/>
      <c r="G73" s="159"/>
      <c r="H73" s="159"/>
      <c r="I73" s="159"/>
      <c r="J73" s="34"/>
      <c r="K73" s="159"/>
      <c r="L73" s="159"/>
      <c r="M73" s="159"/>
      <c r="N73" s="34"/>
      <c r="O73" s="34"/>
      <c r="P73" s="34"/>
    </row>
    <row r="74" spans="1:16" ht="20.25" customHeight="1">
      <c r="A74" s="26" t="s">
        <v>23</v>
      </c>
      <c r="D74" s="34"/>
      <c r="E74" s="52"/>
      <c r="F74" s="52"/>
      <c r="G74" s="74"/>
      <c r="H74" s="74"/>
      <c r="I74" s="74"/>
      <c r="J74" s="52"/>
      <c r="K74" s="74"/>
      <c r="L74" s="74"/>
      <c r="M74" s="74"/>
      <c r="N74" s="34"/>
      <c r="O74" s="34"/>
      <c r="P74" s="34"/>
    </row>
    <row r="75" spans="1:16" ht="20.25" customHeight="1">
      <c r="A75" s="22" t="s">
        <v>6</v>
      </c>
      <c r="D75" s="27">
        <v>14</v>
      </c>
      <c r="E75" s="27"/>
      <c r="F75" s="86"/>
      <c r="G75" s="27"/>
      <c r="H75" s="86"/>
      <c r="I75" s="27"/>
      <c r="J75" s="28"/>
      <c r="K75" s="6"/>
      <c r="L75" s="28"/>
      <c r="M75" s="74"/>
      <c r="N75" s="34"/>
      <c r="O75" s="34"/>
      <c r="P75" s="34"/>
    </row>
    <row r="76" spans="1:16" ht="20.25" customHeight="1">
      <c r="A76" s="22" t="s">
        <v>65</v>
      </c>
      <c r="D76" s="27"/>
      <c r="E76" s="27"/>
      <c r="F76" s="86"/>
      <c r="G76" s="27"/>
      <c r="H76" s="86"/>
      <c r="I76" s="27"/>
      <c r="J76" s="28"/>
      <c r="K76" s="6"/>
      <c r="L76" s="28"/>
      <c r="M76" s="31"/>
      <c r="N76" s="51"/>
      <c r="O76" s="34"/>
      <c r="P76" s="34"/>
    </row>
    <row r="77" spans="1:16" ht="20.25" customHeight="1">
      <c r="A77" s="22" t="s">
        <v>229</v>
      </c>
      <c r="D77" s="27"/>
      <c r="E77" s="27"/>
      <c r="F77" s="86"/>
      <c r="G77" s="27"/>
      <c r="H77" s="86"/>
      <c r="I77" s="27"/>
      <c r="J77" s="28"/>
      <c r="K77" s="6"/>
      <c r="L77" s="28"/>
      <c r="M77" s="31"/>
      <c r="N77" s="51"/>
      <c r="O77" s="34"/>
      <c r="P77" s="34"/>
    </row>
    <row r="78" spans="1:16" ht="20.25" customHeight="1" thickBot="1">
      <c r="A78" s="22" t="s">
        <v>230</v>
      </c>
      <c r="D78" s="27"/>
      <c r="E78" s="27"/>
      <c r="F78" s="121">
        <v>842330</v>
      </c>
      <c r="G78" s="27"/>
      <c r="H78" s="121">
        <v>835038</v>
      </c>
      <c r="I78" s="85"/>
      <c r="J78" s="121">
        <v>842330</v>
      </c>
      <c r="K78" s="85"/>
      <c r="L78" s="121">
        <v>835038</v>
      </c>
      <c r="M78" s="30"/>
      <c r="N78" s="30"/>
      <c r="O78" s="34"/>
      <c r="P78" s="34"/>
    </row>
    <row r="79" spans="1:16" ht="20.25" customHeight="1" thickTop="1">
      <c r="A79" s="22" t="s">
        <v>66</v>
      </c>
      <c r="D79" s="27"/>
      <c r="E79" s="27"/>
      <c r="F79" s="28"/>
      <c r="G79" s="27"/>
      <c r="H79" s="28"/>
      <c r="I79" s="27"/>
      <c r="J79" s="28"/>
      <c r="K79" s="29"/>
      <c r="L79" s="28"/>
      <c r="M79" s="30"/>
      <c r="N79" s="51"/>
      <c r="O79" s="34"/>
      <c r="P79" s="34"/>
    </row>
    <row r="80" spans="1:16" ht="20.25" customHeight="1">
      <c r="A80" s="22" t="s">
        <v>218</v>
      </c>
      <c r="D80" s="27"/>
      <c r="E80" s="27"/>
      <c r="F80" s="28">
        <f>ce_Conso!E32</f>
        <v>526457</v>
      </c>
      <c r="G80" s="27"/>
      <c r="H80" s="28">
        <f>ce_Conso!E26</f>
        <v>526457</v>
      </c>
      <c r="I80" s="27"/>
      <c r="J80" s="28">
        <f>+ce_separate!F26</f>
        <v>526457</v>
      </c>
      <c r="K80" s="27"/>
      <c r="L80" s="28">
        <f>ce_separate!F21</f>
        <v>526457</v>
      </c>
      <c r="M80" s="30"/>
      <c r="N80" s="51"/>
      <c r="O80" s="34"/>
      <c r="P80" s="34"/>
    </row>
    <row r="81" spans="1:16" s="34" customFormat="1" ht="20.25" customHeight="1">
      <c r="A81" s="22" t="s">
        <v>159</v>
      </c>
      <c r="D81" s="27"/>
      <c r="E81" s="27"/>
      <c r="F81" s="30">
        <f>ce_Conso!G32</f>
        <v>337774</v>
      </c>
      <c r="G81" s="27"/>
      <c r="H81" s="28">
        <f>ce_Conso!G26</f>
        <v>337774</v>
      </c>
      <c r="I81" s="27"/>
      <c r="J81" s="28">
        <f>+ce_separate!H26</f>
        <v>337774</v>
      </c>
      <c r="K81" s="27"/>
      <c r="L81" s="28">
        <f>ce_separate!H21</f>
        <v>337774</v>
      </c>
      <c r="M81" s="31"/>
    </row>
    <row r="82" spans="1:16" s="34" customFormat="1" ht="20.25" customHeight="1">
      <c r="A82" s="22" t="s">
        <v>160</v>
      </c>
      <c r="D82" s="27"/>
      <c r="E82" s="27"/>
      <c r="F82" s="34">
        <f>ce_Conso!I32</f>
        <v>37007</v>
      </c>
      <c r="G82" s="27"/>
      <c r="H82" s="30">
        <f>ce_Conso!I26</f>
        <v>37007</v>
      </c>
      <c r="I82" s="27"/>
      <c r="J82" s="34">
        <f>ce_separate!J26</f>
        <v>37007</v>
      </c>
      <c r="K82" s="29"/>
      <c r="L82" s="30">
        <f>ce_separate!J21</f>
        <v>37007</v>
      </c>
      <c r="M82" s="31"/>
    </row>
    <row r="83" spans="1:16" s="34" customFormat="1" ht="20.25" customHeight="1">
      <c r="A83" s="22" t="s">
        <v>145</v>
      </c>
      <c r="D83" s="27"/>
      <c r="E83" s="27"/>
      <c r="F83" s="30"/>
      <c r="G83" s="27"/>
      <c r="H83" s="30"/>
      <c r="I83" s="27"/>
      <c r="J83" s="30"/>
      <c r="K83" s="29"/>
      <c r="L83" s="30"/>
      <c r="M83" s="31"/>
    </row>
    <row r="84" spans="1:16" s="34" customFormat="1" ht="20.25" customHeight="1">
      <c r="A84" s="22" t="s">
        <v>146</v>
      </c>
      <c r="D84" s="27"/>
      <c r="E84" s="27"/>
      <c r="F84" s="30">
        <f>ce_Conso!K32</f>
        <v>692418</v>
      </c>
      <c r="G84" s="27"/>
      <c r="H84" s="30">
        <f>ce_Conso!K26</f>
        <v>665880</v>
      </c>
      <c r="I84" s="27"/>
      <c r="J84" s="30">
        <v>0</v>
      </c>
      <c r="K84" s="29"/>
      <c r="L84" s="30">
        <v>0</v>
      </c>
      <c r="M84" s="31"/>
    </row>
    <row r="85" spans="1:16" s="34" customFormat="1" ht="20.25" customHeight="1">
      <c r="A85" s="22" t="s">
        <v>185</v>
      </c>
      <c r="D85" s="27"/>
      <c r="E85" s="27"/>
      <c r="F85" s="30"/>
      <c r="G85" s="27"/>
      <c r="H85" s="30"/>
      <c r="I85" s="27"/>
      <c r="J85" s="30"/>
      <c r="K85" s="29"/>
      <c r="L85" s="30"/>
      <c r="M85" s="31"/>
    </row>
    <row r="86" spans="1:16" s="34" customFormat="1" ht="20.25" customHeight="1">
      <c r="A86" s="17" t="s">
        <v>77</v>
      </c>
      <c r="D86" s="27"/>
      <c r="E86" s="27"/>
      <c r="F86" s="30">
        <f>ce_Conso!M32</f>
        <v>54202</v>
      </c>
      <c r="G86" s="27"/>
      <c r="H86" s="34">
        <f>ce_Conso!M26</f>
        <v>54202</v>
      </c>
      <c r="I86" s="27"/>
      <c r="J86" s="28">
        <f>+ce_separate!L26</f>
        <v>54202</v>
      </c>
      <c r="K86" s="29"/>
      <c r="L86" s="28">
        <f>ce_separate!L21</f>
        <v>54202</v>
      </c>
      <c r="M86" s="31"/>
    </row>
    <row r="87" spans="1:16" ht="20.25" customHeight="1">
      <c r="A87" s="34" t="s">
        <v>78</v>
      </c>
      <c r="D87" s="27"/>
      <c r="E87" s="52"/>
      <c r="F87" s="30">
        <f>ce_Conso!O32</f>
        <v>129860</v>
      </c>
      <c r="G87" s="52"/>
      <c r="H87" s="30">
        <f>ce_Conso!O26</f>
        <v>122357</v>
      </c>
      <c r="I87" s="52"/>
      <c r="J87" s="30">
        <f>+ce_separate!N26</f>
        <v>840687</v>
      </c>
      <c r="K87" s="31"/>
      <c r="L87" s="30">
        <f>ce_separate!N21</f>
        <v>882158</v>
      </c>
      <c r="M87" s="61"/>
      <c r="N87" s="34"/>
      <c r="O87" s="34"/>
      <c r="P87" s="34"/>
    </row>
    <row r="88" spans="1:16" s="34" customFormat="1" ht="20.25" customHeight="1">
      <c r="A88" s="22" t="s">
        <v>60</v>
      </c>
      <c r="D88" s="27"/>
      <c r="E88" s="27"/>
      <c r="F88" s="35">
        <f>ce_Conso!U32</f>
        <v>232755</v>
      </c>
      <c r="G88" s="27"/>
      <c r="H88" s="35">
        <f>ce_Conso!U26</f>
        <v>225665</v>
      </c>
      <c r="I88" s="27"/>
      <c r="J88" s="35">
        <f>+ce_separate!R26</f>
        <v>234131</v>
      </c>
      <c r="K88" s="29"/>
      <c r="L88" s="35">
        <f>ce_separate!R21</f>
        <v>234131</v>
      </c>
      <c r="M88" s="31"/>
    </row>
    <row r="89" spans="1:16" s="34" customFormat="1" ht="20.25" customHeight="1">
      <c r="A89" s="34" t="s">
        <v>109</v>
      </c>
      <c r="D89" s="27"/>
      <c r="E89" s="27"/>
      <c r="F89" s="30">
        <f>SUM(F80:F88)</f>
        <v>2010473</v>
      </c>
      <c r="G89" s="27"/>
      <c r="H89" s="30">
        <f>SUM(H80:H88)</f>
        <v>1969342</v>
      </c>
      <c r="I89" s="27"/>
      <c r="J89" s="30">
        <f>SUM(J80:J88)</f>
        <v>2030258</v>
      </c>
      <c r="K89" s="29"/>
      <c r="L89" s="30">
        <f>SUM(L80:L88)</f>
        <v>2071729</v>
      </c>
      <c r="M89" s="31"/>
    </row>
    <row r="90" spans="1:16" s="34" customFormat="1" ht="20.25" customHeight="1">
      <c r="A90" s="34" t="s">
        <v>110</v>
      </c>
      <c r="D90" s="52"/>
      <c r="E90" s="52"/>
      <c r="F90" s="35">
        <f>ce_Conso!Y32</f>
        <v>661924</v>
      </c>
      <c r="G90" s="52"/>
      <c r="H90" s="35">
        <f>ce_Conso!Y26</f>
        <v>710007</v>
      </c>
      <c r="I90" s="52"/>
      <c r="J90" s="35">
        <f>ce_Conso!AC31</f>
        <v>0</v>
      </c>
      <c r="K90" s="31"/>
      <c r="L90" s="35">
        <v>0</v>
      </c>
      <c r="M90" s="31"/>
    </row>
    <row r="91" spans="1:16" ht="20.25" customHeight="1">
      <c r="A91" s="26" t="s">
        <v>24</v>
      </c>
      <c r="D91" s="27"/>
      <c r="E91" s="27"/>
      <c r="F91" s="35">
        <f>SUM(F89:F90)</f>
        <v>2672397</v>
      </c>
      <c r="G91" s="27"/>
      <c r="H91" s="35">
        <f>SUM(H89:H90)</f>
        <v>2679349</v>
      </c>
      <c r="I91" s="27"/>
      <c r="J91" s="35">
        <f>SUM(J89:J90)</f>
        <v>2030258</v>
      </c>
      <c r="K91" s="31"/>
      <c r="L91" s="35">
        <f>SUM(L89:L90)</f>
        <v>2071729</v>
      </c>
      <c r="M91" s="31"/>
      <c r="N91" s="34"/>
      <c r="O91" s="34"/>
      <c r="P91" s="34"/>
    </row>
    <row r="92" spans="1:16" ht="20.25" customHeight="1" thickBot="1">
      <c r="A92" s="26" t="s">
        <v>25</v>
      </c>
      <c r="D92" s="27"/>
      <c r="E92" s="27"/>
      <c r="F92" s="60">
        <f>SUM(F61+F91)</f>
        <v>7454719</v>
      </c>
      <c r="G92" s="27"/>
      <c r="H92" s="60">
        <f>SUM(H61+H91)</f>
        <v>6984561</v>
      </c>
      <c r="I92" s="27"/>
      <c r="J92" s="60">
        <f>SUM(J61+J91)</f>
        <v>3893379</v>
      </c>
      <c r="K92" s="31"/>
      <c r="L92" s="60">
        <f>SUM(L61+L91)</f>
        <v>3593418</v>
      </c>
      <c r="M92" s="31"/>
      <c r="N92" s="34"/>
      <c r="O92" s="34"/>
      <c r="P92" s="34"/>
    </row>
    <row r="93" spans="1:16" ht="20.25" customHeight="1" thickTop="1">
      <c r="D93" s="27"/>
      <c r="E93" s="27"/>
      <c r="F93" s="62">
        <f>SUM(F30-F92)</f>
        <v>0</v>
      </c>
      <c r="G93" s="27"/>
      <c r="H93" s="62">
        <f>SUM(H30-H92)</f>
        <v>0</v>
      </c>
      <c r="I93" s="27"/>
      <c r="J93" s="62">
        <f>SUM(J30-J92)</f>
        <v>0</v>
      </c>
      <c r="K93" s="29"/>
      <c r="L93" s="62">
        <f>SUM(L30-L92)</f>
        <v>0</v>
      </c>
      <c r="M93" s="31"/>
      <c r="N93" s="34"/>
      <c r="O93" s="34"/>
      <c r="P93" s="34"/>
    </row>
    <row r="94" spans="1:16" ht="20.25" customHeight="1">
      <c r="A94" s="22" t="s">
        <v>1</v>
      </c>
      <c r="G94" s="27"/>
    </row>
    <row r="95" spans="1:16" ht="20.25" customHeight="1">
      <c r="G95" s="27"/>
    </row>
    <row r="96" spans="1:16" ht="20.25" customHeight="1">
      <c r="A96" s="104"/>
      <c r="B96" s="104"/>
      <c r="C96" s="105"/>
      <c r="G96" s="27"/>
    </row>
    <row r="97" spans="1:7" ht="20.25" customHeight="1">
      <c r="A97" s="106"/>
      <c r="B97" s="106"/>
      <c r="C97" s="105"/>
      <c r="G97" s="27"/>
    </row>
    <row r="98" spans="1:7" ht="20.25" customHeight="1">
      <c r="A98" s="106"/>
      <c r="B98" s="106"/>
      <c r="C98" s="107" t="s">
        <v>147</v>
      </c>
      <c r="G98" s="27"/>
    </row>
    <row r="99" spans="1:7" ht="20.25" customHeight="1">
      <c r="A99" s="104"/>
      <c r="B99" s="104"/>
      <c r="C99" s="108"/>
      <c r="G99" s="27"/>
    </row>
    <row r="100" spans="1:7" ht="20.25" customHeight="1">
      <c r="G100" s="27"/>
    </row>
    <row r="101" spans="1:7" ht="20.25" customHeight="1">
      <c r="G101" s="27"/>
    </row>
    <row r="102" spans="1:7" ht="20.25" customHeight="1">
      <c r="G102" s="27"/>
    </row>
  </sheetData>
  <mergeCells count="6">
    <mergeCell ref="F68:H68"/>
    <mergeCell ref="J68:L68"/>
    <mergeCell ref="J5:L5"/>
    <mergeCell ref="F5:H5"/>
    <mergeCell ref="F37:H37"/>
    <mergeCell ref="J37:L37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4"/>
  <sheetViews>
    <sheetView showGridLines="0" view="pageBreakPreview" zoomScale="85" zoomScaleNormal="85" zoomScaleSheetLayoutView="85" workbookViewId="0">
      <selection activeCell="E89" sqref="E89"/>
    </sheetView>
  </sheetViews>
  <sheetFormatPr defaultColWidth="10.7109375" defaultRowHeight="20.25" customHeight="1"/>
  <cols>
    <col min="1" max="1" width="28.140625" style="22" customWidth="1"/>
    <col min="2" max="2" width="11.7109375" style="22" customWidth="1"/>
    <col min="3" max="3" width="5.42578125" style="22" customWidth="1"/>
    <col min="4" max="4" width="0.7109375" style="22" customWidth="1"/>
    <col min="5" max="5" width="11.28515625" style="22" customWidth="1"/>
    <col min="6" max="6" width="0.7109375" style="22" customWidth="1"/>
    <col min="7" max="7" width="11.28515625" style="22" customWidth="1"/>
    <col min="8" max="8" width="0.7109375" style="22" customWidth="1"/>
    <col min="9" max="9" width="11.28515625" style="22" customWidth="1"/>
    <col min="10" max="10" width="0.7109375" style="22" customWidth="1"/>
    <col min="11" max="11" width="11.28515625" style="22" customWidth="1"/>
    <col min="12" max="12" width="0.28515625" style="22" customWidth="1"/>
    <col min="13" max="16384" width="10.7109375" style="22"/>
  </cols>
  <sheetData>
    <row r="1" spans="1:12" ht="20.25" customHeight="1">
      <c r="A1" s="34"/>
      <c r="B1" s="34"/>
      <c r="L1" s="80" t="s">
        <v>37</v>
      </c>
    </row>
    <row r="2" spans="1:12" s="17" customFormat="1" ht="20.25" customHeight="1">
      <c r="A2" s="15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20.25" customHeight="1">
      <c r="A3" s="15" t="s">
        <v>199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20.25" customHeight="1">
      <c r="A4" s="15" t="s">
        <v>242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s="17" customFormat="1" ht="20.25" customHeight="1">
      <c r="B5" s="16"/>
      <c r="C5" s="16"/>
      <c r="D5" s="16"/>
      <c r="E5" s="80"/>
      <c r="F5" s="16"/>
      <c r="G5" s="80"/>
      <c r="H5" s="16"/>
      <c r="I5" s="80"/>
      <c r="J5" s="16"/>
      <c r="K5" s="80"/>
      <c r="L5" s="81" t="s">
        <v>59</v>
      </c>
    </row>
    <row r="6" spans="1:12" s="17" customFormat="1" ht="20.25" customHeight="1">
      <c r="B6" s="16"/>
      <c r="C6" s="16"/>
      <c r="D6" s="16"/>
      <c r="E6" s="163" t="s">
        <v>49</v>
      </c>
      <c r="F6" s="163"/>
      <c r="G6" s="163"/>
      <c r="I6" s="18"/>
      <c r="J6" s="19" t="s">
        <v>50</v>
      </c>
      <c r="K6" s="18"/>
    </row>
    <row r="7" spans="1:12" s="17" customFormat="1" ht="20.25" customHeight="1">
      <c r="B7" s="16"/>
      <c r="C7" s="16"/>
      <c r="D7" s="16"/>
      <c r="E7" s="161" t="s">
        <v>51</v>
      </c>
      <c r="F7" s="161"/>
      <c r="G7" s="161"/>
      <c r="I7" s="20"/>
      <c r="J7" s="21" t="s">
        <v>51</v>
      </c>
      <c r="K7" s="20"/>
    </row>
    <row r="8" spans="1:12" ht="20.25" customHeight="1">
      <c r="C8" s="23" t="s">
        <v>0</v>
      </c>
      <c r="D8" s="23"/>
      <c r="E8" s="24">
        <v>2022</v>
      </c>
      <c r="F8" s="14"/>
      <c r="G8" s="24">
        <v>2021</v>
      </c>
      <c r="H8" s="39"/>
      <c r="I8" s="38">
        <v>2022</v>
      </c>
      <c r="J8" s="39"/>
      <c r="K8" s="38">
        <v>2021</v>
      </c>
    </row>
    <row r="9" spans="1:12" ht="20.25" customHeight="1">
      <c r="A9" s="41" t="s">
        <v>207</v>
      </c>
      <c r="C9" s="23"/>
      <c r="D9" s="23"/>
      <c r="E9" s="25"/>
      <c r="F9" s="14"/>
      <c r="G9" s="25"/>
      <c r="H9" s="39"/>
      <c r="I9" s="25"/>
      <c r="J9" s="39"/>
      <c r="K9" s="25"/>
    </row>
    <row r="10" spans="1:12" ht="20.25" customHeight="1">
      <c r="A10" s="26" t="s">
        <v>26</v>
      </c>
    </row>
    <row r="11" spans="1:12" ht="20.25" customHeight="1">
      <c r="A11" s="8" t="s">
        <v>255</v>
      </c>
      <c r="C11" s="27"/>
      <c r="D11" s="27"/>
      <c r="E11" s="28">
        <v>861933</v>
      </c>
      <c r="F11" s="85"/>
      <c r="G11" s="28">
        <v>467916</v>
      </c>
      <c r="H11" s="85"/>
      <c r="I11" s="28">
        <v>0</v>
      </c>
      <c r="J11" s="85"/>
      <c r="K11" s="123">
        <v>0</v>
      </c>
    </row>
    <row r="12" spans="1:12" ht="20.25" customHeight="1">
      <c r="A12" s="8" t="s">
        <v>150</v>
      </c>
      <c r="C12" s="27"/>
      <c r="D12" s="27"/>
      <c r="E12" s="28">
        <v>91907</v>
      </c>
      <c r="F12" s="85"/>
      <c r="G12" s="28">
        <v>97852</v>
      </c>
      <c r="H12" s="85"/>
      <c r="I12" s="28">
        <v>89850</v>
      </c>
      <c r="J12" s="85"/>
      <c r="K12" s="123">
        <v>95406</v>
      </c>
    </row>
    <row r="13" spans="1:12" ht="20.25" customHeight="1">
      <c r="A13" s="8" t="s">
        <v>200</v>
      </c>
      <c r="C13" s="27"/>
      <c r="D13" s="27"/>
      <c r="E13" s="28">
        <v>0</v>
      </c>
      <c r="F13" s="85"/>
      <c r="G13" s="28">
        <v>0</v>
      </c>
      <c r="H13" s="85"/>
      <c r="I13" s="28">
        <v>3579</v>
      </c>
      <c r="J13" s="85"/>
      <c r="K13" s="150">
        <v>7410</v>
      </c>
    </row>
    <row r="14" spans="1:12" ht="20.25" customHeight="1">
      <c r="A14" s="8" t="s">
        <v>7</v>
      </c>
      <c r="C14" s="27"/>
      <c r="D14" s="27"/>
      <c r="E14" s="35">
        <v>47840</v>
      </c>
      <c r="F14" s="85"/>
      <c r="G14" s="35">
        <v>37086</v>
      </c>
      <c r="H14" s="85"/>
      <c r="I14" s="35">
        <v>9494</v>
      </c>
      <c r="J14" s="85"/>
      <c r="K14" s="151">
        <v>2782</v>
      </c>
    </row>
    <row r="15" spans="1:12" ht="20.25" customHeight="1">
      <c r="A15" s="26" t="s">
        <v>27</v>
      </c>
      <c r="C15" s="27"/>
      <c r="D15" s="27"/>
      <c r="E15" s="35">
        <f>SUM(E11:E14)</f>
        <v>1001680</v>
      </c>
      <c r="F15" s="85"/>
      <c r="G15" s="35">
        <f>SUM(G11:G14)</f>
        <v>602854</v>
      </c>
      <c r="H15" s="85"/>
      <c r="I15" s="35">
        <f>SUM(I11:I14)</f>
        <v>102923</v>
      </c>
      <c r="J15" s="85"/>
      <c r="K15" s="35">
        <f>SUM(K11:K14)</f>
        <v>105598</v>
      </c>
    </row>
    <row r="16" spans="1:12" ht="20.25" customHeight="1">
      <c r="A16" s="26" t="s">
        <v>28</v>
      </c>
      <c r="C16" s="27"/>
      <c r="D16" s="27"/>
      <c r="E16" s="28"/>
      <c r="F16" s="85"/>
      <c r="G16" s="28"/>
      <c r="H16" s="85"/>
      <c r="I16" s="28"/>
      <c r="J16" s="85"/>
      <c r="K16" s="28"/>
    </row>
    <row r="17" spans="1:11" ht="20.25" customHeight="1">
      <c r="A17" s="8" t="s">
        <v>127</v>
      </c>
      <c r="C17" s="27"/>
      <c r="D17" s="27"/>
      <c r="E17" s="28">
        <v>391527</v>
      </c>
      <c r="F17" s="85"/>
      <c r="G17" s="28">
        <v>183452</v>
      </c>
      <c r="H17" s="85"/>
      <c r="I17" s="28">
        <v>0</v>
      </c>
      <c r="J17" s="85"/>
      <c r="K17" s="123">
        <v>0</v>
      </c>
    </row>
    <row r="18" spans="1:11" ht="20.25" customHeight="1">
      <c r="A18" s="8" t="s">
        <v>128</v>
      </c>
      <c r="C18" s="27"/>
      <c r="D18" s="27"/>
      <c r="E18" s="28">
        <v>57873</v>
      </c>
      <c r="F18" s="85"/>
      <c r="G18" s="28">
        <v>58860</v>
      </c>
      <c r="H18" s="85"/>
      <c r="I18" s="28">
        <v>57227</v>
      </c>
      <c r="J18" s="85"/>
      <c r="K18" s="123">
        <v>56965</v>
      </c>
    </row>
    <row r="19" spans="1:11" ht="20.25" customHeight="1">
      <c r="A19" s="8" t="s">
        <v>152</v>
      </c>
      <c r="C19" s="27"/>
      <c r="D19" s="27"/>
      <c r="E19" s="28">
        <v>388677</v>
      </c>
      <c r="F19" s="85"/>
      <c r="G19" s="28">
        <v>262517</v>
      </c>
      <c r="H19" s="85"/>
      <c r="I19" s="28">
        <v>0</v>
      </c>
      <c r="J19" s="85"/>
      <c r="K19" s="123">
        <v>0</v>
      </c>
    </row>
    <row r="20" spans="1:11" ht="20.25" customHeight="1">
      <c r="A20" s="8" t="s">
        <v>30</v>
      </c>
      <c r="C20" s="27"/>
      <c r="D20" s="27"/>
      <c r="E20" s="28">
        <v>90131</v>
      </c>
      <c r="F20" s="85"/>
      <c r="G20" s="28">
        <v>100820</v>
      </c>
      <c r="H20" s="85"/>
      <c r="I20" s="28">
        <v>9239</v>
      </c>
      <c r="J20" s="85"/>
      <c r="K20" s="152">
        <v>13286</v>
      </c>
    </row>
    <row r="21" spans="1:11" ht="20.25" customHeight="1">
      <c r="A21" s="26" t="s">
        <v>29</v>
      </c>
      <c r="C21" s="27"/>
      <c r="D21" s="27"/>
      <c r="E21" s="33">
        <f>SUM(E17:E20)</f>
        <v>928208</v>
      </c>
      <c r="F21" s="85"/>
      <c r="G21" s="33">
        <f>SUM(G17:G20)</f>
        <v>605649</v>
      </c>
      <c r="H21" s="85"/>
      <c r="I21" s="33">
        <f>SUM(I17:I20)</f>
        <v>66466</v>
      </c>
      <c r="J21" s="85"/>
      <c r="K21" s="33">
        <f>SUM(K17:K20)</f>
        <v>70251</v>
      </c>
    </row>
    <row r="22" spans="1:11" ht="20.25" customHeight="1">
      <c r="A22" s="26" t="s">
        <v>222</v>
      </c>
      <c r="C22" s="27"/>
      <c r="D22" s="27"/>
      <c r="E22" s="30">
        <f>E15-E21</f>
        <v>73472</v>
      </c>
      <c r="F22" s="85"/>
      <c r="G22" s="30">
        <f>G15-G21</f>
        <v>-2795</v>
      </c>
      <c r="H22" s="85"/>
      <c r="I22" s="30">
        <f>I15-I21</f>
        <v>36457</v>
      </c>
      <c r="J22" s="85"/>
      <c r="K22" s="28">
        <f>K15-K21</f>
        <v>35347</v>
      </c>
    </row>
    <row r="23" spans="1:11" s="34" customFormat="1" ht="20.25" customHeight="1">
      <c r="A23" s="51" t="s">
        <v>129</v>
      </c>
      <c r="C23" s="27">
        <v>4</v>
      </c>
      <c r="D23" s="52"/>
      <c r="E23" s="30">
        <v>7621</v>
      </c>
      <c r="F23" s="85"/>
      <c r="G23" s="30">
        <v>3665</v>
      </c>
      <c r="H23" s="85"/>
      <c r="I23" s="30">
        <v>0</v>
      </c>
      <c r="J23" s="85"/>
      <c r="K23" s="30">
        <v>0</v>
      </c>
    </row>
    <row r="24" spans="1:11" ht="20.25" customHeight="1">
      <c r="A24" s="8" t="s">
        <v>106</v>
      </c>
      <c r="C24" s="27"/>
      <c r="D24" s="27"/>
      <c r="E24" s="35">
        <v>-57735</v>
      </c>
      <c r="F24" s="85"/>
      <c r="G24" s="35">
        <v>-45339</v>
      </c>
      <c r="H24" s="85"/>
      <c r="I24" s="35">
        <v>-26146</v>
      </c>
      <c r="J24" s="85"/>
      <c r="K24" s="35">
        <v>-18119</v>
      </c>
    </row>
    <row r="25" spans="1:11" ht="20.25" customHeight="1">
      <c r="A25" s="26" t="s">
        <v>168</v>
      </c>
      <c r="C25" s="27"/>
      <c r="D25" s="27"/>
      <c r="E25" s="29">
        <f>SUM(E22:E24)</f>
        <v>23358</v>
      </c>
      <c r="F25" s="85"/>
      <c r="G25" s="29">
        <f>SUM(G22:G24)</f>
        <v>-44469</v>
      </c>
      <c r="H25" s="85"/>
      <c r="I25" s="29">
        <f>SUM(I22:I24)</f>
        <v>10311</v>
      </c>
      <c r="J25" s="85"/>
      <c r="K25" s="29">
        <f>SUM(K22:K24)</f>
        <v>17228</v>
      </c>
    </row>
    <row r="26" spans="1:11" ht="20.25" customHeight="1">
      <c r="A26" s="8" t="s">
        <v>208</v>
      </c>
      <c r="C26" s="27">
        <v>15</v>
      </c>
      <c r="D26" s="27"/>
      <c r="E26" s="36">
        <v>5280</v>
      </c>
      <c r="F26" s="85"/>
      <c r="G26" s="36">
        <v>-573</v>
      </c>
      <c r="H26" s="85"/>
      <c r="I26" s="36">
        <v>-513</v>
      </c>
      <c r="J26" s="85"/>
      <c r="K26" s="36">
        <v>-3429</v>
      </c>
    </row>
    <row r="27" spans="1:11" ht="20.25" customHeight="1" thickBot="1">
      <c r="A27" s="26" t="s">
        <v>167</v>
      </c>
      <c r="C27" s="27"/>
      <c r="D27" s="27"/>
      <c r="E27" s="73">
        <f>SUM(E25:E26)</f>
        <v>28638</v>
      </c>
      <c r="F27" s="85"/>
      <c r="G27" s="73">
        <f>SUM(G25:G26)</f>
        <v>-45042</v>
      </c>
      <c r="H27" s="31"/>
      <c r="I27" s="73">
        <f>SUM(I25:I26)</f>
        <v>9798</v>
      </c>
      <c r="J27" s="31"/>
      <c r="K27" s="73">
        <f>SUM(K25:K26)</f>
        <v>13799</v>
      </c>
    </row>
    <row r="28" spans="1:11" ht="15" customHeight="1" thickTop="1">
      <c r="A28" s="26"/>
      <c r="C28" s="27"/>
      <c r="D28" s="27"/>
      <c r="E28" s="30"/>
      <c r="F28" s="85"/>
      <c r="G28" s="30"/>
      <c r="H28" s="31"/>
      <c r="I28" s="30"/>
      <c r="J28" s="31"/>
      <c r="K28" s="30"/>
    </row>
    <row r="29" spans="1:11" ht="20.25" customHeight="1">
      <c r="A29" s="42" t="s">
        <v>186</v>
      </c>
      <c r="B29" s="4"/>
      <c r="C29" s="46"/>
      <c r="D29" s="47"/>
      <c r="E29" s="48"/>
      <c r="F29" s="34"/>
      <c r="G29" s="48"/>
      <c r="H29" s="64"/>
      <c r="I29" s="48"/>
      <c r="J29" s="65"/>
      <c r="K29" s="48"/>
    </row>
    <row r="30" spans="1:11" ht="20.25" customHeight="1">
      <c r="A30" s="66" t="s">
        <v>87</v>
      </c>
      <c r="B30" s="4"/>
      <c r="C30" s="46"/>
      <c r="D30" s="47"/>
      <c r="E30" s="48"/>
      <c r="F30" s="34"/>
      <c r="G30" s="48"/>
      <c r="H30" s="64"/>
      <c r="I30" s="48"/>
      <c r="J30" s="65"/>
      <c r="K30" s="48"/>
    </row>
    <row r="31" spans="1:11" s="32" customFormat="1" ht="20.25" customHeight="1">
      <c r="A31" s="66" t="s">
        <v>88</v>
      </c>
      <c r="B31" s="67"/>
      <c r="C31" s="68"/>
      <c r="D31" s="69"/>
      <c r="E31" s="70"/>
      <c r="F31" s="63"/>
      <c r="G31" s="70"/>
      <c r="H31" s="71"/>
      <c r="I31" s="70"/>
      <c r="J31" s="72"/>
      <c r="K31" s="70"/>
    </row>
    <row r="32" spans="1:11" ht="20.25" customHeight="1">
      <c r="A32" s="8" t="s">
        <v>85</v>
      </c>
      <c r="B32" s="4"/>
      <c r="C32" s="46"/>
      <c r="D32" s="47"/>
      <c r="E32" s="48"/>
      <c r="F32" s="34"/>
      <c r="G32" s="48"/>
      <c r="H32" s="64"/>
      <c r="I32" s="48"/>
      <c r="J32" s="65"/>
      <c r="K32" s="48"/>
    </row>
    <row r="33" spans="1:12" s="34" customFormat="1" ht="20.25" customHeight="1">
      <c r="A33" s="51" t="s">
        <v>86</v>
      </c>
      <c r="B33" s="13"/>
      <c r="C33" s="93"/>
      <c r="D33" s="94"/>
      <c r="E33" s="124">
        <v>-190</v>
      </c>
      <c r="F33" s="125"/>
      <c r="G33" s="124">
        <v>-8227</v>
      </c>
      <c r="H33" s="125"/>
      <c r="I33" s="124">
        <v>0</v>
      </c>
      <c r="J33" s="125"/>
      <c r="K33" s="124">
        <v>0</v>
      </c>
    </row>
    <row r="34" spans="1:12" ht="20.25" customHeight="1">
      <c r="A34" s="42" t="s">
        <v>56</v>
      </c>
      <c r="B34" s="4"/>
      <c r="C34" s="46"/>
      <c r="D34" s="47"/>
      <c r="E34" s="109">
        <f>SUM(E33:E33)</f>
        <v>-190</v>
      </c>
      <c r="F34" s="56"/>
      <c r="G34" s="109">
        <f>SUM(G33:G33)</f>
        <v>-8227</v>
      </c>
      <c r="H34" s="50"/>
      <c r="I34" s="109">
        <f>SUM(I33:I33)</f>
        <v>0</v>
      </c>
      <c r="J34" s="50"/>
      <c r="K34" s="109">
        <f>SUM(K33:K33)</f>
        <v>0</v>
      </c>
    </row>
    <row r="35" spans="1:12" ht="20.25" customHeight="1" thickBot="1">
      <c r="A35" s="42" t="s">
        <v>57</v>
      </c>
      <c r="B35" s="4"/>
      <c r="C35" s="43"/>
      <c r="D35" s="44"/>
      <c r="E35" s="102">
        <f>E34+E27</f>
        <v>28448</v>
      </c>
      <c r="G35" s="102">
        <f>G34+G27</f>
        <v>-53269</v>
      </c>
      <c r="H35" s="50"/>
      <c r="I35" s="102">
        <f>I34+I27</f>
        <v>9798</v>
      </c>
      <c r="J35" s="50"/>
      <c r="K35" s="102">
        <f>K34+K27</f>
        <v>13799</v>
      </c>
    </row>
    <row r="36" spans="1:12" ht="15" customHeight="1" thickTop="1">
      <c r="A36" s="8"/>
      <c r="C36" s="78"/>
      <c r="D36" s="78"/>
      <c r="E36" s="89"/>
      <c r="F36" s="88"/>
      <c r="G36" s="89"/>
      <c r="H36" s="88"/>
      <c r="I36" s="89"/>
      <c r="J36" s="79"/>
      <c r="K36" s="89"/>
    </row>
    <row r="37" spans="1:12" s="34" customFormat="1" ht="20.25" customHeight="1">
      <c r="A37" s="22" t="s">
        <v>1</v>
      </c>
      <c r="C37" s="76"/>
      <c r="D37" s="76"/>
      <c r="E37" s="89"/>
      <c r="F37" s="90"/>
      <c r="G37" s="89"/>
      <c r="H37" s="90"/>
      <c r="I37" s="89"/>
      <c r="J37" s="79"/>
      <c r="K37" s="89"/>
    </row>
    <row r="38" spans="1:12" ht="20.25" customHeight="1">
      <c r="A38" s="34"/>
      <c r="B38" s="34"/>
      <c r="L38" s="80" t="s">
        <v>37</v>
      </c>
    </row>
    <row r="39" spans="1:12" s="17" customFormat="1" ht="20.25" customHeight="1">
      <c r="A39" s="15" t="s">
        <v>126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2" ht="20.25" customHeight="1">
      <c r="A40" s="15" t="s">
        <v>173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2" s="17" customFormat="1" ht="20.25" customHeight="1">
      <c r="A41" s="15" t="s">
        <v>242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2" ht="20.25" customHeight="1">
      <c r="A42" s="17"/>
      <c r="B42" s="16"/>
      <c r="C42" s="16"/>
      <c r="D42" s="16"/>
      <c r="E42" s="80"/>
      <c r="F42" s="16"/>
      <c r="G42" s="80"/>
      <c r="H42" s="16"/>
      <c r="I42" s="80"/>
      <c r="J42" s="16"/>
      <c r="K42" s="80"/>
      <c r="L42" s="81" t="s">
        <v>59</v>
      </c>
    </row>
    <row r="43" spans="1:12" ht="20.25" customHeight="1">
      <c r="A43" s="17"/>
      <c r="B43" s="16"/>
      <c r="C43" s="16"/>
      <c r="D43" s="16"/>
      <c r="E43" s="163" t="s">
        <v>49</v>
      </c>
      <c r="F43" s="163"/>
      <c r="G43" s="163"/>
      <c r="H43" s="17"/>
      <c r="I43" s="18"/>
      <c r="J43" s="19" t="s">
        <v>50</v>
      </c>
      <c r="K43" s="18"/>
    </row>
    <row r="44" spans="1:12" ht="20.25" customHeight="1">
      <c r="A44" s="17"/>
      <c r="B44" s="16"/>
      <c r="C44" s="16"/>
      <c r="D44" s="16"/>
      <c r="E44" s="161" t="s">
        <v>51</v>
      </c>
      <c r="F44" s="161"/>
      <c r="G44" s="161"/>
      <c r="H44" s="17"/>
      <c r="I44" s="20"/>
      <c r="J44" s="21" t="s">
        <v>51</v>
      </c>
      <c r="K44" s="20"/>
    </row>
    <row r="45" spans="1:12" ht="20.25" customHeight="1">
      <c r="C45" s="23" t="s">
        <v>0</v>
      </c>
      <c r="D45" s="23"/>
      <c r="E45" s="24">
        <v>2022</v>
      </c>
      <c r="F45" s="14"/>
      <c r="G45" s="24">
        <v>2021</v>
      </c>
      <c r="H45" s="39"/>
      <c r="I45" s="38">
        <v>2022</v>
      </c>
      <c r="J45" s="39"/>
      <c r="K45" s="38">
        <v>2021</v>
      </c>
    </row>
    <row r="47" spans="1:12" ht="20.25" customHeight="1">
      <c r="A47" s="26" t="s">
        <v>178</v>
      </c>
      <c r="C47" s="27"/>
      <c r="D47" s="27"/>
      <c r="E47" s="91"/>
      <c r="F47" s="92"/>
      <c r="G47" s="91"/>
      <c r="H47" s="82"/>
      <c r="I47" s="91"/>
      <c r="J47" s="82"/>
      <c r="K47" s="91"/>
    </row>
    <row r="48" spans="1:12" ht="20.25" customHeight="1" thickBot="1">
      <c r="A48" s="8" t="s">
        <v>81</v>
      </c>
      <c r="C48" s="78"/>
      <c r="D48" s="78"/>
      <c r="E48" s="97">
        <f>E50-E49</f>
        <v>26791</v>
      </c>
      <c r="F48" s="98"/>
      <c r="G48" s="97">
        <f>G50-G49</f>
        <v>-24324</v>
      </c>
      <c r="H48" s="98"/>
      <c r="I48" s="96">
        <f>I27</f>
        <v>9798</v>
      </c>
      <c r="J48" s="99"/>
      <c r="K48" s="96">
        <f>K27</f>
        <v>13799</v>
      </c>
    </row>
    <row r="49" spans="1:12" ht="20.25" customHeight="1" thickTop="1">
      <c r="A49" s="8" t="s">
        <v>110</v>
      </c>
      <c r="C49" s="78"/>
      <c r="D49" s="78"/>
      <c r="E49" s="100">
        <v>1847</v>
      </c>
      <c r="F49" s="98"/>
      <c r="G49" s="100">
        <v>-20718</v>
      </c>
      <c r="H49" s="98"/>
      <c r="I49" s="97"/>
      <c r="J49" s="99"/>
      <c r="K49" s="97"/>
    </row>
    <row r="50" spans="1:12" ht="20.25" customHeight="1" thickBot="1">
      <c r="A50" s="8"/>
      <c r="C50" s="78"/>
      <c r="D50" s="78"/>
      <c r="E50" s="101">
        <f>E27</f>
        <v>28638</v>
      </c>
      <c r="F50" s="98"/>
      <c r="G50" s="101">
        <f>G27</f>
        <v>-45042</v>
      </c>
      <c r="H50" s="98"/>
      <c r="I50" s="97"/>
      <c r="J50" s="99"/>
      <c r="K50" s="97"/>
    </row>
    <row r="51" spans="1:12" ht="20.25" customHeight="1" thickTop="1">
      <c r="A51" s="45"/>
      <c r="B51" s="4"/>
      <c r="C51" s="46"/>
      <c r="D51" s="47"/>
      <c r="E51" s="49"/>
      <c r="G51" s="49"/>
      <c r="H51" s="50"/>
      <c r="I51" s="50"/>
      <c r="J51" s="50"/>
      <c r="K51" s="50"/>
    </row>
    <row r="52" spans="1:12" ht="20.25" customHeight="1">
      <c r="A52" s="26" t="s">
        <v>80</v>
      </c>
      <c r="B52" s="4"/>
      <c r="C52" s="46"/>
      <c r="D52" s="47"/>
      <c r="E52" s="49"/>
      <c r="G52" s="49"/>
      <c r="H52" s="50"/>
      <c r="I52" s="50"/>
      <c r="J52" s="50"/>
      <c r="K52" s="50"/>
    </row>
    <row r="53" spans="1:12" ht="20.25" customHeight="1" thickBot="1">
      <c r="A53" s="8" t="s">
        <v>81</v>
      </c>
      <c r="B53" s="4"/>
      <c r="C53" s="43"/>
      <c r="D53" s="44"/>
      <c r="E53" s="50">
        <f>E55-E54</f>
        <v>26936</v>
      </c>
      <c r="F53" s="56"/>
      <c r="G53" s="50">
        <f>G55-G54</f>
        <v>-28436</v>
      </c>
      <c r="H53" s="50"/>
      <c r="I53" s="102">
        <f>I35</f>
        <v>9798</v>
      </c>
      <c r="J53" s="50"/>
      <c r="K53" s="102">
        <f>K35</f>
        <v>13799</v>
      </c>
    </row>
    <row r="54" spans="1:12" ht="20.25" customHeight="1" thickTop="1">
      <c r="A54" s="8" t="s">
        <v>110</v>
      </c>
      <c r="B54" s="4"/>
      <c r="C54" s="46"/>
      <c r="D54" s="47"/>
      <c r="E54" s="126">
        <v>1512</v>
      </c>
      <c r="G54" s="126">
        <v>-24833</v>
      </c>
      <c r="H54" s="50"/>
      <c r="I54" s="50"/>
      <c r="J54" s="50"/>
      <c r="K54" s="50"/>
    </row>
    <row r="55" spans="1:12" ht="20.25" customHeight="1" thickBot="1">
      <c r="E55" s="110">
        <f>E35</f>
        <v>28448</v>
      </c>
      <c r="F55" s="27"/>
      <c r="G55" s="73">
        <f>G35</f>
        <v>-53269</v>
      </c>
      <c r="I55" s="86"/>
      <c r="K55" s="86"/>
    </row>
    <row r="56" spans="1:12" ht="15" customHeight="1" thickTop="1">
      <c r="A56" s="8"/>
      <c r="C56" s="78"/>
      <c r="D56" s="78"/>
      <c r="E56" s="75"/>
      <c r="F56" s="78"/>
      <c r="G56" s="75"/>
      <c r="H56" s="77"/>
      <c r="I56" s="75"/>
      <c r="J56" s="77"/>
      <c r="K56" s="75"/>
    </row>
    <row r="57" spans="1:12" ht="20.25" customHeight="1">
      <c r="A57" s="26" t="s">
        <v>170</v>
      </c>
      <c r="C57" s="78">
        <v>16</v>
      </c>
      <c r="D57" s="78"/>
      <c r="E57" s="75"/>
      <c r="F57" s="78"/>
      <c r="G57" s="75"/>
      <c r="H57" s="77"/>
      <c r="I57" s="75"/>
      <c r="J57" s="77"/>
      <c r="K57" s="75"/>
    </row>
    <row r="58" spans="1:12" ht="20.25" customHeight="1" thickBot="1">
      <c r="A58" s="8" t="s">
        <v>177</v>
      </c>
      <c r="C58" s="78"/>
      <c r="D58" s="78"/>
      <c r="E58" s="95">
        <f>E53/E60</f>
        <v>5.1164672518363326E-2</v>
      </c>
      <c r="F58" s="78"/>
      <c r="G58" s="95">
        <f>G53/G60</f>
        <v>-5.4014010667558163E-2</v>
      </c>
      <c r="H58" s="78"/>
      <c r="I58" s="95">
        <f>I53/I60</f>
        <v>1.8611206613265662E-2</v>
      </c>
      <c r="J58" s="103"/>
      <c r="K58" s="95">
        <f>K53/K60</f>
        <v>2.6211117358335739E-2</v>
      </c>
    </row>
    <row r="59" spans="1:12" ht="20.25" customHeight="1" thickTop="1">
      <c r="A59" s="22" t="s">
        <v>171</v>
      </c>
      <c r="C59" s="78"/>
      <c r="D59" s="78"/>
      <c r="G59" s="112"/>
    </row>
    <row r="60" spans="1:12" ht="20.25" customHeight="1" thickBot="1">
      <c r="A60" s="8" t="s">
        <v>172</v>
      </c>
      <c r="C60" s="78"/>
      <c r="D60" s="78"/>
      <c r="E60" s="96">
        <v>526457</v>
      </c>
      <c r="F60" s="88"/>
      <c r="G60" s="96">
        <v>526456</v>
      </c>
      <c r="H60" s="88"/>
      <c r="I60" s="96">
        <v>526457</v>
      </c>
      <c r="J60" s="88"/>
      <c r="K60" s="96">
        <v>526456</v>
      </c>
    </row>
    <row r="61" spans="1:12" ht="20.25" customHeight="1" thickTop="1">
      <c r="A61" s="8"/>
      <c r="C61" s="78"/>
      <c r="D61" s="78"/>
      <c r="E61" s="111"/>
      <c r="F61" s="88"/>
      <c r="G61" s="111"/>
      <c r="H61" s="88"/>
      <c r="I61" s="91"/>
      <c r="J61" s="78"/>
      <c r="K61" s="111"/>
    </row>
    <row r="62" spans="1:12" ht="20.25" customHeight="1">
      <c r="A62" s="22" t="s">
        <v>1</v>
      </c>
    </row>
    <row r="63" spans="1:12" s="112" customFormat="1" ht="20.25" customHeight="1">
      <c r="L63" s="80" t="s">
        <v>37</v>
      </c>
    </row>
    <row r="64" spans="1:12" s="17" customFormat="1" ht="20.25" customHeight="1">
      <c r="A64" s="15" t="s">
        <v>126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2" s="17" customFormat="1" ht="20.25" customHeight="1">
      <c r="A65" s="15" t="s">
        <v>199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2" s="17" customFormat="1" ht="20.25" customHeight="1">
      <c r="A66" s="15" t="s">
        <v>243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2" s="17" customFormat="1" ht="20.25" customHeight="1">
      <c r="B67" s="16"/>
      <c r="C67" s="16"/>
      <c r="D67" s="16"/>
      <c r="E67" s="80"/>
      <c r="F67" s="16"/>
      <c r="G67" s="80"/>
      <c r="H67" s="16"/>
      <c r="I67" s="80"/>
      <c r="J67" s="16"/>
      <c r="K67" s="80"/>
      <c r="L67" s="81" t="s">
        <v>59</v>
      </c>
    </row>
    <row r="68" spans="1:12" s="17" customFormat="1" ht="20.25" customHeight="1">
      <c r="B68" s="16"/>
      <c r="C68" s="16"/>
      <c r="D68" s="16"/>
      <c r="E68" s="162" t="s">
        <v>49</v>
      </c>
      <c r="F68" s="162"/>
      <c r="G68" s="162"/>
      <c r="I68" s="80"/>
      <c r="J68" s="16" t="s">
        <v>50</v>
      </c>
      <c r="K68" s="80"/>
    </row>
    <row r="69" spans="1:12" s="17" customFormat="1" ht="20.25" customHeight="1">
      <c r="B69" s="16"/>
      <c r="C69" s="16"/>
      <c r="D69" s="16"/>
      <c r="E69" s="161" t="s">
        <v>51</v>
      </c>
      <c r="F69" s="161"/>
      <c r="G69" s="161"/>
      <c r="I69" s="20"/>
      <c r="J69" s="21" t="s">
        <v>51</v>
      </c>
      <c r="K69" s="20"/>
    </row>
    <row r="70" spans="1:12" s="112" customFormat="1" ht="20.25" customHeight="1">
      <c r="C70" s="23" t="s">
        <v>0</v>
      </c>
      <c r="D70" s="23"/>
      <c r="E70" s="24">
        <v>2022</v>
      </c>
      <c r="F70" s="14"/>
      <c r="G70" s="24">
        <v>2021</v>
      </c>
      <c r="H70" s="39"/>
      <c r="I70" s="38">
        <v>2022</v>
      </c>
      <c r="J70" s="39"/>
      <c r="K70" s="38">
        <v>2021</v>
      </c>
    </row>
    <row r="71" spans="1:12" s="112" customFormat="1" ht="20.25" customHeight="1">
      <c r="A71" s="127" t="s">
        <v>207</v>
      </c>
      <c r="C71" s="23"/>
      <c r="D71" s="23"/>
      <c r="E71" s="108"/>
      <c r="F71" s="128"/>
      <c r="G71" s="108"/>
      <c r="H71" s="129"/>
      <c r="I71" s="108"/>
      <c r="J71" s="129"/>
      <c r="K71" s="108"/>
    </row>
    <row r="72" spans="1:12" s="112" customFormat="1" ht="20.25" customHeight="1">
      <c r="A72" s="130" t="s">
        <v>26</v>
      </c>
    </row>
    <row r="73" spans="1:12" s="112" customFormat="1" ht="20.25" customHeight="1">
      <c r="A73" s="128" t="s">
        <v>256</v>
      </c>
      <c r="C73" s="27"/>
      <c r="D73" s="27"/>
      <c r="E73" s="28">
        <v>2693484</v>
      </c>
      <c r="F73" s="85"/>
      <c r="G73" s="28">
        <v>1438216</v>
      </c>
      <c r="H73" s="85"/>
      <c r="I73" s="28">
        <v>0</v>
      </c>
      <c r="J73" s="85"/>
      <c r="K73" s="123">
        <v>0</v>
      </c>
    </row>
    <row r="74" spans="1:12" s="112" customFormat="1" ht="20.25" customHeight="1">
      <c r="A74" s="128" t="s">
        <v>150</v>
      </c>
      <c r="C74" s="27"/>
      <c r="D74" s="27"/>
      <c r="E74" s="28">
        <v>285637</v>
      </c>
      <c r="F74" s="85"/>
      <c r="G74" s="28">
        <v>287773</v>
      </c>
      <c r="H74" s="85"/>
      <c r="I74" s="28">
        <v>279175</v>
      </c>
      <c r="J74" s="85"/>
      <c r="K74" s="123">
        <v>281116</v>
      </c>
    </row>
    <row r="75" spans="1:12" s="112" customFormat="1" ht="20.25" customHeight="1">
      <c r="A75" s="128" t="s">
        <v>200</v>
      </c>
      <c r="C75" s="27"/>
      <c r="D75" s="27"/>
      <c r="E75" s="28">
        <v>0</v>
      </c>
      <c r="F75" s="85"/>
      <c r="G75" s="28">
        <v>0</v>
      </c>
      <c r="H75" s="85"/>
      <c r="I75" s="28">
        <v>20989</v>
      </c>
      <c r="J75" s="85"/>
      <c r="K75" s="150">
        <v>19081</v>
      </c>
    </row>
    <row r="76" spans="1:12" s="112" customFormat="1" ht="20.25" customHeight="1">
      <c r="A76" s="128" t="s">
        <v>7</v>
      </c>
      <c r="C76" s="27"/>
      <c r="D76" s="27"/>
      <c r="E76" s="35">
        <v>94400</v>
      </c>
      <c r="F76" s="85"/>
      <c r="G76" s="35">
        <v>134261</v>
      </c>
      <c r="H76" s="85"/>
      <c r="I76" s="35">
        <v>23114</v>
      </c>
      <c r="J76" s="85"/>
      <c r="K76" s="151">
        <v>7200</v>
      </c>
    </row>
    <row r="77" spans="1:12" s="112" customFormat="1" ht="20.25" customHeight="1">
      <c r="A77" s="130" t="s">
        <v>27</v>
      </c>
      <c r="C77" s="27"/>
      <c r="D77" s="27"/>
      <c r="E77" s="35">
        <f>SUM(E73:E76)</f>
        <v>3073521</v>
      </c>
      <c r="F77" s="85"/>
      <c r="G77" s="35">
        <f>SUM(G73:G76)</f>
        <v>1860250</v>
      </c>
      <c r="H77" s="85"/>
      <c r="I77" s="35">
        <f>SUM(I73:I76)</f>
        <v>323278</v>
      </c>
      <c r="J77" s="85"/>
      <c r="K77" s="35">
        <f>SUM(K73:K76)</f>
        <v>307397</v>
      </c>
    </row>
    <row r="78" spans="1:12" s="112" customFormat="1" ht="20.25" customHeight="1">
      <c r="A78" s="130" t="s">
        <v>28</v>
      </c>
      <c r="C78" s="27"/>
      <c r="D78" s="27"/>
      <c r="E78" s="28"/>
      <c r="F78" s="85"/>
      <c r="G78" s="28"/>
      <c r="H78" s="85"/>
      <c r="I78" s="28"/>
      <c r="J78" s="85"/>
      <c r="K78" s="28"/>
    </row>
    <row r="79" spans="1:12" s="112" customFormat="1" ht="20.25" customHeight="1">
      <c r="A79" s="128" t="s">
        <v>127</v>
      </c>
      <c r="C79" s="27"/>
      <c r="D79" s="27"/>
      <c r="E79" s="28">
        <v>1379374</v>
      </c>
      <c r="F79" s="85"/>
      <c r="G79" s="28">
        <v>569727</v>
      </c>
      <c r="H79" s="85"/>
      <c r="I79" s="28">
        <v>0</v>
      </c>
      <c r="J79" s="85"/>
      <c r="K79" s="123">
        <v>0</v>
      </c>
    </row>
    <row r="80" spans="1:12" s="112" customFormat="1" ht="20.25" customHeight="1">
      <c r="A80" s="128" t="s">
        <v>128</v>
      </c>
      <c r="C80" s="27"/>
      <c r="D80" s="27"/>
      <c r="E80" s="28">
        <v>174136</v>
      </c>
      <c r="F80" s="85"/>
      <c r="G80" s="28">
        <v>178149</v>
      </c>
      <c r="H80" s="85"/>
      <c r="I80" s="28">
        <v>172174</v>
      </c>
      <c r="J80" s="85"/>
      <c r="K80" s="123">
        <v>172172</v>
      </c>
    </row>
    <row r="81" spans="1:11" s="112" customFormat="1" ht="20.25" customHeight="1">
      <c r="A81" s="128" t="s">
        <v>152</v>
      </c>
      <c r="C81" s="27"/>
      <c r="D81" s="27"/>
      <c r="E81" s="28">
        <v>1121177</v>
      </c>
      <c r="F81" s="85"/>
      <c r="G81" s="28">
        <v>822576</v>
      </c>
      <c r="H81" s="85"/>
      <c r="I81" s="28">
        <v>0</v>
      </c>
      <c r="J81" s="85"/>
      <c r="K81" s="123">
        <v>0</v>
      </c>
    </row>
    <row r="82" spans="1:11" s="112" customFormat="1" ht="20.25" customHeight="1">
      <c r="A82" s="128" t="s">
        <v>30</v>
      </c>
      <c r="C82" s="27"/>
      <c r="D82" s="27"/>
      <c r="E82" s="28">
        <v>264741</v>
      </c>
      <c r="F82" s="85"/>
      <c r="G82" s="28">
        <v>269023</v>
      </c>
      <c r="H82" s="85"/>
      <c r="I82" s="28">
        <v>108914</v>
      </c>
      <c r="J82" s="85"/>
      <c r="K82" s="152">
        <v>45409</v>
      </c>
    </row>
    <row r="83" spans="1:11" s="112" customFormat="1" ht="20.25" customHeight="1">
      <c r="A83" s="130" t="s">
        <v>29</v>
      </c>
      <c r="C83" s="27"/>
      <c r="D83" s="27"/>
      <c r="E83" s="33">
        <f>SUM(E79:E82)</f>
        <v>2939428</v>
      </c>
      <c r="F83" s="85"/>
      <c r="G83" s="33">
        <f>SUM(G79:G82)</f>
        <v>1839475</v>
      </c>
      <c r="H83" s="85"/>
      <c r="I83" s="33">
        <f>SUM(I79:I82)</f>
        <v>281088</v>
      </c>
      <c r="J83" s="85"/>
      <c r="K83" s="33">
        <f>SUM(K79:K82)</f>
        <v>217581</v>
      </c>
    </row>
    <row r="84" spans="1:11" s="112" customFormat="1" ht="20.25" customHeight="1">
      <c r="A84" s="130" t="s">
        <v>250</v>
      </c>
      <c r="C84" s="27"/>
      <c r="D84" s="27"/>
      <c r="E84" s="30">
        <f>E77-E83</f>
        <v>134093</v>
      </c>
      <c r="F84" s="85"/>
      <c r="G84" s="30">
        <f>G77-G83</f>
        <v>20775</v>
      </c>
      <c r="H84" s="85"/>
      <c r="I84" s="30">
        <f>I77-I83</f>
        <v>42190</v>
      </c>
      <c r="J84" s="85"/>
      <c r="K84" s="28">
        <f>K77-K83</f>
        <v>89816</v>
      </c>
    </row>
    <row r="85" spans="1:11" s="112" customFormat="1" ht="20.25" customHeight="1">
      <c r="A85" s="128" t="s">
        <v>129</v>
      </c>
      <c r="C85" s="27">
        <v>4</v>
      </c>
      <c r="D85" s="27"/>
      <c r="E85" s="30">
        <v>16504</v>
      </c>
      <c r="F85" s="85"/>
      <c r="G85" s="30">
        <v>14159</v>
      </c>
      <c r="H85" s="85"/>
      <c r="I85" s="30">
        <v>0</v>
      </c>
      <c r="J85" s="85"/>
      <c r="K85" s="30">
        <v>0</v>
      </c>
    </row>
    <row r="86" spans="1:11" s="112" customFormat="1" ht="20.25" customHeight="1">
      <c r="A86" s="128" t="s">
        <v>106</v>
      </c>
      <c r="C86" s="27"/>
      <c r="D86" s="27"/>
      <c r="E86" s="35">
        <v>-152514</v>
      </c>
      <c r="F86" s="85"/>
      <c r="G86" s="35">
        <v>-127682</v>
      </c>
      <c r="H86" s="85"/>
      <c r="I86" s="35">
        <v>-68192</v>
      </c>
      <c r="J86" s="85"/>
      <c r="K86" s="35">
        <v>-55840</v>
      </c>
    </row>
    <row r="87" spans="1:11" s="112" customFormat="1" ht="20.25" customHeight="1">
      <c r="A87" s="130" t="s">
        <v>168</v>
      </c>
      <c r="C87" s="27"/>
      <c r="D87" s="27"/>
      <c r="E87" s="29">
        <f>SUM(E84:E86)</f>
        <v>-1917</v>
      </c>
      <c r="F87" s="85"/>
      <c r="G87" s="29">
        <f>SUM(G84:G86)</f>
        <v>-92748</v>
      </c>
      <c r="H87" s="85"/>
      <c r="I87" s="29">
        <f>SUM(I84:I86)</f>
        <v>-26002</v>
      </c>
      <c r="J87" s="85"/>
      <c r="K87" s="29">
        <f>SUM(K84:K86)</f>
        <v>33976</v>
      </c>
    </row>
    <row r="88" spans="1:11" s="112" customFormat="1" ht="20.25" customHeight="1">
      <c r="A88" s="128" t="s">
        <v>208</v>
      </c>
      <c r="C88" s="27">
        <v>15</v>
      </c>
      <c r="D88" s="27"/>
      <c r="E88" s="36">
        <v>6934</v>
      </c>
      <c r="F88" s="85"/>
      <c r="G88" s="36">
        <v>-2155</v>
      </c>
      <c r="H88" s="85"/>
      <c r="I88" s="36">
        <v>325</v>
      </c>
      <c r="J88" s="85"/>
      <c r="K88" s="36">
        <v>-6889</v>
      </c>
    </row>
    <row r="89" spans="1:11" s="112" customFormat="1" ht="20.25" customHeight="1" thickBot="1">
      <c r="A89" s="130" t="s">
        <v>167</v>
      </c>
      <c r="C89" s="27"/>
      <c r="D89" s="27"/>
      <c r="E89" s="73">
        <f>SUM(E87:E88)</f>
        <v>5017</v>
      </c>
      <c r="F89" s="85"/>
      <c r="G89" s="73">
        <f>SUM(G87:G88)</f>
        <v>-94903</v>
      </c>
      <c r="H89" s="85"/>
      <c r="I89" s="73">
        <f>SUM(I87:I88)</f>
        <v>-25677</v>
      </c>
      <c r="J89" s="29"/>
      <c r="K89" s="73">
        <f>SUM(K87:K88)</f>
        <v>27087</v>
      </c>
    </row>
    <row r="90" spans="1:11" s="112" customFormat="1" ht="15" customHeight="1" thickTop="1">
      <c r="A90" s="130"/>
      <c r="C90" s="27"/>
      <c r="D90" s="27"/>
      <c r="E90" s="30"/>
      <c r="F90" s="85"/>
      <c r="G90" s="30"/>
      <c r="H90" s="85"/>
      <c r="I90" s="30"/>
      <c r="J90" s="29"/>
      <c r="K90" s="30"/>
    </row>
    <row r="91" spans="1:11" s="112" customFormat="1" ht="20.25" customHeight="1">
      <c r="A91" s="131" t="s">
        <v>186</v>
      </c>
      <c r="B91" s="132"/>
      <c r="C91" s="133"/>
      <c r="D91" s="47"/>
      <c r="E91" s="134"/>
      <c r="G91" s="134"/>
      <c r="I91" s="134"/>
      <c r="J91" s="135"/>
      <c r="K91" s="134"/>
    </row>
    <row r="92" spans="1:11" s="112" customFormat="1" ht="20.25" customHeight="1">
      <c r="A92" s="136" t="s">
        <v>87</v>
      </c>
      <c r="B92" s="132"/>
      <c r="C92" s="133"/>
      <c r="D92" s="47"/>
      <c r="E92" s="134"/>
      <c r="G92" s="134"/>
      <c r="I92" s="134"/>
      <c r="J92" s="135"/>
      <c r="K92" s="134"/>
    </row>
    <row r="93" spans="1:11" s="140" customFormat="1" ht="20.25" customHeight="1">
      <c r="A93" s="136" t="s">
        <v>88</v>
      </c>
      <c r="B93" s="137"/>
      <c r="C93" s="138"/>
      <c r="D93" s="69"/>
      <c r="E93" s="139"/>
      <c r="G93" s="139"/>
      <c r="I93" s="139"/>
      <c r="J93" s="141"/>
      <c r="K93" s="139"/>
    </row>
    <row r="94" spans="1:11" s="112" customFormat="1" ht="20.25" customHeight="1">
      <c r="A94" s="128" t="s">
        <v>85</v>
      </c>
      <c r="B94" s="132"/>
      <c r="C94" s="133"/>
      <c r="D94" s="47"/>
      <c r="E94" s="134"/>
      <c r="G94" s="134"/>
      <c r="I94" s="134"/>
      <c r="J94" s="135"/>
      <c r="K94" s="134"/>
    </row>
    <row r="95" spans="1:11" s="112" customFormat="1" ht="20.25" customHeight="1">
      <c r="A95" s="128" t="s">
        <v>86</v>
      </c>
      <c r="B95" s="132"/>
      <c r="C95" s="133"/>
      <c r="D95" s="47"/>
      <c r="E95" s="124">
        <v>10945</v>
      </c>
      <c r="F95" s="125"/>
      <c r="G95" s="124">
        <v>-22898</v>
      </c>
      <c r="H95" s="125"/>
      <c r="I95" s="124">
        <v>0</v>
      </c>
      <c r="J95" s="125"/>
      <c r="K95" s="124">
        <v>0</v>
      </c>
    </row>
    <row r="96" spans="1:11" s="112" customFormat="1" ht="20.25" customHeight="1">
      <c r="A96" s="131" t="s">
        <v>56</v>
      </c>
      <c r="B96" s="132"/>
      <c r="C96" s="133"/>
      <c r="D96" s="47"/>
      <c r="E96" s="142">
        <f>SUM(E95:E95)</f>
        <v>10945</v>
      </c>
      <c r="F96" s="125"/>
      <c r="G96" s="142">
        <f>SUM(G95:G95)</f>
        <v>-22898</v>
      </c>
      <c r="H96" s="125"/>
      <c r="I96" s="142">
        <f>SUM(I95:I95)</f>
        <v>0</v>
      </c>
      <c r="J96" s="143"/>
      <c r="K96" s="142">
        <f>SUM(K95:K95)</f>
        <v>0</v>
      </c>
    </row>
    <row r="97" spans="1:12" s="112" customFormat="1" ht="20.25" customHeight="1" thickBot="1">
      <c r="A97" s="131" t="s">
        <v>57</v>
      </c>
      <c r="B97" s="132"/>
      <c r="C97" s="144"/>
      <c r="D97" s="44"/>
      <c r="E97" s="145">
        <f>E96+E89</f>
        <v>15962</v>
      </c>
      <c r="G97" s="145">
        <f>G96+G89</f>
        <v>-117801</v>
      </c>
      <c r="I97" s="145">
        <f>I96+I89</f>
        <v>-25677</v>
      </c>
      <c r="J97" s="143"/>
      <c r="K97" s="145">
        <f>K96+K89</f>
        <v>27087</v>
      </c>
    </row>
    <row r="98" spans="1:12" s="112" customFormat="1" ht="15" customHeight="1" thickTop="1">
      <c r="A98" s="128"/>
      <c r="C98" s="78"/>
      <c r="D98" s="78"/>
      <c r="E98" s="89"/>
      <c r="F98" s="88"/>
      <c r="G98" s="89"/>
      <c r="H98" s="88"/>
      <c r="I98" s="89"/>
      <c r="J98" s="146"/>
      <c r="K98" s="89"/>
    </row>
    <row r="99" spans="1:12" s="112" customFormat="1" ht="20.25" customHeight="1">
      <c r="A99" s="112" t="s">
        <v>1</v>
      </c>
      <c r="C99" s="78"/>
      <c r="D99" s="78"/>
      <c r="E99" s="89"/>
      <c r="F99" s="88"/>
      <c r="G99" s="89"/>
      <c r="H99" s="88"/>
      <c r="I99" s="89"/>
      <c r="J99" s="146"/>
      <c r="K99" s="89"/>
    </row>
    <row r="100" spans="1:12" s="112" customFormat="1" ht="20.25" customHeight="1">
      <c r="L100" s="80" t="s">
        <v>37</v>
      </c>
    </row>
    <row r="101" spans="1:12" s="17" customFormat="1" ht="20.25" customHeight="1">
      <c r="A101" s="15" t="s">
        <v>126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1:12" s="112" customFormat="1" ht="20.25" customHeight="1">
      <c r="A102" s="15" t="s">
        <v>173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1:12" s="17" customFormat="1" ht="20.25" customHeight="1">
      <c r="A103" s="15" t="s">
        <v>243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1:12" s="112" customFormat="1" ht="20.25" customHeight="1">
      <c r="A104" s="17"/>
      <c r="B104" s="16"/>
      <c r="C104" s="16"/>
      <c r="D104" s="16"/>
      <c r="E104" s="80"/>
      <c r="F104" s="16"/>
      <c r="G104" s="80"/>
      <c r="H104" s="16"/>
      <c r="I104" s="80"/>
      <c r="J104" s="16"/>
      <c r="K104" s="80"/>
      <c r="L104" s="81" t="s">
        <v>59</v>
      </c>
    </row>
    <row r="105" spans="1:12" s="112" customFormat="1" ht="20.25" customHeight="1">
      <c r="A105" s="17"/>
      <c r="B105" s="16"/>
      <c r="C105" s="16"/>
      <c r="D105" s="16"/>
      <c r="E105" s="162" t="s">
        <v>49</v>
      </c>
      <c r="F105" s="162"/>
      <c r="G105" s="162"/>
      <c r="H105" s="17"/>
      <c r="I105" s="80"/>
      <c r="J105" s="16" t="s">
        <v>50</v>
      </c>
      <c r="K105" s="80"/>
    </row>
    <row r="106" spans="1:12" s="112" customFormat="1" ht="20.25" customHeight="1">
      <c r="A106" s="17"/>
      <c r="B106" s="16"/>
      <c r="C106" s="16"/>
      <c r="D106" s="16"/>
      <c r="E106" s="161" t="s">
        <v>51</v>
      </c>
      <c r="F106" s="161"/>
      <c r="G106" s="161"/>
      <c r="H106" s="17"/>
      <c r="I106" s="20"/>
      <c r="J106" s="21" t="s">
        <v>51</v>
      </c>
      <c r="K106" s="20"/>
    </row>
    <row r="107" spans="1:12" s="112" customFormat="1" ht="20.25" customHeight="1">
      <c r="C107" s="23" t="s">
        <v>0</v>
      </c>
      <c r="D107" s="23"/>
      <c r="E107" s="24">
        <v>2022</v>
      </c>
      <c r="F107" s="14"/>
      <c r="G107" s="24">
        <v>2021</v>
      </c>
      <c r="H107" s="39"/>
      <c r="I107" s="38">
        <v>2022</v>
      </c>
      <c r="J107" s="39"/>
      <c r="K107" s="38">
        <v>2021</v>
      </c>
    </row>
    <row r="108" spans="1:12" s="112" customFormat="1" ht="20.25" customHeight="1"/>
    <row r="109" spans="1:12" s="112" customFormat="1" ht="20.25" customHeight="1">
      <c r="A109" s="130" t="s">
        <v>178</v>
      </c>
      <c r="C109" s="27"/>
      <c r="D109" s="27"/>
      <c r="E109" s="91"/>
      <c r="F109" s="98"/>
      <c r="G109" s="91"/>
      <c r="H109" s="99"/>
      <c r="I109" s="91"/>
      <c r="J109" s="99"/>
      <c r="K109" s="91"/>
    </row>
    <row r="110" spans="1:12" s="112" customFormat="1" ht="20.25" customHeight="1" thickBot="1">
      <c r="A110" s="128" t="s">
        <v>81</v>
      </c>
      <c r="C110" s="78"/>
      <c r="D110" s="78"/>
      <c r="E110" s="97">
        <f>E112-E111</f>
        <v>23297</v>
      </c>
      <c r="F110" s="98"/>
      <c r="G110" s="97">
        <f>G112-G111</f>
        <v>-44751</v>
      </c>
      <c r="H110" s="98"/>
      <c r="I110" s="96">
        <f>I89</f>
        <v>-25677</v>
      </c>
      <c r="J110" s="99"/>
      <c r="K110" s="96">
        <f>K89</f>
        <v>27087</v>
      </c>
    </row>
    <row r="111" spans="1:12" s="112" customFormat="1" ht="20.25" customHeight="1" thickTop="1">
      <c r="A111" s="128" t="s">
        <v>110</v>
      </c>
      <c r="C111" s="78"/>
      <c r="D111" s="78"/>
      <c r="E111" s="100">
        <v>-18280</v>
      </c>
      <c r="F111" s="98"/>
      <c r="G111" s="100">
        <v>-50152</v>
      </c>
      <c r="H111" s="98"/>
      <c r="I111" s="97"/>
      <c r="J111" s="99"/>
      <c r="K111" s="97"/>
    </row>
    <row r="112" spans="1:12" s="112" customFormat="1" ht="20.25" customHeight="1" thickBot="1">
      <c r="A112" s="128"/>
      <c r="C112" s="78"/>
      <c r="D112" s="78"/>
      <c r="E112" s="101">
        <f>E89</f>
        <v>5017</v>
      </c>
      <c r="F112" s="98"/>
      <c r="G112" s="101">
        <f>G89</f>
        <v>-94903</v>
      </c>
      <c r="H112" s="98"/>
      <c r="I112" s="97"/>
      <c r="J112" s="99"/>
      <c r="K112" s="97"/>
    </row>
    <row r="113" spans="1:11" s="112" customFormat="1" ht="20.25" customHeight="1" thickTop="1">
      <c r="A113" s="147"/>
      <c r="B113" s="132"/>
      <c r="C113" s="133"/>
      <c r="D113" s="47"/>
      <c r="E113" s="148"/>
      <c r="G113" s="148"/>
      <c r="H113" s="143"/>
      <c r="I113" s="143"/>
      <c r="J113" s="143"/>
      <c r="K113" s="143"/>
    </row>
    <row r="114" spans="1:11" s="112" customFormat="1" ht="20.25" customHeight="1">
      <c r="A114" s="130" t="s">
        <v>80</v>
      </c>
      <c r="B114" s="132"/>
      <c r="C114" s="133"/>
      <c r="D114" s="47"/>
      <c r="E114" s="148"/>
      <c r="G114" s="148"/>
      <c r="H114" s="143"/>
      <c r="I114" s="143"/>
      <c r="J114" s="143"/>
      <c r="K114" s="143"/>
    </row>
    <row r="115" spans="1:11" s="112" customFormat="1" ht="20.25" customHeight="1" thickBot="1">
      <c r="A115" s="128" t="s">
        <v>81</v>
      </c>
      <c r="B115" s="132"/>
      <c r="C115" s="144"/>
      <c r="D115" s="44"/>
      <c r="E115" s="143">
        <f>E117-E116</f>
        <v>30387</v>
      </c>
      <c r="F115" s="125"/>
      <c r="G115" s="143">
        <f>G117-G116</f>
        <v>-57323</v>
      </c>
      <c r="H115" s="143"/>
      <c r="I115" s="145">
        <f>I97</f>
        <v>-25677</v>
      </c>
      <c r="J115" s="143"/>
      <c r="K115" s="145">
        <f>K97</f>
        <v>27087</v>
      </c>
    </row>
    <row r="116" spans="1:11" s="112" customFormat="1" ht="20.25" customHeight="1" thickTop="1">
      <c r="A116" s="128" t="s">
        <v>110</v>
      </c>
      <c r="B116" s="132"/>
      <c r="C116" s="133"/>
      <c r="D116" s="47"/>
      <c r="E116" s="126">
        <v>-14425</v>
      </c>
      <c r="G116" s="126">
        <v>-60478</v>
      </c>
      <c r="H116" s="143"/>
      <c r="I116" s="143"/>
      <c r="J116" s="143"/>
      <c r="K116" s="143"/>
    </row>
    <row r="117" spans="1:11" s="112" customFormat="1" ht="20.25" customHeight="1" thickBot="1">
      <c r="E117" s="149">
        <f>E97</f>
        <v>15962</v>
      </c>
      <c r="F117" s="27"/>
      <c r="G117" s="73">
        <f>G97</f>
        <v>-117801</v>
      </c>
      <c r="I117" s="86"/>
      <c r="K117" s="86"/>
    </row>
    <row r="118" spans="1:11" s="112" customFormat="1" ht="15" customHeight="1" thickTop="1">
      <c r="A118" s="128"/>
      <c r="C118" s="78"/>
      <c r="D118" s="78"/>
      <c r="E118" s="75"/>
      <c r="F118" s="78"/>
      <c r="G118" s="75"/>
      <c r="H118" s="103"/>
      <c r="I118" s="75"/>
      <c r="J118" s="103"/>
      <c r="K118" s="75"/>
    </row>
    <row r="119" spans="1:11" s="112" customFormat="1" ht="20.25" customHeight="1">
      <c r="A119" s="130" t="s">
        <v>170</v>
      </c>
      <c r="C119" s="78">
        <v>16</v>
      </c>
      <c r="D119" s="78"/>
      <c r="E119" s="75"/>
      <c r="F119" s="78"/>
      <c r="G119" s="75"/>
      <c r="H119" s="103"/>
      <c r="I119" s="75"/>
      <c r="J119" s="103"/>
      <c r="K119" s="75"/>
    </row>
    <row r="120" spans="1:11" s="112" customFormat="1" ht="20.25" customHeight="1" thickBot="1">
      <c r="A120" s="128" t="s">
        <v>177</v>
      </c>
      <c r="C120" s="78"/>
      <c r="D120" s="78"/>
      <c r="E120" s="95">
        <f>E110/E122</f>
        <v>4.4252427073816096E-2</v>
      </c>
      <c r="F120" s="78"/>
      <c r="G120" s="95">
        <f>G110/G122</f>
        <v>-8.5004254866503565E-2</v>
      </c>
      <c r="H120" s="78"/>
      <c r="I120" s="95">
        <f>I110/I122</f>
        <v>-4.8773214146644456E-2</v>
      </c>
      <c r="J120" s="103"/>
      <c r="K120" s="95">
        <f>K110/K122</f>
        <v>5.1451593295546064E-2</v>
      </c>
    </row>
    <row r="121" spans="1:11" s="112" customFormat="1" ht="20.25" customHeight="1" thickTop="1">
      <c r="A121" s="112" t="s">
        <v>171</v>
      </c>
      <c r="C121" s="78"/>
      <c r="D121" s="78"/>
    </row>
    <row r="122" spans="1:11" s="112" customFormat="1" ht="20.25" customHeight="1" thickBot="1">
      <c r="A122" s="128" t="s">
        <v>172</v>
      </c>
      <c r="C122" s="78"/>
      <c r="D122" s="78"/>
      <c r="E122" s="96">
        <v>526457</v>
      </c>
      <c r="F122" s="88"/>
      <c r="G122" s="96">
        <v>526456</v>
      </c>
      <c r="H122" s="88"/>
      <c r="I122" s="96">
        <v>526457</v>
      </c>
      <c r="J122" s="88"/>
      <c r="K122" s="96">
        <v>526456</v>
      </c>
    </row>
    <row r="123" spans="1:11" s="112" customFormat="1" ht="20.25" customHeight="1" thickTop="1">
      <c r="A123" s="128"/>
      <c r="C123" s="78"/>
      <c r="D123" s="78"/>
      <c r="E123" s="111"/>
      <c r="F123" s="88"/>
      <c r="G123" s="111"/>
      <c r="H123" s="88"/>
      <c r="I123" s="91"/>
      <c r="J123" s="78"/>
      <c r="K123" s="111"/>
    </row>
    <row r="124" spans="1:11" s="112" customFormat="1" ht="20.25" customHeight="1">
      <c r="A124" s="112" t="s">
        <v>1</v>
      </c>
    </row>
  </sheetData>
  <mergeCells count="8">
    <mergeCell ref="E69:G69"/>
    <mergeCell ref="E105:G105"/>
    <mergeCell ref="E106:G106"/>
    <mergeCell ref="E6:G6"/>
    <mergeCell ref="E7:G7"/>
    <mergeCell ref="E43:G43"/>
    <mergeCell ref="E44:G44"/>
    <mergeCell ref="E68:G68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3" manualBreakCount="3">
    <brk id="37" max="10" man="1"/>
    <brk id="62" max="10" man="1"/>
    <brk id="9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4"/>
  <sheetViews>
    <sheetView showGridLines="0" view="pageBreakPreview" zoomScale="85" zoomScaleNormal="100" zoomScaleSheetLayoutView="85" workbookViewId="0">
      <selection activeCell="AC25" sqref="AC25"/>
    </sheetView>
  </sheetViews>
  <sheetFormatPr defaultColWidth="9.140625" defaultRowHeight="20.25" customHeight="1"/>
  <cols>
    <col min="1" max="1" width="26.7109375" style="5" customWidth="1"/>
    <col min="2" max="2" width="16.140625" style="5" customWidth="1"/>
    <col min="3" max="3" width="5.5703125" style="5" customWidth="1"/>
    <col min="4" max="4" width="0.5703125" style="4" customWidth="1"/>
    <col min="5" max="5" width="12" style="4" customWidth="1"/>
    <col min="6" max="6" width="0.85546875" style="4" customWidth="1"/>
    <col min="7" max="7" width="12" style="4" customWidth="1"/>
    <col min="8" max="8" width="0.85546875" style="4" customWidth="1"/>
    <col min="9" max="9" width="12" style="4" customWidth="1"/>
    <col min="10" max="10" width="0.85546875" style="4" customWidth="1"/>
    <col min="11" max="11" width="12" style="4" customWidth="1"/>
    <col min="12" max="12" width="0.85546875" style="4" customWidth="1"/>
    <col min="13" max="13" width="12" style="4" customWidth="1"/>
    <col min="14" max="14" width="0.85546875" style="4" customWidth="1"/>
    <col min="15" max="15" width="12.42578125" style="4" customWidth="1"/>
    <col min="16" max="16" width="0.85546875" style="4" customWidth="1"/>
    <col min="17" max="17" width="12.140625" style="4" customWidth="1"/>
    <col min="18" max="18" width="0.85546875" style="4" customWidth="1"/>
    <col min="19" max="19" width="11.140625" style="4" customWidth="1"/>
    <col min="20" max="20" width="0.85546875" style="4" customWidth="1"/>
    <col min="21" max="21" width="11.140625" style="4" customWidth="1"/>
    <col min="22" max="22" width="0.85546875" style="4" customWidth="1"/>
    <col min="23" max="23" width="11.140625" style="4" customWidth="1"/>
    <col min="24" max="24" width="0.85546875" style="4" customWidth="1"/>
    <col min="25" max="25" width="12" style="4" customWidth="1"/>
    <col min="26" max="26" width="0.85546875" style="4" customWidth="1"/>
    <col min="27" max="27" width="12" style="4" customWidth="1"/>
    <col min="28" max="16384" width="9.140625" style="4"/>
  </cols>
  <sheetData>
    <row r="1" spans="1:27" s="22" customFormat="1" ht="19.5" customHeight="1">
      <c r="A1" s="34"/>
      <c r="B1" s="34"/>
      <c r="C1" s="34"/>
      <c r="D1" s="34"/>
      <c r="E1" s="80"/>
      <c r="F1" s="80"/>
      <c r="G1" s="80"/>
      <c r="H1" s="80"/>
      <c r="I1" s="80"/>
      <c r="K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Y1" s="80"/>
      <c r="AA1" s="80" t="s">
        <v>37</v>
      </c>
    </row>
    <row r="2" spans="1:27" ht="19.5" customHeight="1">
      <c r="A2" s="15" t="s">
        <v>126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9.5" customHeight="1">
      <c r="A3" s="1" t="s">
        <v>8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A4" s="15" t="s">
        <v>243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9.5" customHeight="1">
      <c r="D5" s="11"/>
      <c r="E5" s="80"/>
      <c r="F5" s="80"/>
      <c r="G5" s="80"/>
      <c r="H5" s="80"/>
      <c r="I5" s="80"/>
      <c r="J5" s="11"/>
      <c r="K5" s="80"/>
      <c r="L5" s="11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11"/>
      <c r="Y5" s="80"/>
      <c r="Z5" s="11"/>
      <c r="AA5" s="80" t="s">
        <v>33</v>
      </c>
    </row>
    <row r="6" spans="1:27" ht="19.5" customHeight="1">
      <c r="D6" s="11"/>
      <c r="E6" s="164" t="s">
        <v>53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</row>
    <row r="7" spans="1:27" ht="19.5" customHeight="1">
      <c r="D7" s="11"/>
      <c r="E7" s="165" t="s">
        <v>109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74"/>
      <c r="Y7" s="74"/>
      <c r="Z7" s="74"/>
      <c r="AA7" s="74"/>
    </row>
    <row r="8" spans="1:27" s="6" customFormat="1" ht="19.5" customHeight="1">
      <c r="A8" s="113"/>
      <c r="B8" s="113"/>
      <c r="C8" s="113"/>
      <c r="Q8" s="165" t="s">
        <v>91</v>
      </c>
      <c r="R8" s="165"/>
      <c r="S8" s="165"/>
      <c r="T8" s="165"/>
      <c r="U8" s="165"/>
      <c r="V8" s="74"/>
      <c r="W8" s="114"/>
      <c r="X8" s="74"/>
      <c r="Y8" s="74"/>
      <c r="Z8" s="74"/>
      <c r="AA8" s="74"/>
    </row>
    <row r="9" spans="1:27" s="6" customFormat="1" ht="19.5" customHeight="1">
      <c r="A9" s="113"/>
      <c r="B9" s="113"/>
      <c r="C9" s="113"/>
      <c r="Q9" s="165" t="s">
        <v>137</v>
      </c>
      <c r="R9" s="165"/>
      <c r="S9" s="165"/>
      <c r="T9" s="74"/>
      <c r="U9" s="114"/>
      <c r="V9" s="74"/>
      <c r="W9" s="74"/>
      <c r="X9" s="74"/>
      <c r="Y9" s="74"/>
      <c r="Z9" s="74"/>
      <c r="AA9" s="74"/>
    </row>
    <row r="10" spans="1:27" s="6" customFormat="1" ht="19.5" customHeight="1">
      <c r="A10" s="113"/>
      <c r="B10" s="113"/>
      <c r="C10" s="113"/>
      <c r="I10" s="108"/>
      <c r="K10" s="108"/>
      <c r="M10" s="74"/>
      <c r="N10" s="74"/>
      <c r="O10" s="74"/>
      <c r="Q10" s="74" t="s">
        <v>95</v>
      </c>
      <c r="R10" s="74"/>
      <c r="S10" s="74"/>
      <c r="T10" s="74"/>
      <c r="U10" s="74"/>
      <c r="V10" s="74"/>
      <c r="X10" s="74"/>
      <c r="Y10" s="74"/>
      <c r="Z10" s="74"/>
      <c r="AA10" s="74"/>
    </row>
    <row r="11" spans="1:27" s="6" customFormat="1" ht="19.5" customHeight="1">
      <c r="A11" s="113"/>
      <c r="B11" s="113"/>
      <c r="C11" s="113"/>
      <c r="I11" s="108"/>
      <c r="K11" s="108" t="s">
        <v>133</v>
      </c>
      <c r="M11" s="74"/>
      <c r="N11" s="74"/>
      <c r="O11" s="74"/>
      <c r="Q11" s="6" t="s">
        <v>96</v>
      </c>
      <c r="U11" s="74"/>
      <c r="V11" s="74"/>
      <c r="X11" s="74"/>
      <c r="Y11" s="6" t="s">
        <v>115</v>
      </c>
      <c r="Z11" s="74"/>
      <c r="AA11" s="74"/>
    </row>
    <row r="12" spans="1:27" s="6" customFormat="1" ht="19.5" customHeight="1">
      <c r="A12" s="113"/>
      <c r="B12" s="113"/>
      <c r="C12" s="113"/>
      <c r="I12" s="108"/>
      <c r="K12" s="108" t="s">
        <v>162</v>
      </c>
      <c r="M12" s="164" t="s">
        <v>144</v>
      </c>
      <c r="N12" s="164"/>
      <c r="O12" s="164"/>
      <c r="Q12" s="6" t="s">
        <v>97</v>
      </c>
      <c r="U12" s="6" t="s">
        <v>98</v>
      </c>
      <c r="W12" s="6" t="s">
        <v>122</v>
      </c>
      <c r="X12" s="74"/>
      <c r="Y12" s="6" t="s">
        <v>114</v>
      </c>
      <c r="Z12" s="74"/>
      <c r="AA12" s="74"/>
    </row>
    <row r="13" spans="1:27" s="6" customFormat="1" ht="19.5" customHeight="1">
      <c r="A13" s="113"/>
      <c r="B13" s="113"/>
      <c r="C13" s="113"/>
      <c r="E13" s="6" t="s">
        <v>10</v>
      </c>
      <c r="I13" s="6" t="s">
        <v>130</v>
      </c>
      <c r="K13" s="6" t="s">
        <v>134</v>
      </c>
      <c r="M13" s="74" t="s">
        <v>70</v>
      </c>
      <c r="Q13" s="6" t="s">
        <v>99</v>
      </c>
      <c r="S13" s="6" t="s">
        <v>138</v>
      </c>
      <c r="U13" s="6" t="s">
        <v>100</v>
      </c>
      <c r="W13" s="6" t="s">
        <v>123</v>
      </c>
      <c r="Y13" s="6" t="s">
        <v>113</v>
      </c>
      <c r="AA13" s="115"/>
    </row>
    <row r="14" spans="1:27" s="6" customFormat="1" ht="19.5" customHeight="1">
      <c r="A14" s="113"/>
      <c r="B14" s="113"/>
      <c r="C14" s="113"/>
      <c r="E14" s="6" t="s">
        <v>73</v>
      </c>
      <c r="I14" s="6" t="s">
        <v>131</v>
      </c>
      <c r="K14" s="6" t="s">
        <v>135</v>
      </c>
      <c r="M14" s="74" t="s">
        <v>72</v>
      </c>
      <c r="P14" s="74"/>
      <c r="Q14" s="6" t="s">
        <v>101</v>
      </c>
      <c r="S14" s="6" t="s">
        <v>140</v>
      </c>
      <c r="U14" s="6" t="s">
        <v>102</v>
      </c>
      <c r="W14" s="6" t="s">
        <v>124</v>
      </c>
      <c r="Y14" s="6" t="s">
        <v>111</v>
      </c>
      <c r="AA14" s="115"/>
    </row>
    <row r="15" spans="1:27" s="6" customFormat="1" ht="19.5" customHeight="1">
      <c r="A15" s="113"/>
      <c r="C15" s="23"/>
      <c r="D15" s="23"/>
      <c r="E15" s="160" t="s">
        <v>9</v>
      </c>
      <c r="F15" s="74"/>
      <c r="G15" s="160" t="s">
        <v>76</v>
      </c>
      <c r="I15" s="160" t="s">
        <v>161</v>
      </c>
      <c r="K15" s="160" t="s">
        <v>136</v>
      </c>
      <c r="M15" s="160" t="s">
        <v>71</v>
      </c>
      <c r="O15" s="160" t="s">
        <v>2</v>
      </c>
      <c r="Q15" s="160" t="s">
        <v>187</v>
      </c>
      <c r="R15" s="74"/>
      <c r="S15" s="160" t="s">
        <v>139</v>
      </c>
      <c r="U15" s="160" t="s">
        <v>103</v>
      </c>
      <c r="W15" s="160" t="s">
        <v>125</v>
      </c>
      <c r="Y15" s="160" t="s">
        <v>112</v>
      </c>
      <c r="AA15" s="116" t="s">
        <v>58</v>
      </c>
    </row>
    <row r="16" spans="1:27" ht="19.5" customHeight="1">
      <c r="A16" s="53" t="s">
        <v>192</v>
      </c>
      <c r="C16" s="53"/>
      <c r="E16" s="55">
        <v>501388</v>
      </c>
      <c r="F16" s="55"/>
      <c r="G16" s="55">
        <v>337773</v>
      </c>
      <c r="H16" s="55"/>
      <c r="I16" s="55">
        <v>37007</v>
      </c>
      <c r="J16" s="55"/>
      <c r="K16" s="55">
        <v>687725</v>
      </c>
      <c r="L16" s="55"/>
      <c r="M16" s="55">
        <v>52758</v>
      </c>
      <c r="N16" s="55"/>
      <c r="O16" s="55">
        <v>184705</v>
      </c>
      <c r="P16" s="55"/>
      <c r="Q16" s="55">
        <v>-29</v>
      </c>
      <c r="R16" s="55"/>
      <c r="S16" s="55">
        <v>234131</v>
      </c>
      <c r="T16" s="55"/>
      <c r="U16" s="55">
        <f>SUM(Q16:S16)</f>
        <v>234102</v>
      </c>
      <c r="V16" s="55"/>
      <c r="W16" s="29">
        <f>SUM(E16:O16)+U16</f>
        <v>2035458</v>
      </c>
      <c r="X16" s="55"/>
      <c r="Y16" s="55">
        <v>776860</v>
      </c>
      <c r="Z16" s="55"/>
      <c r="AA16" s="29">
        <f>SUM(W16:Y16)</f>
        <v>2812318</v>
      </c>
    </row>
    <row r="17" spans="1:27" ht="19.5" customHeight="1">
      <c r="A17" s="8" t="s">
        <v>195</v>
      </c>
      <c r="E17" s="55">
        <v>0</v>
      </c>
      <c r="F17" s="55"/>
      <c r="G17" s="55">
        <v>0</v>
      </c>
      <c r="H17" s="55"/>
      <c r="I17" s="55">
        <v>0</v>
      </c>
      <c r="J17" s="55"/>
      <c r="K17" s="55">
        <v>0</v>
      </c>
      <c r="L17" s="55"/>
      <c r="M17" s="55">
        <v>0</v>
      </c>
      <c r="N17" s="55"/>
      <c r="O17" s="55">
        <f>PL!G110</f>
        <v>-44751</v>
      </c>
      <c r="P17" s="55"/>
      <c r="Q17" s="81">
        <v>0</v>
      </c>
      <c r="R17" s="81"/>
      <c r="S17" s="81">
        <v>0</v>
      </c>
      <c r="T17" s="81"/>
      <c r="U17" s="55">
        <f>SUM(Q17:S17)</f>
        <v>0</v>
      </c>
      <c r="V17" s="55"/>
      <c r="W17" s="29">
        <f>SUM(E17:O17)+U17</f>
        <v>-44751</v>
      </c>
      <c r="X17" s="55"/>
      <c r="Y17" s="81">
        <f>+PL!G111</f>
        <v>-50152</v>
      </c>
      <c r="Z17" s="55"/>
      <c r="AA17" s="29">
        <f>SUM(W17:Y17)</f>
        <v>-94903</v>
      </c>
    </row>
    <row r="18" spans="1:27" ht="19.5" customHeight="1">
      <c r="A18" s="8" t="s">
        <v>93</v>
      </c>
      <c r="E18" s="36">
        <v>0</v>
      </c>
      <c r="F18" s="29"/>
      <c r="G18" s="36">
        <v>0</v>
      </c>
      <c r="H18" s="29"/>
      <c r="I18" s="36">
        <v>0</v>
      </c>
      <c r="J18" s="29"/>
      <c r="K18" s="36">
        <v>0</v>
      </c>
      <c r="L18" s="29"/>
      <c r="M18" s="36">
        <v>0</v>
      </c>
      <c r="N18" s="29"/>
      <c r="O18" s="36">
        <v>0</v>
      </c>
      <c r="P18" s="29"/>
      <c r="Q18" s="36">
        <v>-12572</v>
      </c>
      <c r="R18" s="29"/>
      <c r="S18" s="84">
        <v>0</v>
      </c>
      <c r="T18" s="29"/>
      <c r="U18" s="84">
        <f>SUM(Q18:S18)</f>
        <v>-12572</v>
      </c>
      <c r="V18" s="81"/>
      <c r="W18" s="36">
        <f>SUM(E18:O18)+U18</f>
        <v>-12572</v>
      </c>
      <c r="X18" s="81"/>
      <c r="Y18" s="84">
        <v>-10326</v>
      </c>
      <c r="Z18" s="55"/>
      <c r="AA18" s="36">
        <f>SUM(W18:Y18)</f>
        <v>-22898</v>
      </c>
    </row>
    <row r="19" spans="1:27" ht="19.5" customHeight="1">
      <c r="A19" s="8" t="s">
        <v>94</v>
      </c>
      <c r="E19" s="55">
        <f>SUM(E17:E18)</f>
        <v>0</v>
      </c>
      <c r="F19" s="55"/>
      <c r="G19" s="55">
        <f>SUM(G17:G18)</f>
        <v>0</v>
      </c>
      <c r="H19" s="55"/>
      <c r="I19" s="55">
        <f>SUM(I17:I18)</f>
        <v>0</v>
      </c>
      <c r="J19" s="55"/>
      <c r="K19" s="55">
        <f>SUM(K17:K18)</f>
        <v>0</v>
      </c>
      <c r="L19" s="55"/>
      <c r="M19" s="55">
        <f>SUM(M17:M18)</f>
        <v>0</v>
      </c>
      <c r="N19" s="55"/>
      <c r="O19" s="55">
        <f>SUM(O17:O18)</f>
        <v>-44751</v>
      </c>
      <c r="P19" s="55"/>
      <c r="Q19" s="55">
        <f>SUM(Q18:Q18)</f>
        <v>-12572</v>
      </c>
      <c r="R19" s="55"/>
      <c r="S19" s="55">
        <f>SUM(S17:S18)</f>
        <v>0</v>
      </c>
      <c r="T19" s="55"/>
      <c r="U19" s="55">
        <f>SUM(U17:U18)</f>
        <v>-12572</v>
      </c>
      <c r="V19" s="55"/>
      <c r="W19" s="55">
        <f>SUM(W17:W18)</f>
        <v>-57323</v>
      </c>
      <c r="X19" s="55"/>
      <c r="Y19" s="55">
        <f>SUM(Y17:Y18)</f>
        <v>-60478</v>
      </c>
      <c r="Z19" s="55"/>
      <c r="AA19" s="55">
        <f>SUM(AA17:AA18)</f>
        <v>-117801</v>
      </c>
    </row>
    <row r="20" spans="1:27" s="132" customFormat="1" ht="19.5" customHeight="1">
      <c r="A20" s="128" t="s">
        <v>232</v>
      </c>
      <c r="B20" s="128"/>
      <c r="C20" s="128"/>
      <c r="E20" s="81">
        <v>0</v>
      </c>
      <c r="F20" s="81"/>
      <c r="G20" s="81">
        <v>0</v>
      </c>
      <c r="H20" s="81"/>
      <c r="I20" s="81">
        <v>0</v>
      </c>
      <c r="J20" s="81"/>
      <c r="K20" s="81">
        <v>0</v>
      </c>
      <c r="L20" s="81"/>
      <c r="M20" s="81">
        <v>0</v>
      </c>
      <c r="N20" s="81"/>
      <c r="O20" s="81">
        <v>-2788</v>
      </c>
      <c r="P20" s="81"/>
      <c r="Q20" s="81">
        <v>0</v>
      </c>
      <c r="R20" s="81"/>
      <c r="S20" s="81">
        <v>0</v>
      </c>
      <c r="T20" s="81"/>
      <c r="U20" s="81">
        <f>SUM(Q20:S20)</f>
        <v>0</v>
      </c>
      <c r="V20" s="81"/>
      <c r="W20" s="29">
        <f>SUM(E20:O20)+U20</f>
        <v>-2788</v>
      </c>
      <c r="X20" s="81"/>
      <c r="Y20" s="81">
        <v>0</v>
      </c>
      <c r="Z20" s="81"/>
      <c r="AA20" s="29">
        <f>SUM(W20:Y20)</f>
        <v>-2788</v>
      </c>
    </row>
    <row r="21" spans="1:27" s="132" customFormat="1" ht="19.5" customHeight="1">
      <c r="A21" s="128" t="s">
        <v>233</v>
      </c>
      <c r="B21" s="128"/>
      <c r="C21" s="128"/>
      <c r="E21" s="81">
        <v>25068</v>
      </c>
      <c r="F21" s="81"/>
      <c r="G21" s="81">
        <v>0</v>
      </c>
      <c r="H21" s="81"/>
      <c r="I21" s="81">
        <v>0</v>
      </c>
      <c r="J21" s="81"/>
      <c r="K21" s="81">
        <v>0</v>
      </c>
      <c r="L21" s="81"/>
      <c r="M21" s="81">
        <v>0</v>
      </c>
      <c r="N21" s="81"/>
      <c r="O21" s="81">
        <v>-25068</v>
      </c>
      <c r="P21" s="81"/>
      <c r="Q21" s="81">
        <v>0</v>
      </c>
      <c r="R21" s="81"/>
      <c r="S21" s="81">
        <v>0</v>
      </c>
      <c r="T21" s="81"/>
      <c r="U21" s="81">
        <f>SUM(Q21:S21)</f>
        <v>0</v>
      </c>
      <c r="V21" s="81"/>
      <c r="W21" s="29">
        <f>SUM(E21:O21)+U21</f>
        <v>0</v>
      </c>
      <c r="X21" s="81"/>
      <c r="Y21" s="81">
        <v>0</v>
      </c>
      <c r="Z21" s="81"/>
      <c r="AA21" s="29">
        <f>SUM(W21:Y21)</f>
        <v>0</v>
      </c>
    </row>
    <row r="22" spans="1:27" ht="19.5" customHeight="1">
      <c r="A22" s="8" t="s">
        <v>215</v>
      </c>
      <c r="E22" s="81">
        <v>0</v>
      </c>
      <c r="F22" s="81"/>
      <c r="G22" s="81">
        <v>0</v>
      </c>
      <c r="H22" s="81"/>
      <c r="I22" s="81">
        <v>0</v>
      </c>
      <c r="J22" s="81"/>
      <c r="K22" s="29">
        <v>159</v>
      </c>
      <c r="L22" s="81"/>
      <c r="M22" s="81">
        <v>0</v>
      </c>
      <c r="N22" s="81"/>
      <c r="O22" s="81">
        <v>-30</v>
      </c>
      <c r="P22" s="81"/>
      <c r="Q22" s="81">
        <v>0</v>
      </c>
      <c r="R22" s="81"/>
      <c r="S22" s="81">
        <v>0</v>
      </c>
      <c r="T22" s="81"/>
      <c r="U22" s="55">
        <f>SUM(Q22:S22)</f>
        <v>0</v>
      </c>
      <c r="V22" s="81"/>
      <c r="W22" s="29">
        <f>SUM(E22:O22)+U22</f>
        <v>129</v>
      </c>
      <c r="X22" s="81"/>
      <c r="Y22" s="81">
        <v>65</v>
      </c>
      <c r="Z22" s="81"/>
      <c r="AA22" s="81">
        <f>SUM(W22:Y22)</f>
        <v>194</v>
      </c>
    </row>
    <row r="23" spans="1:27" ht="19.5" customHeight="1">
      <c r="A23" s="8" t="s">
        <v>194</v>
      </c>
      <c r="B23" s="8"/>
      <c r="C23" s="8"/>
      <c r="E23" s="36">
        <v>0</v>
      </c>
      <c r="F23" s="29"/>
      <c r="G23" s="36">
        <v>0</v>
      </c>
      <c r="H23" s="29"/>
      <c r="I23" s="36">
        <v>0</v>
      </c>
      <c r="J23" s="29"/>
      <c r="K23" s="81">
        <v>3742</v>
      </c>
      <c r="L23" s="81"/>
      <c r="M23" s="36">
        <v>0</v>
      </c>
      <c r="N23" s="29"/>
      <c r="O23" s="36">
        <v>0</v>
      </c>
      <c r="P23" s="29"/>
      <c r="Q23" s="36">
        <v>0</v>
      </c>
      <c r="R23" s="29"/>
      <c r="S23" s="36">
        <v>0</v>
      </c>
      <c r="T23" s="29"/>
      <c r="U23" s="36">
        <f t="shared" ref="U23" si="0">SUM(Q23:T23)</f>
        <v>0</v>
      </c>
      <c r="V23" s="29"/>
      <c r="W23" s="36">
        <f>SUM(E23:Q23)</f>
        <v>3742</v>
      </c>
      <c r="X23" s="81"/>
      <c r="Y23" s="84">
        <v>-42021</v>
      </c>
      <c r="Z23" s="81"/>
      <c r="AA23" s="36">
        <f>SUM(W23:Y23)</f>
        <v>-38279</v>
      </c>
    </row>
    <row r="24" spans="1:27" ht="19.5" customHeight="1" thickBot="1">
      <c r="A24" s="1" t="s">
        <v>244</v>
      </c>
      <c r="B24" s="1"/>
      <c r="C24" s="1"/>
      <c r="E24" s="117">
        <f>SUM(E16:E23)-E19</f>
        <v>526456</v>
      </c>
      <c r="F24" s="55"/>
      <c r="G24" s="117">
        <f>SUM(G16:G23)-G19</f>
        <v>337773</v>
      </c>
      <c r="H24" s="55"/>
      <c r="I24" s="117">
        <f>SUM(I16:I23)-I19</f>
        <v>37007</v>
      </c>
      <c r="J24" s="81"/>
      <c r="K24" s="117">
        <f>SUM(K16:K23)-K19</f>
        <v>691626</v>
      </c>
      <c r="L24" s="81"/>
      <c r="M24" s="117">
        <f>SUM(M16:M23)-M19</f>
        <v>52758</v>
      </c>
      <c r="N24" s="81"/>
      <c r="O24" s="117">
        <f>SUM(O16:O23)-O19</f>
        <v>112068</v>
      </c>
      <c r="P24" s="81"/>
      <c r="Q24" s="117">
        <f>SUM(Q16:Q23)-Q19</f>
        <v>-12601</v>
      </c>
      <c r="R24" s="55"/>
      <c r="S24" s="117">
        <f>SUM(S16:S23)-S19</f>
        <v>234131</v>
      </c>
      <c r="T24" s="55"/>
      <c r="U24" s="117">
        <f>SUM(U16:U23)-U19</f>
        <v>221530</v>
      </c>
      <c r="V24" s="81"/>
      <c r="W24" s="117">
        <f>SUM(W16:W23)-W19</f>
        <v>1979218</v>
      </c>
      <c r="X24" s="81"/>
      <c r="Y24" s="117">
        <f>SUM(Y16:Y23)-Y19</f>
        <v>674426</v>
      </c>
      <c r="Z24" s="81"/>
      <c r="AA24" s="117">
        <f>SUM(AA16:AA23)-AA19</f>
        <v>2653644</v>
      </c>
    </row>
    <row r="25" spans="1:27" ht="19.5" customHeight="1" thickTop="1">
      <c r="A25" s="1"/>
      <c r="B25" s="1"/>
      <c r="C25" s="1"/>
      <c r="E25" s="55"/>
      <c r="F25" s="55"/>
      <c r="G25" s="55"/>
      <c r="H25" s="55"/>
      <c r="I25" s="55"/>
      <c r="J25" s="81"/>
      <c r="K25" s="55"/>
      <c r="L25" s="81"/>
      <c r="M25" s="55"/>
      <c r="N25" s="81"/>
      <c r="O25" s="55"/>
      <c r="P25" s="81"/>
      <c r="Q25" s="55"/>
      <c r="R25" s="55"/>
      <c r="S25" s="55"/>
      <c r="T25" s="81"/>
      <c r="U25" s="55"/>
      <c r="V25" s="81"/>
      <c r="W25" s="55"/>
      <c r="X25" s="81"/>
      <c r="Y25" s="55"/>
      <c r="Z25" s="81"/>
      <c r="AA25" s="55"/>
    </row>
    <row r="26" spans="1:27" ht="19.5" customHeight="1">
      <c r="A26" s="53" t="s">
        <v>213</v>
      </c>
      <c r="C26" s="53"/>
      <c r="E26" s="29">
        <v>526457</v>
      </c>
      <c r="F26" s="29"/>
      <c r="G26" s="29">
        <v>337774</v>
      </c>
      <c r="H26" s="29"/>
      <c r="I26" s="29">
        <v>37007</v>
      </c>
      <c r="J26" s="29"/>
      <c r="K26" s="29">
        <v>665880</v>
      </c>
      <c r="L26" s="29"/>
      <c r="M26" s="29">
        <v>54202</v>
      </c>
      <c r="N26" s="29"/>
      <c r="O26" s="29">
        <v>122357</v>
      </c>
      <c r="P26" s="29"/>
      <c r="Q26" s="29">
        <v>-8466</v>
      </c>
      <c r="R26" s="29"/>
      <c r="S26" s="29">
        <v>234131</v>
      </c>
      <c r="T26" s="29"/>
      <c r="U26" s="29">
        <f>SUM(Q26:S26)</f>
        <v>225665</v>
      </c>
      <c r="V26" s="81"/>
      <c r="W26" s="29">
        <f>SUM(E26:O26)+U26</f>
        <v>1969342</v>
      </c>
      <c r="X26" s="81"/>
      <c r="Y26" s="29">
        <v>710007</v>
      </c>
      <c r="Z26" s="81"/>
      <c r="AA26" s="29">
        <f>SUM(W26:Y26)</f>
        <v>2679349</v>
      </c>
    </row>
    <row r="27" spans="1:27" s="132" customFormat="1" ht="19.5" customHeight="1">
      <c r="A27" s="128" t="s">
        <v>92</v>
      </c>
      <c r="B27" s="128"/>
      <c r="C27" s="128"/>
      <c r="E27" s="81">
        <v>0</v>
      </c>
      <c r="F27" s="81"/>
      <c r="G27" s="81">
        <v>0</v>
      </c>
      <c r="H27" s="81"/>
      <c r="I27" s="81">
        <v>0</v>
      </c>
      <c r="J27" s="81"/>
      <c r="K27" s="81">
        <v>0</v>
      </c>
      <c r="L27" s="81"/>
      <c r="M27" s="81">
        <v>0</v>
      </c>
      <c r="N27" s="81"/>
      <c r="O27" s="81">
        <f>PL!E110</f>
        <v>23297</v>
      </c>
      <c r="P27" s="81"/>
      <c r="Q27" s="81">
        <v>0</v>
      </c>
      <c r="R27" s="81"/>
      <c r="S27" s="81">
        <v>0</v>
      </c>
      <c r="T27" s="81"/>
      <c r="U27" s="81">
        <f>SUM(Q27:S27)</f>
        <v>0</v>
      </c>
      <c r="V27" s="81"/>
      <c r="W27" s="29">
        <f>SUM(E27:Q27)</f>
        <v>23297</v>
      </c>
      <c r="X27" s="81"/>
      <c r="Y27" s="29">
        <f>+PL!E111</f>
        <v>-18280</v>
      </c>
      <c r="Z27" s="81"/>
      <c r="AA27" s="29">
        <f>SUM(W27:Y27)</f>
        <v>5017</v>
      </c>
    </row>
    <row r="28" spans="1:27" s="132" customFormat="1" ht="19.5" customHeight="1">
      <c r="A28" s="128" t="s">
        <v>93</v>
      </c>
      <c r="B28" s="128"/>
      <c r="C28" s="128"/>
      <c r="E28" s="36">
        <v>0</v>
      </c>
      <c r="F28" s="29"/>
      <c r="G28" s="36">
        <v>0</v>
      </c>
      <c r="H28" s="29"/>
      <c r="I28" s="36">
        <v>0</v>
      </c>
      <c r="J28" s="29"/>
      <c r="K28" s="36">
        <v>0</v>
      </c>
      <c r="L28" s="29"/>
      <c r="M28" s="36">
        <v>0</v>
      </c>
      <c r="N28" s="29"/>
      <c r="O28" s="36">
        <v>0</v>
      </c>
      <c r="P28" s="29"/>
      <c r="Q28" s="36">
        <v>7090</v>
      </c>
      <c r="R28" s="29"/>
      <c r="S28" s="36">
        <v>0</v>
      </c>
      <c r="T28" s="29"/>
      <c r="U28" s="36">
        <f>SUM(Q28:T28)</f>
        <v>7090</v>
      </c>
      <c r="V28" s="29"/>
      <c r="W28" s="36">
        <f>SUM(E28:Q28)</f>
        <v>7090</v>
      </c>
      <c r="X28" s="81"/>
      <c r="Y28" s="84">
        <v>3855</v>
      </c>
      <c r="Z28" s="81"/>
      <c r="AA28" s="36">
        <f>SUM(W28:Y28)</f>
        <v>10945</v>
      </c>
    </row>
    <row r="29" spans="1:27" s="132" customFormat="1" ht="19.5" customHeight="1">
      <c r="A29" s="128" t="s">
        <v>94</v>
      </c>
      <c r="B29" s="128"/>
      <c r="C29" s="128"/>
      <c r="E29" s="81">
        <f>SUM(E27:E28)</f>
        <v>0</v>
      </c>
      <c r="F29" s="81"/>
      <c r="G29" s="81">
        <f>SUM(G27:G28)</f>
        <v>0</v>
      </c>
      <c r="H29" s="81"/>
      <c r="I29" s="81">
        <f>SUM(I27:I28)</f>
        <v>0</v>
      </c>
      <c r="J29" s="81"/>
      <c r="K29" s="81">
        <f>SUM(K27:K28)</f>
        <v>0</v>
      </c>
      <c r="L29" s="81"/>
      <c r="M29" s="81">
        <f>SUM(M27:M28)</f>
        <v>0</v>
      </c>
      <c r="N29" s="81"/>
      <c r="O29" s="81">
        <f>SUM(O27:O28)</f>
        <v>23297</v>
      </c>
      <c r="P29" s="81"/>
      <c r="Q29" s="81">
        <f>SUM(Q27:Q28)</f>
        <v>7090</v>
      </c>
      <c r="R29" s="81"/>
      <c r="S29" s="81">
        <f>SUM(S27:S28)</f>
        <v>0</v>
      </c>
      <c r="T29" s="81"/>
      <c r="U29" s="81">
        <f>SUM(U27:U28)</f>
        <v>7090</v>
      </c>
      <c r="V29" s="81"/>
      <c r="W29" s="81">
        <f>SUM(W27:W28)</f>
        <v>30387</v>
      </c>
      <c r="X29" s="81"/>
      <c r="Y29" s="81">
        <f>SUM(Y27:Y28)</f>
        <v>-14425</v>
      </c>
      <c r="Z29" s="81"/>
      <c r="AA29" s="81">
        <f>SUM(AA27:AA28)</f>
        <v>15962</v>
      </c>
    </row>
    <row r="30" spans="1:27" s="132" customFormat="1" ht="19.5" customHeight="1">
      <c r="A30" s="128" t="s">
        <v>232</v>
      </c>
      <c r="B30" s="128"/>
      <c r="C30" s="128"/>
      <c r="E30" s="81">
        <v>0</v>
      </c>
      <c r="F30" s="81"/>
      <c r="G30" s="81">
        <v>0</v>
      </c>
      <c r="H30" s="81"/>
      <c r="I30" s="81">
        <v>0</v>
      </c>
      <c r="J30" s="81"/>
      <c r="K30" s="81">
        <v>0</v>
      </c>
      <c r="L30" s="81"/>
      <c r="M30" s="81">
        <v>0</v>
      </c>
      <c r="N30" s="81"/>
      <c r="O30" s="81">
        <v>-15794</v>
      </c>
      <c r="P30" s="81"/>
      <c r="Q30" s="81">
        <v>0</v>
      </c>
      <c r="R30" s="81"/>
      <c r="S30" s="81">
        <v>0</v>
      </c>
      <c r="T30" s="81"/>
      <c r="U30" s="81">
        <f>SUM(Q30:S30)</f>
        <v>0</v>
      </c>
      <c r="V30" s="81"/>
      <c r="W30" s="29">
        <f>SUM(E30:O30)+U30</f>
        <v>-15794</v>
      </c>
      <c r="X30" s="81"/>
      <c r="Y30" s="81">
        <v>0</v>
      </c>
      <c r="Z30" s="81"/>
      <c r="AA30" s="29">
        <f>SUM(W30:Y30)</f>
        <v>-15794</v>
      </c>
    </row>
    <row r="31" spans="1:27" s="132" customFormat="1" ht="19.5" customHeight="1">
      <c r="A31" s="128" t="s">
        <v>194</v>
      </c>
      <c r="B31" s="128"/>
      <c r="C31" s="128"/>
      <c r="E31" s="36">
        <v>0</v>
      </c>
      <c r="F31" s="29"/>
      <c r="G31" s="36">
        <v>0</v>
      </c>
      <c r="H31" s="29"/>
      <c r="I31" s="36">
        <v>0</v>
      </c>
      <c r="J31" s="29"/>
      <c r="K31" s="36">
        <v>26538</v>
      </c>
      <c r="L31" s="29"/>
      <c r="M31" s="36">
        <v>0</v>
      </c>
      <c r="N31" s="29"/>
      <c r="O31" s="81">
        <v>0</v>
      </c>
      <c r="P31" s="29"/>
      <c r="Q31" s="36">
        <v>0</v>
      </c>
      <c r="R31" s="29"/>
      <c r="S31" s="36">
        <v>0</v>
      </c>
      <c r="T31" s="29"/>
      <c r="U31" s="29">
        <f t="shared" ref="U31" si="1">SUM(Q31:T31)</f>
        <v>0</v>
      </c>
      <c r="V31" s="29"/>
      <c r="W31" s="36">
        <f>SUM(E31:Q31)</f>
        <v>26538</v>
      </c>
      <c r="X31" s="81"/>
      <c r="Y31" s="81">
        <v>-33658</v>
      </c>
      <c r="Z31" s="81"/>
      <c r="AA31" s="36">
        <f>SUM(W31:Y31)</f>
        <v>-7120</v>
      </c>
    </row>
    <row r="32" spans="1:27" s="132" customFormat="1" ht="19.5" customHeight="1" thickBot="1">
      <c r="A32" s="130" t="s">
        <v>245</v>
      </c>
      <c r="B32" s="130"/>
      <c r="C32" s="130"/>
      <c r="E32" s="117">
        <f>SUM(E26:E31)-E29</f>
        <v>526457</v>
      </c>
      <c r="F32" s="81"/>
      <c r="G32" s="117">
        <f>SUM(G26:G31)-G29</f>
        <v>337774</v>
      </c>
      <c r="H32" s="81"/>
      <c r="I32" s="117">
        <f>SUM(I26:I31)-I29</f>
        <v>37007</v>
      </c>
      <c r="J32" s="81"/>
      <c r="K32" s="117">
        <f>SUM(K26:K31)-K29</f>
        <v>692418</v>
      </c>
      <c r="L32" s="81"/>
      <c r="M32" s="117">
        <f>SUM(M26:M31)-M29</f>
        <v>54202</v>
      </c>
      <c r="N32" s="81"/>
      <c r="O32" s="117">
        <f>SUM(O26:O31)-O29</f>
        <v>129860</v>
      </c>
      <c r="P32" s="81"/>
      <c r="Q32" s="117">
        <f>SUM(Q26:Q31)-Q29</f>
        <v>-1376</v>
      </c>
      <c r="R32" s="81"/>
      <c r="S32" s="117">
        <f>SUM(S26:S31)-S29</f>
        <v>234131</v>
      </c>
      <c r="T32" s="81"/>
      <c r="U32" s="117">
        <f>SUM(U26:U31)-U29</f>
        <v>232755</v>
      </c>
      <c r="V32" s="81"/>
      <c r="W32" s="117">
        <f>SUM(W26:W31)-W29</f>
        <v>2010473</v>
      </c>
      <c r="X32" s="81"/>
      <c r="Y32" s="117">
        <f>SUM(Y26:Y31)-Y29</f>
        <v>661924</v>
      </c>
      <c r="Z32" s="81"/>
      <c r="AA32" s="117">
        <f>SUM(AA26:AA31)-AA29</f>
        <v>2672397</v>
      </c>
    </row>
    <row r="33" spans="1:27" s="132" customFormat="1" ht="19.5" customHeight="1" thickTop="1">
      <c r="A33" s="130"/>
      <c r="B33" s="130"/>
      <c r="C33" s="130"/>
      <c r="E33" s="55"/>
      <c r="F33" s="81"/>
      <c r="G33" s="55"/>
      <c r="H33" s="81"/>
      <c r="I33" s="55"/>
      <c r="J33" s="81"/>
      <c r="K33" s="55"/>
      <c r="L33" s="81"/>
      <c r="M33" s="55"/>
      <c r="N33" s="81"/>
      <c r="O33" s="55"/>
      <c r="P33" s="81"/>
      <c r="Q33" s="55"/>
      <c r="R33" s="81"/>
      <c r="S33" s="55"/>
      <c r="T33" s="81"/>
      <c r="U33" s="55"/>
      <c r="V33" s="81"/>
      <c r="W33" s="55"/>
      <c r="X33" s="81"/>
      <c r="Y33" s="55"/>
      <c r="Z33" s="81"/>
      <c r="AA33" s="55"/>
    </row>
    <row r="34" spans="1:27" ht="19.5" customHeight="1">
      <c r="A34" s="5" t="s">
        <v>1</v>
      </c>
      <c r="J34" s="5"/>
      <c r="L34" s="5"/>
      <c r="X34" s="5"/>
      <c r="Z34" s="5"/>
    </row>
    <row r="35" spans="1:27" ht="19.5" customHeight="1">
      <c r="J35" s="5"/>
      <c r="L35" s="5"/>
      <c r="X35" s="5"/>
      <c r="Z35" s="5"/>
    </row>
    <row r="36" spans="1:27" ht="19.5" customHeight="1">
      <c r="J36" s="5"/>
      <c r="L36" s="5"/>
      <c r="X36" s="5"/>
      <c r="Z36" s="5"/>
    </row>
    <row r="62" spans="10:26" ht="18.75" customHeight="1">
      <c r="J62" s="5"/>
      <c r="L62" s="5"/>
      <c r="X62" s="5"/>
      <c r="Z62" s="5"/>
    </row>
    <row r="63" spans="10:26" ht="18.75" customHeight="1">
      <c r="J63" s="5"/>
      <c r="L63" s="5"/>
      <c r="X63" s="5"/>
      <c r="Z63" s="5"/>
    </row>
    <row r="64" spans="10:26" ht="18.75" customHeight="1">
      <c r="J64" s="5"/>
      <c r="L64" s="5"/>
      <c r="X64" s="5"/>
      <c r="Z64" s="5"/>
    </row>
    <row r="65" spans="10:26" ht="18.75" customHeight="1">
      <c r="J65" s="5"/>
      <c r="L65" s="5"/>
      <c r="X65" s="5"/>
      <c r="Z65" s="5"/>
    </row>
    <row r="66" spans="10:26" ht="18.75" customHeight="1">
      <c r="J66" s="5"/>
      <c r="L66" s="5"/>
      <c r="X66" s="5"/>
      <c r="Z66" s="5"/>
    </row>
    <row r="67" spans="10:26" ht="18.75" customHeight="1">
      <c r="J67" s="5"/>
      <c r="L67" s="5"/>
      <c r="X67" s="5"/>
      <c r="Z67" s="5"/>
    </row>
    <row r="68" spans="10:26" ht="18.75" customHeight="1">
      <c r="J68" s="5"/>
      <c r="L68" s="5"/>
      <c r="X68" s="5"/>
      <c r="Z68" s="5"/>
    </row>
    <row r="69" spans="10:26" ht="18.75" customHeight="1">
      <c r="J69" s="5"/>
      <c r="L69" s="5"/>
      <c r="X69" s="5"/>
      <c r="Z69" s="5"/>
    </row>
    <row r="70" spans="10:26" ht="18.75" customHeight="1">
      <c r="J70" s="5"/>
      <c r="L70" s="5"/>
      <c r="X70" s="5"/>
      <c r="Z70" s="5"/>
    </row>
    <row r="71" spans="10:26" ht="18.75" customHeight="1">
      <c r="J71" s="5"/>
      <c r="L71" s="5"/>
      <c r="X71" s="5"/>
      <c r="Z71" s="5"/>
    </row>
    <row r="72" spans="10:26" ht="18.75" customHeight="1">
      <c r="J72" s="5"/>
      <c r="L72" s="5"/>
      <c r="X72" s="5"/>
      <c r="Z72" s="5"/>
    </row>
    <row r="73" spans="10:26" ht="18.75" customHeight="1">
      <c r="J73" s="5"/>
      <c r="L73" s="5"/>
      <c r="O73" s="8"/>
      <c r="X73" s="5"/>
      <c r="Z73" s="5"/>
    </row>
    <row r="74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7" fitToHeight="2" orientation="landscape" r:id="rId1"/>
  <headerFooter alignWithMargins="0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41"/>
  <sheetViews>
    <sheetView showGridLines="0" zoomScale="85" zoomScaleNormal="85" zoomScaleSheetLayoutView="85" workbookViewId="0">
      <selection activeCell="A14" sqref="A14"/>
    </sheetView>
  </sheetViews>
  <sheetFormatPr defaultColWidth="9.140625" defaultRowHeight="20.25" customHeight="1"/>
  <cols>
    <col min="1" max="1" width="26.7109375" style="5" customWidth="1"/>
    <col min="2" max="3" width="3.7109375" style="5" customWidth="1"/>
    <col min="4" max="4" width="0.5703125" style="4" customWidth="1"/>
    <col min="5" max="5" width="0.85546875" style="4" customWidth="1"/>
    <col min="6" max="6" width="15.710937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15.7109375" style="4" customWidth="1"/>
    <col min="17" max="17" width="0.85546875" style="4" customWidth="1"/>
    <col min="18" max="18" width="15.7109375" style="4" customWidth="1"/>
    <col min="19" max="19" width="0.85546875" style="4" customWidth="1"/>
    <col min="20" max="20" width="15.7109375" style="4" customWidth="1"/>
    <col min="21" max="16384" width="9.140625" style="4"/>
  </cols>
  <sheetData>
    <row r="1" spans="1:20" s="22" customFormat="1" ht="18.75" customHeight="1">
      <c r="A1" s="34"/>
      <c r="B1" s="34"/>
      <c r="C1" s="34"/>
      <c r="D1" s="34"/>
      <c r="F1" s="80"/>
      <c r="G1" s="80"/>
      <c r="H1" s="80"/>
      <c r="I1" s="80"/>
      <c r="J1" s="80"/>
      <c r="K1" s="80"/>
      <c r="L1" s="80"/>
      <c r="M1" s="80"/>
      <c r="N1" s="80"/>
      <c r="O1" s="80"/>
      <c r="T1" s="80" t="s">
        <v>37</v>
      </c>
    </row>
    <row r="2" spans="1:20" ht="18.75" customHeight="1">
      <c r="A2" s="15" t="s">
        <v>126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customHeight="1">
      <c r="A3" s="1" t="s">
        <v>156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customHeight="1">
      <c r="A4" s="15" t="s">
        <v>243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8.75" customHeight="1">
      <c r="D5" s="11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T5" s="80" t="s">
        <v>33</v>
      </c>
    </row>
    <row r="6" spans="1:20" ht="18.75" customHeight="1">
      <c r="C6" s="14"/>
      <c r="D6" s="12"/>
      <c r="E6" s="13"/>
      <c r="F6" s="164" t="s">
        <v>54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</row>
    <row r="7" spans="1:20" ht="18.75" customHeight="1">
      <c r="D7" s="11"/>
      <c r="E7" s="6"/>
      <c r="H7" s="74"/>
      <c r="I7" s="74"/>
      <c r="J7" s="74"/>
      <c r="K7" s="74"/>
      <c r="L7" s="74"/>
      <c r="M7" s="74"/>
      <c r="N7" s="74"/>
      <c r="O7" s="74"/>
      <c r="P7" s="164" t="s">
        <v>91</v>
      </c>
      <c r="Q7" s="164"/>
      <c r="R7" s="164"/>
    </row>
    <row r="8" spans="1:20" ht="18.75" customHeight="1">
      <c r="D8" s="11"/>
      <c r="F8" s="6"/>
      <c r="G8" s="74"/>
      <c r="H8" s="13"/>
      <c r="I8" s="13"/>
      <c r="J8" s="74"/>
      <c r="K8" s="74"/>
      <c r="L8" s="74"/>
      <c r="M8" s="74"/>
      <c r="N8" s="74"/>
      <c r="O8" s="74"/>
      <c r="P8" s="74" t="s">
        <v>196</v>
      </c>
      <c r="Q8" s="74"/>
      <c r="R8" s="74"/>
    </row>
    <row r="9" spans="1:20" ht="18.75" customHeight="1">
      <c r="D9" s="11"/>
      <c r="F9" s="6"/>
      <c r="G9" s="6"/>
      <c r="K9" s="74"/>
      <c r="L9" s="164" t="s">
        <v>144</v>
      </c>
      <c r="M9" s="164"/>
      <c r="N9" s="164"/>
      <c r="O9" s="74"/>
      <c r="P9" s="160" t="s">
        <v>197</v>
      </c>
      <c r="Q9" s="13"/>
      <c r="R9" s="74" t="s">
        <v>98</v>
      </c>
    </row>
    <row r="10" spans="1:20" s="6" customFormat="1" ht="18.75" customHeight="1">
      <c r="A10" s="113"/>
      <c r="B10" s="113"/>
      <c r="C10" s="113"/>
      <c r="F10" s="6" t="s">
        <v>10</v>
      </c>
      <c r="J10" s="6" t="s">
        <v>130</v>
      </c>
      <c r="L10" s="74" t="s">
        <v>70</v>
      </c>
      <c r="M10" s="74"/>
      <c r="N10" s="74"/>
      <c r="R10" s="6" t="s">
        <v>100</v>
      </c>
    </row>
    <row r="11" spans="1:20" s="6" customFormat="1" ht="18.75" customHeight="1">
      <c r="A11" s="113"/>
      <c r="B11" s="113"/>
      <c r="C11" s="113"/>
      <c r="F11" s="6" t="s">
        <v>73</v>
      </c>
      <c r="J11" s="6" t="s">
        <v>131</v>
      </c>
      <c r="L11" s="74" t="s">
        <v>72</v>
      </c>
      <c r="M11" s="74"/>
      <c r="N11" s="74"/>
      <c r="P11" s="6" t="s">
        <v>138</v>
      </c>
      <c r="R11" s="6" t="s">
        <v>157</v>
      </c>
    </row>
    <row r="12" spans="1:20" s="6" customFormat="1" ht="18.75" customHeight="1">
      <c r="A12" s="113"/>
      <c r="B12" s="113"/>
      <c r="C12" s="113"/>
      <c r="F12" s="160" t="s">
        <v>9</v>
      </c>
      <c r="H12" s="160" t="s">
        <v>76</v>
      </c>
      <c r="J12" s="160" t="s">
        <v>132</v>
      </c>
      <c r="L12" s="160" t="s">
        <v>71</v>
      </c>
      <c r="M12" s="74"/>
      <c r="N12" s="160" t="s">
        <v>2</v>
      </c>
      <c r="P12" s="160" t="s">
        <v>201</v>
      </c>
      <c r="R12" s="160" t="s">
        <v>103</v>
      </c>
      <c r="T12" s="116" t="s">
        <v>158</v>
      </c>
    </row>
    <row r="13" spans="1:20" ht="18.75" customHeight="1">
      <c r="A13" s="53" t="s">
        <v>192</v>
      </c>
      <c r="B13" s="53"/>
      <c r="C13" s="53"/>
      <c r="F13" s="29">
        <v>501388</v>
      </c>
      <c r="G13" s="29"/>
      <c r="H13" s="29">
        <v>337773</v>
      </c>
      <c r="I13" s="29"/>
      <c r="J13" s="29">
        <v>37007</v>
      </c>
      <c r="K13" s="29"/>
      <c r="L13" s="29">
        <v>52758</v>
      </c>
      <c r="M13" s="29"/>
      <c r="N13" s="29">
        <v>882569</v>
      </c>
      <c r="O13" s="8"/>
      <c r="P13" s="29">
        <v>234131</v>
      </c>
      <c r="Q13" s="29"/>
      <c r="R13" s="122">
        <f>SUM(P13:P13)</f>
        <v>234131</v>
      </c>
      <c r="S13" s="81"/>
      <c r="T13" s="29">
        <f>SUM(E13:N13)+R13</f>
        <v>2045626</v>
      </c>
    </row>
    <row r="14" spans="1:20" ht="18.75" customHeight="1">
      <c r="A14" s="8" t="s">
        <v>92</v>
      </c>
      <c r="E14" s="55"/>
      <c r="F14" s="55">
        <v>0</v>
      </c>
      <c r="G14" s="55"/>
      <c r="H14" s="55">
        <v>0</v>
      </c>
      <c r="I14" s="55"/>
      <c r="J14" s="55">
        <v>0</v>
      </c>
      <c r="L14" s="55">
        <v>0</v>
      </c>
      <c r="M14" s="55"/>
      <c r="N14" s="81">
        <f>+PL!K89</f>
        <v>27087</v>
      </c>
      <c r="O14" s="55"/>
      <c r="P14" s="55">
        <v>0</v>
      </c>
      <c r="R14" s="55">
        <v>0</v>
      </c>
      <c r="T14" s="29">
        <f>SUM(E14:Q14)</f>
        <v>27087</v>
      </c>
    </row>
    <row r="15" spans="1:20" ht="18.75" customHeight="1">
      <c r="A15" s="8" t="s">
        <v>93</v>
      </c>
      <c r="E15" s="55"/>
      <c r="F15" s="36">
        <v>0</v>
      </c>
      <c r="G15" s="29"/>
      <c r="H15" s="36">
        <v>0</v>
      </c>
      <c r="I15" s="29"/>
      <c r="J15" s="36">
        <v>0</v>
      </c>
      <c r="L15" s="36">
        <v>0</v>
      </c>
      <c r="M15" s="31"/>
      <c r="N15" s="36">
        <v>0</v>
      </c>
      <c r="O15" s="29"/>
      <c r="P15" s="36">
        <v>0</v>
      </c>
      <c r="R15" s="120">
        <f>SUM(P15:P15)</f>
        <v>0</v>
      </c>
      <c r="T15" s="36">
        <f>SUM(E15:Q15)</f>
        <v>0</v>
      </c>
    </row>
    <row r="16" spans="1:20" ht="18.75" customHeight="1">
      <c r="A16" s="8" t="s">
        <v>94</v>
      </c>
      <c r="E16" s="55"/>
      <c r="F16" s="55">
        <f>SUM(F14:F15)</f>
        <v>0</v>
      </c>
      <c r="G16" s="55"/>
      <c r="H16" s="55">
        <f>SUM(H14:H15)</f>
        <v>0</v>
      </c>
      <c r="I16" s="55"/>
      <c r="J16" s="55">
        <f>SUM(J14:J15)</f>
        <v>0</v>
      </c>
      <c r="L16" s="55">
        <f>SUM(L14:L15)</f>
        <v>0</v>
      </c>
      <c r="M16" s="55"/>
      <c r="N16" s="55">
        <f>SUM(N14:N15)</f>
        <v>27087</v>
      </c>
      <c r="O16" s="55"/>
      <c r="P16" s="55">
        <f>SUM(P14:P15)</f>
        <v>0</v>
      </c>
      <c r="R16" s="55">
        <f>SUM(R14:R15)</f>
        <v>0</v>
      </c>
      <c r="T16" s="55">
        <f>SUM(T14:T15)</f>
        <v>27087</v>
      </c>
    </row>
    <row r="17" spans="1:20" s="132" customFormat="1" ht="18.75" customHeight="1">
      <c r="A17" s="128" t="s">
        <v>232</v>
      </c>
      <c r="B17" s="128"/>
      <c r="C17" s="128"/>
      <c r="E17" s="81"/>
      <c r="F17" s="81">
        <v>0</v>
      </c>
      <c r="G17" s="81"/>
      <c r="H17" s="81">
        <v>0</v>
      </c>
      <c r="I17" s="81"/>
      <c r="J17" s="81">
        <v>0</v>
      </c>
      <c r="L17" s="81">
        <v>0</v>
      </c>
      <c r="M17" s="81"/>
      <c r="N17" s="81">
        <v>-2788</v>
      </c>
      <c r="O17" s="81"/>
      <c r="P17" s="81">
        <v>0</v>
      </c>
      <c r="R17" s="81">
        <v>0</v>
      </c>
      <c r="T17" s="29">
        <f>SUM(E17:P17)</f>
        <v>-2788</v>
      </c>
    </row>
    <row r="18" spans="1:20" s="132" customFormat="1" ht="18.75" customHeight="1">
      <c r="A18" s="128" t="s">
        <v>234</v>
      </c>
      <c r="B18" s="128"/>
      <c r="C18" s="128"/>
      <c r="E18" s="81"/>
      <c r="F18" s="81">
        <v>25068</v>
      </c>
      <c r="G18" s="81"/>
      <c r="H18" s="81">
        <v>0</v>
      </c>
      <c r="I18" s="81"/>
      <c r="J18" s="81">
        <v>0</v>
      </c>
      <c r="L18" s="81">
        <v>0</v>
      </c>
      <c r="M18" s="81"/>
      <c r="N18" s="81">
        <v>-25068</v>
      </c>
      <c r="O18" s="81"/>
      <c r="P18" s="81">
        <v>0</v>
      </c>
      <c r="R18" s="81">
        <v>0</v>
      </c>
      <c r="T18" s="29">
        <f>SUM(E18:P18)</f>
        <v>0</v>
      </c>
    </row>
    <row r="19" spans="1:20" ht="18.75" customHeight="1" thickBot="1">
      <c r="A19" s="1" t="s">
        <v>244</v>
      </c>
      <c r="B19" s="1"/>
      <c r="C19" s="1"/>
      <c r="E19" s="55"/>
      <c r="F19" s="117">
        <f>SUM(F13:F18)-F16</f>
        <v>526456</v>
      </c>
      <c r="G19" s="55"/>
      <c r="H19" s="117">
        <f>SUM(H13:H18)-H16</f>
        <v>337773</v>
      </c>
      <c r="I19" s="81"/>
      <c r="J19" s="117">
        <f>SUM(J13:J18)-J16</f>
        <v>37007</v>
      </c>
      <c r="L19" s="117">
        <f>SUM(L13:L18)-L16</f>
        <v>52758</v>
      </c>
      <c r="M19" s="55"/>
      <c r="N19" s="117">
        <f>SUM(N13:N18)-N16</f>
        <v>881800</v>
      </c>
      <c r="O19" s="81"/>
      <c r="P19" s="117">
        <f>SUM(P13:P18)-P16</f>
        <v>234131</v>
      </c>
      <c r="R19" s="117">
        <f>SUM(R13:R18)-R16</f>
        <v>234131</v>
      </c>
      <c r="T19" s="117">
        <f>SUM(T13:T18)-T16</f>
        <v>2069925</v>
      </c>
    </row>
    <row r="20" spans="1:20" ht="18.75" customHeight="1" thickTop="1">
      <c r="A20" s="1"/>
      <c r="B20" s="1"/>
      <c r="C20" s="1"/>
      <c r="E20" s="55"/>
      <c r="F20" s="55"/>
      <c r="G20" s="81"/>
      <c r="H20" s="55"/>
      <c r="I20" s="81"/>
      <c r="L20" s="55"/>
      <c r="M20" s="55"/>
      <c r="N20" s="55"/>
      <c r="O20" s="81"/>
      <c r="Q20" s="81"/>
      <c r="R20" s="55"/>
      <c r="S20" s="81"/>
      <c r="T20" s="55"/>
    </row>
    <row r="21" spans="1:20" ht="18.75" customHeight="1">
      <c r="A21" s="53" t="s">
        <v>213</v>
      </c>
      <c r="B21" s="53"/>
      <c r="C21" s="53"/>
      <c r="F21" s="29">
        <v>526457</v>
      </c>
      <c r="G21" s="29"/>
      <c r="H21" s="29">
        <v>337774</v>
      </c>
      <c r="I21" s="29"/>
      <c r="J21" s="29">
        <v>37007</v>
      </c>
      <c r="K21" s="29"/>
      <c r="L21" s="29">
        <v>54202</v>
      </c>
      <c r="M21" s="29"/>
      <c r="N21" s="29">
        <v>882158</v>
      </c>
      <c r="O21" s="8"/>
      <c r="P21" s="29">
        <v>234131</v>
      </c>
      <c r="Q21" s="29"/>
      <c r="R21" s="81">
        <f>SUM(P21:P21)</f>
        <v>234131</v>
      </c>
      <c r="S21" s="81"/>
      <c r="T21" s="29">
        <f>SUM(E21:N21)+R21</f>
        <v>2071729</v>
      </c>
    </row>
    <row r="22" spans="1:20" ht="18.75" customHeight="1">
      <c r="A22" s="8" t="s">
        <v>195</v>
      </c>
      <c r="B22" s="8"/>
      <c r="C22" s="8"/>
      <c r="F22" s="55">
        <v>0</v>
      </c>
      <c r="G22" s="55"/>
      <c r="H22" s="55">
        <v>0</v>
      </c>
      <c r="I22" s="55"/>
      <c r="J22" s="55">
        <v>0</v>
      </c>
      <c r="L22" s="55">
        <v>0</v>
      </c>
      <c r="M22" s="55"/>
      <c r="N22" s="81">
        <f>+PL!I89</f>
        <v>-25677</v>
      </c>
      <c r="O22" s="55"/>
      <c r="P22" s="55">
        <v>0</v>
      </c>
      <c r="R22" s="55">
        <v>0</v>
      </c>
      <c r="T22" s="29">
        <f>SUM(E22:Q22)</f>
        <v>-25677</v>
      </c>
    </row>
    <row r="23" spans="1:20" ht="18.75" customHeight="1">
      <c r="A23" s="8" t="s">
        <v>93</v>
      </c>
      <c r="F23" s="84">
        <v>0</v>
      </c>
      <c r="G23" s="55"/>
      <c r="H23" s="84">
        <v>0</v>
      </c>
      <c r="I23" s="55"/>
      <c r="J23" s="36">
        <v>0</v>
      </c>
      <c r="L23" s="84">
        <v>0</v>
      </c>
      <c r="M23" s="55"/>
      <c r="N23" s="84">
        <v>0</v>
      </c>
      <c r="O23" s="55"/>
      <c r="P23" s="36">
        <v>0</v>
      </c>
      <c r="R23" s="36">
        <v>0</v>
      </c>
      <c r="T23" s="36">
        <f>SUM(E23:Q23)</f>
        <v>0</v>
      </c>
    </row>
    <row r="24" spans="1:20" ht="18.75" customHeight="1">
      <c r="A24" s="8" t="s">
        <v>94</v>
      </c>
      <c r="F24" s="55">
        <f>SUM(F22:F23)</f>
        <v>0</v>
      </c>
      <c r="G24" s="55"/>
      <c r="H24" s="55">
        <f>SUM(H22:H23)</f>
        <v>0</v>
      </c>
      <c r="I24" s="55"/>
      <c r="J24" s="55">
        <f>SUM(J22:J23)</f>
        <v>0</v>
      </c>
      <c r="L24" s="55">
        <f>SUM(L22:L23)</f>
        <v>0</v>
      </c>
      <c r="M24" s="55"/>
      <c r="N24" s="55">
        <f>SUM(N22:N23)</f>
        <v>-25677</v>
      </c>
      <c r="O24" s="55"/>
      <c r="P24" s="55">
        <f>SUM(P22:P23)</f>
        <v>0</v>
      </c>
      <c r="R24" s="55">
        <f>SUM(R22:R23)</f>
        <v>0</v>
      </c>
      <c r="T24" s="55">
        <f>SUM(T22:T23)</f>
        <v>-25677</v>
      </c>
    </row>
    <row r="25" spans="1:20" s="132" customFormat="1" ht="18.75" customHeight="1">
      <c r="A25" s="128" t="s">
        <v>232</v>
      </c>
      <c r="B25" s="128"/>
      <c r="C25" s="128"/>
      <c r="E25" s="81"/>
      <c r="F25" s="81">
        <v>0</v>
      </c>
      <c r="G25" s="81"/>
      <c r="H25" s="81">
        <v>0</v>
      </c>
      <c r="I25" s="81"/>
      <c r="J25" s="81">
        <v>0</v>
      </c>
      <c r="L25" s="81">
        <v>0</v>
      </c>
      <c r="M25" s="81"/>
      <c r="N25" s="81">
        <v>-15794</v>
      </c>
      <c r="O25" s="81"/>
      <c r="P25" s="81">
        <v>0</v>
      </c>
      <c r="R25" s="81">
        <v>0</v>
      </c>
      <c r="T25" s="29">
        <f>SUM(E25:P25)</f>
        <v>-15794</v>
      </c>
    </row>
    <row r="26" spans="1:20" ht="18.75" customHeight="1" thickBot="1">
      <c r="A26" s="1" t="s">
        <v>245</v>
      </c>
      <c r="B26" s="1"/>
      <c r="C26" s="1"/>
      <c r="F26" s="117">
        <f>SUM(F21:F25)-F24</f>
        <v>526457</v>
      </c>
      <c r="G26" s="55"/>
      <c r="H26" s="117">
        <f>SUM(H21:H25)-H24</f>
        <v>337774</v>
      </c>
      <c r="I26" s="81"/>
      <c r="J26" s="117">
        <f>SUM(J21:J25)-J24</f>
        <v>37007</v>
      </c>
      <c r="L26" s="117">
        <f>SUM(L21:L25)-L24</f>
        <v>54202</v>
      </c>
      <c r="M26" s="55"/>
      <c r="N26" s="117">
        <f>SUM(N21:N25)-N24</f>
        <v>840687</v>
      </c>
      <c r="O26" s="81"/>
      <c r="P26" s="117">
        <f>SUM(P21:P25)-P24</f>
        <v>234131</v>
      </c>
      <c r="R26" s="117">
        <f>SUM(R21:R25)-R24</f>
        <v>234131</v>
      </c>
      <c r="T26" s="117">
        <f>SUM(T21:T25)-T24</f>
        <v>2030258</v>
      </c>
    </row>
    <row r="27" spans="1:20" ht="18.75" customHeight="1" thickTop="1">
      <c r="A27" s="1"/>
      <c r="B27" s="1"/>
      <c r="C27" s="1"/>
      <c r="E27" s="81"/>
      <c r="F27" s="55"/>
      <c r="G27" s="81"/>
      <c r="H27" s="55"/>
      <c r="I27" s="81"/>
      <c r="J27" s="55"/>
      <c r="K27" s="55"/>
      <c r="L27" s="55"/>
      <c r="M27" s="55"/>
      <c r="N27" s="55"/>
      <c r="O27" s="81"/>
      <c r="P27" s="55"/>
      <c r="Q27" s="81"/>
      <c r="R27" s="55"/>
      <c r="S27" s="81"/>
      <c r="T27" s="55"/>
    </row>
    <row r="28" spans="1:20" ht="18.75" customHeight="1">
      <c r="A28" s="5" t="s">
        <v>1</v>
      </c>
      <c r="E28" s="5"/>
      <c r="Q28" s="5"/>
      <c r="S28" s="5"/>
    </row>
    <row r="29" spans="1:20" ht="18.75" customHeight="1">
      <c r="E29" s="5"/>
      <c r="Q29" s="5"/>
      <c r="S29" s="5"/>
    </row>
    <row r="30" spans="1:20" ht="18.75" customHeight="1">
      <c r="E30" s="5"/>
      <c r="Q30" s="5"/>
      <c r="S30" s="5"/>
    </row>
    <row r="31" spans="1:20" ht="18.75" customHeight="1">
      <c r="E31" s="5"/>
      <c r="Q31" s="5"/>
      <c r="S31" s="5"/>
    </row>
    <row r="32" spans="1:20" ht="18.75" customHeight="1">
      <c r="E32" s="5"/>
      <c r="Q32" s="5"/>
      <c r="S32" s="5"/>
    </row>
    <row r="33" spans="5:19" ht="18.75" customHeight="1">
      <c r="E33" s="5"/>
      <c r="Q33" s="5"/>
      <c r="S33" s="5"/>
    </row>
    <row r="34" spans="5:19" ht="18.75" customHeight="1">
      <c r="E34" s="5"/>
      <c r="Q34" s="5"/>
      <c r="S34" s="5"/>
    </row>
    <row r="35" spans="5:19" ht="18.75" customHeight="1">
      <c r="E35" s="5"/>
      <c r="Q35" s="5"/>
      <c r="S35" s="5"/>
    </row>
    <row r="36" spans="5:19" ht="18.75" customHeight="1">
      <c r="E36" s="5"/>
      <c r="Q36" s="5"/>
      <c r="S36" s="5"/>
    </row>
    <row r="37" spans="5:19" ht="18.75" customHeight="1">
      <c r="E37" s="5"/>
      <c r="Q37" s="5"/>
      <c r="S37" s="5"/>
    </row>
    <row r="38" spans="5:19" ht="18.75" customHeight="1">
      <c r="E38" s="5"/>
      <c r="Q38" s="5"/>
      <c r="S38" s="5"/>
    </row>
    <row r="39" spans="5:19" ht="18.75" customHeight="1">
      <c r="E39" s="5"/>
      <c r="Q39" s="5"/>
      <c r="S39" s="5"/>
    </row>
    <row r="40" spans="5:19" ht="18.75" customHeight="1">
      <c r="E40" s="5"/>
      <c r="H40" s="8"/>
      <c r="Q40" s="5"/>
      <c r="S40" s="5"/>
    </row>
    <row r="41" spans="5:19" ht="19.5" customHeight="1"/>
  </sheetData>
  <mergeCells count="3">
    <mergeCell ref="L9:N9"/>
    <mergeCell ref="P7:R7"/>
    <mergeCell ref="F6:T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EB65-E5A2-403D-8D9A-77B2A121B8C9}">
  <dimension ref="A1:L102"/>
  <sheetViews>
    <sheetView showGridLines="0" view="pageBreakPreview" zoomScale="85" zoomScaleNormal="85" zoomScaleSheetLayoutView="85" workbookViewId="0">
      <selection activeCell="E31" sqref="E31:E33"/>
    </sheetView>
  </sheetViews>
  <sheetFormatPr defaultColWidth="10.7109375" defaultRowHeight="20.25" customHeight="1"/>
  <cols>
    <col min="1" max="1" width="28.140625" style="22" customWidth="1"/>
    <col min="2" max="2" width="11.7109375" style="22" customWidth="1"/>
    <col min="3" max="3" width="5.42578125" style="22" customWidth="1"/>
    <col min="4" max="4" width="0.7109375" style="22" customWidth="1"/>
    <col min="5" max="5" width="11.28515625" style="22" customWidth="1"/>
    <col min="6" max="6" width="0.7109375" style="22" customWidth="1"/>
    <col min="7" max="7" width="11.28515625" style="22" customWidth="1"/>
    <col min="8" max="8" width="0.7109375" style="22" customWidth="1"/>
    <col min="9" max="9" width="11.28515625" style="22" customWidth="1"/>
    <col min="10" max="10" width="0.7109375" style="22" customWidth="1"/>
    <col min="11" max="11" width="11.28515625" style="22" customWidth="1"/>
    <col min="12" max="12" width="0.28515625" style="22" customWidth="1"/>
    <col min="13" max="16384" width="10.7109375" style="22"/>
  </cols>
  <sheetData>
    <row r="1" spans="1:12" ht="17.25" customHeight="1">
      <c r="A1" s="34"/>
      <c r="B1" s="34"/>
      <c r="L1" s="80" t="s">
        <v>37</v>
      </c>
    </row>
    <row r="2" spans="1:12" s="17" customFormat="1" ht="17.25" customHeight="1">
      <c r="A2" s="15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17.25" customHeight="1">
      <c r="A3" s="15" t="s">
        <v>74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17.25" customHeight="1">
      <c r="A4" s="15" t="s">
        <v>243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ht="17.25" customHeight="1">
      <c r="A5" s="17"/>
      <c r="B5" s="16"/>
      <c r="C5" s="16"/>
      <c r="D5" s="16"/>
      <c r="E5" s="80"/>
      <c r="F5" s="16"/>
      <c r="G5" s="80"/>
      <c r="H5" s="16"/>
      <c r="I5" s="80"/>
      <c r="J5" s="16"/>
      <c r="K5" s="80"/>
      <c r="L5" s="81" t="s">
        <v>33</v>
      </c>
    </row>
    <row r="6" spans="1:12" ht="17.25" customHeight="1">
      <c r="A6" s="17"/>
      <c r="B6" s="16"/>
      <c r="C6" s="16"/>
      <c r="D6" s="16"/>
      <c r="E6" s="163" t="s">
        <v>49</v>
      </c>
      <c r="F6" s="163"/>
      <c r="G6" s="163"/>
      <c r="H6" s="17"/>
      <c r="I6" s="18"/>
      <c r="J6" s="19" t="s">
        <v>50</v>
      </c>
      <c r="K6" s="18"/>
    </row>
    <row r="7" spans="1:12" ht="17.25" customHeight="1">
      <c r="A7" s="17"/>
      <c r="B7" s="16"/>
      <c r="C7" s="16"/>
      <c r="D7" s="16"/>
      <c r="E7" s="161" t="s">
        <v>51</v>
      </c>
      <c r="F7" s="161"/>
      <c r="G7" s="161"/>
      <c r="H7" s="17"/>
      <c r="I7" s="20"/>
      <c r="J7" s="21" t="s">
        <v>51</v>
      </c>
      <c r="K7" s="20"/>
    </row>
    <row r="8" spans="1:12" ht="17.25" customHeight="1">
      <c r="C8" s="23"/>
      <c r="D8" s="23"/>
      <c r="E8" s="24">
        <v>2022</v>
      </c>
      <c r="F8" s="14"/>
      <c r="G8" s="24">
        <v>2021</v>
      </c>
      <c r="H8" s="39"/>
      <c r="I8" s="38">
        <v>2022</v>
      </c>
      <c r="J8" s="39"/>
      <c r="K8" s="38">
        <v>2021</v>
      </c>
    </row>
    <row r="9" spans="1:12" ht="17.25" customHeight="1">
      <c r="C9" s="23"/>
      <c r="D9" s="23"/>
      <c r="E9" s="25"/>
      <c r="F9" s="14"/>
      <c r="G9" s="25"/>
      <c r="H9" s="39"/>
      <c r="I9" s="25"/>
      <c r="J9" s="39"/>
      <c r="K9" s="25"/>
    </row>
    <row r="10" spans="1:12" ht="17.25" customHeight="1">
      <c r="A10" s="1" t="s">
        <v>38</v>
      </c>
      <c r="B10" s="2"/>
      <c r="C10" s="3"/>
      <c r="D10" s="3"/>
      <c r="E10" s="3"/>
      <c r="F10" s="3"/>
      <c r="G10" s="3"/>
      <c r="I10" s="3"/>
      <c r="K10" s="3"/>
    </row>
    <row r="11" spans="1:12" ht="17.25" customHeight="1">
      <c r="A11" s="5" t="s">
        <v>175</v>
      </c>
      <c r="B11" s="4"/>
      <c r="C11" s="27"/>
      <c r="E11" s="31">
        <f>PL!E87</f>
        <v>-1917</v>
      </c>
      <c r="G11" s="31">
        <f>PL!G87</f>
        <v>-92748</v>
      </c>
      <c r="H11" s="31"/>
      <c r="I11" s="31">
        <f>PL!I87</f>
        <v>-26002</v>
      </c>
      <c r="J11" s="31"/>
      <c r="K11" s="31">
        <f>PL!K87</f>
        <v>33976</v>
      </c>
    </row>
    <row r="12" spans="1:12" ht="17.25" customHeight="1">
      <c r="A12" s="5" t="s">
        <v>176</v>
      </c>
      <c r="B12" s="4"/>
      <c r="C12" s="27"/>
      <c r="E12" s="29"/>
      <c r="G12" s="29"/>
      <c r="H12" s="29"/>
      <c r="I12" s="29"/>
      <c r="J12" s="29"/>
      <c r="K12" s="29"/>
    </row>
    <row r="13" spans="1:12" ht="17.25" customHeight="1">
      <c r="A13" s="5" t="s">
        <v>79</v>
      </c>
      <c r="B13" s="4"/>
      <c r="C13" s="27"/>
      <c r="E13" s="29"/>
      <c r="G13" s="29"/>
      <c r="H13" s="29"/>
      <c r="I13" s="29"/>
      <c r="J13" s="29"/>
      <c r="K13" s="29"/>
    </row>
    <row r="14" spans="1:12" ht="17.25" customHeight="1">
      <c r="A14" s="5" t="s">
        <v>252</v>
      </c>
      <c r="B14" s="4"/>
      <c r="C14" s="27"/>
      <c r="E14" s="29">
        <v>10276</v>
      </c>
      <c r="F14" s="83"/>
      <c r="G14" s="29">
        <v>-38</v>
      </c>
      <c r="H14" s="153"/>
      <c r="I14" s="29">
        <v>-232</v>
      </c>
      <c r="J14" s="153"/>
      <c r="K14" s="29">
        <v>-38</v>
      </c>
    </row>
    <row r="15" spans="1:12" ht="17.25" customHeight="1">
      <c r="A15" s="5" t="s">
        <v>251</v>
      </c>
      <c r="B15" s="4"/>
      <c r="C15" s="27"/>
      <c r="E15" s="29">
        <v>-6350</v>
      </c>
      <c r="F15" s="83"/>
      <c r="G15" s="29">
        <v>4104</v>
      </c>
      <c r="H15" s="153"/>
      <c r="I15" s="29">
        <v>0</v>
      </c>
      <c r="J15" s="153"/>
      <c r="K15" s="29">
        <v>0</v>
      </c>
    </row>
    <row r="16" spans="1:12" ht="17.25" customHeight="1">
      <c r="A16" s="5" t="s">
        <v>151</v>
      </c>
      <c r="B16" s="4"/>
      <c r="C16" s="27"/>
      <c r="D16" s="32"/>
      <c r="E16" s="29">
        <v>397158</v>
      </c>
      <c r="F16" s="83"/>
      <c r="G16" s="29">
        <v>419152</v>
      </c>
      <c r="H16" s="153"/>
      <c r="I16" s="29">
        <v>93378</v>
      </c>
      <c r="J16" s="153"/>
      <c r="K16" s="29">
        <v>92844</v>
      </c>
      <c r="L16" s="29">
        <v>0</v>
      </c>
    </row>
    <row r="17" spans="1:11" ht="17.25" customHeight="1">
      <c r="A17" s="7" t="s">
        <v>235</v>
      </c>
      <c r="B17" s="4"/>
      <c r="C17" s="27"/>
      <c r="D17" s="32"/>
      <c r="E17" s="29">
        <v>2269</v>
      </c>
      <c r="F17" s="83"/>
      <c r="G17" s="29">
        <v>7481</v>
      </c>
      <c r="H17" s="153"/>
      <c r="I17" s="29">
        <v>0</v>
      </c>
      <c r="J17" s="153"/>
      <c r="K17" s="29">
        <v>-161</v>
      </c>
    </row>
    <row r="18" spans="1:11" ht="17.25" customHeight="1">
      <c r="A18" s="7" t="s">
        <v>216</v>
      </c>
      <c r="B18" s="4"/>
      <c r="C18" s="27"/>
      <c r="D18" s="32"/>
      <c r="E18" s="29">
        <v>-12371</v>
      </c>
      <c r="F18" s="83"/>
      <c r="G18" s="29">
        <v>-33151</v>
      </c>
      <c r="H18" s="83"/>
      <c r="I18" s="29">
        <v>-2250</v>
      </c>
      <c r="J18" s="83"/>
      <c r="K18" s="29">
        <v>-2250</v>
      </c>
    </row>
    <row r="19" spans="1:11" ht="17.25" customHeight="1">
      <c r="A19" s="7" t="s">
        <v>239</v>
      </c>
      <c r="B19" s="4"/>
      <c r="C19" s="27"/>
      <c r="D19" s="32"/>
      <c r="F19" s="83"/>
      <c r="G19" s="29"/>
      <c r="H19" s="83"/>
      <c r="I19" s="62"/>
      <c r="J19" s="31"/>
      <c r="K19" s="29"/>
    </row>
    <row r="20" spans="1:11" ht="17.25" customHeight="1">
      <c r="A20" s="107" t="s">
        <v>203</v>
      </c>
      <c r="B20" s="4"/>
      <c r="C20" s="27"/>
      <c r="D20" s="32"/>
      <c r="E20" s="29">
        <v>3561</v>
      </c>
      <c r="F20" s="83"/>
      <c r="G20" s="29">
        <v>4261</v>
      </c>
      <c r="H20" s="153"/>
      <c r="I20" s="29">
        <v>1444</v>
      </c>
      <c r="J20" s="153"/>
      <c r="K20" s="29">
        <v>2276</v>
      </c>
    </row>
    <row r="21" spans="1:11" ht="17.25" customHeight="1">
      <c r="A21" s="107" t="s">
        <v>253</v>
      </c>
      <c r="B21" s="4"/>
      <c r="C21" s="27"/>
      <c r="D21" s="32"/>
      <c r="E21" s="29">
        <v>-16504</v>
      </c>
      <c r="F21" s="83"/>
      <c r="G21" s="29">
        <v>-14159</v>
      </c>
      <c r="H21" s="153"/>
      <c r="I21" s="29">
        <v>0</v>
      </c>
      <c r="J21" s="153"/>
      <c r="K21" s="29">
        <v>0</v>
      </c>
    </row>
    <row r="22" spans="1:11" ht="17.25" customHeight="1">
      <c r="A22" s="107" t="s">
        <v>219</v>
      </c>
      <c r="B22" s="4"/>
      <c r="C22" s="27"/>
      <c r="D22" s="32"/>
      <c r="E22" s="29">
        <v>3765</v>
      </c>
      <c r="F22" s="83"/>
      <c r="G22" s="112">
        <v>-52</v>
      </c>
      <c r="H22" s="112"/>
      <c r="I22" s="29">
        <v>-19</v>
      </c>
      <c r="J22" s="153"/>
      <c r="K22" s="29">
        <v>-33</v>
      </c>
    </row>
    <row r="23" spans="1:11" ht="17.25" customHeight="1">
      <c r="A23" s="107" t="s">
        <v>254</v>
      </c>
      <c r="B23" s="4"/>
      <c r="C23" s="27"/>
      <c r="D23" s="32"/>
      <c r="E23" s="29">
        <v>0</v>
      </c>
      <c r="F23" s="83"/>
      <c r="G23" s="29">
        <v>0</v>
      </c>
      <c r="H23" s="153"/>
      <c r="I23" s="29">
        <v>65230</v>
      </c>
      <c r="J23" s="153"/>
      <c r="K23" s="29">
        <v>0</v>
      </c>
    </row>
    <row r="24" spans="1:11" ht="17.25" customHeight="1">
      <c r="A24" s="7" t="s">
        <v>55</v>
      </c>
      <c r="B24" s="4"/>
      <c r="C24" s="27"/>
      <c r="D24" s="32"/>
      <c r="E24" s="29">
        <v>5565</v>
      </c>
      <c r="F24" s="83"/>
      <c r="G24" s="29">
        <v>3829</v>
      </c>
      <c r="H24" s="153"/>
      <c r="I24" s="29">
        <v>1715</v>
      </c>
      <c r="J24" s="153"/>
      <c r="K24" s="29">
        <v>1430</v>
      </c>
    </row>
    <row r="25" spans="1:11" ht="17.25" customHeight="1">
      <c r="A25" s="7" t="s">
        <v>202</v>
      </c>
      <c r="B25" s="4"/>
      <c r="C25" s="27"/>
      <c r="D25" s="32"/>
      <c r="E25" s="29">
        <v>0</v>
      </c>
      <c r="F25" s="83"/>
      <c r="G25" s="29">
        <v>0</v>
      </c>
      <c r="H25" s="153"/>
      <c r="I25" s="29">
        <v>-20989</v>
      </c>
      <c r="J25" s="153"/>
      <c r="K25" s="29">
        <v>-19081</v>
      </c>
    </row>
    <row r="26" spans="1:11" ht="17.25" customHeight="1">
      <c r="A26" s="5" t="s">
        <v>39</v>
      </c>
      <c r="B26" s="4"/>
      <c r="C26" s="32"/>
      <c r="D26" s="32"/>
      <c r="E26" s="29">
        <v>-276</v>
      </c>
      <c r="F26" s="83"/>
      <c r="G26" s="29">
        <v>-291</v>
      </c>
      <c r="H26" s="153"/>
      <c r="I26" s="29">
        <v>-11364</v>
      </c>
      <c r="J26" s="153"/>
      <c r="K26" s="29">
        <v>-191</v>
      </c>
    </row>
    <row r="27" spans="1:11" ht="17.25" customHeight="1">
      <c r="A27" s="7" t="s">
        <v>107</v>
      </c>
      <c r="B27" s="4"/>
      <c r="C27" s="32"/>
      <c r="D27" s="32"/>
      <c r="E27" s="36">
        <v>148953</v>
      </c>
      <c r="F27" s="83"/>
      <c r="G27" s="36">
        <v>123421</v>
      </c>
      <c r="H27" s="153"/>
      <c r="I27" s="36">
        <v>66748</v>
      </c>
      <c r="J27" s="153"/>
      <c r="K27" s="36">
        <v>53564</v>
      </c>
    </row>
    <row r="28" spans="1:11" ht="17.25" customHeight="1">
      <c r="A28" s="7" t="s">
        <v>90</v>
      </c>
      <c r="B28" s="4"/>
    </row>
    <row r="29" spans="1:11" ht="17.25" customHeight="1">
      <c r="A29" s="5" t="s">
        <v>89</v>
      </c>
      <c r="B29" s="4"/>
      <c r="E29" s="29">
        <f>SUM(E11:E27)</f>
        <v>534129</v>
      </c>
      <c r="G29" s="29">
        <f>SUM(G11:G27)</f>
        <v>421809</v>
      </c>
      <c r="I29" s="29">
        <f>SUM(I11:I27)</f>
        <v>167659</v>
      </c>
      <c r="J29" s="29"/>
      <c r="K29" s="29">
        <f>SUM(K11:K27)</f>
        <v>162336</v>
      </c>
    </row>
    <row r="30" spans="1:11" s="34" customFormat="1" ht="17.25" customHeight="1">
      <c r="A30" s="5" t="s">
        <v>40</v>
      </c>
      <c r="B30" s="4"/>
      <c r="C30" s="22"/>
      <c r="D30" s="22"/>
      <c r="E30" s="22"/>
      <c r="F30" s="22"/>
      <c r="G30" s="22"/>
      <c r="H30" s="22"/>
      <c r="I30" s="22"/>
      <c r="J30" s="29"/>
      <c r="K30" s="29"/>
    </row>
    <row r="31" spans="1:11" ht="17.25" customHeight="1">
      <c r="A31" s="5" t="s">
        <v>64</v>
      </c>
      <c r="B31" s="4"/>
      <c r="E31" s="81">
        <v>-72352</v>
      </c>
      <c r="F31" s="154"/>
      <c r="G31" s="81">
        <v>38193</v>
      </c>
      <c r="H31" s="154"/>
      <c r="I31" s="81">
        <v>2142</v>
      </c>
      <c r="J31" s="154"/>
      <c r="K31" s="29">
        <v>758</v>
      </c>
    </row>
    <row r="32" spans="1:11" ht="17.25" customHeight="1">
      <c r="A32" s="5" t="s">
        <v>41</v>
      </c>
      <c r="B32" s="4"/>
      <c r="E32" s="81">
        <v>-118366</v>
      </c>
      <c r="F32" s="154"/>
      <c r="G32" s="81">
        <v>-11518</v>
      </c>
      <c r="H32" s="154"/>
      <c r="I32" s="81">
        <v>0</v>
      </c>
      <c r="J32" s="154"/>
      <c r="K32" s="29">
        <v>0</v>
      </c>
    </row>
    <row r="33" spans="1:12" ht="17.25" customHeight="1">
      <c r="A33" s="7" t="s">
        <v>42</v>
      </c>
      <c r="B33" s="9"/>
      <c r="E33" s="81">
        <v>-2288</v>
      </c>
      <c r="F33" s="154"/>
      <c r="G33" s="81">
        <v>-3945</v>
      </c>
      <c r="H33" s="154"/>
      <c r="I33" s="81">
        <v>2603</v>
      </c>
      <c r="J33" s="154"/>
      <c r="K33" s="29">
        <v>-297</v>
      </c>
    </row>
    <row r="34" spans="1:12" ht="17.25" customHeight="1">
      <c r="A34" s="107" t="s">
        <v>246</v>
      </c>
      <c r="B34" s="9"/>
      <c r="E34" s="81">
        <v>-11</v>
      </c>
      <c r="F34" s="154"/>
      <c r="G34" s="81">
        <v>-3</v>
      </c>
      <c r="H34" s="154"/>
      <c r="I34" s="81">
        <v>0</v>
      </c>
      <c r="J34" s="154"/>
      <c r="K34" s="29">
        <v>0</v>
      </c>
    </row>
    <row r="35" spans="1:12" ht="17.25" customHeight="1">
      <c r="A35" s="7" t="s">
        <v>120</v>
      </c>
      <c r="B35" s="4"/>
      <c r="E35" s="81">
        <v>-10471</v>
      </c>
      <c r="F35" s="154"/>
      <c r="G35" s="81">
        <v>-135</v>
      </c>
      <c r="H35" s="154"/>
      <c r="I35" s="81">
        <v>-2453</v>
      </c>
      <c r="J35" s="154"/>
      <c r="K35" s="29">
        <v>-75</v>
      </c>
    </row>
    <row r="36" spans="1:12" ht="17.25" customHeight="1">
      <c r="A36" s="5" t="s">
        <v>43</v>
      </c>
      <c r="B36" s="4"/>
      <c r="E36" s="81"/>
      <c r="F36" s="154"/>
      <c r="G36" s="81"/>
      <c r="H36" s="154"/>
      <c r="I36" s="81"/>
      <c r="J36" s="154"/>
      <c r="K36" s="29"/>
    </row>
    <row r="37" spans="1:12" ht="17.25" customHeight="1">
      <c r="A37" s="7" t="s">
        <v>220</v>
      </c>
      <c r="B37" s="4"/>
      <c r="E37" s="81">
        <v>-51272</v>
      </c>
      <c r="F37" s="154"/>
      <c r="G37" s="81">
        <v>-40110</v>
      </c>
      <c r="H37" s="154"/>
      <c r="I37" s="81">
        <v>-3176</v>
      </c>
      <c r="J37" s="154"/>
      <c r="K37" s="29">
        <v>4544</v>
      </c>
    </row>
    <row r="38" spans="1:12" ht="17.25" customHeight="1">
      <c r="A38" s="14" t="s">
        <v>44</v>
      </c>
      <c r="B38" s="13"/>
      <c r="C38" s="34"/>
      <c r="D38" s="34"/>
      <c r="E38" s="81">
        <v>-11451</v>
      </c>
      <c r="F38" s="154"/>
      <c r="G38" s="81">
        <v>-5533</v>
      </c>
      <c r="H38" s="154"/>
      <c r="I38" s="81">
        <v>-1152</v>
      </c>
      <c r="J38" s="154"/>
      <c r="K38" s="155">
        <v>-3998</v>
      </c>
    </row>
    <row r="39" spans="1:12" ht="17.25" customHeight="1">
      <c r="A39" s="5" t="s">
        <v>55</v>
      </c>
      <c r="B39" s="4"/>
      <c r="E39" s="81">
        <v>-3926</v>
      </c>
      <c r="F39" s="154"/>
      <c r="G39" s="81">
        <v>-5357</v>
      </c>
      <c r="H39" s="154"/>
      <c r="I39" s="81">
        <v>0</v>
      </c>
      <c r="J39" s="154"/>
      <c r="K39" s="155">
        <v>-316</v>
      </c>
    </row>
    <row r="40" spans="1:12" ht="17.25" customHeight="1">
      <c r="A40" s="5" t="s">
        <v>198</v>
      </c>
      <c r="B40" s="4"/>
      <c r="E40" s="81">
        <v>2163</v>
      </c>
      <c r="F40" s="154"/>
      <c r="G40" s="81">
        <v>1375</v>
      </c>
      <c r="H40" s="154"/>
      <c r="I40" s="155">
        <v>0</v>
      </c>
      <c r="J40" s="154"/>
      <c r="K40" s="155">
        <v>0</v>
      </c>
    </row>
    <row r="41" spans="1:12" ht="17.25" customHeight="1">
      <c r="A41" s="14" t="s">
        <v>84</v>
      </c>
      <c r="B41" s="13"/>
      <c r="C41" s="34"/>
      <c r="D41" s="34"/>
      <c r="E41" s="84">
        <v>-10203</v>
      </c>
      <c r="F41" s="154"/>
      <c r="G41" s="84">
        <v>1785</v>
      </c>
      <c r="H41" s="154"/>
      <c r="I41" s="84">
        <v>171</v>
      </c>
      <c r="J41" s="154"/>
      <c r="K41" s="84">
        <v>-237</v>
      </c>
    </row>
    <row r="42" spans="1:12" ht="17.25" customHeight="1">
      <c r="A42" s="5" t="s">
        <v>38</v>
      </c>
      <c r="B42" s="4"/>
      <c r="E42" s="31">
        <f>SUM(E29,E31:E41)</f>
        <v>255952</v>
      </c>
      <c r="F42" s="31"/>
      <c r="G42" s="31">
        <f>SUM(G29,G31:G41)</f>
        <v>396561</v>
      </c>
      <c r="H42" s="31"/>
      <c r="I42" s="31">
        <f>SUM(I29,I31:I41)</f>
        <v>165794</v>
      </c>
      <c r="J42" s="31"/>
      <c r="K42" s="31">
        <f>SUM(K29,K31:K41)</f>
        <v>162715</v>
      </c>
    </row>
    <row r="43" spans="1:12" ht="17.25" customHeight="1">
      <c r="A43" s="5" t="s">
        <v>82</v>
      </c>
      <c r="B43" s="4"/>
      <c r="E43" s="81">
        <v>-19747</v>
      </c>
      <c r="F43" s="154"/>
      <c r="G43" s="81">
        <v>-11935</v>
      </c>
      <c r="H43" s="154"/>
      <c r="I43" s="81">
        <v>-8619</v>
      </c>
      <c r="J43" s="154"/>
      <c r="K43" s="81">
        <v>-9756</v>
      </c>
    </row>
    <row r="44" spans="1:12" s="17" customFormat="1" ht="17.25" customHeight="1">
      <c r="A44" s="17" t="s">
        <v>211</v>
      </c>
      <c r="B44" s="4"/>
      <c r="C44" s="22"/>
      <c r="D44" s="22"/>
      <c r="E44" s="84">
        <v>17483</v>
      </c>
      <c r="F44" s="154"/>
      <c r="G44" s="84">
        <v>2456</v>
      </c>
      <c r="H44" s="154"/>
      <c r="I44" s="84">
        <v>6393</v>
      </c>
      <c r="J44" s="154"/>
      <c r="K44" s="84">
        <v>2456</v>
      </c>
    </row>
    <row r="45" spans="1:12" s="17" customFormat="1" ht="17.25" customHeight="1">
      <c r="A45" s="10" t="s">
        <v>237</v>
      </c>
      <c r="B45" s="9"/>
      <c r="C45" s="22"/>
      <c r="D45" s="22"/>
      <c r="E45" s="36">
        <f>SUM(E42:E44)</f>
        <v>253688</v>
      </c>
      <c r="F45" s="56"/>
      <c r="G45" s="36">
        <f>SUM(G42:G44)</f>
        <v>387082</v>
      </c>
      <c r="H45" s="29"/>
      <c r="I45" s="36">
        <f>SUM(I42:I44)</f>
        <v>163568</v>
      </c>
      <c r="J45" s="29"/>
      <c r="K45" s="36">
        <f>SUM(K42:K44)</f>
        <v>155415</v>
      </c>
    </row>
    <row r="46" spans="1:12" s="17" customFormat="1" ht="9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2" ht="17.25" customHeight="1">
      <c r="A47" s="7" t="s">
        <v>48</v>
      </c>
      <c r="B47" s="9"/>
      <c r="C47" s="11"/>
      <c r="D47" s="11"/>
      <c r="E47" s="11"/>
      <c r="F47" s="11"/>
      <c r="G47" s="11"/>
      <c r="I47" s="11"/>
      <c r="K47" s="11"/>
    </row>
    <row r="48" spans="1:12" ht="19.5" customHeight="1">
      <c r="A48" s="34"/>
      <c r="B48" s="34"/>
      <c r="L48" s="80" t="s">
        <v>37</v>
      </c>
    </row>
    <row r="49" spans="1:12" s="17" customFormat="1" ht="19.5" customHeight="1">
      <c r="A49" s="15" t="s">
        <v>126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2" ht="19.5" customHeight="1">
      <c r="A50" s="15" t="s">
        <v>75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2" s="17" customFormat="1" ht="19.5" customHeight="1">
      <c r="A51" s="15" t="s">
        <v>243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2" ht="19.5" customHeight="1">
      <c r="A52" s="17"/>
      <c r="B52" s="16"/>
      <c r="C52" s="16"/>
      <c r="D52" s="16"/>
      <c r="E52" s="80"/>
      <c r="F52" s="16"/>
      <c r="G52" s="80"/>
      <c r="H52" s="16"/>
      <c r="I52" s="80"/>
      <c r="J52" s="16"/>
      <c r="K52" s="80"/>
      <c r="L52" s="81" t="s">
        <v>33</v>
      </c>
    </row>
    <row r="53" spans="1:12" ht="19.5" customHeight="1">
      <c r="A53" s="17"/>
      <c r="B53" s="16"/>
      <c r="C53" s="16"/>
      <c r="D53" s="16"/>
      <c r="E53" s="163" t="s">
        <v>49</v>
      </c>
      <c r="F53" s="163"/>
      <c r="G53" s="163"/>
      <c r="H53" s="17"/>
      <c r="I53" s="18"/>
      <c r="J53" s="19" t="s">
        <v>50</v>
      </c>
      <c r="K53" s="18"/>
    </row>
    <row r="54" spans="1:12" ht="19.5" customHeight="1">
      <c r="A54" s="17"/>
      <c r="B54" s="16"/>
      <c r="C54" s="16"/>
      <c r="D54" s="16"/>
      <c r="E54" s="161" t="s">
        <v>51</v>
      </c>
      <c r="F54" s="161"/>
      <c r="G54" s="161"/>
      <c r="H54" s="17"/>
      <c r="I54" s="20"/>
      <c r="J54" s="21" t="s">
        <v>51</v>
      </c>
      <c r="K54" s="20"/>
    </row>
    <row r="55" spans="1:12" ht="19.5" customHeight="1">
      <c r="C55" s="23"/>
      <c r="D55" s="23"/>
      <c r="E55" s="24">
        <v>2022</v>
      </c>
      <c r="F55" s="14"/>
      <c r="G55" s="24">
        <v>2021</v>
      </c>
      <c r="H55" s="39"/>
      <c r="I55" s="38">
        <v>2022</v>
      </c>
      <c r="J55" s="39"/>
      <c r="K55" s="38">
        <v>2021</v>
      </c>
    </row>
    <row r="56" spans="1:12" ht="19.5" customHeight="1">
      <c r="A56" s="1" t="s">
        <v>45</v>
      </c>
      <c r="B56" s="2"/>
      <c r="C56" s="27"/>
      <c r="E56" s="12"/>
      <c r="G56" s="12"/>
      <c r="H56" s="11"/>
      <c r="I56" s="12"/>
      <c r="J56" s="11"/>
      <c r="K56" s="12"/>
    </row>
    <row r="57" spans="1:12" ht="18" customHeight="1">
      <c r="A57" s="8" t="s">
        <v>188</v>
      </c>
      <c r="B57" s="4"/>
      <c r="E57" s="81">
        <v>0</v>
      </c>
      <c r="F57" s="154"/>
      <c r="G57" s="81">
        <v>0</v>
      </c>
      <c r="H57" s="81"/>
      <c r="I57" s="81">
        <v>-240000</v>
      </c>
      <c r="J57" s="11"/>
      <c r="K57" s="156">
        <v>0</v>
      </c>
    </row>
    <row r="58" spans="1:12" ht="18" customHeight="1">
      <c r="A58" s="8" t="s">
        <v>236</v>
      </c>
      <c r="B58" s="4"/>
      <c r="E58" s="81">
        <v>0</v>
      </c>
      <c r="F58" s="154"/>
      <c r="G58" s="81">
        <v>0</v>
      </c>
      <c r="H58" s="81"/>
      <c r="I58" s="81">
        <v>40000</v>
      </c>
      <c r="J58" s="11"/>
      <c r="K58" s="156">
        <v>0</v>
      </c>
    </row>
    <row r="59" spans="1:12" ht="20.25" customHeight="1">
      <c r="A59" s="8" t="s">
        <v>225</v>
      </c>
      <c r="B59" s="2"/>
      <c r="C59" s="27"/>
      <c r="D59" s="11"/>
      <c r="E59" s="81">
        <v>9740</v>
      </c>
      <c r="F59" s="81"/>
      <c r="G59" s="81">
        <v>10000</v>
      </c>
      <c r="H59" s="81"/>
      <c r="I59" s="81">
        <v>0</v>
      </c>
      <c r="J59" s="11"/>
      <c r="K59" s="155">
        <v>10000</v>
      </c>
    </row>
    <row r="60" spans="1:12" ht="20.25" customHeight="1">
      <c r="A60" s="128" t="s">
        <v>247</v>
      </c>
      <c r="B60" s="157"/>
      <c r="C60" s="27"/>
      <c r="D60" s="11"/>
      <c r="E60" s="81">
        <v>0</v>
      </c>
      <c r="F60" s="81"/>
      <c r="G60" s="81">
        <v>0</v>
      </c>
      <c r="H60" s="81"/>
      <c r="I60" s="81">
        <v>10000</v>
      </c>
      <c r="J60" s="11"/>
      <c r="K60" s="155">
        <v>0</v>
      </c>
    </row>
    <row r="61" spans="1:12" ht="20.25" customHeight="1">
      <c r="A61" s="128" t="s">
        <v>231</v>
      </c>
      <c r="B61" s="157"/>
      <c r="C61" s="27"/>
      <c r="D61" s="11"/>
      <c r="E61" s="81">
        <v>-116527</v>
      </c>
      <c r="F61" s="81"/>
      <c r="G61" s="125">
        <v>0</v>
      </c>
      <c r="H61" s="112"/>
      <c r="I61" s="81">
        <v>-116527</v>
      </c>
      <c r="J61" s="112"/>
      <c r="K61" s="125">
        <v>0</v>
      </c>
    </row>
    <row r="62" spans="1:12" ht="20.25" customHeight="1">
      <c r="A62" s="8" t="s">
        <v>226</v>
      </c>
      <c r="B62" s="2"/>
      <c r="C62" s="27"/>
      <c r="D62" s="11"/>
      <c r="E62" s="81">
        <v>-7120</v>
      </c>
      <c r="F62" s="81"/>
      <c r="G62" s="81">
        <v>-38279</v>
      </c>
      <c r="H62" s="81"/>
      <c r="I62" s="81">
        <v>-12120</v>
      </c>
      <c r="J62" s="11"/>
      <c r="K62" s="155">
        <v>-38279</v>
      </c>
    </row>
    <row r="63" spans="1:12" ht="20.25" customHeight="1">
      <c r="A63" s="8" t="s">
        <v>209</v>
      </c>
      <c r="B63" s="2"/>
      <c r="C63" s="27"/>
      <c r="D63" s="11"/>
      <c r="E63" s="81">
        <v>-400065</v>
      </c>
      <c r="F63" s="81"/>
      <c r="G63" s="81">
        <v>-146173</v>
      </c>
      <c r="H63" s="81"/>
      <c r="I63" s="81">
        <v>-189374</v>
      </c>
      <c r="J63" s="81"/>
      <c r="K63" s="155">
        <v>-1743</v>
      </c>
    </row>
    <row r="64" spans="1:12" ht="20.25" customHeight="1">
      <c r="A64" s="8" t="s">
        <v>227</v>
      </c>
      <c r="B64" s="2"/>
      <c r="C64" s="27"/>
      <c r="D64" s="11"/>
      <c r="E64" s="81">
        <v>66</v>
      </c>
      <c r="F64" s="56"/>
      <c r="G64" s="29">
        <v>1841</v>
      </c>
      <c r="H64" s="125"/>
      <c r="I64" s="29">
        <v>0</v>
      </c>
      <c r="J64" s="125"/>
      <c r="K64" s="155">
        <v>162</v>
      </c>
    </row>
    <row r="65" spans="1:11" ht="20.25" customHeight="1">
      <c r="A65" s="8" t="s">
        <v>189</v>
      </c>
      <c r="B65" s="2"/>
      <c r="C65" s="27"/>
      <c r="D65" s="11"/>
      <c r="E65" s="29">
        <v>-250</v>
      </c>
      <c r="F65" s="56"/>
      <c r="G65" s="29">
        <v>-17073</v>
      </c>
      <c r="H65" s="125"/>
      <c r="I65" s="29">
        <v>0</v>
      </c>
      <c r="J65" s="125"/>
      <c r="K65" s="155">
        <v>-2428</v>
      </c>
    </row>
    <row r="66" spans="1:11" ht="20.25" customHeight="1">
      <c r="A66" s="8" t="s">
        <v>190</v>
      </c>
      <c r="B66" s="2"/>
      <c r="C66" s="27"/>
      <c r="D66" s="11"/>
      <c r="E66" s="29">
        <v>-3319</v>
      </c>
      <c r="F66" s="56"/>
      <c r="G66" s="29">
        <v>-4651</v>
      </c>
      <c r="H66" s="125"/>
      <c r="I66" s="29">
        <v>0</v>
      </c>
      <c r="J66" s="125"/>
      <c r="K66" s="155">
        <v>0</v>
      </c>
    </row>
    <row r="67" spans="1:11" ht="20.25" customHeight="1">
      <c r="A67" s="8" t="s">
        <v>204</v>
      </c>
      <c r="B67" s="2"/>
      <c r="C67" s="27"/>
      <c r="D67" s="11"/>
      <c r="E67" s="29">
        <v>18399</v>
      </c>
      <c r="F67" s="56"/>
      <c r="G67" s="29">
        <v>19081</v>
      </c>
      <c r="H67" s="125"/>
      <c r="I67" s="29">
        <v>20989</v>
      </c>
      <c r="J67" s="125"/>
      <c r="K67" s="155">
        <v>19081</v>
      </c>
    </row>
    <row r="68" spans="1:11" ht="20.25" customHeight="1">
      <c r="A68" s="8" t="s">
        <v>121</v>
      </c>
      <c r="B68" s="4"/>
      <c r="C68" s="27"/>
      <c r="E68" s="29">
        <v>475</v>
      </c>
      <c r="F68" s="56"/>
      <c r="G68" s="29">
        <v>502</v>
      </c>
      <c r="H68" s="125"/>
      <c r="I68" s="29">
        <v>467</v>
      </c>
      <c r="J68" s="125"/>
      <c r="K68" s="155">
        <v>53</v>
      </c>
    </row>
    <row r="69" spans="1:11" ht="19.5" customHeight="1">
      <c r="A69" s="1" t="s">
        <v>221</v>
      </c>
      <c r="B69" s="4"/>
      <c r="C69" s="27"/>
      <c r="E69" s="40">
        <f>SUM(E57:E68)</f>
        <v>-498601</v>
      </c>
      <c r="F69" s="56"/>
      <c r="G69" s="40">
        <f>SUM(G57:G68)</f>
        <v>-174752</v>
      </c>
      <c r="H69" s="29"/>
      <c r="I69" s="40">
        <f>SUM(I57:I68)</f>
        <v>-486565</v>
      </c>
      <c r="J69" s="29"/>
      <c r="K69" s="40">
        <f>SUM(K57:K68)</f>
        <v>-13154</v>
      </c>
    </row>
    <row r="70" spans="1:11" ht="19.5" customHeight="1">
      <c r="A70" s="1" t="s">
        <v>105</v>
      </c>
      <c r="B70" s="4"/>
      <c r="C70" s="27"/>
      <c r="E70" s="31"/>
      <c r="F70" s="56"/>
      <c r="G70" s="31"/>
      <c r="H70" s="29"/>
      <c r="I70" s="31"/>
      <c r="J70" s="29"/>
      <c r="K70" s="31"/>
    </row>
    <row r="71" spans="1:11" ht="20.25" customHeight="1">
      <c r="A71" s="8" t="s">
        <v>179</v>
      </c>
      <c r="B71" s="4"/>
      <c r="C71" s="27"/>
      <c r="E71" s="29">
        <v>355500</v>
      </c>
      <c r="F71" s="56"/>
      <c r="G71" s="29">
        <v>278124</v>
      </c>
      <c r="H71" s="125"/>
      <c r="I71" s="29">
        <v>110000</v>
      </c>
      <c r="J71" s="125"/>
      <c r="K71" s="29">
        <v>50000</v>
      </c>
    </row>
    <row r="72" spans="1:11" ht="20.25" customHeight="1">
      <c r="A72" s="8" t="s">
        <v>180</v>
      </c>
      <c r="B72" s="4"/>
      <c r="C72" s="27"/>
      <c r="E72" s="29">
        <v>-436400</v>
      </c>
      <c r="F72" s="56"/>
      <c r="G72" s="29">
        <v>-191518</v>
      </c>
      <c r="H72" s="125"/>
      <c r="I72" s="29">
        <v>-110000</v>
      </c>
      <c r="J72" s="125"/>
      <c r="K72" s="29">
        <v>-20000</v>
      </c>
    </row>
    <row r="73" spans="1:11" ht="20.25" customHeight="1">
      <c r="A73" s="8" t="s">
        <v>181</v>
      </c>
      <c r="B73" s="4"/>
      <c r="C73" s="27"/>
      <c r="E73" s="29">
        <v>311762</v>
      </c>
      <c r="F73" s="56"/>
      <c r="G73" s="29">
        <v>617338</v>
      </c>
      <c r="H73" s="125"/>
      <c r="I73" s="29">
        <v>194000</v>
      </c>
      <c r="J73" s="125"/>
      <c r="K73" s="156">
        <v>397000</v>
      </c>
    </row>
    <row r="74" spans="1:11" ht="20.25" customHeight="1">
      <c r="A74" s="8" t="s">
        <v>182</v>
      </c>
      <c r="B74" s="4"/>
      <c r="C74" s="27"/>
      <c r="E74" s="29">
        <v>-293653</v>
      </c>
      <c r="F74" s="56"/>
      <c r="G74" s="29">
        <v>-285263</v>
      </c>
      <c r="H74" s="125"/>
      <c r="I74" s="29">
        <v>-60460</v>
      </c>
      <c r="J74" s="125"/>
      <c r="K74" s="123">
        <v>-235000</v>
      </c>
    </row>
    <row r="75" spans="1:11" ht="20.25" customHeight="1">
      <c r="A75" s="8" t="s">
        <v>163</v>
      </c>
      <c r="B75" s="4"/>
      <c r="C75" s="27"/>
      <c r="E75" s="29">
        <v>-312815</v>
      </c>
      <c r="F75" s="56"/>
      <c r="G75" s="29">
        <v>-258273</v>
      </c>
      <c r="H75" s="125"/>
      <c r="I75" s="29">
        <v>-122508</v>
      </c>
      <c r="J75" s="125"/>
      <c r="K75" s="156">
        <v>-120432</v>
      </c>
    </row>
    <row r="76" spans="1:11" ht="20.25" customHeight="1">
      <c r="A76" s="8" t="s">
        <v>223</v>
      </c>
      <c r="B76" s="4"/>
      <c r="C76" s="27"/>
      <c r="E76" s="29">
        <v>584315</v>
      </c>
      <c r="F76" s="56"/>
      <c r="G76" s="29">
        <v>296350</v>
      </c>
      <c r="H76" s="125"/>
      <c r="I76" s="29">
        <v>296075</v>
      </c>
      <c r="J76" s="125"/>
      <c r="K76" s="123">
        <v>0</v>
      </c>
    </row>
    <row r="77" spans="1:11" ht="20.25" customHeight="1">
      <c r="A77" s="8" t="s">
        <v>193</v>
      </c>
      <c r="B77" s="4"/>
      <c r="C77" s="27"/>
      <c r="E77" s="29">
        <v>0</v>
      </c>
      <c r="F77" s="56"/>
      <c r="G77" s="29">
        <v>-531220</v>
      </c>
      <c r="H77" s="125"/>
      <c r="I77" s="29">
        <v>0</v>
      </c>
      <c r="J77" s="125"/>
      <c r="K77" s="123">
        <v>-198100</v>
      </c>
    </row>
    <row r="78" spans="1:11" ht="20.25" customHeight="1">
      <c r="A78" s="8" t="s">
        <v>212</v>
      </c>
      <c r="B78" s="4"/>
      <c r="C78" s="27"/>
      <c r="E78" s="29">
        <v>0</v>
      </c>
      <c r="F78" s="56"/>
      <c r="G78" s="29">
        <v>194</v>
      </c>
      <c r="H78" s="125"/>
      <c r="I78" s="29">
        <v>0</v>
      </c>
      <c r="J78" s="125"/>
      <c r="K78" s="123">
        <v>0</v>
      </c>
    </row>
    <row r="79" spans="1:11" ht="20.25" customHeight="1">
      <c r="A79" s="8" t="s">
        <v>174</v>
      </c>
      <c r="B79" s="4"/>
      <c r="C79" s="27"/>
      <c r="E79" s="29">
        <v>-83651</v>
      </c>
      <c r="F79" s="56"/>
      <c r="G79" s="81">
        <v>-73093</v>
      </c>
      <c r="H79" s="154"/>
      <c r="I79" s="81">
        <v>-36492</v>
      </c>
      <c r="J79" s="154"/>
      <c r="K79" s="155">
        <v>-23860</v>
      </c>
    </row>
    <row r="80" spans="1:11" ht="20.25" customHeight="1">
      <c r="A80" s="8" t="s">
        <v>224</v>
      </c>
      <c r="B80" s="4"/>
      <c r="E80" s="36">
        <v>-15794</v>
      </c>
      <c r="F80" s="154"/>
      <c r="G80" s="84">
        <v>-2788</v>
      </c>
      <c r="H80" s="154"/>
      <c r="I80" s="84">
        <v>-15794</v>
      </c>
      <c r="J80" s="154"/>
      <c r="K80" s="158">
        <v>-2788</v>
      </c>
    </row>
    <row r="81" spans="1:12" ht="19.5" customHeight="1">
      <c r="A81" s="1" t="s">
        <v>205</v>
      </c>
      <c r="B81" s="4"/>
      <c r="C81" s="27"/>
      <c r="E81" s="36">
        <f>SUM(E71:E80)</f>
        <v>109264</v>
      </c>
      <c r="F81" s="56"/>
      <c r="G81" s="36">
        <f>SUM(G71:G80)</f>
        <v>-150149</v>
      </c>
      <c r="H81" s="56"/>
      <c r="I81" s="36">
        <f>SUM(I71:I80)</f>
        <v>254821</v>
      </c>
      <c r="J81" s="29"/>
      <c r="K81" s="36">
        <f>SUM(K71:K80)</f>
        <v>-153180</v>
      </c>
    </row>
    <row r="82" spans="1:12" ht="19.5" customHeight="1">
      <c r="A82" s="5" t="s">
        <v>191</v>
      </c>
      <c r="B82" s="4"/>
      <c r="C82" s="27"/>
      <c r="E82" s="40">
        <v>12164</v>
      </c>
      <c r="F82" s="56"/>
      <c r="G82" s="40">
        <v>-43491</v>
      </c>
      <c r="H82" s="125"/>
      <c r="I82" s="40">
        <v>0</v>
      </c>
      <c r="J82" s="125"/>
      <c r="K82" s="40">
        <v>0</v>
      </c>
    </row>
    <row r="83" spans="1:12" ht="19.5" customHeight="1">
      <c r="A83" s="1" t="s">
        <v>228</v>
      </c>
      <c r="B83" s="4"/>
      <c r="E83" s="31">
        <f>SUM(E45,E69,E81,E82)</f>
        <v>-123485</v>
      </c>
      <c r="G83" s="31">
        <f>SUM(G45,G69,G81,G82)</f>
        <v>18690</v>
      </c>
      <c r="I83" s="31">
        <f>SUM(I45,I69,I81,I82)</f>
        <v>-68176</v>
      </c>
      <c r="J83" s="29"/>
      <c r="K83" s="31">
        <f>SUM(K45,K69,K81,K82)</f>
        <v>-10919</v>
      </c>
    </row>
    <row r="84" spans="1:12" ht="19.5" customHeight="1">
      <c r="A84" s="7" t="s">
        <v>46</v>
      </c>
      <c r="B84" s="9"/>
      <c r="E84" s="36">
        <v>321080</v>
      </c>
      <c r="F84" s="56"/>
      <c r="G84" s="36">
        <v>263370</v>
      </c>
      <c r="H84" s="56"/>
      <c r="I84" s="36">
        <v>106043</v>
      </c>
      <c r="J84" s="56"/>
      <c r="K84" s="36">
        <v>94103</v>
      </c>
    </row>
    <row r="85" spans="1:12" ht="19.5" customHeight="1" thickBot="1">
      <c r="A85" s="10" t="s">
        <v>47</v>
      </c>
      <c r="B85" s="9"/>
      <c r="E85" s="37">
        <f>SUM(E83:E84)</f>
        <v>197595</v>
      </c>
      <c r="G85" s="37">
        <f>SUM(G83:G84)</f>
        <v>282060</v>
      </c>
      <c r="H85" s="29"/>
      <c r="I85" s="37">
        <f>SUM(I83:I84)</f>
        <v>37867</v>
      </c>
      <c r="J85" s="29"/>
      <c r="K85" s="37">
        <f>SUM(K83:K84)</f>
        <v>83184</v>
      </c>
    </row>
    <row r="86" spans="1:12" ht="14.25" customHeight="1" thickTop="1">
      <c r="A86" s="10"/>
      <c r="B86" s="9"/>
      <c r="E86" s="31"/>
      <c r="G86" s="31"/>
      <c r="H86" s="29"/>
      <c r="I86" s="31"/>
      <c r="J86" s="29"/>
      <c r="K86" s="31"/>
    </row>
    <row r="87" spans="1:12" ht="19.5" customHeight="1">
      <c r="A87" s="7" t="s">
        <v>48</v>
      </c>
      <c r="B87" s="9"/>
      <c r="E87" s="31"/>
      <c r="G87" s="31"/>
      <c r="H87" s="29"/>
      <c r="I87" s="31"/>
      <c r="J87" s="29"/>
      <c r="K87" s="31"/>
    </row>
    <row r="88" spans="1:12" ht="20.25" customHeight="1">
      <c r="A88" s="34"/>
      <c r="B88" s="34"/>
      <c r="L88" s="80" t="s">
        <v>37</v>
      </c>
    </row>
    <row r="89" spans="1:12" s="17" customFormat="1" ht="20.25" customHeight="1">
      <c r="A89" s="15" t="s">
        <v>126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pans="1:12" ht="20.25" customHeight="1">
      <c r="A90" s="15" t="s">
        <v>75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2" s="17" customFormat="1" ht="20.25" customHeight="1">
      <c r="A91" s="15" t="s">
        <v>243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2" ht="20.25" customHeight="1">
      <c r="A92" s="17"/>
      <c r="B92" s="16"/>
      <c r="C92" s="16"/>
      <c r="D92" s="16"/>
      <c r="E92" s="80"/>
      <c r="F92" s="16"/>
      <c r="G92" s="80"/>
      <c r="H92" s="16"/>
      <c r="I92" s="80"/>
      <c r="J92" s="16"/>
      <c r="K92" s="80"/>
      <c r="L92" s="81" t="s">
        <v>33</v>
      </c>
    </row>
    <row r="93" spans="1:12" ht="20.25" customHeight="1">
      <c r="A93" s="17"/>
      <c r="B93" s="16"/>
      <c r="C93" s="16"/>
      <c r="D93" s="16"/>
      <c r="E93" s="163" t="s">
        <v>49</v>
      </c>
      <c r="F93" s="163"/>
      <c r="G93" s="163"/>
      <c r="H93" s="17"/>
      <c r="I93" s="18"/>
      <c r="J93" s="19" t="s">
        <v>50</v>
      </c>
      <c r="K93" s="18"/>
    </row>
    <row r="94" spans="1:12" ht="20.25" customHeight="1">
      <c r="A94" s="17"/>
      <c r="B94" s="16"/>
      <c r="C94" s="16"/>
      <c r="D94" s="16"/>
      <c r="E94" s="161" t="s">
        <v>51</v>
      </c>
      <c r="F94" s="161"/>
      <c r="G94" s="161"/>
      <c r="H94" s="17"/>
      <c r="I94" s="20"/>
      <c r="J94" s="21" t="s">
        <v>51</v>
      </c>
      <c r="K94" s="20"/>
    </row>
    <row r="95" spans="1:12" ht="20.25" customHeight="1">
      <c r="C95" s="23"/>
      <c r="D95" s="23"/>
      <c r="E95" s="24">
        <v>2022</v>
      </c>
      <c r="F95" s="14"/>
      <c r="G95" s="24">
        <v>2021</v>
      </c>
      <c r="H95" s="39"/>
      <c r="I95" s="38">
        <v>2022</v>
      </c>
      <c r="J95" s="39"/>
      <c r="K95" s="38">
        <v>2021</v>
      </c>
    </row>
    <row r="96" spans="1:12" ht="20.25" customHeight="1">
      <c r="A96" s="41" t="s">
        <v>183</v>
      </c>
      <c r="B96" s="9"/>
      <c r="C96" s="11"/>
      <c r="D96" s="11"/>
      <c r="E96" s="11"/>
      <c r="F96" s="11"/>
      <c r="G96" s="11"/>
      <c r="I96" s="11"/>
      <c r="K96" s="11"/>
    </row>
    <row r="97" spans="1:11" ht="20.25" customHeight="1">
      <c r="A97" s="7" t="s">
        <v>184</v>
      </c>
      <c r="B97" s="9"/>
      <c r="C97" s="11"/>
      <c r="D97" s="11"/>
      <c r="E97" s="11"/>
      <c r="F97" s="11"/>
      <c r="G97" s="11"/>
      <c r="I97" s="11"/>
      <c r="K97" s="11"/>
    </row>
    <row r="98" spans="1:11" ht="20.25" customHeight="1">
      <c r="A98" s="7" t="s">
        <v>210</v>
      </c>
      <c r="B98" s="9"/>
      <c r="C98" s="11"/>
      <c r="D98" s="11"/>
      <c r="E98" s="81">
        <v>40175</v>
      </c>
      <c r="F98" s="81"/>
      <c r="G98" s="81">
        <v>30386</v>
      </c>
      <c r="H98" s="81"/>
      <c r="I98" s="81">
        <v>2436</v>
      </c>
      <c r="J98" s="81"/>
      <c r="K98" s="81">
        <v>503</v>
      </c>
    </row>
    <row r="99" spans="1:11" ht="20.25" customHeight="1">
      <c r="A99" s="22" t="s">
        <v>206</v>
      </c>
      <c r="B99" s="9"/>
      <c r="C99" s="11"/>
      <c r="D99" s="11"/>
      <c r="E99" s="11">
        <v>300470</v>
      </c>
      <c r="F99" s="11"/>
      <c r="G99" s="11">
        <v>222624</v>
      </c>
      <c r="H99" s="11"/>
      <c r="I99" s="11">
        <v>5253</v>
      </c>
      <c r="J99" s="11"/>
      <c r="K99" s="81">
        <v>6158</v>
      </c>
    </row>
    <row r="100" spans="1:11" ht="20.25" customHeight="1">
      <c r="A100" s="107" t="s">
        <v>248</v>
      </c>
      <c r="B100" s="9"/>
      <c r="C100" s="11"/>
      <c r="D100" s="11"/>
      <c r="E100" s="81">
        <v>0</v>
      </c>
      <c r="F100" s="11"/>
      <c r="G100" s="81">
        <v>0</v>
      </c>
      <c r="H100" s="11"/>
      <c r="I100" s="81">
        <v>203038</v>
      </c>
      <c r="J100" s="11"/>
      <c r="K100" s="81">
        <v>0</v>
      </c>
    </row>
    <row r="101" spans="1:11" ht="20.25" customHeight="1">
      <c r="A101" s="7"/>
      <c r="B101" s="9"/>
      <c r="C101" s="11"/>
      <c r="D101" s="11"/>
      <c r="E101" s="11"/>
      <c r="F101" s="11"/>
      <c r="G101" s="11"/>
      <c r="I101" s="11"/>
      <c r="K101" s="11"/>
    </row>
    <row r="102" spans="1:11" ht="20.25" customHeight="1">
      <c r="A102" s="7" t="s">
        <v>48</v>
      </c>
      <c r="B102" s="9"/>
      <c r="C102" s="11"/>
      <c r="D102" s="11"/>
      <c r="E102" s="11"/>
      <c r="F102" s="11"/>
      <c r="G102" s="11"/>
      <c r="I102" s="11"/>
      <c r="K102" s="11"/>
    </row>
  </sheetData>
  <mergeCells count="6">
    <mergeCell ref="E93:G93"/>
    <mergeCell ref="E94:G94"/>
    <mergeCell ref="E6:G6"/>
    <mergeCell ref="E7:G7"/>
    <mergeCell ref="E53:G53"/>
    <mergeCell ref="E54:G54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2" manualBreakCount="2">
    <brk id="47" max="16383" man="1"/>
    <brk id="8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bs&amp;pl(E)</vt:lpstr>
      <vt:lpstr>PL</vt:lpstr>
      <vt:lpstr>ce_Conso</vt:lpstr>
      <vt:lpstr>ce_separate</vt:lpstr>
      <vt:lpstr>CF</vt:lpstr>
      <vt:lpstr>'bs&amp;pl(E)'!Print_Area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Phochaisaen</cp:lastModifiedBy>
  <cp:lastPrinted>2022-11-11T08:34:07Z</cp:lastPrinted>
  <dcterms:created xsi:type="dcterms:W3CDTF">1999-07-15T06:54:43Z</dcterms:created>
  <dcterms:modified xsi:type="dcterms:W3CDTF">2022-11-11T10:25:54Z</dcterms:modified>
</cp:coreProperties>
</file>