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Sept22 Q3 (TPS)\"/>
    </mc:Choice>
  </mc:AlternateContent>
  <xr:revisionPtr revIDLastSave="0" documentId="13_ncr:1_{DACDA10A-3FCD-4F08-AFAF-E9E5E15C6A3A}" xr6:coauthVersionLast="47" xr6:coauthVersionMax="47" xr10:uidLastSave="{00000000-0000-0000-0000-000000000000}"/>
  <bookViews>
    <workbookView xWindow="-120" yWindow="-120" windowWidth="21840" windowHeight="13140" xr2:uid="{7EF460CB-5EB4-45FB-9E4A-27C5CDC9504B}"/>
  </bookViews>
  <sheets>
    <sheet name="2-4_ENG" sheetId="1" r:id="rId1"/>
    <sheet name="PL5_ENG (3-month)" sheetId="2" r:id="rId2"/>
    <sheet name="PL6_ENG (9-month)" sheetId="3" r:id="rId3"/>
    <sheet name="7" sheetId="4" r:id="rId4"/>
    <sheet name="8" sheetId="5" r:id="rId5"/>
    <sheet name="CF 9-10_EN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J23" i="1"/>
  <c r="L23" i="1"/>
  <c r="N23" i="1"/>
  <c r="K89" i="6"/>
  <c r="G89" i="6"/>
  <c r="M85" i="6"/>
  <c r="K85" i="6"/>
  <c r="I85" i="6"/>
  <c r="G85" i="6"/>
  <c r="M71" i="6"/>
  <c r="K71" i="6"/>
  <c r="I71" i="6"/>
  <c r="G71" i="6"/>
  <c r="A36" i="5"/>
  <c r="O27" i="5"/>
  <c r="K27" i="5"/>
  <c r="I27" i="5"/>
  <c r="U22" i="5"/>
  <c r="S22" i="5"/>
  <c r="Q19" i="5"/>
  <c r="O19" i="5"/>
  <c r="K19" i="5"/>
  <c r="I19" i="5"/>
  <c r="S17" i="5"/>
  <c r="Q17" i="5"/>
  <c r="S14" i="5"/>
  <c r="S19" i="5" s="1"/>
  <c r="A3" i="5"/>
  <c r="A3" i="6" s="1"/>
  <c r="A56" i="6" s="1"/>
  <c r="O27" i="4"/>
  <c r="K27" i="4"/>
  <c r="I27" i="4"/>
  <c r="U22" i="4"/>
  <c r="S22" i="4"/>
  <c r="O19" i="4"/>
  <c r="K19" i="4"/>
  <c r="I19" i="4"/>
  <c r="S14" i="4"/>
  <c r="U14" i="4" s="1"/>
  <c r="A3" i="4"/>
  <c r="A59" i="3"/>
  <c r="M34" i="3"/>
  <c r="K34" i="3"/>
  <c r="Q25" i="5" s="1"/>
  <c r="I34" i="3"/>
  <c r="Q17" i="4" s="1"/>
  <c r="G34" i="3"/>
  <c r="Q25" i="4" s="1"/>
  <c r="M14" i="3"/>
  <c r="M21" i="3" s="1"/>
  <c r="K14" i="3"/>
  <c r="K21" i="3" s="1"/>
  <c r="K24" i="3" s="1"/>
  <c r="I14" i="3"/>
  <c r="I21" i="3" s="1"/>
  <c r="I12" i="6" s="1"/>
  <c r="I43" i="6" s="1"/>
  <c r="I50" i="6" s="1"/>
  <c r="G14" i="3"/>
  <c r="G21" i="3" s="1"/>
  <c r="A57" i="2"/>
  <c r="A107" i="6" s="1"/>
  <c r="M34" i="2"/>
  <c r="K34" i="2"/>
  <c r="I34" i="2"/>
  <c r="G34" i="2"/>
  <c r="M21" i="2"/>
  <c r="M24" i="2" s="1"/>
  <c r="M14" i="2"/>
  <c r="K14" i="2"/>
  <c r="K21" i="2" s="1"/>
  <c r="K24" i="2" s="1"/>
  <c r="I14" i="2"/>
  <c r="I21" i="2" s="1"/>
  <c r="I24" i="2" s="1"/>
  <c r="G14" i="2"/>
  <c r="G21" i="2" s="1"/>
  <c r="G24" i="2" s="1"/>
  <c r="A150" i="1"/>
  <c r="N131" i="1"/>
  <c r="J131" i="1"/>
  <c r="A100" i="1"/>
  <c r="N88" i="1"/>
  <c r="J88" i="1"/>
  <c r="L83" i="1"/>
  <c r="L88" i="1" s="1"/>
  <c r="H83" i="1"/>
  <c r="H88" i="1" s="1"/>
  <c r="N76" i="1"/>
  <c r="N90" i="1" s="1"/>
  <c r="N133" i="1" s="1"/>
  <c r="J76" i="1"/>
  <c r="L76" i="1"/>
  <c r="H76" i="1"/>
  <c r="A53" i="1"/>
  <c r="A103" i="1" s="1"/>
  <c r="A51" i="1"/>
  <c r="A101" i="1" s="1"/>
  <c r="N34" i="1"/>
  <c r="L34" i="1"/>
  <c r="L36" i="1" s="1"/>
  <c r="J34" i="1"/>
  <c r="J36" i="1" s="1"/>
  <c r="H34" i="1"/>
  <c r="H36" i="1" s="1"/>
  <c r="J90" i="1" l="1"/>
  <c r="J133" i="1" s="1"/>
  <c r="N36" i="1"/>
  <c r="G37" i="2"/>
  <c r="G47" i="2" s="1"/>
  <c r="G50" i="2" s="1"/>
  <c r="G40" i="2"/>
  <c r="G43" i="2" s="1"/>
  <c r="G54" i="2" s="1"/>
  <c r="K40" i="3"/>
  <c r="K43" i="3" s="1"/>
  <c r="K54" i="3" s="1"/>
  <c r="M25" i="5"/>
  <c r="M27" i="5" s="1"/>
  <c r="L128" i="1" s="1"/>
  <c r="K37" i="3"/>
  <c r="K47" i="3" s="1"/>
  <c r="K50" i="3" s="1"/>
  <c r="S25" i="5"/>
  <c r="Q27" i="5"/>
  <c r="I88" i="6"/>
  <c r="I91" i="6" s="1"/>
  <c r="L90" i="1"/>
  <c r="G12" i="6"/>
  <c r="G43" i="6" s="1"/>
  <c r="G50" i="6" s="1"/>
  <c r="G88" i="6" s="1"/>
  <c r="G91" i="6" s="1"/>
  <c r="G24" i="3"/>
  <c r="K37" i="2"/>
  <c r="K47" i="2" s="1"/>
  <c r="K50" i="2" s="1"/>
  <c r="K40" i="2"/>
  <c r="K43" i="2" s="1"/>
  <c r="K54" i="2" s="1"/>
  <c r="M12" i="6"/>
  <c r="M43" i="6" s="1"/>
  <c r="M50" i="6" s="1"/>
  <c r="M24" i="3"/>
  <c r="I37" i="2"/>
  <c r="I47" i="2" s="1"/>
  <c r="I50" i="2" s="1"/>
  <c r="I40" i="2"/>
  <c r="I43" i="2" s="1"/>
  <c r="I54" i="2" s="1"/>
  <c r="Q27" i="4"/>
  <c r="S25" i="4"/>
  <c r="H90" i="1"/>
  <c r="S17" i="4"/>
  <c r="Q19" i="4"/>
  <c r="M40" i="2"/>
  <c r="M43" i="2" s="1"/>
  <c r="M54" i="2" s="1"/>
  <c r="M37" i="2"/>
  <c r="M47" i="2" s="1"/>
  <c r="M50" i="2" s="1"/>
  <c r="M88" i="6"/>
  <c r="M91" i="6" s="1"/>
  <c r="I24" i="3"/>
  <c r="A35" i="4"/>
  <c r="K12" i="6"/>
  <c r="K43" i="6" s="1"/>
  <c r="K50" i="6" s="1"/>
  <c r="K88" i="6" s="1"/>
  <c r="K91" i="6" s="1"/>
  <c r="A53" i="6"/>
  <c r="U14" i="5"/>
  <c r="S27" i="5" l="1"/>
  <c r="U25" i="5"/>
  <c r="I37" i="3"/>
  <c r="I47" i="3" s="1"/>
  <c r="I50" i="3" s="1"/>
  <c r="I40" i="3"/>
  <c r="I43" i="3" s="1"/>
  <c r="S27" i="4"/>
  <c r="G37" i="3"/>
  <c r="G47" i="3" s="1"/>
  <c r="G50" i="3" s="1"/>
  <c r="G40" i="3"/>
  <c r="G43" i="3" s="1"/>
  <c r="S19" i="4"/>
  <c r="M40" i="3"/>
  <c r="M43" i="3" s="1"/>
  <c r="M54" i="3" s="1"/>
  <c r="M17" i="5"/>
  <c r="M37" i="3"/>
  <c r="M47" i="3" s="1"/>
  <c r="M50" i="3" s="1"/>
  <c r="M19" i="5" l="1"/>
  <c r="U19" i="5" s="1"/>
  <c r="U17" i="5"/>
  <c r="I54" i="3"/>
  <c r="M17" i="4"/>
  <c r="H129" i="1"/>
  <c r="M25" i="4"/>
  <c r="G54" i="3"/>
  <c r="U27" i="5"/>
  <c r="L129" i="1"/>
  <c r="L131" i="1" s="1"/>
  <c r="L133" i="1" s="1"/>
  <c r="M19" i="4" l="1"/>
  <c r="U19" i="4" s="1"/>
  <c r="U17" i="4"/>
  <c r="M27" i="4"/>
  <c r="U25" i="4"/>
  <c r="H128" i="1" l="1"/>
  <c r="H131" i="1" s="1"/>
  <c r="H133" i="1" s="1"/>
  <c r="U27" i="4"/>
</calcChain>
</file>

<file path=xl/sharedStrings.xml><?xml version="1.0" encoding="utf-8"?>
<sst xmlns="http://schemas.openxmlformats.org/spreadsheetml/2006/main" count="348" uniqueCount="193">
  <si>
    <t>OHTL Public Company Limited</t>
  </si>
  <si>
    <t>Statement of Financial Position</t>
  </si>
  <si>
    <t>As at 30 September 2022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</si>
  <si>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</si>
  <si>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</si>
  <si>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</si>
  <si>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</si>
  <si>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</si>
  <si>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30 September</t>
  </si>
  <si>
    <t>31 December</t>
  </si>
  <si>
    <t>2022</t>
  </si>
  <si>
    <t>2021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</si>
  <si>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</si>
  <si>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</si>
  <si>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</si>
  <si>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</si>
  <si>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</si>
  <si>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</si>
  <si>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</si>
  <si>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</si>
  <si>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</si>
  <si>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</si>
  <si>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</si>
  <si>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</si>
  <si>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</si>
  <si>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</si>
  <si>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</si>
  <si>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</si>
  <si>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</si>
  <si>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</si>
  <si>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</si>
  <si>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</si>
  <si>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</si>
  <si>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</si>
  <si>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</si>
  <si>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</si>
  <si>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</si>
  <si>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</si>
  <si>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 xml:space="preserve">   from financial instituitions</t>
  </si>
  <si>
    <t>Trade and other payables</t>
  </si>
  <si>
    <t>Income tax payable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</si>
  <si>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</si>
  <si>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</si>
  <si>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</si>
  <si>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</si>
  <si>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</si>
  <si>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</si>
  <si>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Derivative financial liabilities</t>
  </si>
  <si>
    <t>Lease liabilities</t>
  </si>
  <si>
    <t>Long-term borrowings from</t>
  </si>
  <si>
    <t>financial institution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</si>
  <si>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</si>
  <si>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</si>
  <si>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</si>
  <si>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</si>
  <si>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</si>
  <si>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</si>
  <si>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</si>
  <si>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</si>
  <si>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</si>
  <si>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</si>
  <si>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</si>
  <si>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</si>
  <si>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</si>
  <si>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</si>
  <si>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</si>
  <si>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</si>
  <si>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</si>
  <si>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</si>
  <si>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</si>
  <si>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</si>
  <si>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</si>
  <si>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</si>
  <si>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30 September 2022</t>
  </si>
  <si>
    <t>(Unit :  Baht)</t>
  </si>
  <si>
    <t xml:space="preserve">Separate </t>
  </si>
  <si>
    <t>Hotel income</t>
  </si>
  <si>
    <t>Cost of sales and services</t>
  </si>
  <si>
    <t>Gross profit (loss)</t>
  </si>
  <si>
    <t>Other income</t>
  </si>
  <si>
    <t>Selling expenses</t>
  </si>
  <si>
    <t>Administrative expenses</t>
  </si>
  <si>
    <t>Finance costs - interest expense</t>
  </si>
  <si>
    <t>Share of loss of associates</t>
  </si>
  <si>
    <t xml:space="preserve">Loss before income tax income (expense) </t>
  </si>
  <si>
    <t>Income tax income (expense)</t>
  </si>
  <si>
    <t>Loss for the period</t>
  </si>
  <si>
    <t>Other comprehensive income:</t>
  </si>
  <si>
    <t>Items that will be reclassified subsequently</t>
  </si>
  <si>
    <t>to profit or loss</t>
  </si>
  <si>
    <t>(Loss) gain on cash flow hedges</t>
  </si>
  <si>
    <t>Income tax on items that will</t>
  </si>
  <si>
    <t>be reclassified subsequently to profit or loss</t>
  </si>
  <si>
    <t>Other comprehensive (expense) income</t>
  </si>
  <si>
    <t>for the period, net of tax</t>
  </si>
  <si>
    <t>Total comprehensive expense</t>
  </si>
  <si>
    <t>for the period</t>
  </si>
  <si>
    <t>Loss attributable to:</t>
  </si>
  <si>
    <t>Owners of the parent</t>
  </si>
  <si>
    <t>Non-controlling interests</t>
  </si>
  <si>
    <t>attributable to:</t>
  </si>
  <si>
    <t xml:space="preserve">Loss per share </t>
  </si>
  <si>
    <t xml:space="preserve">Basic loss per share 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</si>
  <si>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</si>
  <si>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For the nine-month period ended 30 September 2022</t>
  </si>
  <si>
    <t>Loss before income tax (expense) income</t>
  </si>
  <si>
    <t>Income tax (expense) income</t>
  </si>
  <si>
    <t>Gain on cash flow hedges</t>
  </si>
  <si>
    <t>Other comprehensive income</t>
  </si>
  <si>
    <t>Statement of Changes in Equity (Unaudited)</t>
  </si>
  <si>
    <t>Consolidated financial information</t>
  </si>
  <si>
    <t>Issued and</t>
  </si>
  <si>
    <t xml:space="preserve">Gains on 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</si>
  <si>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</si>
  <si>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</si>
  <si>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</si>
  <si>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</si>
  <si>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</si>
  <si>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</si>
  <si>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</si>
  <si>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</si>
  <si>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</si>
  <si>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</si>
  <si>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</si>
  <si>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Opening balance as at 1 January 2021</t>
  </si>
  <si>
    <t>Change in equity for the period</t>
  </si>
  <si>
    <t>Total comprehensive (expense) income for the period</t>
  </si>
  <si>
    <t>Closing balance as at 30 September 2021</t>
  </si>
  <si>
    <t>Opening balance as at 1 January 2022</t>
  </si>
  <si>
    <t>Closing balance as at 30 September 2022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</si>
  <si>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</si>
  <si>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</si>
  <si>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</si>
  <si>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</si>
  <si>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 xml:space="preserve">Loss before income tax (expense) income </t>
  </si>
  <si>
    <t>Adjustments for:</t>
  </si>
  <si>
    <t xml:space="preserve">Depreciation charge on </t>
  </si>
  <si>
    <t xml:space="preserve">property, plant and equipment </t>
  </si>
  <si>
    <t>Depreciation charge on right-of-use assets</t>
  </si>
  <si>
    <t>Amortisation charge on intangible assets</t>
  </si>
  <si>
    <t>Gain on change in lease recognition</t>
  </si>
  <si>
    <t xml:space="preserve">Gain on change in accounting record </t>
  </si>
  <si>
    <t>from waived rental from lessor</t>
  </si>
  <si>
    <t xml:space="preserve">(Gain) Loss on disposals of property, </t>
  </si>
  <si>
    <t xml:space="preserve">plant and equipment </t>
  </si>
  <si>
    <t xml:space="preserve">Loss on write-off of property, plant </t>
  </si>
  <si>
    <t xml:space="preserve">and equipment </t>
  </si>
  <si>
    <t>Expected credit loss for amounts due</t>
  </si>
  <si>
    <t>from a related party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</si>
  <si>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</si>
  <si>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</si>
  <si>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</si>
  <si>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</si>
  <si>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</si>
  <si>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</si>
  <si>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</si>
  <si>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</si>
  <si>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employee benefits paid</t>
  </si>
  <si>
    <t>- other current liabilities</t>
  </si>
  <si>
    <t>- other non-current liabilities</t>
  </si>
  <si>
    <t>Cash generated from (used in) operations</t>
  </si>
  <si>
    <t>Interest received</t>
  </si>
  <si>
    <t>Interest paid</t>
  </si>
  <si>
    <t>Income tax paid</t>
  </si>
  <si>
    <t xml:space="preserve">Net cash generated from (used in) </t>
  </si>
  <si>
    <t>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</si>
  <si>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</si>
  <si>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</si>
  <si>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short-term investments</t>
  </si>
  <si>
    <t>Purchases of property, plant and equipment</t>
  </si>
  <si>
    <t>Purchases of intangible assets</t>
  </si>
  <si>
    <t>Proceeds from disposals of property,</t>
  </si>
  <si>
    <t>plant and equipment</t>
  </si>
  <si>
    <t xml:space="preserve">Net cash used in investing activities </t>
  </si>
  <si>
    <t>Cash flows from financing activities</t>
  </si>
  <si>
    <t>Proceeds from short-term borrowings</t>
  </si>
  <si>
    <t>from financial institutions</t>
  </si>
  <si>
    <t>Proceeds from long-term borrowings</t>
  </si>
  <si>
    <t>Repayments on short-term borrowings</t>
  </si>
  <si>
    <t>Repayment on long-term borrowings</t>
  </si>
  <si>
    <t>Lease principal payments</t>
  </si>
  <si>
    <t>Net cash (used in) generated from</t>
  </si>
  <si>
    <t>financing activities</t>
  </si>
  <si>
    <t xml:space="preserve">Net increase (decrease) in </t>
  </si>
  <si>
    <t>cash and cash equivalents</t>
  </si>
  <si>
    <t>Cash and cash equivalents, opening balance</t>
  </si>
  <si>
    <t xml:space="preserve">  </t>
  </si>
  <si>
    <t>Cash and cash equivalents, closing balance</t>
  </si>
  <si>
    <t>Non-cash transactions</t>
  </si>
  <si>
    <t>Significant non-cash transactions for the nine-month period ended 30 September 2022 and 2021 are as follows:</t>
  </si>
  <si>
    <t>Other payables arising from purchases</t>
  </si>
  <si>
    <t>of property, plant and equipment</t>
  </si>
  <si>
    <t>Receipt of refunded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</si>
</sst>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9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8">
    <xf numFmtId="0" fontId="0" fillId="0" borderId="0"/>
    <xf numFmtId="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" fontId="2" fillId="0" borderId="0" xfId="3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4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9" fontId="3" fillId="0" borderId="0" xfId="2" applyFont="1" applyFill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164" fontId="3" fillId="2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3" fontId="2" fillId="0" borderId="1" xfId="3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4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0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168" fontId="3" fillId="0" borderId="4" xfId="6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5" fontId="3" fillId="0" borderId="2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165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37" fontId="3" fillId="0" borderId="1" xfId="3" applyNumberFormat="1" applyFont="1" applyBorder="1" applyAlignment="1">
      <alignment horizontal="justify" vertical="center"/>
    </xf>
    <xf numFmtId="164" fontId="2" fillId="0" borderId="0" xfId="3" applyNumberFormat="1" applyFont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8">
    <cellStyle name="Comma" xfId="1" builtinId="3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Normal" xfId="0" builtinId="0"/>
    <cellStyle name="Normal 16" xfId="6" xr:uid="{5A1806FB-D767-4194-BFE6-ACE90893F16A}"/>
    <cellStyle name="Normal_OHTL - E updat" xfId="3" xr:uid="{DA5A164E-A560-4AFD-8AD0-CCACAA7138D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dimension ref="A1:V150"/>
  <sheetViews>
    <sheetView tabSelected="1" zoomScale="115" zoomScaleNormal="115" zoomScaleSheetLayoutView="100" workbookViewId="0">
      <selection activeCell="D6" sqref="D6"/>
    </sheetView>
  </sheetViews>
  <sheetFormatPr defaultColWidth="9.28515625" defaultRowHeight="16.5" customHeight="1"/>
  <cols>
    <col min="1" max="3" width="1.7109375" style="5" customWidth="1"/>
    <col min="4" max="4" width="18" style="5" customWidth="1"/>
    <col min="5" max="5" width="7.85546875" style="5" customWidth="1"/>
    <col min="6" max="6" width="6" style="5" customWidth="1"/>
    <col min="7" max="7" width="0.7109375" style="5" customWidth="1"/>
    <col min="8" max="8" width="13.7109375" style="12" customWidth="1"/>
    <col min="9" max="9" width="0.7109375" style="12" customWidth="1"/>
    <col min="10" max="10" width="13.7109375" style="12" customWidth="1"/>
    <col min="11" max="11" width="0.7109375" style="12" customWidth="1"/>
    <col min="12" max="12" width="13.7109375" style="12" customWidth="1"/>
    <col min="13" max="13" width="0.7109375" style="12" customWidth="1"/>
    <col min="14" max="14" width="13.7109375" style="12" customWidth="1"/>
    <col min="15" max="15" width="9.28515625" style="5"/>
    <col min="16" max="16" width="12.7109375" style="5" bestFit="1" customWidth="1"/>
    <col min="17" max="17" width="9.28515625" style="5"/>
    <col min="18" max="18" width="12.7109375" style="5" bestFit="1" customWidth="1"/>
    <col min="19" max="19" width="9.28515625" style="5"/>
    <col min="20" max="20" width="12.7109375" style="5" bestFit="1" customWidth="1"/>
    <col min="21" max="21" width="9.28515625" style="5"/>
    <col min="22" max="22" width="12.7109375" style="5" bestFit="1" customWidth="1"/>
    <col min="23" max="16384" width="9.285156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7" t="s">
        <v>2</v>
      </c>
      <c r="B3" s="8"/>
      <c r="C3" s="8"/>
      <c r="D3" s="8"/>
      <c r="E3" s="8"/>
      <c r="F3" s="8"/>
      <c r="G3" s="8"/>
      <c r="H3" s="9"/>
      <c r="I3" s="10"/>
      <c r="J3" s="10"/>
      <c r="K3" s="10"/>
      <c r="L3" s="10"/>
      <c r="M3" s="10"/>
      <c r="N3" s="10"/>
    </row>
    <row r="4" spans="1:14" ht="16.5" customHeight="1">
      <c r="C4" s="11"/>
      <c r="D4" s="11"/>
      <c r="E4" s="11"/>
      <c r="H4" s="3"/>
      <c r="L4" s="3"/>
      <c r="N4" s="3"/>
    </row>
    <row r="5" spans="1:14" ht="16.5" customHeight="1">
      <c r="C5" s="11"/>
      <c r="D5" s="11"/>
      <c r="E5" s="11"/>
      <c r="H5" s="3"/>
      <c r="L5" s="3"/>
      <c r="N5" s="3"/>
    </row>
    <row r="6" spans="1:14" ht="16.5" customHeight="1">
      <c r="C6" s="11"/>
      <c r="D6" s="11"/>
      <c r="E6" s="11"/>
      <c r="H6" s="13"/>
      <c r="I6" s="13"/>
      <c r="J6" s="13"/>
      <c r="K6" s="13"/>
      <c r="L6" s="13"/>
      <c r="M6" s="13"/>
      <c r="N6" s="14" t="s">
        <v>3</v>
      </c>
    </row>
    <row r="7" spans="1:14" ht="16.5" customHeight="1">
      <c r="C7" s="11"/>
      <c r="D7" s="11"/>
      <c r="E7" s="11"/>
      <c r="H7" s="148" t="s">
        <v>4</v>
      </c>
      <c r="I7" s="148"/>
      <c r="J7" s="148"/>
      <c r="K7" s="15"/>
      <c r="L7" s="148" t="s">
        <v>5</v>
      </c>
      <c r="M7" s="148"/>
      <c r="N7" s="148"/>
    </row>
    <row r="8" spans="1:14" ht="16.5" customHeight="1">
      <c r="C8" s="11"/>
      <c r="D8" s="11"/>
      <c r="E8" s="11"/>
      <c r="H8" s="149" t="s">
        <v>6</v>
      </c>
      <c r="I8" s="149"/>
      <c r="J8" s="149"/>
      <c r="K8" s="15"/>
      <c r="L8" s="149" t="s">
        <v>7</v>
      </c>
      <c r="M8" s="149"/>
      <c r="N8" s="149"/>
    </row>
    <row r="9" spans="1:14" ht="16.5" customHeight="1">
      <c r="C9" s="11"/>
      <c r="D9" s="11"/>
      <c r="E9" s="11"/>
      <c r="H9" s="16" t="s">
        <v>8</v>
      </c>
      <c r="I9" s="17"/>
      <c r="J9" s="16" t="s">
        <v>9</v>
      </c>
      <c r="K9" s="18"/>
      <c r="L9" s="16" t="s">
        <v>8</v>
      </c>
      <c r="M9" s="17"/>
      <c r="N9" s="16" t="s">
        <v>9</v>
      </c>
    </row>
    <row r="10" spans="1:14" ht="16.5" customHeight="1">
      <c r="C10" s="11"/>
      <c r="D10" s="11"/>
      <c r="E10" s="11"/>
      <c r="H10" s="16" t="s">
        <v>10</v>
      </c>
      <c r="I10" s="18"/>
      <c r="J10" s="16" t="s">
        <v>11</v>
      </c>
      <c r="K10" s="18"/>
      <c r="L10" s="16" t="s">
        <v>10</v>
      </c>
      <c r="M10" s="18"/>
      <c r="N10" s="16" t="s">
        <v>11</v>
      </c>
    </row>
    <row r="11" spans="1:14" ht="16.5" customHeight="1">
      <c r="C11" s="19"/>
      <c r="D11" s="19"/>
      <c r="E11" s="19"/>
      <c r="F11" s="20" t="s">
        <v>12</v>
      </c>
      <c r="G11" s="21"/>
      <c r="H11" s="14" t="s">
        <v>13</v>
      </c>
      <c r="I11" s="22"/>
      <c r="J11" s="14" t="s">
        <v>14</v>
      </c>
      <c r="K11" s="22"/>
      <c r="L11" s="14" t="s">
        <v>13</v>
      </c>
      <c r="M11" s="22"/>
      <c r="N11" s="14" t="s">
        <v>14</v>
      </c>
    </row>
    <row r="12" spans="1:14" ht="16.5" customHeight="1">
      <c r="C12" s="11"/>
      <c r="D12" s="11"/>
      <c r="E12" s="11"/>
      <c r="F12" s="23"/>
      <c r="G12" s="11"/>
      <c r="H12" s="24"/>
      <c r="I12" s="25"/>
      <c r="J12" s="26"/>
      <c r="K12" s="26"/>
      <c r="L12" s="24"/>
      <c r="M12" s="25"/>
      <c r="N12" s="26"/>
    </row>
    <row r="13" spans="1:14" ht="16.5" customHeight="1">
      <c r="A13" s="1" t="s">
        <v>15</v>
      </c>
      <c r="C13" s="11"/>
      <c r="D13" s="11"/>
      <c r="E13" s="11"/>
      <c r="F13" s="23"/>
      <c r="G13" s="11"/>
      <c r="H13" s="24"/>
      <c r="I13" s="3"/>
      <c r="J13" s="26"/>
      <c r="K13" s="26"/>
      <c r="L13" s="24"/>
      <c r="M13" s="3"/>
      <c r="N13" s="26"/>
    </row>
    <row r="14" spans="1:14" ht="16.5" customHeight="1">
      <c r="A14" s="1"/>
      <c r="C14" s="11"/>
      <c r="D14" s="11"/>
      <c r="E14" s="11"/>
      <c r="F14" s="23"/>
      <c r="G14" s="11"/>
      <c r="H14" s="24"/>
      <c r="I14" s="3"/>
      <c r="J14" s="26"/>
      <c r="K14" s="26"/>
      <c r="L14" s="24"/>
      <c r="M14" s="3"/>
      <c r="N14" s="26"/>
    </row>
    <row r="15" spans="1:14" ht="16.5" customHeight="1">
      <c r="A15" s="1" t="s">
        <v>16</v>
      </c>
      <c r="C15" s="27"/>
      <c r="D15" s="27"/>
      <c r="E15" s="27"/>
      <c r="F15" s="28"/>
      <c r="G15" s="28"/>
      <c r="H15" s="29"/>
      <c r="I15" s="3"/>
      <c r="J15" s="3"/>
      <c r="K15" s="3"/>
      <c r="L15" s="29"/>
      <c r="M15" s="3"/>
      <c r="N15" s="3"/>
    </row>
    <row r="16" spans="1:14" ht="16.5" customHeight="1">
      <c r="A16" s="1"/>
      <c r="C16" s="27"/>
      <c r="D16" s="27"/>
      <c r="E16" s="27"/>
      <c r="F16" s="28"/>
      <c r="G16" s="28"/>
      <c r="H16" s="29"/>
      <c r="I16" s="3"/>
      <c r="J16" s="3"/>
      <c r="K16" s="3"/>
      <c r="L16" s="29"/>
      <c r="M16" s="3"/>
      <c r="N16" s="3"/>
    </row>
    <row r="17" spans="1:22" ht="16.5" customHeight="1">
      <c r="A17" s="5" t="s">
        <v>17</v>
      </c>
      <c r="C17" s="27"/>
      <c r="D17" s="27"/>
      <c r="E17" s="27"/>
      <c r="F17" s="28"/>
      <c r="G17" s="28"/>
      <c r="H17" s="30">
        <v>209054027</v>
      </c>
      <c r="I17" s="31"/>
      <c r="J17" s="31">
        <v>102754168</v>
      </c>
      <c r="K17" s="31"/>
      <c r="L17" s="30">
        <v>193873844</v>
      </c>
      <c r="M17" s="31"/>
      <c r="N17" s="31">
        <v>100832736</v>
      </c>
    </row>
    <row r="18" spans="1:22" ht="16.5" customHeight="1">
      <c r="A18" s="5" t="s">
        <v>18</v>
      </c>
      <c r="C18" s="27"/>
      <c r="D18" s="27"/>
      <c r="E18" s="27"/>
      <c r="F18" s="28"/>
      <c r="G18" s="28"/>
      <c r="H18" s="30">
        <v>172598</v>
      </c>
      <c r="I18" s="31"/>
      <c r="J18" s="31">
        <v>172412</v>
      </c>
      <c r="K18" s="31"/>
      <c r="L18" s="30">
        <v>172598</v>
      </c>
      <c r="M18" s="31"/>
      <c r="N18" s="31">
        <v>172412</v>
      </c>
    </row>
    <row r="19" spans="1:22" ht="16.5" customHeight="1">
      <c r="A19" s="5" t="s">
        <v>19</v>
      </c>
      <c r="C19" s="27"/>
      <c r="D19" s="27"/>
      <c r="E19" s="27"/>
      <c r="F19" s="28">
        <v>6</v>
      </c>
      <c r="G19" s="28"/>
      <c r="H19" s="30">
        <v>68983663</v>
      </c>
      <c r="I19" s="31"/>
      <c r="J19" s="31">
        <v>67103174</v>
      </c>
      <c r="K19" s="31"/>
      <c r="L19" s="30">
        <v>68436998</v>
      </c>
      <c r="M19" s="31"/>
      <c r="N19" s="31">
        <v>66949038</v>
      </c>
    </row>
    <row r="20" spans="1:22" ht="16.5" customHeight="1">
      <c r="A20" s="5" t="s">
        <v>20</v>
      </c>
      <c r="C20" s="27"/>
      <c r="D20" s="27"/>
      <c r="E20" s="27"/>
      <c r="F20" s="28"/>
      <c r="G20" s="28"/>
      <c r="H20" s="30">
        <v>20889424</v>
      </c>
      <c r="I20" s="31"/>
      <c r="J20" s="31">
        <v>20545808</v>
      </c>
      <c r="K20" s="31"/>
      <c r="L20" s="30">
        <v>20889424</v>
      </c>
      <c r="M20" s="31"/>
      <c r="N20" s="31">
        <v>20545808</v>
      </c>
    </row>
    <row r="21" spans="1:22" ht="16.5" customHeight="1">
      <c r="A21" s="5" t="s">
        <v>21</v>
      </c>
      <c r="C21" s="27"/>
      <c r="D21" s="27"/>
      <c r="E21" s="27"/>
      <c r="F21" s="28"/>
      <c r="G21" s="28"/>
      <c r="H21" s="32">
        <v>12312031</v>
      </c>
      <c r="I21" s="31"/>
      <c r="J21" s="33">
        <v>60409558</v>
      </c>
      <c r="K21" s="31"/>
      <c r="L21" s="32">
        <v>11996694</v>
      </c>
      <c r="M21" s="31"/>
      <c r="N21" s="33">
        <v>60099679</v>
      </c>
    </row>
    <row r="22" spans="1:22" ht="16.5" customHeight="1">
      <c r="C22" s="27"/>
      <c r="D22" s="27"/>
      <c r="E22" s="27"/>
      <c r="F22" s="28"/>
      <c r="G22" s="28"/>
      <c r="H22" s="29"/>
      <c r="I22" s="3"/>
      <c r="J22" s="3"/>
      <c r="K22" s="3"/>
      <c r="L22" s="29"/>
      <c r="M22" s="3"/>
      <c r="N22" s="3"/>
    </row>
    <row r="23" spans="1:22" ht="16.5" customHeight="1">
      <c r="A23" s="1" t="s">
        <v>22</v>
      </c>
      <c r="C23" s="27"/>
      <c r="D23" s="27"/>
      <c r="E23" s="27"/>
      <c r="F23" s="28"/>
      <c r="G23" s="28"/>
      <c r="H23" s="32">
        <f>SUM(H17:H21)</f>
        <v>311411743</v>
      </c>
      <c r="I23" s="3"/>
      <c r="J23" s="33">
        <f>SUM(J17:J21)</f>
        <v>250985120</v>
      </c>
      <c r="K23" s="3"/>
      <c r="L23" s="32">
        <f>SUM(L17:L21)</f>
        <v>295369558</v>
      </c>
      <c r="M23" s="3"/>
      <c r="N23" s="33">
        <f>SUM(N17:N21)</f>
        <v>248599673</v>
      </c>
      <c r="P23" s="12"/>
      <c r="R23" s="12"/>
      <c r="T23" s="12"/>
      <c r="V23" s="12"/>
    </row>
    <row r="24" spans="1:22" ht="16.5" customHeight="1">
      <c r="A24" s="1"/>
      <c r="C24" s="27"/>
      <c r="D24" s="27"/>
      <c r="E24" s="27"/>
      <c r="F24" s="28"/>
      <c r="G24" s="28"/>
      <c r="H24" s="29"/>
      <c r="I24" s="3"/>
      <c r="J24" s="3"/>
      <c r="K24" s="3"/>
      <c r="L24" s="29"/>
      <c r="M24" s="3"/>
      <c r="N24" s="3"/>
    </row>
    <row r="25" spans="1:22" ht="16.5" customHeight="1">
      <c r="A25" s="1" t="s">
        <v>23</v>
      </c>
      <c r="C25" s="27"/>
      <c r="D25" s="27"/>
      <c r="E25" s="27"/>
      <c r="F25" s="28"/>
      <c r="G25" s="28"/>
      <c r="H25" s="29"/>
      <c r="I25" s="3"/>
      <c r="J25" s="3"/>
      <c r="K25" s="3"/>
      <c r="L25" s="29"/>
      <c r="M25" s="3"/>
      <c r="N25" s="3"/>
    </row>
    <row r="26" spans="1:22" ht="16.5" customHeight="1">
      <c r="A26" s="1"/>
      <c r="C26" s="27"/>
      <c r="D26" s="27"/>
      <c r="E26" s="27"/>
      <c r="F26" s="28"/>
      <c r="G26" s="28"/>
      <c r="H26" s="29"/>
      <c r="I26" s="3"/>
      <c r="J26" s="3"/>
      <c r="K26" s="3"/>
      <c r="L26" s="29"/>
      <c r="M26" s="3"/>
      <c r="N26" s="3"/>
    </row>
    <row r="27" spans="1:22" ht="16.5" customHeight="1">
      <c r="A27" s="34" t="s">
        <v>24</v>
      </c>
      <c r="C27" s="35"/>
      <c r="D27" s="35"/>
      <c r="E27" s="35"/>
      <c r="F27" s="28">
        <v>7</v>
      </c>
      <c r="G27" s="28"/>
      <c r="H27" s="36">
        <v>0</v>
      </c>
      <c r="I27" s="3"/>
      <c r="J27" s="37">
        <v>0</v>
      </c>
      <c r="K27" s="3"/>
      <c r="L27" s="36">
        <v>100000</v>
      </c>
      <c r="M27" s="37"/>
      <c r="N27" s="3">
        <v>100000</v>
      </c>
    </row>
    <row r="28" spans="1:22" ht="16.5" customHeight="1">
      <c r="A28" s="34" t="s">
        <v>25</v>
      </c>
      <c r="C28" s="35"/>
      <c r="D28" s="35"/>
      <c r="E28" s="35"/>
      <c r="F28" s="28">
        <v>7</v>
      </c>
      <c r="G28" s="28"/>
      <c r="H28" s="29">
        <v>0</v>
      </c>
      <c r="I28" s="3"/>
      <c r="J28" s="3">
        <v>1909150</v>
      </c>
      <c r="K28" s="3"/>
      <c r="L28" s="29">
        <v>9520000</v>
      </c>
      <c r="M28" s="3"/>
      <c r="N28" s="3">
        <v>9520000</v>
      </c>
    </row>
    <row r="29" spans="1:22" ht="16.5" customHeight="1">
      <c r="A29" s="38" t="s">
        <v>26</v>
      </c>
      <c r="C29" s="35"/>
      <c r="D29" s="35"/>
      <c r="E29" s="35"/>
      <c r="F29" s="28">
        <v>8</v>
      </c>
      <c r="G29" s="28"/>
      <c r="H29" s="29">
        <v>5299929715</v>
      </c>
      <c r="I29" s="3"/>
      <c r="J29" s="3">
        <v>5526188170</v>
      </c>
      <c r="K29" s="3"/>
      <c r="L29" s="29">
        <v>5251668111</v>
      </c>
      <c r="M29" s="3"/>
      <c r="N29" s="3">
        <v>5470325836</v>
      </c>
    </row>
    <row r="30" spans="1:22" ht="16.5" customHeight="1">
      <c r="A30" s="38" t="s">
        <v>27</v>
      </c>
      <c r="C30" s="35"/>
      <c r="D30" s="35"/>
      <c r="E30" s="35"/>
      <c r="F30" s="28">
        <v>9</v>
      </c>
      <c r="G30" s="28"/>
      <c r="H30" s="29">
        <v>464527791</v>
      </c>
      <c r="I30" s="3"/>
      <c r="J30" s="3">
        <v>491219916</v>
      </c>
      <c r="K30" s="3"/>
      <c r="L30" s="29">
        <v>772797585</v>
      </c>
      <c r="M30" s="3"/>
      <c r="N30" s="3">
        <v>816134567</v>
      </c>
    </row>
    <row r="31" spans="1:22" ht="16.5" customHeight="1">
      <c r="A31" s="38" t="s">
        <v>28</v>
      </c>
      <c r="B31" s="34"/>
      <c r="C31" s="35"/>
      <c r="D31" s="35"/>
      <c r="E31" s="35"/>
      <c r="F31" s="28">
        <v>10</v>
      </c>
      <c r="G31" s="28"/>
      <c r="H31" s="29">
        <v>3089838</v>
      </c>
      <c r="I31" s="3"/>
      <c r="J31" s="3">
        <v>5791180</v>
      </c>
      <c r="K31" s="3"/>
      <c r="L31" s="29">
        <v>3089838</v>
      </c>
      <c r="M31" s="3"/>
      <c r="N31" s="3">
        <v>5791180</v>
      </c>
    </row>
    <row r="32" spans="1:22" ht="16.5" customHeight="1">
      <c r="A32" s="34" t="s">
        <v>29</v>
      </c>
      <c r="C32" s="35"/>
      <c r="D32" s="35"/>
      <c r="E32" s="35"/>
      <c r="F32" s="28"/>
      <c r="G32" s="28"/>
      <c r="H32" s="32">
        <v>20524185</v>
      </c>
      <c r="I32" s="3"/>
      <c r="J32" s="33">
        <v>26921436</v>
      </c>
      <c r="K32" s="3"/>
      <c r="L32" s="32">
        <v>16976169</v>
      </c>
      <c r="M32" s="3"/>
      <c r="N32" s="33">
        <v>23237954</v>
      </c>
    </row>
    <row r="33" spans="1:14" ht="16.5" customHeight="1">
      <c r="A33" s="34"/>
      <c r="C33" s="35"/>
      <c r="D33" s="35"/>
      <c r="E33" s="35"/>
      <c r="F33" s="28"/>
      <c r="G33" s="28"/>
      <c r="H33" s="39"/>
      <c r="I33" s="3"/>
      <c r="J33" s="40"/>
      <c r="K33" s="3"/>
      <c r="L33" s="39"/>
      <c r="M33" s="3"/>
      <c r="N33" s="40"/>
    </row>
    <row r="34" spans="1:14" ht="16.5" customHeight="1">
      <c r="A34" s="41" t="s">
        <v>30</v>
      </c>
      <c r="C34" s="35"/>
      <c r="D34" s="35"/>
      <c r="E34" s="35"/>
      <c r="F34" s="28"/>
      <c r="G34" s="28"/>
      <c r="H34" s="32">
        <f>SUM(H27:H32)</f>
        <v>5788071529</v>
      </c>
      <c r="I34" s="3"/>
      <c r="J34" s="33">
        <f>SUM(J27:J32)</f>
        <v>6052029852</v>
      </c>
      <c r="K34" s="3"/>
      <c r="L34" s="32">
        <f>SUM(L27:L32)</f>
        <v>6054151703</v>
      </c>
      <c r="M34" s="3"/>
      <c r="N34" s="33">
        <f>SUM(N27:N32)</f>
        <v>6325109537</v>
      </c>
    </row>
    <row r="35" spans="1:14" ht="16.5" customHeight="1">
      <c r="H35" s="29"/>
      <c r="I35" s="3"/>
      <c r="J35" s="3"/>
      <c r="K35" s="3"/>
      <c r="L35" s="29"/>
      <c r="M35" s="3"/>
      <c r="N35" s="3"/>
    </row>
    <row r="36" spans="1:14" ht="16.5" customHeight="1" thickBot="1">
      <c r="A36" s="41" t="s">
        <v>31</v>
      </c>
      <c r="B36" s="34"/>
      <c r="C36" s="35"/>
      <c r="D36" s="35"/>
      <c r="E36" s="35"/>
      <c r="F36" s="28"/>
      <c r="G36" s="28"/>
      <c r="H36" s="42">
        <f>SUM(H23,H34)</f>
        <v>6099483272</v>
      </c>
      <c r="I36" s="3"/>
      <c r="J36" s="43">
        <f>SUM(J23,J34)</f>
        <v>6303014972</v>
      </c>
      <c r="K36" s="3"/>
      <c r="L36" s="42">
        <f>SUM(L23,L34)</f>
        <v>6349521261</v>
      </c>
      <c r="M36" s="3"/>
      <c r="N36" s="43">
        <f>SUM(N23,N34)</f>
        <v>6573709210</v>
      </c>
    </row>
    <row r="37" spans="1:14" ht="16.5" customHeight="1" thickTop="1">
      <c r="A37" s="1"/>
      <c r="C37" s="27"/>
      <c r="D37" s="27"/>
      <c r="E37" s="27"/>
      <c r="F37" s="28"/>
      <c r="G37" s="28"/>
      <c r="H37" s="3"/>
      <c r="I37" s="3"/>
      <c r="J37" s="3"/>
      <c r="K37" s="37"/>
      <c r="L37" s="3"/>
      <c r="M37" s="3"/>
      <c r="N37" s="3"/>
    </row>
    <row r="38" spans="1:14" ht="16.5" customHeight="1">
      <c r="A38" s="1"/>
      <c r="C38" s="27"/>
      <c r="D38" s="27"/>
      <c r="E38" s="27"/>
      <c r="F38" s="28"/>
      <c r="G38" s="28"/>
      <c r="H38" s="3"/>
      <c r="I38" s="3"/>
      <c r="J38" s="3"/>
      <c r="K38" s="37"/>
      <c r="L38" s="3"/>
      <c r="M38" s="3"/>
      <c r="N38" s="3"/>
    </row>
    <row r="39" spans="1:14" ht="16.5" customHeight="1">
      <c r="A39" s="1"/>
      <c r="C39" s="27"/>
      <c r="D39" s="27"/>
      <c r="E39" s="27"/>
      <c r="F39" s="28"/>
      <c r="G39" s="28"/>
      <c r="H39" s="3"/>
      <c r="I39" s="3"/>
      <c r="J39" s="3"/>
      <c r="K39" s="37"/>
      <c r="L39" s="3"/>
      <c r="M39" s="3"/>
      <c r="N39" s="3"/>
    </row>
    <row r="40" spans="1:14" ht="16.5" customHeight="1">
      <c r="A40" s="1"/>
      <c r="C40" s="27"/>
      <c r="D40" s="27"/>
      <c r="E40" s="27"/>
      <c r="F40" s="28"/>
      <c r="G40" s="28"/>
      <c r="H40" s="3"/>
      <c r="I40" s="3"/>
      <c r="J40" s="3"/>
      <c r="K40" s="37"/>
      <c r="L40" s="3"/>
      <c r="M40" s="3"/>
      <c r="N40" s="3"/>
    </row>
    <row r="41" spans="1:14" ht="16.5" customHeight="1">
      <c r="A41" s="1"/>
      <c r="C41" s="27"/>
      <c r="D41" s="27"/>
      <c r="E41" s="27"/>
      <c r="F41" s="28"/>
      <c r="G41" s="28"/>
      <c r="H41" s="3"/>
      <c r="I41" s="3"/>
      <c r="J41" s="3"/>
      <c r="K41" s="37"/>
      <c r="L41" s="3"/>
      <c r="M41" s="3"/>
      <c r="N41" s="3"/>
    </row>
    <row r="42" spans="1:14" ht="16.5" customHeight="1">
      <c r="A42" s="1"/>
      <c r="C42" s="27"/>
      <c r="D42" s="27"/>
      <c r="E42" s="27"/>
      <c r="F42" s="28"/>
      <c r="G42" s="28"/>
      <c r="H42" s="3"/>
      <c r="I42" s="3"/>
      <c r="J42" s="3"/>
      <c r="K42" s="37"/>
      <c r="L42" s="3"/>
      <c r="M42" s="3"/>
      <c r="N42" s="3"/>
    </row>
    <row r="43" spans="1:14" ht="16.5" customHeight="1">
      <c r="A43" s="1"/>
      <c r="C43" s="27"/>
      <c r="D43" s="27"/>
      <c r="E43" s="27"/>
      <c r="F43" s="28"/>
      <c r="G43" s="28"/>
      <c r="H43" s="3"/>
      <c r="I43" s="3"/>
      <c r="J43" s="3"/>
      <c r="K43" s="37"/>
      <c r="L43" s="3"/>
      <c r="M43" s="3"/>
      <c r="N43" s="3"/>
    </row>
    <row r="45" spans="1:14" ht="16.5" customHeight="1">
      <c r="A45" s="150" t="s">
        <v>32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</row>
    <row r="46" spans="1:14" ht="16.5" customHeight="1">
      <c r="A46" s="28"/>
      <c r="B46" s="28"/>
      <c r="C46" s="28"/>
      <c r="D46" s="28"/>
      <c r="E46" s="28"/>
      <c r="F46" s="28"/>
      <c r="G46" s="28"/>
      <c r="H46" s="25"/>
      <c r="I46" s="25"/>
      <c r="J46" s="25"/>
      <c r="K46" s="25"/>
      <c r="L46" s="25"/>
      <c r="M46" s="25"/>
      <c r="N46" s="25"/>
    </row>
    <row r="47" spans="1:14" ht="16.5" customHeight="1">
      <c r="A47" s="28"/>
      <c r="B47" s="28"/>
      <c r="C47" s="28"/>
      <c r="D47" s="28"/>
      <c r="E47" s="28"/>
      <c r="F47" s="28"/>
      <c r="G47" s="28"/>
      <c r="H47" s="25"/>
      <c r="I47" s="25"/>
      <c r="J47" s="25"/>
      <c r="K47" s="25"/>
      <c r="L47" s="25"/>
      <c r="M47" s="25"/>
      <c r="N47" s="25"/>
    </row>
    <row r="48" spans="1:14" ht="16.5" customHeight="1">
      <c r="A48" s="28"/>
      <c r="B48" s="28"/>
      <c r="C48" s="28"/>
      <c r="D48" s="28"/>
      <c r="E48" s="28"/>
      <c r="F48" s="28"/>
      <c r="G48" s="28"/>
      <c r="H48" s="25"/>
      <c r="I48" s="25"/>
      <c r="J48" s="25"/>
      <c r="K48" s="25"/>
      <c r="L48" s="25"/>
      <c r="M48" s="25"/>
      <c r="N48" s="25"/>
    </row>
    <row r="49" spans="1:14" ht="12.75" customHeight="1">
      <c r="A49" s="28"/>
      <c r="B49" s="28"/>
      <c r="C49" s="28"/>
      <c r="D49" s="28"/>
      <c r="E49" s="28"/>
      <c r="F49" s="28"/>
      <c r="G49" s="28"/>
      <c r="H49" s="25"/>
      <c r="I49" s="25"/>
      <c r="J49" s="25"/>
      <c r="K49" s="25"/>
      <c r="L49" s="25"/>
      <c r="M49" s="25"/>
      <c r="N49" s="25"/>
    </row>
    <row r="50" spans="1:14" ht="21.95" customHeight="1">
      <c r="A50" s="147" t="s">
        <v>33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</row>
    <row r="51" spans="1:14" ht="16.5" customHeight="1">
      <c r="A51" s="1" t="str">
        <f>A1</f>
        <v>OHTL Public Company Limited</v>
      </c>
      <c r="B51" s="2"/>
      <c r="C51" s="2"/>
      <c r="D51" s="2"/>
      <c r="E51" s="2"/>
      <c r="F51" s="2"/>
      <c r="G51" s="2"/>
      <c r="H51" s="3"/>
      <c r="I51" s="4"/>
      <c r="J51" s="4"/>
      <c r="K51" s="4"/>
      <c r="L51" s="4"/>
      <c r="M51" s="4"/>
      <c r="N51" s="4"/>
    </row>
    <row r="52" spans="1:14" ht="16.5" customHeight="1">
      <c r="A52" s="6" t="s">
        <v>34</v>
      </c>
      <c r="B52" s="2"/>
      <c r="C52" s="2"/>
      <c r="D52" s="2"/>
      <c r="E52" s="2"/>
      <c r="F52" s="2"/>
      <c r="G52" s="2"/>
      <c r="H52" s="3"/>
      <c r="I52" s="4"/>
      <c r="J52" s="4"/>
      <c r="K52" s="4"/>
      <c r="L52" s="4"/>
      <c r="M52" s="4"/>
      <c r="N52" s="4"/>
    </row>
    <row r="53" spans="1:14" ht="16.5" customHeight="1">
      <c r="A53" s="44" t="str">
        <f>A3</f>
        <v>As at 30 September 2022</v>
      </c>
      <c r="B53" s="8"/>
      <c r="C53" s="8"/>
      <c r="D53" s="8"/>
      <c r="E53" s="8"/>
      <c r="F53" s="8"/>
      <c r="G53" s="8"/>
      <c r="H53" s="9"/>
      <c r="I53" s="10"/>
      <c r="J53" s="10"/>
      <c r="K53" s="10"/>
      <c r="L53" s="10"/>
      <c r="M53" s="10"/>
      <c r="N53" s="10"/>
    </row>
    <row r="54" spans="1:14" ht="16.5" customHeight="1">
      <c r="A54" s="6"/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6.5" customHeight="1">
      <c r="C55" s="11"/>
      <c r="D55" s="11"/>
      <c r="E55" s="11"/>
      <c r="H55" s="3"/>
      <c r="L55" s="3"/>
      <c r="N55" s="3"/>
    </row>
    <row r="56" spans="1:14" ht="16.5" customHeight="1">
      <c r="C56" s="11"/>
      <c r="D56" s="11"/>
      <c r="E56" s="11"/>
      <c r="H56" s="13"/>
      <c r="I56" s="13"/>
      <c r="J56" s="13"/>
      <c r="K56" s="13"/>
      <c r="L56" s="13"/>
      <c r="M56" s="13"/>
      <c r="N56" s="14" t="s">
        <v>3</v>
      </c>
    </row>
    <row r="57" spans="1:14" ht="16.5" customHeight="1">
      <c r="C57" s="11"/>
      <c r="D57" s="11"/>
      <c r="E57" s="11"/>
      <c r="H57" s="148" t="s">
        <v>4</v>
      </c>
      <c r="I57" s="148"/>
      <c r="J57" s="148"/>
      <c r="K57" s="15"/>
      <c r="L57" s="148" t="s">
        <v>5</v>
      </c>
      <c r="M57" s="148"/>
      <c r="N57" s="148"/>
    </row>
    <row r="58" spans="1:14" ht="16.5" customHeight="1">
      <c r="C58" s="11"/>
      <c r="D58" s="11"/>
      <c r="E58" s="11"/>
      <c r="H58" s="149" t="s">
        <v>6</v>
      </c>
      <c r="I58" s="149"/>
      <c r="J58" s="149"/>
      <c r="K58" s="15"/>
      <c r="L58" s="149" t="s">
        <v>7</v>
      </c>
      <c r="M58" s="149"/>
      <c r="N58" s="149"/>
    </row>
    <row r="59" spans="1:14" ht="16.5" customHeight="1">
      <c r="C59" s="11"/>
      <c r="D59" s="11"/>
      <c r="E59" s="11"/>
      <c r="H59" s="16" t="s">
        <v>8</v>
      </c>
      <c r="I59" s="17"/>
      <c r="J59" s="16" t="s">
        <v>9</v>
      </c>
      <c r="K59" s="18"/>
      <c r="L59" s="16" t="s">
        <v>8</v>
      </c>
      <c r="M59" s="17"/>
      <c r="N59" s="16" t="s">
        <v>9</v>
      </c>
    </row>
    <row r="60" spans="1:14" ht="16.5" customHeight="1">
      <c r="C60" s="11"/>
      <c r="D60" s="11"/>
      <c r="E60" s="11"/>
      <c r="H60" s="16" t="s">
        <v>10</v>
      </c>
      <c r="I60" s="18"/>
      <c r="J60" s="16" t="s">
        <v>11</v>
      </c>
      <c r="K60" s="18"/>
      <c r="L60" s="16" t="s">
        <v>10</v>
      </c>
      <c r="M60" s="18"/>
      <c r="N60" s="16" t="s">
        <v>11</v>
      </c>
    </row>
    <row r="61" spans="1:14" ht="16.5" customHeight="1">
      <c r="C61" s="19"/>
      <c r="D61" s="19"/>
      <c r="E61" s="19"/>
      <c r="F61" s="20" t="s">
        <v>12</v>
      </c>
      <c r="G61" s="21"/>
      <c r="H61" s="14" t="s">
        <v>13</v>
      </c>
      <c r="I61" s="22"/>
      <c r="J61" s="14" t="s">
        <v>14</v>
      </c>
      <c r="K61" s="22"/>
      <c r="L61" s="14" t="s">
        <v>13</v>
      </c>
      <c r="M61" s="22"/>
      <c r="N61" s="14" t="s">
        <v>14</v>
      </c>
    </row>
    <row r="62" spans="1:14" ht="16.5" customHeight="1">
      <c r="C62" s="19"/>
      <c r="D62" s="19"/>
      <c r="E62" s="19"/>
      <c r="F62" s="23"/>
      <c r="G62" s="21"/>
      <c r="H62" s="45"/>
      <c r="I62" s="22"/>
      <c r="J62" s="22"/>
      <c r="K62" s="22"/>
      <c r="L62" s="45"/>
      <c r="M62" s="22"/>
      <c r="N62" s="22"/>
    </row>
    <row r="63" spans="1:14" ht="16.5" customHeight="1">
      <c r="A63" s="1" t="s">
        <v>35</v>
      </c>
      <c r="B63" s="1"/>
      <c r="C63" s="11"/>
      <c r="D63" s="11"/>
      <c r="E63" s="11"/>
      <c r="F63" s="23"/>
      <c r="G63" s="11"/>
      <c r="H63" s="24"/>
      <c r="I63" s="3"/>
      <c r="J63" s="26"/>
      <c r="K63" s="26"/>
      <c r="L63" s="24"/>
      <c r="M63" s="3"/>
      <c r="N63" s="26"/>
    </row>
    <row r="64" spans="1:14" ht="16.5" customHeight="1">
      <c r="A64" s="1"/>
      <c r="B64" s="1"/>
      <c r="C64" s="11"/>
      <c r="D64" s="11"/>
      <c r="E64" s="11"/>
      <c r="F64" s="11"/>
      <c r="G64" s="11"/>
      <c r="H64" s="29"/>
      <c r="I64" s="3"/>
      <c r="J64" s="3"/>
      <c r="K64" s="3"/>
      <c r="L64" s="29"/>
      <c r="M64" s="3"/>
      <c r="N64" s="3"/>
    </row>
    <row r="65" spans="1:14" ht="16.5" customHeight="1">
      <c r="A65" s="1" t="s">
        <v>36</v>
      </c>
      <c r="B65" s="1"/>
      <c r="C65" s="27"/>
      <c r="D65" s="27"/>
      <c r="E65" s="27"/>
      <c r="F65" s="28"/>
      <c r="G65" s="28"/>
      <c r="H65" s="29"/>
      <c r="I65" s="3"/>
      <c r="J65" s="3"/>
      <c r="K65" s="3"/>
      <c r="L65" s="29"/>
      <c r="M65" s="3"/>
      <c r="N65" s="3"/>
    </row>
    <row r="66" spans="1:14" ht="16.5" customHeight="1">
      <c r="A66" s="1"/>
      <c r="B66" s="1"/>
      <c r="C66" s="11"/>
      <c r="D66" s="11"/>
      <c r="E66" s="11"/>
      <c r="F66" s="11"/>
      <c r="G66" s="11"/>
      <c r="H66" s="29"/>
      <c r="I66" s="3"/>
      <c r="J66" s="3"/>
      <c r="K66" s="3"/>
      <c r="L66" s="29"/>
      <c r="M66" s="3"/>
      <c r="N66" s="3"/>
    </row>
    <row r="67" spans="1:14" ht="16.5" customHeight="1">
      <c r="A67" s="5" t="s">
        <v>37</v>
      </c>
      <c r="C67" s="27"/>
      <c r="D67" s="27"/>
      <c r="E67" s="27"/>
      <c r="F67" s="28"/>
      <c r="G67" s="46"/>
      <c r="H67" s="29"/>
      <c r="I67" s="47"/>
      <c r="J67" s="3"/>
      <c r="K67" s="47"/>
      <c r="L67" s="29"/>
      <c r="M67" s="47"/>
      <c r="N67" s="3"/>
    </row>
    <row r="68" spans="1:14" ht="16.5" customHeight="1">
      <c r="A68" s="5" t="s">
        <v>38</v>
      </c>
      <c r="C68" s="27"/>
      <c r="D68" s="27"/>
      <c r="E68" s="27"/>
      <c r="F68" s="28">
        <v>11</v>
      </c>
      <c r="G68" s="46"/>
      <c r="H68" s="29">
        <v>1000000000</v>
      </c>
      <c r="I68" s="47"/>
      <c r="J68" s="3">
        <v>1000000000</v>
      </c>
      <c r="K68" s="47"/>
      <c r="L68" s="29">
        <v>1000000000</v>
      </c>
      <c r="M68" s="47"/>
      <c r="N68" s="3">
        <v>1000000000</v>
      </c>
    </row>
    <row r="69" spans="1:14" ht="16.5" customHeight="1">
      <c r="A69" s="5" t="s">
        <v>39</v>
      </c>
      <c r="C69" s="27"/>
      <c r="D69" s="27"/>
      <c r="E69" s="27"/>
      <c r="F69" s="28">
        <v>12</v>
      </c>
      <c r="G69" s="46"/>
      <c r="H69" s="29">
        <v>323347481</v>
      </c>
      <c r="I69" s="3"/>
      <c r="J69" s="3">
        <v>294506211</v>
      </c>
      <c r="K69" s="3"/>
      <c r="L69" s="29">
        <v>408169105</v>
      </c>
      <c r="M69" s="3"/>
      <c r="N69" s="3">
        <v>363803742</v>
      </c>
    </row>
    <row r="70" spans="1:14" ht="16.5" customHeight="1">
      <c r="A70" s="5" t="s">
        <v>40</v>
      </c>
      <c r="C70" s="27"/>
      <c r="D70" s="27"/>
      <c r="E70" s="27"/>
      <c r="F70" s="28"/>
      <c r="G70" s="46"/>
      <c r="H70" s="29">
        <v>501410</v>
      </c>
      <c r="I70" s="3"/>
      <c r="J70" s="3">
        <v>958352</v>
      </c>
      <c r="K70" s="3"/>
      <c r="L70" s="29">
        <v>0</v>
      </c>
      <c r="M70" s="3"/>
      <c r="N70" s="48">
        <v>0</v>
      </c>
    </row>
    <row r="71" spans="1:14" ht="16.5" customHeight="1">
      <c r="A71" s="5" t="s">
        <v>41</v>
      </c>
      <c r="C71" s="27"/>
      <c r="D71" s="27"/>
      <c r="E71" s="27"/>
      <c r="F71" s="28"/>
      <c r="G71" s="46"/>
      <c r="H71" s="29">
        <v>58411915</v>
      </c>
      <c r="I71" s="3"/>
      <c r="J71" s="3">
        <v>39636647</v>
      </c>
      <c r="K71" s="3"/>
      <c r="L71" s="29">
        <v>62380115</v>
      </c>
      <c r="M71" s="3"/>
      <c r="N71" s="48">
        <v>51427421</v>
      </c>
    </row>
    <row r="72" spans="1:14" ht="16.5" customHeight="1">
      <c r="A72" s="5" t="s">
        <v>42</v>
      </c>
      <c r="C72" s="27"/>
      <c r="D72" s="27"/>
      <c r="E72" s="27"/>
      <c r="F72" s="28"/>
      <c r="G72" s="46"/>
      <c r="H72" s="29"/>
      <c r="I72" s="3"/>
      <c r="J72" s="3"/>
      <c r="K72" s="3"/>
      <c r="L72" s="29"/>
      <c r="M72" s="3"/>
      <c r="N72" s="48"/>
    </row>
    <row r="73" spans="1:14" ht="16.5" customHeight="1">
      <c r="B73" s="5" t="s">
        <v>43</v>
      </c>
      <c r="C73" s="27"/>
      <c r="D73" s="27"/>
      <c r="E73" s="27"/>
      <c r="F73" s="28">
        <v>14</v>
      </c>
      <c r="G73" s="46"/>
      <c r="H73" s="29">
        <v>799692686</v>
      </c>
      <c r="I73" s="3"/>
      <c r="J73" s="3">
        <v>249695617</v>
      </c>
      <c r="K73" s="3"/>
      <c r="L73" s="29">
        <v>799692686</v>
      </c>
      <c r="M73" s="3"/>
      <c r="N73" s="48">
        <v>249695617</v>
      </c>
    </row>
    <row r="74" spans="1:14" ht="16.5" customHeight="1">
      <c r="A74" s="5" t="s">
        <v>44</v>
      </c>
      <c r="C74" s="27"/>
      <c r="D74" s="27"/>
      <c r="E74" s="27"/>
      <c r="F74" s="28"/>
      <c r="G74" s="46"/>
      <c r="H74" s="32">
        <v>7142668</v>
      </c>
      <c r="I74" s="3"/>
      <c r="J74" s="33">
        <v>4030023</v>
      </c>
      <c r="K74" s="3"/>
      <c r="L74" s="32">
        <v>7095984</v>
      </c>
      <c r="M74" s="3"/>
      <c r="N74" s="33">
        <v>3983892</v>
      </c>
    </row>
    <row r="75" spans="1:14" ht="16.5" customHeight="1">
      <c r="A75" s="1"/>
      <c r="B75" s="1"/>
      <c r="C75" s="11"/>
      <c r="D75" s="11"/>
      <c r="E75" s="11"/>
      <c r="F75" s="11"/>
      <c r="G75" s="11"/>
      <c r="H75" s="29"/>
      <c r="I75" s="3"/>
      <c r="J75" s="3"/>
      <c r="K75" s="3"/>
      <c r="L75" s="29"/>
      <c r="M75" s="3"/>
      <c r="N75" s="3"/>
    </row>
    <row r="76" spans="1:14" ht="16.5" customHeight="1">
      <c r="A76" s="1" t="s">
        <v>45</v>
      </c>
      <c r="C76" s="27"/>
      <c r="D76" s="27"/>
      <c r="E76" s="27"/>
      <c r="F76" s="28"/>
      <c r="G76" s="46"/>
      <c r="H76" s="32">
        <f>SUM(H67:H74)</f>
        <v>2189096160</v>
      </c>
      <c r="I76" s="3"/>
      <c r="J76" s="33">
        <f>SUM(J67:J74)</f>
        <v>1588826850</v>
      </c>
      <c r="K76" s="3"/>
      <c r="L76" s="32">
        <f>SUM(L67:L74)</f>
        <v>2277337890</v>
      </c>
      <c r="M76" s="3"/>
      <c r="N76" s="33">
        <f>SUM(N67:N74)</f>
        <v>1668910672</v>
      </c>
    </row>
    <row r="77" spans="1:14" ht="16.5" customHeight="1">
      <c r="A77" s="1"/>
      <c r="C77" s="27"/>
      <c r="D77" s="27"/>
      <c r="E77" s="27"/>
      <c r="F77" s="28"/>
      <c r="G77" s="46"/>
      <c r="H77" s="29"/>
      <c r="I77" s="3"/>
      <c r="J77" s="3"/>
      <c r="K77" s="3"/>
      <c r="L77" s="29"/>
      <c r="M77" s="3"/>
      <c r="N77" s="3"/>
    </row>
    <row r="78" spans="1:14" ht="16.5" customHeight="1">
      <c r="A78" s="1" t="s">
        <v>46</v>
      </c>
      <c r="C78" s="27"/>
      <c r="D78" s="27"/>
      <c r="E78" s="27"/>
      <c r="F78" s="28"/>
      <c r="G78" s="46"/>
      <c r="H78" s="29"/>
      <c r="I78" s="3"/>
      <c r="J78" s="3"/>
      <c r="K78" s="3"/>
      <c r="L78" s="29"/>
      <c r="M78" s="3"/>
      <c r="N78" s="3"/>
    </row>
    <row r="79" spans="1:14" ht="16.5" customHeight="1">
      <c r="A79" s="1"/>
      <c r="B79" s="1"/>
      <c r="C79" s="11"/>
      <c r="D79" s="11"/>
      <c r="E79" s="11"/>
      <c r="F79" s="11"/>
      <c r="G79" s="11"/>
      <c r="H79" s="29"/>
      <c r="I79" s="3"/>
      <c r="J79" s="3"/>
      <c r="K79" s="3"/>
      <c r="L79" s="29"/>
      <c r="M79" s="3"/>
      <c r="N79" s="3"/>
    </row>
    <row r="80" spans="1:14" ht="16.5" customHeight="1">
      <c r="A80" s="5" t="s">
        <v>47</v>
      </c>
      <c r="B80" s="1"/>
      <c r="C80" s="11"/>
      <c r="D80" s="11"/>
      <c r="E80" s="11"/>
      <c r="F80" s="11">
        <v>13</v>
      </c>
      <c r="G80" s="11"/>
      <c r="H80" s="29">
        <v>1159836</v>
      </c>
      <c r="I80" s="3"/>
      <c r="J80" s="3">
        <v>10799360</v>
      </c>
      <c r="K80" s="3"/>
      <c r="L80" s="29">
        <v>1159836</v>
      </c>
      <c r="M80" s="3"/>
      <c r="N80" s="3">
        <v>10799360</v>
      </c>
    </row>
    <row r="81" spans="1:14" ht="16.5" customHeight="1">
      <c r="A81" s="5" t="s">
        <v>48</v>
      </c>
      <c r="B81" s="1"/>
      <c r="C81" s="11"/>
      <c r="D81" s="11"/>
      <c r="E81" s="11"/>
      <c r="F81" s="11"/>
      <c r="G81" s="11"/>
      <c r="H81" s="29">
        <v>634029650</v>
      </c>
      <c r="I81" s="3"/>
      <c r="J81" s="3">
        <v>666659495</v>
      </c>
      <c r="K81" s="3"/>
      <c r="L81" s="29">
        <v>811861694</v>
      </c>
      <c r="M81" s="3"/>
      <c r="N81" s="3">
        <v>858133391</v>
      </c>
    </row>
    <row r="82" spans="1:14" ht="16.5" customHeight="1">
      <c r="A82" s="5" t="s">
        <v>49</v>
      </c>
      <c r="B82" s="1"/>
      <c r="C82" s="11"/>
      <c r="D82" s="11"/>
      <c r="E82" s="11"/>
      <c r="F82" s="11"/>
      <c r="G82" s="11"/>
      <c r="H82" s="29"/>
      <c r="I82" s="3"/>
      <c r="J82" s="3"/>
      <c r="K82" s="3"/>
      <c r="L82" s="29"/>
      <c r="M82" s="3"/>
      <c r="N82" s="3"/>
    </row>
    <row r="83" spans="1:14" ht="16.5" customHeight="1">
      <c r="B83" s="5" t="s">
        <v>50</v>
      </c>
      <c r="C83" s="27"/>
      <c r="D83" s="27"/>
      <c r="E83" s="27"/>
      <c r="F83" s="28">
        <v>14</v>
      </c>
      <c r="G83" s="46"/>
      <c r="H83" s="36">
        <f>-500000000+1963499284</f>
        <v>1463499284</v>
      </c>
      <c r="I83" s="3"/>
      <c r="J83" s="37">
        <v>2063094566</v>
      </c>
      <c r="K83" s="3"/>
      <c r="L83" s="36">
        <f>-500000000+1963499284</f>
        <v>1463499284</v>
      </c>
      <c r="M83" s="49"/>
      <c r="N83" s="37">
        <v>2063094566</v>
      </c>
    </row>
    <row r="84" spans="1:14" ht="16.5" customHeight="1">
      <c r="A84" s="5" t="s">
        <v>51</v>
      </c>
      <c r="C84" s="27"/>
      <c r="D84" s="27"/>
      <c r="E84" s="27"/>
      <c r="F84" s="28"/>
      <c r="G84" s="46"/>
      <c r="H84" s="29">
        <v>109422588</v>
      </c>
      <c r="I84" s="3"/>
      <c r="J84" s="3">
        <v>105095326</v>
      </c>
      <c r="K84" s="3"/>
      <c r="L84" s="29">
        <v>109422588</v>
      </c>
      <c r="M84" s="3"/>
      <c r="N84" s="3">
        <v>105095326</v>
      </c>
    </row>
    <row r="85" spans="1:14" ht="16.5" customHeight="1">
      <c r="A85" s="5" t="s">
        <v>52</v>
      </c>
      <c r="C85" s="27"/>
      <c r="D85" s="27"/>
      <c r="E85" s="27"/>
      <c r="F85" s="28">
        <v>15</v>
      </c>
      <c r="G85" s="46"/>
      <c r="H85" s="29">
        <v>294509368</v>
      </c>
      <c r="I85" s="3"/>
      <c r="J85" s="3">
        <v>291767672</v>
      </c>
      <c r="K85" s="3"/>
      <c r="L85" s="29">
        <v>284675269</v>
      </c>
      <c r="M85" s="3"/>
      <c r="N85" s="3">
        <v>281933573</v>
      </c>
    </row>
    <row r="86" spans="1:14" ht="16.5" customHeight="1">
      <c r="A86" s="5" t="s">
        <v>53</v>
      </c>
      <c r="C86" s="27"/>
      <c r="D86" s="27"/>
      <c r="E86" s="27"/>
      <c r="F86" s="46"/>
      <c r="G86" s="46"/>
      <c r="H86" s="32">
        <v>20245693</v>
      </c>
      <c r="I86" s="3"/>
      <c r="J86" s="33">
        <v>17675448</v>
      </c>
      <c r="K86" s="3"/>
      <c r="L86" s="32">
        <v>19997957</v>
      </c>
      <c r="M86" s="3"/>
      <c r="N86" s="33">
        <v>17427710</v>
      </c>
    </row>
    <row r="87" spans="1:14" ht="16.5" customHeight="1">
      <c r="A87" s="1"/>
      <c r="B87" s="1"/>
      <c r="C87" s="11"/>
      <c r="D87" s="11"/>
      <c r="E87" s="11"/>
      <c r="F87" s="11"/>
      <c r="G87" s="11"/>
      <c r="H87" s="29"/>
      <c r="I87" s="3"/>
      <c r="J87" s="3"/>
      <c r="K87" s="3"/>
      <c r="L87" s="29"/>
      <c r="M87" s="3"/>
      <c r="N87" s="3"/>
    </row>
    <row r="88" spans="1:14" ht="16.5" customHeight="1">
      <c r="A88" s="1" t="s">
        <v>54</v>
      </c>
      <c r="C88" s="27"/>
      <c r="D88" s="27"/>
      <c r="E88" s="27"/>
      <c r="F88" s="46"/>
      <c r="G88" s="46"/>
      <c r="H88" s="32">
        <f>SUM(H80:H86)</f>
        <v>2522866419</v>
      </c>
      <c r="I88" s="3"/>
      <c r="J88" s="33">
        <f>SUM(J80:J86)</f>
        <v>3155091867</v>
      </c>
      <c r="K88" s="3"/>
      <c r="L88" s="32">
        <f>SUM(L80:L86)</f>
        <v>2690616628</v>
      </c>
      <c r="M88" s="3"/>
      <c r="N88" s="33">
        <f>SUM(N80:N86)</f>
        <v>3336483926</v>
      </c>
    </row>
    <row r="89" spans="1:14" ht="16.5" customHeight="1">
      <c r="A89" s="1"/>
      <c r="B89" s="1"/>
      <c r="C89" s="11"/>
      <c r="D89" s="11"/>
      <c r="E89" s="11"/>
      <c r="F89" s="11"/>
      <c r="G89" s="11"/>
      <c r="H89" s="29"/>
      <c r="I89" s="3"/>
      <c r="J89" s="3"/>
      <c r="K89" s="3"/>
      <c r="L89" s="29"/>
      <c r="M89" s="3"/>
      <c r="N89" s="3"/>
    </row>
    <row r="90" spans="1:14" ht="16.5" customHeight="1">
      <c r="A90" s="1" t="s">
        <v>55</v>
      </c>
      <c r="C90" s="27"/>
      <c r="D90" s="27"/>
      <c r="E90" s="27"/>
      <c r="F90" s="46"/>
      <c r="G90" s="46"/>
      <c r="H90" s="32">
        <f>H76+H88</f>
        <v>4711962579</v>
      </c>
      <c r="I90" s="3"/>
      <c r="J90" s="33">
        <f>J76+J88</f>
        <v>4743918717</v>
      </c>
      <c r="K90" s="3"/>
      <c r="L90" s="32">
        <f>L76+L88</f>
        <v>4967954518</v>
      </c>
      <c r="M90" s="3"/>
      <c r="N90" s="33">
        <f>N76+N88</f>
        <v>5005394598</v>
      </c>
    </row>
    <row r="91" spans="1:14" ht="16.5" customHeight="1">
      <c r="A91" s="1"/>
      <c r="B91" s="1"/>
      <c r="C91" s="11"/>
      <c r="D91" s="11"/>
      <c r="E91" s="11"/>
      <c r="F91" s="11"/>
      <c r="G91" s="11"/>
      <c r="H91" s="3"/>
      <c r="I91" s="3"/>
      <c r="J91" s="3"/>
      <c r="K91" s="3"/>
      <c r="L91" s="3"/>
      <c r="M91" s="3"/>
      <c r="N91" s="3"/>
    </row>
    <row r="92" spans="1:14" ht="16.5" customHeight="1">
      <c r="A92" s="1"/>
      <c r="C92" s="27"/>
      <c r="D92" s="27"/>
      <c r="E92" s="27"/>
      <c r="F92" s="28"/>
      <c r="G92" s="46"/>
      <c r="H92" s="3"/>
      <c r="J92" s="3"/>
      <c r="L92" s="3"/>
      <c r="M92" s="3"/>
      <c r="N92" s="3"/>
    </row>
    <row r="93" spans="1:14" ht="16.5" customHeight="1">
      <c r="A93" s="1"/>
      <c r="C93" s="27"/>
      <c r="D93" s="27"/>
      <c r="E93" s="27"/>
      <c r="F93" s="28"/>
      <c r="G93" s="46"/>
      <c r="H93" s="3"/>
      <c r="J93" s="3"/>
      <c r="L93" s="3"/>
      <c r="M93" s="3"/>
      <c r="N93" s="3"/>
    </row>
    <row r="94" spans="1:14" ht="16.5" customHeight="1">
      <c r="A94" s="1"/>
      <c r="C94" s="27"/>
      <c r="D94" s="27"/>
      <c r="E94" s="27"/>
      <c r="F94" s="28"/>
      <c r="G94" s="46"/>
      <c r="H94" s="3"/>
      <c r="J94" s="3"/>
      <c r="L94" s="3"/>
      <c r="M94" s="3"/>
      <c r="N94" s="3"/>
    </row>
    <row r="95" spans="1:14" ht="16.5" customHeight="1">
      <c r="A95" s="1"/>
      <c r="C95" s="27"/>
      <c r="D95" s="27"/>
      <c r="E95" s="27"/>
      <c r="F95" s="28"/>
      <c r="G95" s="46"/>
      <c r="H95" s="3"/>
      <c r="J95" s="3"/>
      <c r="L95" s="3"/>
      <c r="M95" s="3"/>
      <c r="N95" s="3"/>
    </row>
    <row r="96" spans="1:14" ht="16.5" customHeight="1">
      <c r="A96" s="1"/>
      <c r="C96" s="27"/>
      <c r="D96" s="27"/>
      <c r="E96" s="27"/>
      <c r="F96" s="28"/>
      <c r="G96" s="46"/>
      <c r="H96" s="3"/>
      <c r="J96" s="3"/>
      <c r="L96" s="3"/>
      <c r="M96" s="3"/>
      <c r="N96" s="3"/>
    </row>
    <row r="97" spans="1:14" ht="16.5" customHeight="1">
      <c r="A97" s="1"/>
      <c r="C97" s="27"/>
      <c r="D97" s="27"/>
      <c r="E97" s="27"/>
      <c r="F97" s="28"/>
      <c r="G97" s="46"/>
      <c r="H97" s="3"/>
      <c r="J97" s="3"/>
      <c r="L97" s="3"/>
      <c r="M97" s="3"/>
      <c r="N97" s="3"/>
    </row>
    <row r="98" spans="1:14" ht="16.5" customHeight="1">
      <c r="A98" s="1"/>
      <c r="E98" s="27"/>
      <c r="F98" s="28"/>
      <c r="G98" s="46"/>
      <c r="H98" s="3"/>
      <c r="J98" s="3"/>
      <c r="K98" s="37"/>
      <c r="L98" s="3"/>
      <c r="N98" s="3"/>
    </row>
    <row r="99" spans="1:14" ht="12" customHeight="1">
      <c r="A99" s="1"/>
      <c r="E99" s="27"/>
      <c r="F99" s="28"/>
      <c r="G99" s="46"/>
      <c r="H99" s="3"/>
      <c r="J99" s="3"/>
      <c r="K99" s="37"/>
      <c r="L99" s="3"/>
      <c r="N99" s="3"/>
    </row>
    <row r="100" spans="1:14" ht="21.95" customHeight="1">
      <c r="A100" s="147" t="str">
        <f>+A50</f>
        <v>The accompanying notes form part of this interim financial information.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</row>
    <row r="101" spans="1:14" ht="16.5" customHeight="1">
      <c r="A101" s="1" t="str">
        <f>A51</f>
        <v>OHTL Public Company Limited</v>
      </c>
      <c r="B101" s="2"/>
      <c r="C101" s="2"/>
      <c r="D101" s="2"/>
      <c r="E101" s="2"/>
      <c r="F101" s="2"/>
      <c r="G101" s="2"/>
      <c r="H101" s="3"/>
      <c r="I101" s="4"/>
      <c r="J101" s="4"/>
      <c r="K101" s="4"/>
      <c r="L101" s="4"/>
      <c r="M101" s="4"/>
      <c r="N101" s="4"/>
    </row>
    <row r="102" spans="1:14" ht="16.5" customHeight="1">
      <c r="A102" s="6" t="s">
        <v>34</v>
      </c>
      <c r="B102" s="2"/>
      <c r="C102" s="2"/>
      <c r="D102" s="2"/>
      <c r="E102" s="2"/>
      <c r="F102" s="2"/>
      <c r="G102" s="2"/>
      <c r="H102" s="3"/>
      <c r="I102" s="4"/>
      <c r="J102" s="4"/>
      <c r="K102" s="4"/>
      <c r="L102" s="4"/>
      <c r="M102" s="4"/>
      <c r="N102" s="4"/>
    </row>
    <row r="103" spans="1:14" ht="16.5" customHeight="1">
      <c r="A103" s="44" t="str">
        <f>A53</f>
        <v>As at 30 September 2022</v>
      </c>
      <c r="B103" s="8"/>
      <c r="C103" s="8"/>
      <c r="D103" s="8"/>
      <c r="E103" s="8"/>
      <c r="F103" s="8"/>
      <c r="G103" s="8"/>
      <c r="H103" s="9"/>
      <c r="I103" s="10"/>
      <c r="J103" s="10"/>
      <c r="K103" s="10"/>
      <c r="L103" s="10"/>
      <c r="M103" s="10"/>
      <c r="N103" s="10"/>
    </row>
    <row r="104" spans="1:14" ht="16.5" customHeight="1">
      <c r="A104" s="6"/>
      <c r="B104" s="2"/>
      <c r="C104" s="2"/>
      <c r="D104" s="2"/>
      <c r="E104" s="2"/>
      <c r="F104" s="2"/>
      <c r="G104" s="2"/>
      <c r="H104" s="3"/>
      <c r="I104" s="4"/>
      <c r="J104" s="4"/>
      <c r="K104" s="4"/>
      <c r="L104" s="4"/>
      <c r="M104" s="4"/>
      <c r="N104" s="4"/>
    </row>
    <row r="105" spans="1:14" ht="16.5" customHeight="1">
      <c r="C105" s="11"/>
      <c r="D105" s="11"/>
      <c r="E105" s="11"/>
      <c r="H105" s="3"/>
      <c r="L105" s="3"/>
      <c r="N105" s="3"/>
    </row>
    <row r="106" spans="1:14" ht="16.5" customHeight="1">
      <c r="C106" s="11"/>
      <c r="D106" s="11"/>
      <c r="E106" s="11"/>
      <c r="H106" s="13"/>
      <c r="I106" s="13"/>
      <c r="J106" s="13"/>
      <c r="K106" s="13"/>
      <c r="L106" s="13"/>
      <c r="M106" s="13"/>
      <c r="N106" s="14" t="s">
        <v>3</v>
      </c>
    </row>
    <row r="107" spans="1:14" ht="16.5" customHeight="1">
      <c r="C107" s="11"/>
      <c r="D107" s="11"/>
      <c r="E107" s="11"/>
      <c r="H107" s="148" t="s">
        <v>4</v>
      </c>
      <c r="I107" s="148"/>
      <c r="J107" s="148"/>
      <c r="K107" s="15"/>
      <c r="L107" s="148" t="s">
        <v>5</v>
      </c>
      <c r="M107" s="148"/>
      <c r="N107" s="148"/>
    </row>
    <row r="108" spans="1:14" ht="16.5" customHeight="1">
      <c r="C108" s="11"/>
      <c r="D108" s="11"/>
      <c r="E108" s="11"/>
      <c r="H108" s="149" t="s">
        <v>6</v>
      </c>
      <c r="I108" s="149"/>
      <c r="J108" s="149"/>
      <c r="K108" s="15"/>
      <c r="L108" s="149" t="s">
        <v>7</v>
      </c>
      <c r="M108" s="149"/>
      <c r="N108" s="149"/>
    </row>
    <row r="109" spans="1:14" ht="16.5" customHeight="1">
      <c r="C109" s="11"/>
      <c r="D109" s="11"/>
      <c r="E109" s="11"/>
      <c r="H109" s="16" t="s">
        <v>8</v>
      </c>
      <c r="I109" s="17"/>
      <c r="J109" s="16" t="s">
        <v>9</v>
      </c>
      <c r="K109" s="18"/>
      <c r="L109" s="16" t="s">
        <v>8</v>
      </c>
      <c r="M109" s="17"/>
      <c r="N109" s="16" t="s">
        <v>9</v>
      </c>
    </row>
    <row r="110" spans="1:14" ht="16.5" customHeight="1">
      <c r="C110" s="11"/>
      <c r="D110" s="11"/>
      <c r="E110" s="11"/>
      <c r="H110" s="16" t="s">
        <v>10</v>
      </c>
      <c r="I110" s="18"/>
      <c r="J110" s="16" t="s">
        <v>11</v>
      </c>
      <c r="K110" s="18"/>
      <c r="L110" s="16" t="s">
        <v>10</v>
      </c>
      <c r="M110" s="18"/>
      <c r="N110" s="16" t="s">
        <v>11</v>
      </c>
    </row>
    <row r="111" spans="1:14" ht="16.5" customHeight="1">
      <c r="C111" s="19"/>
      <c r="D111" s="19"/>
      <c r="E111" s="19"/>
      <c r="G111" s="21"/>
      <c r="H111" s="14" t="s">
        <v>13</v>
      </c>
      <c r="I111" s="22"/>
      <c r="J111" s="14" t="s">
        <v>14</v>
      </c>
      <c r="K111" s="22"/>
      <c r="L111" s="14" t="s">
        <v>13</v>
      </c>
      <c r="M111" s="22"/>
      <c r="N111" s="14" t="s">
        <v>14</v>
      </c>
    </row>
    <row r="112" spans="1:14" ht="16.5" customHeight="1">
      <c r="C112" s="19"/>
      <c r="D112" s="19"/>
      <c r="E112" s="19"/>
      <c r="F112" s="23"/>
      <c r="G112" s="21"/>
      <c r="H112" s="45"/>
      <c r="I112" s="22"/>
      <c r="J112" s="22"/>
      <c r="K112" s="22"/>
      <c r="L112" s="45"/>
      <c r="M112" s="22"/>
      <c r="N112" s="22"/>
    </row>
    <row r="113" spans="1:14" ht="16.5" customHeight="1">
      <c r="A113" s="1" t="s">
        <v>56</v>
      </c>
      <c r="B113" s="1"/>
      <c r="C113" s="11"/>
      <c r="D113" s="11"/>
      <c r="E113" s="11"/>
      <c r="F113" s="23"/>
      <c r="G113" s="11"/>
      <c r="H113" s="24"/>
      <c r="I113" s="25"/>
      <c r="J113" s="26"/>
      <c r="K113" s="26"/>
      <c r="L113" s="24"/>
      <c r="M113" s="25"/>
      <c r="N113" s="26"/>
    </row>
    <row r="114" spans="1:14" ht="16.5" customHeight="1">
      <c r="C114" s="19"/>
      <c r="D114" s="19"/>
      <c r="E114" s="19"/>
      <c r="F114" s="23"/>
      <c r="G114" s="21"/>
      <c r="H114" s="45"/>
      <c r="I114" s="22"/>
      <c r="J114" s="22"/>
      <c r="K114" s="22"/>
      <c r="L114" s="45"/>
      <c r="M114" s="22"/>
      <c r="N114" s="22"/>
    </row>
    <row r="115" spans="1:14" ht="16.5" customHeight="1">
      <c r="A115" s="1" t="s">
        <v>57</v>
      </c>
      <c r="C115" s="27"/>
      <c r="D115" s="27"/>
      <c r="E115" s="27"/>
      <c r="F115" s="46"/>
      <c r="G115" s="46"/>
      <c r="H115" s="29"/>
      <c r="I115" s="3"/>
      <c r="J115" s="3"/>
      <c r="K115" s="3"/>
      <c r="L115" s="29"/>
      <c r="M115" s="3"/>
      <c r="N115" s="3"/>
    </row>
    <row r="116" spans="1:14" ht="16.5" customHeight="1">
      <c r="A116" s="1"/>
      <c r="B116" s="1"/>
      <c r="C116" s="11"/>
      <c r="D116" s="11"/>
      <c r="E116" s="11"/>
      <c r="F116" s="11"/>
      <c r="G116" s="11"/>
      <c r="H116" s="29"/>
      <c r="I116" s="3"/>
      <c r="J116" s="3"/>
      <c r="K116" s="3"/>
      <c r="L116" s="29"/>
      <c r="M116" s="3"/>
      <c r="N116" s="3"/>
    </row>
    <row r="117" spans="1:14" ht="16.5" customHeight="1">
      <c r="A117" s="5" t="s">
        <v>58</v>
      </c>
      <c r="C117" s="27"/>
      <c r="D117" s="27"/>
      <c r="E117" s="27"/>
      <c r="F117" s="46"/>
      <c r="G117" s="46"/>
      <c r="H117" s="29"/>
      <c r="I117" s="3"/>
      <c r="J117" s="3"/>
      <c r="K117" s="3"/>
      <c r="L117" s="29"/>
      <c r="M117" s="3"/>
      <c r="N117" s="3"/>
    </row>
    <row r="118" spans="1:14" ht="16.5" customHeight="1">
      <c r="B118" s="5" t="s">
        <v>59</v>
      </c>
      <c r="C118" s="27"/>
      <c r="D118" s="27"/>
      <c r="E118" s="27"/>
      <c r="F118" s="46"/>
      <c r="G118" s="46"/>
      <c r="H118" s="29"/>
      <c r="I118" s="3"/>
      <c r="J118" s="3"/>
      <c r="K118" s="3"/>
      <c r="L118" s="29"/>
      <c r="M118" s="3"/>
      <c r="N118" s="3"/>
    </row>
    <row r="119" spans="1:14" ht="16.5" customHeight="1">
      <c r="C119" s="27" t="s">
        <v>60</v>
      </c>
      <c r="E119" s="27"/>
      <c r="F119" s="46"/>
      <c r="G119" s="46"/>
      <c r="H119" s="29"/>
      <c r="I119" s="3"/>
      <c r="J119" s="3"/>
      <c r="K119" s="3"/>
      <c r="L119" s="29"/>
      <c r="M119" s="3"/>
      <c r="N119" s="3"/>
    </row>
    <row r="120" spans="1:14" ht="16.5" customHeight="1" thickBot="1">
      <c r="C120" s="27"/>
      <c r="D120" s="27" t="s">
        <v>61</v>
      </c>
      <c r="E120" s="27"/>
      <c r="F120" s="28"/>
      <c r="G120" s="46"/>
      <c r="H120" s="50">
        <v>150978000</v>
      </c>
      <c r="I120" s="3"/>
      <c r="J120" s="51">
        <v>150978000</v>
      </c>
      <c r="K120" s="3"/>
      <c r="L120" s="50">
        <v>150978000</v>
      </c>
      <c r="M120" s="49"/>
      <c r="N120" s="51">
        <v>150978000</v>
      </c>
    </row>
    <row r="121" spans="1:14" ht="16.5" customHeight="1" thickTop="1">
      <c r="C121" s="27"/>
      <c r="D121" s="27"/>
      <c r="E121" s="27"/>
      <c r="F121" s="46"/>
      <c r="G121" s="46"/>
      <c r="H121" s="29"/>
      <c r="I121" s="3"/>
      <c r="J121" s="3"/>
      <c r="K121" s="3"/>
      <c r="L121" s="29"/>
      <c r="M121" s="3"/>
      <c r="N121" s="3"/>
    </row>
    <row r="122" spans="1:14" ht="16.5" customHeight="1">
      <c r="B122" s="5" t="s">
        <v>62</v>
      </c>
      <c r="C122" s="27"/>
      <c r="D122" s="27"/>
      <c r="E122" s="27"/>
      <c r="F122" s="46"/>
      <c r="G122" s="46"/>
      <c r="H122" s="29"/>
      <c r="I122" s="3"/>
      <c r="J122" s="3"/>
      <c r="K122" s="3"/>
      <c r="L122" s="29"/>
      <c r="M122" s="3"/>
      <c r="N122" s="3"/>
    </row>
    <row r="123" spans="1:14" ht="16.5" customHeight="1">
      <c r="C123" s="27" t="s">
        <v>63</v>
      </c>
      <c r="E123" s="27"/>
      <c r="F123" s="28"/>
      <c r="G123" s="46"/>
      <c r="H123" s="52"/>
      <c r="I123" s="3"/>
      <c r="J123" s="49"/>
      <c r="K123" s="3"/>
      <c r="L123" s="52"/>
      <c r="M123" s="49"/>
      <c r="N123" s="49"/>
    </row>
    <row r="124" spans="1:14" ht="16.5" customHeight="1">
      <c r="C124" s="27"/>
      <c r="D124" s="27" t="s">
        <v>64</v>
      </c>
      <c r="E124" s="27"/>
      <c r="F124" s="28"/>
      <c r="G124" s="46"/>
      <c r="H124" s="53">
        <v>150978000</v>
      </c>
      <c r="I124" s="3"/>
      <c r="J124" s="49">
        <v>150978000</v>
      </c>
      <c r="K124" s="3"/>
      <c r="L124" s="53">
        <v>150978000</v>
      </c>
      <c r="M124" s="49"/>
      <c r="N124" s="49">
        <v>150978000</v>
      </c>
    </row>
    <row r="125" spans="1:14" ht="16.5" customHeight="1">
      <c r="A125" s="5" t="s">
        <v>65</v>
      </c>
      <c r="C125" s="27"/>
      <c r="D125" s="27"/>
      <c r="E125" s="27"/>
      <c r="G125" s="46"/>
      <c r="H125" s="52"/>
      <c r="I125" s="3"/>
      <c r="J125" s="49"/>
      <c r="K125" s="3"/>
      <c r="L125" s="52"/>
      <c r="M125" s="49"/>
      <c r="N125" s="49"/>
    </row>
    <row r="126" spans="1:14" ht="16.5" customHeight="1">
      <c r="B126" s="5" t="s">
        <v>66</v>
      </c>
      <c r="D126" s="27"/>
      <c r="E126" s="27"/>
      <c r="F126" s="28"/>
      <c r="G126" s="46"/>
      <c r="H126" s="52"/>
      <c r="I126" s="3"/>
      <c r="J126" s="49"/>
      <c r="K126" s="3"/>
      <c r="L126" s="52"/>
      <c r="M126" s="49"/>
      <c r="N126" s="49"/>
    </row>
    <row r="127" spans="1:14" ht="16.5" customHeight="1">
      <c r="C127" s="5" t="s">
        <v>67</v>
      </c>
      <c r="D127" s="27"/>
      <c r="E127" s="27"/>
      <c r="F127" s="28"/>
      <c r="G127" s="46"/>
      <c r="H127" s="52">
        <v>16000000</v>
      </c>
      <c r="I127" s="3"/>
      <c r="J127" s="49">
        <v>16000000</v>
      </c>
      <c r="K127" s="3"/>
      <c r="L127" s="52">
        <v>16000000</v>
      </c>
      <c r="M127" s="49"/>
      <c r="N127" s="49">
        <v>16000000</v>
      </c>
    </row>
    <row r="128" spans="1:14" ht="16.5" customHeight="1">
      <c r="B128" s="5" t="s">
        <v>68</v>
      </c>
      <c r="D128" s="27"/>
      <c r="E128" s="27"/>
      <c r="F128" s="28"/>
      <c r="G128" s="46"/>
      <c r="H128" s="52">
        <f>'7'!M27</f>
        <v>-1187679331</v>
      </c>
      <c r="I128" s="3"/>
      <c r="J128" s="49">
        <v>-1009205941</v>
      </c>
      <c r="K128" s="3"/>
      <c r="L128" s="52">
        <f>'8'!M27</f>
        <v>-1193633281</v>
      </c>
      <c r="M128" s="3"/>
      <c r="N128" s="49">
        <v>-999987584</v>
      </c>
    </row>
    <row r="129" spans="1:14" ht="16.5" customHeight="1">
      <c r="A129" s="5" t="s">
        <v>69</v>
      </c>
      <c r="D129" s="27"/>
      <c r="E129" s="27"/>
      <c r="F129" s="28"/>
      <c r="G129" s="46"/>
      <c r="H129" s="32">
        <f>'7'!S27</f>
        <v>2408222024</v>
      </c>
      <c r="I129" s="3"/>
      <c r="J129" s="33">
        <v>2401324196</v>
      </c>
      <c r="K129" s="3"/>
      <c r="L129" s="32">
        <f>'8'!S27</f>
        <v>2408222024</v>
      </c>
      <c r="M129" s="3"/>
      <c r="N129" s="33">
        <v>2401324196</v>
      </c>
    </row>
    <row r="130" spans="1:14" ht="16.5" customHeight="1">
      <c r="D130" s="27"/>
      <c r="E130" s="27"/>
      <c r="F130" s="28"/>
      <c r="G130" s="46"/>
      <c r="H130" s="29"/>
      <c r="I130" s="3"/>
      <c r="J130" s="3"/>
      <c r="K130" s="3"/>
      <c r="L130" s="29"/>
      <c r="M130" s="49"/>
      <c r="N130" s="3"/>
    </row>
    <row r="131" spans="1:14" ht="16.5" customHeight="1">
      <c r="A131" s="1" t="s">
        <v>70</v>
      </c>
      <c r="C131" s="27"/>
      <c r="D131" s="27"/>
      <c r="E131" s="27"/>
      <c r="F131" s="28"/>
      <c r="G131" s="46"/>
      <c r="H131" s="32">
        <f>SUM(H124:H129)</f>
        <v>1387520693</v>
      </c>
      <c r="I131" s="3"/>
      <c r="J131" s="33">
        <f>SUM(J124:J129)</f>
        <v>1559096255</v>
      </c>
      <c r="K131" s="3"/>
      <c r="L131" s="32">
        <f>SUM(L124:L129)</f>
        <v>1381566743</v>
      </c>
      <c r="M131" s="3"/>
      <c r="N131" s="33">
        <f>SUM(N124:N129)</f>
        <v>1568314612</v>
      </c>
    </row>
    <row r="132" spans="1:14" ht="16.5" customHeight="1">
      <c r="A132" s="1"/>
      <c r="B132" s="1"/>
      <c r="C132" s="11"/>
      <c r="D132" s="11"/>
      <c r="E132" s="11"/>
      <c r="F132" s="11"/>
      <c r="G132" s="11"/>
      <c r="H132" s="29"/>
      <c r="I132" s="3"/>
      <c r="J132" s="3"/>
      <c r="K132" s="3"/>
      <c r="L132" s="29"/>
      <c r="M132" s="3"/>
      <c r="N132" s="3"/>
    </row>
    <row r="133" spans="1:14" ht="16.5" customHeight="1" thickBot="1">
      <c r="A133" s="1" t="s">
        <v>71</v>
      </c>
      <c r="B133" s="1"/>
      <c r="C133" s="27"/>
      <c r="D133" s="27"/>
      <c r="E133" s="27"/>
      <c r="F133" s="28"/>
      <c r="G133" s="28"/>
      <c r="H133" s="42">
        <f>H90+H131</f>
        <v>6099483272</v>
      </c>
      <c r="I133" s="3"/>
      <c r="J133" s="43">
        <f>J90+J131</f>
        <v>6303014972</v>
      </c>
      <c r="K133" s="3"/>
      <c r="L133" s="42">
        <f>L90+L131</f>
        <v>6349521261</v>
      </c>
      <c r="M133" s="3"/>
      <c r="N133" s="43">
        <f>N90+N131</f>
        <v>6573709210</v>
      </c>
    </row>
    <row r="134" spans="1:14" ht="16.5" customHeight="1" thickTop="1">
      <c r="A134" s="1"/>
      <c r="B134" s="1"/>
      <c r="C134" s="27"/>
      <c r="D134" s="27"/>
      <c r="E134" s="27"/>
      <c r="F134" s="28"/>
      <c r="G134" s="28"/>
      <c r="H134" s="3"/>
      <c r="J134" s="3"/>
      <c r="K134" s="37"/>
      <c r="L134" s="3"/>
      <c r="M134" s="3"/>
      <c r="N134" s="3"/>
    </row>
    <row r="135" spans="1:14" ht="16.5" customHeight="1">
      <c r="A135" s="1"/>
      <c r="B135" s="1"/>
      <c r="C135" s="27"/>
      <c r="D135" s="27"/>
      <c r="E135" s="27"/>
      <c r="F135" s="28"/>
      <c r="G135" s="28"/>
      <c r="H135" s="3"/>
      <c r="J135" s="3"/>
      <c r="K135" s="37"/>
      <c r="L135" s="3"/>
      <c r="M135" s="3"/>
      <c r="N135" s="3"/>
    </row>
    <row r="136" spans="1:14" ht="16.5" customHeight="1">
      <c r="A136" s="1"/>
      <c r="B136" s="1"/>
      <c r="C136" s="27"/>
      <c r="D136" s="27"/>
      <c r="E136" s="27"/>
      <c r="F136" s="28"/>
      <c r="G136" s="28"/>
      <c r="H136" s="3"/>
      <c r="J136" s="3"/>
      <c r="K136" s="37"/>
      <c r="L136" s="3"/>
      <c r="M136" s="3"/>
      <c r="N136" s="3"/>
    </row>
    <row r="137" spans="1:14" ht="16.5" customHeight="1">
      <c r="A137" s="1"/>
      <c r="B137" s="1"/>
      <c r="C137" s="27"/>
      <c r="D137" s="27"/>
      <c r="E137" s="27"/>
      <c r="F137" s="28"/>
      <c r="G137" s="28"/>
      <c r="H137" s="3"/>
      <c r="J137" s="3"/>
      <c r="K137" s="37"/>
      <c r="L137" s="3"/>
      <c r="M137" s="3"/>
      <c r="N137" s="3"/>
    </row>
    <row r="138" spans="1:14" ht="16.5" customHeight="1">
      <c r="A138" s="1"/>
      <c r="B138" s="1"/>
      <c r="C138" s="27"/>
      <c r="D138" s="27"/>
      <c r="E138" s="27"/>
      <c r="F138" s="28"/>
      <c r="G138" s="28"/>
      <c r="H138" s="3"/>
      <c r="J138" s="3"/>
      <c r="K138" s="37"/>
      <c r="L138" s="3"/>
      <c r="M138" s="3"/>
      <c r="N138" s="3"/>
    </row>
    <row r="139" spans="1:14" ht="16.5" customHeight="1">
      <c r="A139" s="1"/>
      <c r="B139" s="1"/>
      <c r="C139" s="27"/>
      <c r="D139" s="27"/>
      <c r="E139" s="27"/>
      <c r="F139" s="28"/>
      <c r="G139" s="28"/>
      <c r="H139" s="3"/>
      <c r="J139" s="3"/>
      <c r="K139" s="37"/>
      <c r="L139" s="3"/>
      <c r="M139" s="3"/>
      <c r="N139" s="3"/>
    </row>
    <row r="140" spans="1:14" ht="16.5" customHeight="1">
      <c r="A140" s="1"/>
      <c r="B140" s="1"/>
      <c r="C140" s="27"/>
      <c r="D140" s="27"/>
      <c r="E140" s="27"/>
      <c r="F140" s="28"/>
      <c r="G140" s="28"/>
      <c r="H140" s="3"/>
      <c r="J140" s="3"/>
      <c r="K140" s="37"/>
      <c r="L140" s="3"/>
      <c r="M140" s="3"/>
      <c r="N140" s="3"/>
    </row>
    <row r="141" spans="1:14" ht="16.5" customHeight="1">
      <c r="A141" s="1"/>
      <c r="B141" s="1"/>
      <c r="C141" s="27"/>
      <c r="D141" s="27"/>
      <c r="E141" s="27"/>
      <c r="F141" s="28"/>
      <c r="G141" s="28"/>
      <c r="H141" s="3"/>
      <c r="J141" s="3"/>
      <c r="K141" s="37"/>
      <c r="L141" s="3"/>
      <c r="M141" s="3"/>
      <c r="N141" s="3"/>
    </row>
    <row r="142" spans="1:14" ht="16.5" customHeight="1">
      <c r="A142" s="1"/>
      <c r="B142" s="1"/>
      <c r="C142" s="27"/>
      <c r="D142" s="27"/>
      <c r="E142" s="27"/>
      <c r="F142" s="28"/>
      <c r="G142" s="28"/>
      <c r="H142" s="3"/>
      <c r="J142" s="3"/>
      <c r="K142" s="37"/>
      <c r="L142" s="3"/>
      <c r="M142" s="3"/>
      <c r="N142" s="3"/>
    </row>
    <row r="143" spans="1:14" ht="16.5" customHeight="1">
      <c r="A143" s="1"/>
      <c r="B143" s="1"/>
      <c r="C143" s="27"/>
      <c r="D143" s="27"/>
      <c r="E143" s="27"/>
      <c r="F143" s="28"/>
      <c r="G143" s="28"/>
      <c r="H143" s="3"/>
      <c r="J143" s="3"/>
      <c r="K143" s="37"/>
      <c r="L143" s="3"/>
      <c r="M143" s="3"/>
      <c r="N143" s="3"/>
    </row>
    <row r="144" spans="1:14" ht="16.5" customHeight="1">
      <c r="A144" s="1"/>
      <c r="B144" s="1"/>
      <c r="C144" s="27"/>
      <c r="D144" s="27"/>
      <c r="E144" s="27"/>
      <c r="F144" s="28"/>
      <c r="G144" s="28"/>
      <c r="H144" s="3"/>
      <c r="J144" s="3"/>
      <c r="K144" s="37"/>
      <c r="L144" s="3"/>
      <c r="M144" s="3"/>
      <c r="N144" s="3"/>
    </row>
    <row r="145" spans="1:14" ht="16.5" customHeight="1">
      <c r="A145" s="1"/>
      <c r="B145" s="1"/>
      <c r="C145" s="27"/>
      <c r="D145" s="27"/>
      <c r="E145" s="27"/>
      <c r="F145" s="28"/>
      <c r="G145" s="28"/>
      <c r="H145" s="3"/>
      <c r="J145" s="3"/>
      <c r="K145" s="37"/>
      <c r="L145" s="3"/>
      <c r="M145" s="3"/>
      <c r="N145" s="3"/>
    </row>
    <row r="146" spans="1:14" ht="16.5" customHeight="1">
      <c r="A146" s="1"/>
      <c r="B146" s="1"/>
      <c r="C146" s="27"/>
      <c r="D146" s="27"/>
      <c r="E146" s="27"/>
      <c r="F146" s="28"/>
      <c r="G146" s="28"/>
      <c r="H146" s="3"/>
      <c r="J146" s="3"/>
      <c r="K146" s="37"/>
      <c r="L146" s="3"/>
      <c r="M146" s="3"/>
      <c r="N146" s="3"/>
    </row>
    <row r="147" spans="1:14" ht="16.5" customHeight="1">
      <c r="A147" s="1"/>
      <c r="B147" s="1"/>
      <c r="C147" s="27"/>
      <c r="D147" s="27"/>
      <c r="E147" s="27"/>
      <c r="F147" s="28"/>
      <c r="G147" s="28"/>
      <c r="H147" s="3"/>
      <c r="J147" s="3"/>
      <c r="K147" s="37"/>
      <c r="L147" s="3"/>
      <c r="M147" s="3"/>
      <c r="N147" s="3"/>
    </row>
    <row r="148" spans="1:14" ht="16.5" customHeight="1">
      <c r="A148" s="1"/>
      <c r="B148" s="1"/>
      <c r="C148" s="27"/>
      <c r="D148" s="27"/>
      <c r="E148" s="27"/>
      <c r="F148" s="28"/>
      <c r="G148" s="28"/>
      <c r="H148" s="3"/>
      <c r="J148" s="3"/>
      <c r="K148" s="37"/>
      <c r="L148" s="3"/>
      <c r="M148" s="3"/>
      <c r="N148" s="3"/>
    </row>
    <row r="149" spans="1:14" ht="12.75" customHeight="1">
      <c r="A149" s="1"/>
      <c r="B149" s="1"/>
      <c r="C149" s="27"/>
      <c r="D149" s="27"/>
      <c r="E149" s="27"/>
      <c r="F149" s="28"/>
      <c r="G149" s="28"/>
      <c r="H149" s="3"/>
      <c r="J149" s="3"/>
      <c r="K149" s="37"/>
      <c r="L149" s="3"/>
      <c r="M149" s="3"/>
      <c r="N149" s="3"/>
    </row>
    <row r="150" spans="1:14" ht="21.95" customHeight="1">
      <c r="A150" s="147" t="str">
        <f>+A50</f>
        <v>The accompanying notes form part of this interim financial information.</v>
      </c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</row>
  </sheetData>
  <mergeCells count="16">
    <mergeCell ref="H108:J108"/>
    <mergeCell ref="L108:N108"/>
    <mergeCell ref="A150:N150"/>
    <mergeCell ref="H57:J57"/>
    <mergeCell ref="L57:N57"/>
    <mergeCell ref="H58:J58"/>
    <mergeCell ref="L58:N58"/>
    <mergeCell ref="A100:N100"/>
    <mergeCell ref="H107:J107"/>
    <mergeCell ref="L107:N107"/>
    <mergeCell ref="A50:N50"/>
    <mergeCell ref="H7:J7"/>
    <mergeCell ref="L7:N7"/>
    <mergeCell ref="H8:J8"/>
    <mergeCell ref="L8:N8"/>
    <mergeCell ref="A45:N4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7831-EAB9-459C-AD85-9FB409E10B91}">
  <dimension ref="A1:M57"/>
  <sheetViews>
    <sheetView zoomScaleNormal="100" zoomScaleSheetLayoutView="100" workbookViewId="0">
      <selection activeCell="D16" sqref="D16"/>
    </sheetView>
  </sheetViews>
  <sheetFormatPr defaultColWidth="9.28515625" defaultRowHeight="16.5" customHeight="1"/>
  <cols>
    <col min="1" max="3" width="1.7109375" style="59" customWidth="1"/>
    <col min="4" max="4" width="27.7109375" style="59" customWidth="1"/>
    <col min="5" max="5" width="5.85546875" style="59" customWidth="1"/>
    <col min="6" max="6" width="0.7109375" style="59" customWidth="1"/>
    <col min="7" max="7" width="13.28515625" style="48" customWidth="1"/>
    <col min="8" max="8" width="0.7109375" style="48" customWidth="1"/>
    <col min="9" max="9" width="13.28515625" style="48" customWidth="1"/>
    <col min="10" max="10" width="0.7109375" style="48" customWidth="1"/>
    <col min="11" max="11" width="13.28515625" style="48" customWidth="1"/>
    <col min="12" max="12" width="0.7109375" style="48" customWidth="1"/>
    <col min="13" max="13" width="13.28515625" style="48" customWidth="1"/>
    <col min="14" max="16384" width="9.28515625" style="59"/>
  </cols>
  <sheetData>
    <row r="1" spans="1:13" ht="16.5" customHeight="1">
      <c r="A1" s="54" t="s">
        <v>0</v>
      </c>
      <c r="B1" s="55"/>
      <c r="C1" s="55"/>
      <c r="D1" s="55"/>
      <c r="E1" s="56"/>
      <c r="F1" s="57"/>
      <c r="G1" s="58"/>
      <c r="H1" s="58"/>
      <c r="I1" s="58"/>
      <c r="J1" s="58"/>
      <c r="K1" s="58"/>
      <c r="L1" s="58"/>
      <c r="M1" s="58"/>
    </row>
    <row r="2" spans="1:13" ht="16.5" customHeight="1">
      <c r="A2" s="54" t="s">
        <v>72</v>
      </c>
      <c r="B2" s="55"/>
      <c r="C2" s="55"/>
      <c r="D2" s="55"/>
      <c r="E2" s="56"/>
      <c r="F2" s="57"/>
      <c r="G2" s="58"/>
      <c r="H2" s="58"/>
      <c r="I2" s="58"/>
      <c r="J2" s="58"/>
      <c r="K2" s="58"/>
      <c r="L2" s="58"/>
      <c r="M2" s="58"/>
    </row>
    <row r="3" spans="1:13" ht="16.5" customHeight="1">
      <c r="A3" s="60" t="s">
        <v>73</v>
      </c>
      <c r="B3" s="61"/>
      <c r="C3" s="61"/>
      <c r="D3" s="61"/>
      <c r="E3" s="62"/>
      <c r="F3" s="63"/>
      <c r="G3" s="13"/>
      <c r="H3" s="13"/>
      <c r="I3" s="13"/>
      <c r="J3" s="13"/>
      <c r="K3" s="13"/>
      <c r="L3" s="13"/>
      <c r="M3" s="13"/>
    </row>
    <row r="4" spans="1:13" ht="16.5" customHeight="1">
      <c r="A4" s="55"/>
      <c r="B4" s="55"/>
      <c r="C4" s="55"/>
      <c r="D4" s="55"/>
      <c r="E4" s="56"/>
      <c r="F4" s="57"/>
      <c r="G4" s="58"/>
      <c r="H4" s="58"/>
      <c r="I4" s="58"/>
      <c r="J4" s="58"/>
      <c r="K4" s="58"/>
      <c r="L4" s="58"/>
      <c r="M4" s="58"/>
    </row>
    <row r="5" spans="1:13" ht="16.5" customHeight="1">
      <c r="A5" s="55"/>
      <c r="B5" s="55"/>
      <c r="C5" s="55"/>
      <c r="D5" s="55"/>
      <c r="E5" s="56"/>
      <c r="F5" s="57"/>
      <c r="G5" s="58"/>
      <c r="H5" s="58"/>
      <c r="I5" s="58"/>
      <c r="J5" s="58"/>
      <c r="K5" s="58"/>
      <c r="L5" s="58"/>
      <c r="M5" s="58"/>
    </row>
    <row r="6" spans="1:13" ht="16.5" customHeight="1">
      <c r="A6" s="55"/>
      <c r="B6" s="55"/>
      <c r="C6" s="55"/>
      <c r="D6" s="55"/>
      <c r="E6" s="56"/>
      <c r="F6" s="64"/>
      <c r="G6" s="65"/>
      <c r="H6" s="66"/>
      <c r="I6" s="65"/>
      <c r="J6" s="66"/>
      <c r="K6" s="66"/>
      <c r="L6" s="66"/>
      <c r="M6" s="14" t="s">
        <v>74</v>
      </c>
    </row>
    <row r="7" spans="1:13" ht="16.5" customHeight="1">
      <c r="A7" s="55"/>
      <c r="B7" s="55"/>
      <c r="C7" s="55"/>
      <c r="D7" s="55"/>
      <c r="E7" s="56"/>
      <c r="F7" s="64"/>
      <c r="G7" s="151" t="s">
        <v>4</v>
      </c>
      <c r="H7" s="151"/>
      <c r="I7" s="151"/>
      <c r="K7" s="151" t="s">
        <v>75</v>
      </c>
      <c r="L7" s="151"/>
      <c r="M7" s="151"/>
    </row>
    <row r="8" spans="1:13" ht="16.5" customHeight="1">
      <c r="A8" s="55"/>
      <c r="B8" s="55"/>
      <c r="C8" s="55"/>
      <c r="D8" s="55"/>
      <c r="E8" s="56"/>
      <c r="F8" s="64"/>
      <c r="G8" s="149" t="s">
        <v>6</v>
      </c>
      <c r="H8" s="149"/>
      <c r="I8" s="149"/>
      <c r="J8" s="15"/>
      <c r="K8" s="149" t="s">
        <v>6</v>
      </c>
      <c r="L8" s="149"/>
      <c r="M8" s="149"/>
    </row>
    <row r="9" spans="1:13" ht="16.5" customHeight="1">
      <c r="A9" s="55"/>
      <c r="B9" s="55"/>
      <c r="C9" s="55"/>
      <c r="D9" s="55"/>
      <c r="E9" s="67"/>
      <c r="F9" s="68"/>
      <c r="G9" s="69" t="s">
        <v>10</v>
      </c>
      <c r="H9" s="18"/>
      <c r="I9" s="69" t="s">
        <v>11</v>
      </c>
      <c r="J9" s="18"/>
      <c r="K9" s="69" t="s">
        <v>10</v>
      </c>
      <c r="L9" s="18"/>
      <c r="M9" s="69" t="s">
        <v>11</v>
      </c>
    </row>
    <row r="10" spans="1:13" ht="6" customHeight="1">
      <c r="A10" s="55"/>
      <c r="B10" s="55"/>
      <c r="C10" s="55"/>
      <c r="D10" s="55"/>
      <c r="E10" s="68"/>
      <c r="F10" s="68"/>
      <c r="G10" s="70"/>
      <c r="H10" s="71"/>
      <c r="I10" s="72"/>
      <c r="K10" s="70"/>
      <c r="L10" s="71"/>
      <c r="M10" s="72"/>
    </row>
    <row r="11" spans="1:13" ht="16.5" customHeight="1">
      <c r="A11" s="55" t="s">
        <v>76</v>
      </c>
      <c r="B11" s="55"/>
      <c r="C11" s="55"/>
      <c r="D11" s="55"/>
      <c r="E11" s="56"/>
      <c r="F11" s="56"/>
      <c r="G11" s="73">
        <v>479507369</v>
      </c>
      <c r="H11" s="74"/>
      <c r="I11" s="74">
        <v>106549020</v>
      </c>
      <c r="J11" s="74"/>
      <c r="K11" s="73">
        <v>479420458</v>
      </c>
      <c r="L11" s="74"/>
      <c r="M11" s="74">
        <v>106064448</v>
      </c>
    </row>
    <row r="12" spans="1:13" ht="16.5" customHeight="1">
      <c r="A12" s="55" t="s">
        <v>77</v>
      </c>
      <c r="B12" s="55"/>
      <c r="C12" s="55"/>
      <c r="D12" s="55"/>
      <c r="E12" s="56"/>
      <c r="F12" s="56"/>
      <c r="G12" s="75">
        <v>-321313817</v>
      </c>
      <c r="H12" s="76"/>
      <c r="I12" s="77">
        <v>-176104106</v>
      </c>
      <c r="J12" s="76"/>
      <c r="K12" s="75">
        <v>-322870323</v>
      </c>
      <c r="L12" s="76"/>
      <c r="M12" s="77">
        <v>-177535096</v>
      </c>
    </row>
    <row r="13" spans="1:13" ht="6" customHeight="1">
      <c r="A13" s="55"/>
      <c r="B13" s="55"/>
      <c r="C13" s="55"/>
      <c r="D13" s="55"/>
      <c r="E13" s="56"/>
      <c r="F13" s="56"/>
      <c r="G13" s="36"/>
      <c r="H13" s="37"/>
      <c r="I13" s="37"/>
      <c r="J13" s="37"/>
      <c r="K13" s="36"/>
      <c r="L13" s="37"/>
      <c r="M13" s="37"/>
    </row>
    <row r="14" spans="1:13" ht="16.5" customHeight="1">
      <c r="A14" s="54" t="s">
        <v>78</v>
      </c>
      <c r="B14" s="55"/>
      <c r="C14" s="55"/>
      <c r="D14" s="55"/>
      <c r="E14" s="56"/>
      <c r="F14" s="56"/>
      <c r="G14" s="36">
        <f>SUM(G11:G12)</f>
        <v>158193552</v>
      </c>
      <c r="H14" s="37"/>
      <c r="I14" s="37">
        <f>SUM(I11:I12)</f>
        <v>-69555086</v>
      </c>
      <c r="J14" s="37"/>
      <c r="K14" s="36">
        <f>SUM(K11:K12)</f>
        <v>156550135</v>
      </c>
      <c r="L14" s="37"/>
      <c r="M14" s="37">
        <f>SUM(M11:M12)</f>
        <v>-71470648</v>
      </c>
    </row>
    <row r="15" spans="1:13" ht="16.5" customHeight="1">
      <c r="A15" s="55" t="s">
        <v>79</v>
      </c>
      <c r="B15" s="55"/>
      <c r="C15" s="55"/>
      <c r="D15" s="55"/>
      <c r="E15" s="56"/>
      <c r="F15" s="56"/>
      <c r="G15" s="36">
        <v>332896</v>
      </c>
      <c r="H15" s="37"/>
      <c r="I15" s="37">
        <v>61565</v>
      </c>
      <c r="J15" s="74"/>
      <c r="K15" s="36">
        <v>332896</v>
      </c>
      <c r="L15" s="74"/>
      <c r="M15" s="37">
        <v>61526</v>
      </c>
    </row>
    <row r="16" spans="1:13" ht="16.5" customHeight="1">
      <c r="A16" s="55" t="s">
        <v>80</v>
      </c>
      <c r="B16" s="55"/>
      <c r="C16" s="55"/>
      <c r="D16" s="55"/>
      <c r="E16" s="56"/>
      <c r="F16" s="56"/>
      <c r="G16" s="36">
        <v>-25210438</v>
      </c>
      <c r="H16" s="37"/>
      <c r="I16" s="37">
        <v>-8107446</v>
      </c>
      <c r="J16" s="74"/>
      <c r="K16" s="36">
        <v>-25210438</v>
      </c>
      <c r="L16" s="74"/>
      <c r="M16" s="37">
        <v>-8107446</v>
      </c>
    </row>
    <row r="17" spans="1:13" ht="16.5" customHeight="1">
      <c r="A17" s="55" t="s">
        <v>81</v>
      </c>
      <c r="B17" s="55"/>
      <c r="C17" s="55"/>
      <c r="D17" s="55"/>
      <c r="E17" s="56"/>
      <c r="F17" s="56"/>
      <c r="G17" s="36">
        <v>-113378733</v>
      </c>
      <c r="H17" s="37"/>
      <c r="I17" s="37">
        <v>-55945008</v>
      </c>
      <c r="J17" s="74"/>
      <c r="K17" s="36">
        <v>-113718882</v>
      </c>
      <c r="L17" s="74"/>
      <c r="M17" s="37">
        <v>-55777135</v>
      </c>
    </row>
    <row r="18" spans="1:13" ht="16.5" customHeight="1">
      <c r="A18" s="55" t="s">
        <v>82</v>
      </c>
      <c r="B18" s="55"/>
      <c r="C18" s="55"/>
      <c r="D18" s="55"/>
      <c r="E18" s="56"/>
      <c r="F18" s="56"/>
      <c r="G18" s="36">
        <v>-29296700</v>
      </c>
      <c r="H18" s="37"/>
      <c r="I18" s="37">
        <v>-28393833</v>
      </c>
      <c r="J18" s="74"/>
      <c r="K18" s="36">
        <v>-30827050</v>
      </c>
      <c r="L18" s="74"/>
      <c r="M18" s="37">
        <v>-30070691</v>
      </c>
    </row>
    <row r="19" spans="1:13" ht="16.5" customHeight="1">
      <c r="A19" s="55" t="s">
        <v>83</v>
      </c>
      <c r="B19" s="55"/>
      <c r="C19" s="55"/>
      <c r="D19" s="55"/>
      <c r="E19" s="56"/>
      <c r="F19" s="56"/>
      <c r="G19" s="78">
        <v>0</v>
      </c>
      <c r="H19" s="37"/>
      <c r="I19" s="79">
        <v>-10950867</v>
      </c>
      <c r="J19" s="74"/>
      <c r="K19" s="78">
        <v>0</v>
      </c>
      <c r="L19" s="74"/>
      <c r="M19" s="79">
        <v>0</v>
      </c>
    </row>
    <row r="20" spans="1:13" ht="6" customHeight="1">
      <c r="A20" s="55"/>
      <c r="B20" s="55"/>
      <c r="C20" s="55"/>
      <c r="D20" s="55"/>
      <c r="E20" s="56"/>
      <c r="F20" s="56"/>
      <c r="G20" s="36"/>
      <c r="H20" s="37"/>
      <c r="I20" s="37"/>
      <c r="J20" s="37"/>
      <c r="K20" s="36"/>
      <c r="L20" s="37"/>
      <c r="M20" s="37"/>
    </row>
    <row r="21" spans="1:13" ht="16.5" customHeight="1">
      <c r="A21" s="54" t="s">
        <v>84</v>
      </c>
      <c r="B21" s="54"/>
      <c r="C21" s="55"/>
      <c r="D21" s="55"/>
      <c r="E21" s="56"/>
      <c r="F21" s="56"/>
      <c r="G21" s="36">
        <f>SUM(G14:G19)</f>
        <v>-9359423</v>
      </c>
      <c r="H21" s="37"/>
      <c r="I21" s="37">
        <f>SUM(I14:I19)</f>
        <v>-172890675</v>
      </c>
      <c r="J21" s="37"/>
      <c r="K21" s="36">
        <f>SUM(K14:K19)</f>
        <v>-12873339</v>
      </c>
      <c r="L21" s="37"/>
      <c r="M21" s="37">
        <f>SUM(M14:M19)</f>
        <v>-165364394</v>
      </c>
    </row>
    <row r="22" spans="1:13" ht="16.5" customHeight="1">
      <c r="A22" s="55" t="s">
        <v>85</v>
      </c>
      <c r="B22" s="55"/>
      <c r="C22" s="55"/>
      <c r="D22" s="55"/>
      <c r="E22" s="56"/>
      <c r="F22" s="56"/>
      <c r="G22" s="80">
        <v>1336934</v>
      </c>
      <c r="H22" s="37"/>
      <c r="I22" s="81">
        <v>-1345557</v>
      </c>
      <c r="J22" s="74"/>
      <c r="K22" s="80">
        <v>0</v>
      </c>
      <c r="L22" s="74"/>
      <c r="M22" s="81">
        <v>-485468</v>
      </c>
    </row>
    <row r="23" spans="1:13" ht="6" customHeight="1">
      <c r="A23" s="55"/>
      <c r="B23" s="55"/>
      <c r="C23" s="55"/>
      <c r="D23" s="55"/>
      <c r="E23" s="56"/>
      <c r="F23" s="56"/>
      <c r="G23" s="36"/>
      <c r="H23" s="37"/>
      <c r="I23" s="37"/>
      <c r="J23" s="37"/>
      <c r="K23" s="36"/>
      <c r="L23" s="37"/>
      <c r="M23" s="37"/>
    </row>
    <row r="24" spans="1:13" ht="16.5" customHeight="1">
      <c r="A24" s="54" t="s">
        <v>86</v>
      </c>
      <c r="B24" s="54"/>
      <c r="C24" s="55"/>
      <c r="D24" s="55"/>
      <c r="E24" s="56"/>
      <c r="F24" s="56"/>
      <c r="G24" s="36">
        <f>SUM(G21:G22)</f>
        <v>-8022489</v>
      </c>
      <c r="H24" s="37"/>
      <c r="I24" s="37">
        <f>SUM(I21:I22)</f>
        <v>-174236232</v>
      </c>
      <c r="J24" s="37"/>
      <c r="K24" s="36">
        <f>SUM(K21:K22)</f>
        <v>-12873339</v>
      </c>
      <c r="L24" s="37"/>
      <c r="M24" s="37">
        <f>SUM(M21:M22)</f>
        <v>-165849862</v>
      </c>
    </row>
    <row r="25" spans="1:13" ht="12" customHeight="1">
      <c r="A25" s="54"/>
      <c r="B25" s="54"/>
      <c r="C25" s="55"/>
      <c r="D25" s="55"/>
      <c r="E25" s="56"/>
      <c r="F25" s="56"/>
      <c r="G25" s="36"/>
      <c r="H25" s="37"/>
      <c r="I25" s="37"/>
      <c r="J25" s="37"/>
      <c r="K25" s="36"/>
      <c r="L25" s="37"/>
      <c r="M25" s="37"/>
    </row>
    <row r="26" spans="1:13" ht="16.5" customHeight="1">
      <c r="A26" s="82" t="s">
        <v>87</v>
      </c>
      <c r="B26" s="82"/>
      <c r="C26" s="83"/>
      <c r="D26" s="83"/>
      <c r="E26" s="56"/>
      <c r="F26" s="56"/>
      <c r="G26" s="36"/>
      <c r="H26" s="37"/>
      <c r="I26" s="37"/>
      <c r="J26" s="37"/>
      <c r="K26" s="36"/>
      <c r="L26" s="37"/>
      <c r="M26" s="37"/>
    </row>
    <row r="27" spans="1:13" ht="16.5" customHeight="1">
      <c r="A27" s="59" t="s">
        <v>88</v>
      </c>
      <c r="B27" s="84"/>
      <c r="D27" s="84"/>
      <c r="E27" s="84"/>
      <c r="F27" s="84"/>
      <c r="G27" s="36"/>
      <c r="H27" s="37"/>
      <c r="I27" s="37"/>
      <c r="J27" s="37"/>
      <c r="K27" s="36"/>
      <c r="L27" s="37"/>
      <c r="M27" s="37"/>
    </row>
    <row r="28" spans="1:13" ht="16.5" customHeight="1">
      <c r="A28" s="5"/>
      <c r="B28" s="59" t="s">
        <v>89</v>
      </c>
      <c r="D28" s="84"/>
      <c r="E28" s="84"/>
      <c r="F28" s="84"/>
      <c r="G28" s="36"/>
      <c r="H28" s="37"/>
      <c r="I28" s="37"/>
      <c r="J28" s="37"/>
      <c r="K28" s="36"/>
      <c r="L28" s="37"/>
      <c r="M28" s="37"/>
    </row>
    <row r="29" spans="1:13" ht="16.5" customHeight="1">
      <c r="B29" s="5" t="s">
        <v>90</v>
      </c>
      <c r="D29" s="84"/>
      <c r="E29" s="84"/>
      <c r="F29" s="84"/>
      <c r="G29" s="36">
        <v>-1979451</v>
      </c>
      <c r="H29" s="37"/>
      <c r="I29" s="37">
        <v>724031</v>
      </c>
      <c r="J29" s="37"/>
      <c r="K29" s="36">
        <v>-1979451</v>
      </c>
      <c r="L29" s="37"/>
      <c r="M29" s="37">
        <v>724031</v>
      </c>
    </row>
    <row r="30" spans="1:13" ht="16.5" customHeight="1">
      <c r="A30" s="5"/>
      <c r="B30" s="5" t="s">
        <v>91</v>
      </c>
      <c r="D30" s="84"/>
      <c r="E30" s="84"/>
      <c r="F30" s="84"/>
      <c r="G30" s="36"/>
      <c r="H30" s="37"/>
      <c r="J30" s="74"/>
      <c r="K30" s="36"/>
      <c r="L30" s="37"/>
    </row>
    <row r="31" spans="1:13" ht="16.5" customHeight="1">
      <c r="A31" s="5"/>
      <c r="B31" s="5"/>
      <c r="C31" s="85" t="s">
        <v>92</v>
      </c>
      <c r="D31" s="84"/>
      <c r="E31" s="84"/>
      <c r="F31" s="84"/>
      <c r="G31" s="80">
        <v>395891</v>
      </c>
      <c r="H31" s="37"/>
      <c r="I31" s="81">
        <v>0</v>
      </c>
      <c r="J31" s="37"/>
      <c r="K31" s="80">
        <v>395891</v>
      </c>
      <c r="L31" s="37"/>
      <c r="M31" s="81">
        <v>0</v>
      </c>
    </row>
    <row r="32" spans="1:13" ht="6" customHeight="1">
      <c r="A32" s="5"/>
      <c r="B32" s="85"/>
      <c r="D32" s="84"/>
      <c r="E32" s="84"/>
      <c r="F32" s="84"/>
      <c r="G32" s="36"/>
      <c r="H32" s="37"/>
      <c r="I32" s="37"/>
      <c r="J32" s="37"/>
      <c r="K32" s="36"/>
      <c r="L32" s="37"/>
      <c r="M32" s="37"/>
    </row>
    <row r="33" spans="1:13" ht="16.5" customHeight="1">
      <c r="A33" s="59" t="s">
        <v>93</v>
      </c>
      <c r="B33" s="5"/>
      <c r="D33" s="84"/>
      <c r="E33" s="84"/>
      <c r="F33" s="84"/>
      <c r="G33" s="36"/>
      <c r="H33" s="37"/>
      <c r="I33" s="37"/>
      <c r="J33" s="37"/>
      <c r="K33" s="36"/>
      <c r="L33" s="37"/>
      <c r="M33" s="37"/>
    </row>
    <row r="34" spans="1:13" ht="16.5" customHeight="1">
      <c r="A34" s="5"/>
      <c r="B34" s="5" t="s">
        <v>94</v>
      </c>
      <c r="C34" s="85"/>
      <c r="D34" s="84"/>
      <c r="E34" s="84"/>
      <c r="F34" s="84"/>
      <c r="G34" s="80">
        <f>SUM(G29:G31)</f>
        <v>-1583560</v>
      </c>
      <c r="H34" s="37"/>
      <c r="I34" s="81">
        <f>SUM(I29:I31)</f>
        <v>724031</v>
      </c>
      <c r="J34" s="37"/>
      <c r="K34" s="80">
        <f>SUM(K29:K31)</f>
        <v>-1583560</v>
      </c>
      <c r="L34" s="37"/>
      <c r="M34" s="81">
        <f>SUM(M29:M31)</f>
        <v>724031</v>
      </c>
    </row>
    <row r="35" spans="1:13" ht="6" customHeight="1">
      <c r="A35" s="54"/>
      <c r="B35" s="54"/>
      <c r="C35" s="55"/>
      <c r="D35" s="55"/>
      <c r="E35" s="56"/>
      <c r="F35" s="56"/>
      <c r="G35" s="36"/>
      <c r="H35" s="37"/>
      <c r="I35" s="37"/>
      <c r="J35" s="37"/>
      <c r="K35" s="36"/>
      <c r="L35" s="37"/>
      <c r="M35" s="37"/>
    </row>
    <row r="36" spans="1:13" ht="16.5" customHeight="1">
      <c r="A36" s="54" t="s">
        <v>95</v>
      </c>
      <c r="B36" s="54"/>
      <c r="C36" s="55"/>
      <c r="D36" s="55"/>
      <c r="E36" s="56"/>
      <c r="F36" s="56"/>
      <c r="G36" s="86"/>
      <c r="H36" s="37"/>
      <c r="I36" s="59"/>
      <c r="J36" s="37"/>
      <c r="K36" s="86"/>
      <c r="L36" s="37"/>
      <c r="M36" s="59"/>
    </row>
    <row r="37" spans="1:13" ht="16.5" customHeight="1" thickBot="1">
      <c r="A37" s="54"/>
      <c r="B37" s="54" t="s">
        <v>96</v>
      </c>
      <c r="C37" s="55"/>
      <c r="D37" s="55"/>
      <c r="E37" s="56"/>
      <c r="F37" s="56"/>
      <c r="G37" s="87">
        <f>SUM(G24:G31)</f>
        <v>-9606049</v>
      </c>
      <c r="H37" s="37"/>
      <c r="I37" s="88">
        <f>SUM(I24:I31)</f>
        <v>-173512201</v>
      </c>
      <c r="J37" s="37"/>
      <c r="K37" s="87">
        <f>SUM(K24:K31)</f>
        <v>-14456899</v>
      </c>
      <c r="L37" s="37"/>
      <c r="M37" s="88">
        <f>SUM(M24:M31)</f>
        <v>-165125831</v>
      </c>
    </row>
    <row r="38" spans="1:13" ht="12" customHeight="1" thickTop="1">
      <c r="A38" s="54"/>
      <c r="B38" s="54"/>
      <c r="C38" s="55"/>
      <c r="D38" s="55"/>
      <c r="E38" s="56"/>
      <c r="F38" s="56"/>
      <c r="G38" s="36"/>
      <c r="H38" s="37"/>
      <c r="I38" s="37"/>
      <c r="J38" s="37"/>
      <c r="K38" s="36"/>
      <c r="L38" s="37"/>
      <c r="M38" s="37"/>
    </row>
    <row r="39" spans="1:13" ht="16.5" customHeight="1">
      <c r="A39" s="54" t="s">
        <v>97</v>
      </c>
      <c r="G39" s="89"/>
      <c r="H39" s="37"/>
      <c r="J39" s="37"/>
      <c r="K39" s="89"/>
      <c r="L39" s="37"/>
    </row>
    <row r="40" spans="1:13" ht="16.5" customHeight="1">
      <c r="A40" s="55" t="s">
        <v>98</v>
      </c>
      <c r="G40" s="90">
        <f>G24</f>
        <v>-8022489</v>
      </c>
      <c r="H40" s="37"/>
      <c r="I40" s="91">
        <f>I24</f>
        <v>-174236232</v>
      </c>
      <c r="J40" s="37"/>
      <c r="K40" s="36">
        <f>K24</f>
        <v>-12873339</v>
      </c>
      <c r="L40" s="37"/>
      <c r="M40" s="37">
        <f>M24</f>
        <v>-165849862</v>
      </c>
    </row>
    <row r="41" spans="1:13" ht="16.5" customHeight="1">
      <c r="A41" s="55" t="s">
        <v>99</v>
      </c>
      <c r="G41" s="92">
        <v>0</v>
      </c>
      <c r="H41" s="37"/>
      <c r="I41" s="93">
        <v>0</v>
      </c>
      <c r="J41" s="37"/>
      <c r="K41" s="92">
        <v>0</v>
      </c>
      <c r="L41" s="37"/>
      <c r="M41" s="93">
        <v>0</v>
      </c>
    </row>
    <row r="42" spans="1:13" ht="6" customHeight="1">
      <c r="A42" s="55"/>
      <c r="G42" s="94"/>
      <c r="H42" s="37"/>
      <c r="I42" s="95"/>
      <c r="J42" s="37"/>
      <c r="K42" s="94"/>
      <c r="L42" s="37"/>
      <c r="M42" s="95"/>
    </row>
    <row r="43" spans="1:13" ht="16.5" customHeight="1" thickBot="1">
      <c r="A43" s="55"/>
      <c r="B43" s="55"/>
      <c r="C43" s="55"/>
      <c r="D43" s="55"/>
      <c r="E43" s="56"/>
      <c r="F43" s="56"/>
      <c r="G43" s="87">
        <f>SUM(G40:G42)</f>
        <v>-8022489</v>
      </c>
      <c r="H43" s="37"/>
      <c r="I43" s="88">
        <f>SUM(I40:I42)</f>
        <v>-174236232</v>
      </c>
      <c r="J43" s="37"/>
      <c r="K43" s="87">
        <f>SUM(K40:K42)</f>
        <v>-12873339</v>
      </c>
      <c r="L43" s="37"/>
      <c r="M43" s="88">
        <f>SUM(M40:M42)</f>
        <v>-165849862</v>
      </c>
    </row>
    <row r="44" spans="1:13" ht="12" customHeight="1" thickTop="1">
      <c r="A44" s="55"/>
      <c r="B44" s="55"/>
      <c r="C44" s="55"/>
      <c r="D44" s="55"/>
      <c r="E44" s="56"/>
      <c r="F44" s="56"/>
      <c r="G44" s="36"/>
      <c r="H44" s="37"/>
      <c r="I44" s="37"/>
      <c r="J44" s="37"/>
      <c r="K44" s="36"/>
      <c r="L44" s="37"/>
      <c r="M44" s="37"/>
    </row>
    <row r="45" spans="1:13" ht="16.5" customHeight="1">
      <c r="A45" s="54" t="s">
        <v>95</v>
      </c>
      <c r="B45" s="55"/>
      <c r="C45" s="55"/>
      <c r="D45" s="55"/>
      <c r="E45" s="56"/>
      <c r="F45" s="56"/>
      <c r="G45" s="36"/>
      <c r="H45" s="37"/>
      <c r="I45" s="37"/>
      <c r="J45" s="37"/>
      <c r="K45" s="36"/>
      <c r="L45" s="37"/>
      <c r="M45" s="37"/>
    </row>
    <row r="46" spans="1:13" ht="16.5" customHeight="1">
      <c r="A46" s="54"/>
      <c r="B46" s="54" t="s">
        <v>100</v>
      </c>
      <c r="C46" s="55"/>
      <c r="D46" s="55"/>
      <c r="E46" s="56"/>
      <c r="F46" s="56"/>
      <c r="G46" s="36"/>
      <c r="H46" s="37"/>
      <c r="I46" s="37"/>
      <c r="J46" s="37"/>
      <c r="K46" s="36"/>
      <c r="L46" s="37"/>
      <c r="M46" s="37"/>
    </row>
    <row r="47" spans="1:13" ht="16.5" customHeight="1">
      <c r="A47" s="55" t="s">
        <v>98</v>
      </c>
      <c r="B47" s="55"/>
      <c r="C47" s="55"/>
      <c r="D47" s="55"/>
      <c r="E47" s="56"/>
      <c r="F47" s="56"/>
      <c r="G47" s="90">
        <f>G37</f>
        <v>-9606049</v>
      </c>
      <c r="H47" s="37"/>
      <c r="I47" s="91">
        <f>I37</f>
        <v>-173512201</v>
      </c>
      <c r="J47" s="37"/>
      <c r="K47" s="36">
        <f>K37</f>
        <v>-14456899</v>
      </c>
      <c r="L47" s="37"/>
      <c r="M47" s="37">
        <f>M37</f>
        <v>-165125831</v>
      </c>
    </row>
    <row r="48" spans="1:13" ht="16.5" customHeight="1">
      <c r="A48" s="55" t="s">
        <v>99</v>
      </c>
      <c r="B48" s="55"/>
      <c r="C48" s="55"/>
      <c r="D48" s="55"/>
      <c r="E48" s="56"/>
      <c r="F48" s="56"/>
      <c r="G48" s="92">
        <v>0</v>
      </c>
      <c r="H48" s="37"/>
      <c r="I48" s="93">
        <v>0</v>
      </c>
      <c r="J48" s="37"/>
      <c r="K48" s="92">
        <v>0</v>
      </c>
      <c r="L48" s="37"/>
      <c r="M48" s="93">
        <v>0</v>
      </c>
    </row>
    <row r="49" spans="1:13" ht="6" customHeight="1">
      <c r="A49" s="55"/>
      <c r="B49" s="55"/>
      <c r="C49" s="55"/>
      <c r="D49" s="55"/>
      <c r="E49" s="56"/>
      <c r="F49" s="56"/>
      <c r="G49" s="94"/>
      <c r="H49" s="37"/>
      <c r="I49" s="95"/>
      <c r="J49" s="37"/>
      <c r="K49" s="94"/>
      <c r="L49" s="37"/>
      <c r="M49" s="95"/>
    </row>
    <row r="50" spans="1:13" ht="16.5" customHeight="1" thickBot="1">
      <c r="A50" s="55"/>
      <c r="B50" s="55"/>
      <c r="C50" s="55"/>
      <c r="D50" s="55"/>
      <c r="E50" s="56"/>
      <c r="F50" s="56"/>
      <c r="G50" s="87">
        <f>SUM(G47:G49)</f>
        <v>-9606049</v>
      </c>
      <c r="H50" s="37"/>
      <c r="I50" s="88">
        <f>SUM(I47:I49)</f>
        <v>-173512201</v>
      </c>
      <c r="J50" s="37"/>
      <c r="K50" s="87">
        <f>SUM(K47:K49)</f>
        <v>-14456899</v>
      </c>
      <c r="L50" s="37"/>
      <c r="M50" s="88">
        <f>SUM(M47:M49)</f>
        <v>-165125831</v>
      </c>
    </row>
    <row r="51" spans="1:13" ht="12" customHeight="1" thickTop="1">
      <c r="A51" s="55"/>
      <c r="B51" s="55"/>
      <c r="C51" s="55"/>
      <c r="D51" s="55"/>
      <c r="E51" s="56"/>
      <c r="F51" s="56"/>
      <c r="G51" s="36"/>
      <c r="H51" s="37"/>
      <c r="I51" s="37"/>
      <c r="J51" s="37"/>
      <c r="K51" s="36"/>
      <c r="L51" s="37"/>
      <c r="M51" s="37"/>
    </row>
    <row r="52" spans="1:13" ht="16.5" customHeight="1">
      <c r="A52" s="96" t="s">
        <v>101</v>
      </c>
      <c r="B52" s="54"/>
      <c r="C52" s="55"/>
      <c r="D52" s="55"/>
      <c r="F52" s="56"/>
      <c r="G52" s="36"/>
      <c r="H52" s="37"/>
      <c r="I52" s="37"/>
      <c r="J52" s="37"/>
      <c r="K52" s="36"/>
      <c r="L52" s="37"/>
      <c r="M52" s="37"/>
    </row>
    <row r="53" spans="1:13" ht="6" customHeight="1">
      <c r="A53" s="55"/>
      <c r="G53" s="94"/>
      <c r="H53" s="37"/>
      <c r="I53" s="95"/>
      <c r="J53" s="37"/>
      <c r="K53" s="94"/>
      <c r="L53" s="37"/>
      <c r="M53" s="95"/>
    </row>
    <row r="54" spans="1:13" ht="16.5" customHeight="1" thickBot="1">
      <c r="A54" s="55" t="s">
        <v>102</v>
      </c>
      <c r="B54" s="55"/>
      <c r="C54" s="55"/>
      <c r="D54" s="55"/>
      <c r="E54" s="56"/>
      <c r="F54" s="56"/>
      <c r="G54" s="97">
        <f>G43/15097800</f>
        <v>-0.53136808011763303</v>
      </c>
      <c r="H54" s="37"/>
      <c r="I54" s="98">
        <f>I43/15097800</f>
        <v>-11.540504709295394</v>
      </c>
      <c r="J54" s="37"/>
      <c r="K54" s="97">
        <f>K43/15097800</f>
        <v>-0.85266323570321501</v>
      </c>
      <c r="L54" s="37"/>
      <c r="M54" s="98">
        <f>M43/15097800</f>
        <v>-10.98503503821749</v>
      </c>
    </row>
    <row r="55" spans="1:13" ht="16.5" customHeight="1" thickTop="1">
      <c r="A55" s="55"/>
      <c r="B55" s="55"/>
      <c r="C55" s="55"/>
      <c r="D55" s="55"/>
      <c r="E55" s="56"/>
      <c r="F55" s="56"/>
      <c r="G55" s="99"/>
      <c r="H55" s="37"/>
      <c r="I55" s="99"/>
      <c r="J55" s="37"/>
      <c r="K55" s="99"/>
      <c r="L55" s="37"/>
      <c r="M55" s="99"/>
    </row>
    <row r="56" spans="1:13" ht="6.75" customHeight="1">
      <c r="A56" s="55"/>
      <c r="B56" s="55"/>
      <c r="C56" s="55"/>
      <c r="D56" s="55"/>
      <c r="E56" s="56"/>
      <c r="F56" s="56"/>
      <c r="G56" s="99"/>
      <c r="H56" s="37"/>
      <c r="I56" s="99"/>
      <c r="J56" s="37"/>
      <c r="K56" s="99"/>
      <c r="L56" s="37"/>
      <c r="M56" s="99"/>
    </row>
    <row r="57" spans="1:13" ht="21.95" customHeight="1">
      <c r="A57" s="152" t="str">
        <f>'2-4_ENG'!A50:N50</f>
        <v>The accompanying notes form part of this interim financial information.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</sheetData>
  <mergeCells count="5">
    <mergeCell ref="G7:I7"/>
    <mergeCell ref="K7:M7"/>
    <mergeCell ref="G8:I8"/>
    <mergeCell ref="K8:M8"/>
    <mergeCell ref="A57:M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5E33-7260-404E-8B2D-F11078129C1A}">
  <dimension ref="A1:M59"/>
  <sheetViews>
    <sheetView zoomScaleNormal="100" zoomScaleSheetLayoutView="100" workbookViewId="0">
      <selection activeCell="D16" sqref="D16"/>
    </sheetView>
  </sheetViews>
  <sheetFormatPr defaultColWidth="9.28515625" defaultRowHeight="16.5" customHeight="1"/>
  <cols>
    <col min="1" max="3" width="1.7109375" style="59" customWidth="1"/>
    <col min="4" max="4" width="33.42578125" style="59" customWidth="1"/>
    <col min="5" max="5" width="5.85546875" style="59" customWidth="1"/>
    <col min="6" max="6" width="0.7109375" style="59" customWidth="1"/>
    <col min="7" max="7" width="13.28515625" style="48" customWidth="1"/>
    <col min="8" max="8" width="0.7109375" style="48" customWidth="1"/>
    <col min="9" max="9" width="13.28515625" style="48" customWidth="1"/>
    <col min="10" max="10" width="0.7109375" style="48" customWidth="1"/>
    <col min="11" max="11" width="13.28515625" style="48" customWidth="1"/>
    <col min="12" max="12" width="0.7109375" style="48" customWidth="1"/>
    <col min="13" max="13" width="13.28515625" style="48" customWidth="1"/>
    <col min="14" max="16384" width="9.28515625" style="59"/>
  </cols>
  <sheetData>
    <row r="1" spans="1:13" ht="16.5" customHeight="1">
      <c r="A1" s="54" t="s">
        <v>0</v>
      </c>
      <c r="B1" s="55"/>
      <c r="C1" s="55"/>
      <c r="D1" s="55"/>
      <c r="E1" s="56"/>
      <c r="F1" s="57"/>
      <c r="G1" s="58"/>
      <c r="H1" s="58"/>
      <c r="I1" s="58"/>
      <c r="J1" s="58"/>
      <c r="K1" s="58"/>
      <c r="L1" s="58"/>
      <c r="M1" s="58"/>
    </row>
    <row r="2" spans="1:13" ht="16.5" customHeight="1">
      <c r="A2" s="54" t="s">
        <v>103</v>
      </c>
      <c r="B2" s="55"/>
      <c r="C2" s="55"/>
      <c r="D2" s="55"/>
      <c r="E2" s="56"/>
      <c r="F2" s="57"/>
      <c r="G2" s="58"/>
      <c r="H2" s="58"/>
      <c r="I2" s="58"/>
      <c r="J2" s="58"/>
      <c r="K2" s="58"/>
      <c r="L2" s="58"/>
      <c r="M2" s="58"/>
    </row>
    <row r="3" spans="1:13" ht="16.5" customHeight="1">
      <c r="A3" s="60" t="s">
        <v>104</v>
      </c>
      <c r="B3" s="61"/>
      <c r="C3" s="61"/>
      <c r="D3" s="61"/>
      <c r="E3" s="62"/>
      <c r="F3" s="63"/>
      <c r="G3" s="13"/>
      <c r="H3" s="13"/>
      <c r="I3" s="13"/>
      <c r="J3" s="13"/>
      <c r="K3" s="13"/>
      <c r="L3" s="13"/>
      <c r="M3" s="13"/>
    </row>
    <row r="4" spans="1:13" ht="16.5" customHeight="1">
      <c r="A4" s="55"/>
      <c r="B4" s="55"/>
      <c r="C4" s="55"/>
      <c r="D4" s="55"/>
      <c r="E4" s="56"/>
      <c r="F4" s="57"/>
      <c r="G4" s="58"/>
      <c r="H4" s="58"/>
      <c r="I4" s="58"/>
      <c r="J4" s="58"/>
      <c r="K4" s="58"/>
      <c r="L4" s="58"/>
      <c r="M4" s="58"/>
    </row>
    <row r="5" spans="1:13" ht="16.5" customHeight="1">
      <c r="A5" s="55"/>
      <c r="B5" s="55"/>
      <c r="C5" s="55"/>
      <c r="D5" s="55"/>
      <c r="E5" s="56"/>
      <c r="F5" s="57"/>
      <c r="G5" s="58"/>
      <c r="H5" s="58"/>
      <c r="I5" s="58"/>
      <c r="J5" s="58"/>
      <c r="K5" s="58"/>
      <c r="L5" s="58"/>
      <c r="M5" s="58"/>
    </row>
    <row r="6" spans="1:13" ht="16.5" customHeight="1">
      <c r="A6" s="55"/>
      <c r="B6" s="55"/>
      <c r="C6" s="55"/>
      <c r="D6" s="55"/>
      <c r="E6" s="56"/>
      <c r="F6" s="64"/>
      <c r="G6" s="65"/>
      <c r="H6" s="66"/>
      <c r="I6" s="65"/>
      <c r="J6" s="66"/>
      <c r="K6" s="66"/>
      <c r="L6" s="66"/>
      <c r="M6" s="14" t="s">
        <v>74</v>
      </c>
    </row>
    <row r="7" spans="1:13" ht="16.5" customHeight="1">
      <c r="A7" s="55"/>
      <c r="B7" s="55"/>
      <c r="C7" s="55"/>
      <c r="D7" s="55"/>
      <c r="E7" s="56"/>
      <c r="F7" s="64"/>
      <c r="G7" s="151" t="s">
        <v>4</v>
      </c>
      <c r="H7" s="151"/>
      <c r="I7" s="151"/>
      <c r="K7" s="151" t="s">
        <v>75</v>
      </c>
      <c r="L7" s="151"/>
      <c r="M7" s="151"/>
    </row>
    <row r="8" spans="1:13" ht="16.5" customHeight="1">
      <c r="A8" s="55"/>
      <c r="B8" s="55"/>
      <c r="C8" s="55"/>
      <c r="D8" s="55"/>
      <c r="E8" s="56"/>
      <c r="F8" s="64"/>
      <c r="G8" s="149" t="s">
        <v>6</v>
      </c>
      <c r="H8" s="149"/>
      <c r="I8" s="149"/>
      <c r="J8" s="15"/>
      <c r="K8" s="149" t="s">
        <v>6</v>
      </c>
      <c r="L8" s="149"/>
      <c r="M8" s="149"/>
    </row>
    <row r="9" spans="1:13" ht="16.5" customHeight="1">
      <c r="A9" s="55"/>
      <c r="B9" s="55"/>
      <c r="C9" s="55"/>
      <c r="D9" s="55"/>
      <c r="E9" s="100" t="s">
        <v>12</v>
      </c>
      <c r="F9" s="68"/>
      <c r="G9" s="69" t="s">
        <v>10</v>
      </c>
      <c r="H9" s="18"/>
      <c r="I9" s="69" t="s">
        <v>11</v>
      </c>
      <c r="J9" s="18"/>
      <c r="K9" s="69" t="s">
        <v>10</v>
      </c>
      <c r="L9" s="18"/>
      <c r="M9" s="69" t="s">
        <v>11</v>
      </c>
    </row>
    <row r="10" spans="1:13" ht="6" customHeight="1">
      <c r="A10" s="55"/>
      <c r="B10" s="55"/>
      <c r="C10" s="55"/>
      <c r="D10" s="55"/>
      <c r="E10" s="68"/>
      <c r="F10" s="68"/>
      <c r="G10" s="70"/>
      <c r="H10" s="71"/>
      <c r="I10" s="72"/>
      <c r="K10" s="70"/>
      <c r="L10" s="71"/>
      <c r="M10" s="72"/>
    </row>
    <row r="11" spans="1:13" ht="16.5" customHeight="1">
      <c r="A11" s="55" t="s">
        <v>76</v>
      </c>
      <c r="B11" s="55"/>
      <c r="C11" s="55"/>
      <c r="D11" s="55"/>
      <c r="E11" s="56"/>
      <c r="F11" s="56"/>
      <c r="G11" s="73">
        <v>1067222614</v>
      </c>
      <c r="H11" s="74"/>
      <c r="I11" s="74">
        <v>341407030</v>
      </c>
      <c r="J11" s="74"/>
      <c r="K11" s="73">
        <v>1066946452</v>
      </c>
      <c r="L11" s="74"/>
      <c r="M11" s="74">
        <v>340134612</v>
      </c>
    </row>
    <row r="12" spans="1:13" ht="16.5" customHeight="1">
      <c r="A12" s="55" t="s">
        <v>77</v>
      </c>
      <c r="B12" s="55"/>
      <c r="C12" s="55"/>
      <c r="D12" s="55"/>
      <c r="E12" s="56"/>
      <c r="F12" s="56"/>
      <c r="G12" s="75">
        <v>-821486572</v>
      </c>
      <c r="H12" s="74"/>
      <c r="I12" s="77">
        <v>-577577614</v>
      </c>
      <c r="J12" s="74"/>
      <c r="K12" s="75">
        <v>-826045146</v>
      </c>
      <c r="L12" s="74"/>
      <c r="M12" s="77">
        <v>-581960476</v>
      </c>
    </row>
    <row r="13" spans="1:13" ht="6" customHeight="1">
      <c r="A13" s="55"/>
      <c r="B13" s="55"/>
      <c r="C13" s="55"/>
      <c r="D13" s="55"/>
      <c r="E13" s="56"/>
      <c r="F13" s="56"/>
      <c r="G13" s="36"/>
      <c r="H13" s="74"/>
      <c r="I13" s="37"/>
      <c r="J13" s="74"/>
      <c r="K13" s="36"/>
      <c r="L13" s="74"/>
      <c r="M13" s="37"/>
    </row>
    <row r="14" spans="1:13" ht="16.5" customHeight="1">
      <c r="A14" s="54" t="s">
        <v>78</v>
      </c>
      <c r="B14" s="55"/>
      <c r="C14" s="55"/>
      <c r="D14" s="55"/>
      <c r="E14" s="56"/>
      <c r="F14" s="56"/>
      <c r="G14" s="36">
        <f>SUM(G11:G12)</f>
        <v>245736042</v>
      </c>
      <c r="H14" s="74"/>
      <c r="I14" s="37">
        <f>SUM(I11:I12)</f>
        <v>-236170584</v>
      </c>
      <c r="J14" s="74"/>
      <c r="K14" s="36">
        <f>SUM(K11:K12)</f>
        <v>240901306</v>
      </c>
      <c r="L14" s="74"/>
      <c r="M14" s="37">
        <f>SUM(M11:M12)</f>
        <v>-241825864</v>
      </c>
    </row>
    <row r="15" spans="1:13" ht="16.5" customHeight="1">
      <c r="A15" s="55" t="s">
        <v>79</v>
      </c>
      <c r="B15" s="55"/>
      <c r="C15" s="55"/>
      <c r="D15" s="55"/>
      <c r="E15" s="56"/>
      <c r="F15" s="56"/>
      <c r="G15" s="36">
        <v>1388846</v>
      </c>
      <c r="H15" s="74"/>
      <c r="I15" s="37">
        <v>241559</v>
      </c>
      <c r="J15" s="74"/>
      <c r="K15" s="36">
        <v>1661259</v>
      </c>
      <c r="L15" s="74"/>
      <c r="M15" s="37">
        <v>513799</v>
      </c>
    </row>
    <row r="16" spans="1:13" ht="16.5" customHeight="1">
      <c r="A16" s="55" t="s">
        <v>80</v>
      </c>
      <c r="B16" s="55"/>
      <c r="C16" s="55"/>
      <c r="D16" s="55"/>
      <c r="E16" s="56"/>
      <c r="F16" s="56"/>
      <c r="G16" s="36">
        <v>-61606910</v>
      </c>
      <c r="H16" s="74"/>
      <c r="I16" s="37">
        <v>-32143301</v>
      </c>
      <c r="J16" s="74"/>
      <c r="K16" s="36">
        <v>-61606910</v>
      </c>
      <c r="L16" s="74"/>
      <c r="M16" s="37">
        <v>-32143301</v>
      </c>
    </row>
    <row r="17" spans="1:13" ht="16.5" customHeight="1">
      <c r="A17" s="55" t="s">
        <v>81</v>
      </c>
      <c r="B17" s="55"/>
      <c r="C17" s="55"/>
      <c r="D17" s="55"/>
      <c r="E17" s="56"/>
      <c r="F17" s="56"/>
      <c r="G17" s="36">
        <v>-273850944</v>
      </c>
      <c r="H17" s="74"/>
      <c r="I17" s="37">
        <v>-192025014</v>
      </c>
      <c r="J17" s="74"/>
      <c r="K17" s="36">
        <v>-283843652</v>
      </c>
      <c r="L17" s="74"/>
      <c r="M17" s="37">
        <v>-191733278</v>
      </c>
    </row>
    <row r="18" spans="1:13" ht="16.5" customHeight="1">
      <c r="A18" s="55" t="s">
        <v>82</v>
      </c>
      <c r="B18" s="55"/>
      <c r="C18" s="55"/>
      <c r="D18" s="55"/>
      <c r="E18" s="56"/>
      <c r="F18" s="56"/>
      <c r="G18" s="36">
        <v>-86019221</v>
      </c>
      <c r="H18" s="74"/>
      <c r="I18" s="37">
        <v>-81983749</v>
      </c>
      <c r="J18" s="74"/>
      <c r="K18" s="36">
        <v>-90757700</v>
      </c>
      <c r="L18" s="74"/>
      <c r="M18" s="37">
        <v>-87098268</v>
      </c>
    </row>
    <row r="19" spans="1:13" ht="16.5" customHeight="1">
      <c r="A19" s="55" t="s">
        <v>83</v>
      </c>
      <c r="B19" s="55"/>
      <c r="C19" s="55"/>
      <c r="D19" s="55"/>
      <c r="E19" s="56">
        <v>7</v>
      </c>
      <c r="F19" s="56"/>
      <c r="G19" s="78">
        <v>-1909150</v>
      </c>
      <c r="H19" s="74"/>
      <c r="I19" s="79">
        <v>-33190235</v>
      </c>
      <c r="J19" s="74"/>
      <c r="K19" s="78">
        <v>0</v>
      </c>
      <c r="L19" s="74"/>
      <c r="M19" s="79">
        <v>0</v>
      </c>
    </row>
    <row r="20" spans="1:13" ht="6" customHeight="1">
      <c r="A20" s="55"/>
      <c r="B20" s="55"/>
      <c r="C20" s="55"/>
      <c r="D20" s="55"/>
      <c r="E20" s="56"/>
      <c r="F20" s="56"/>
      <c r="G20" s="36"/>
      <c r="H20" s="74"/>
      <c r="I20" s="37"/>
      <c r="J20" s="74"/>
      <c r="K20" s="36"/>
      <c r="L20" s="74"/>
      <c r="M20" s="37"/>
    </row>
    <row r="21" spans="1:13" ht="16.5" customHeight="1">
      <c r="A21" s="54" t="s">
        <v>105</v>
      </c>
      <c r="B21" s="54"/>
      <c r="C21" s="55"/>
      <c r="D21" s="55"/>
      <c r="E21" s="56"/>
      <c r="F21" s="56"/>
      <c r="G21" s="36">
        <f>SUM(G14:G19)</f>
        <v>-176261337</v>
      </c>
      <c r="H21" s="74"/>
      <c r="I21" s="37">
        <f>SUM(I14:I19)</f>
        <v>-575271324</v>
      </c>
      <c r="J21" s="74"/>
      <c r="K21" s="36">
        <f>SUM(K14:K19)</f>
        <v>-193645697</v>
      </c>
      <c r="L21" s="74"/>
      <c r="M21" s="37">
        <f>SUM(M14:M19)</f>
        <v>-552286912</v>
      </c>
    </row>
    <row r="22" spans="1:13" ht="16.5" customHeight="1">
      <c r="A22" s="55" t="s">
        <v>106</v>
      </c>
      <c r="B22" s="55"/>
      <c r="C22" s="55"/>
      <c r="D22" s="55"/>
      <c r="E22" s="56">
        <v>16</v>
      </c>
      <c r="F22" s="56"/>
      <c r="G22" s="80">
        <v>-2212053</v>
      </c>
      <c r="H22" s="74"/>
      <c r="I22" s="81">
        <v>77880908</v>
      </c>
      <c r="J22" s="74"/>
      <c r="K22" s="80">
        <v>0</v>
      </c>
      <c r="L22" s="74"/>
      <c r="M22" s="81">
        <v>81042376</v>
      </c>
    </row>
    <row r="23" spans="1:13" ht="6" customHeight="1">
      <c r="A23" s="55"/>
      <c r="B23" s="55"/>
      <c r="C23" s="55"/>
      <c r="D23" s="55"/>
      <c r="E23" s="56"/>
      <c r="F23" s="56"/>
      <c r="G23" s="36"/>
      <c r="H23" s="74"/>
      <c r="I23" s="37"/>
      <c r="J23" s="74"/>
      <c r="K23" s="36"/>
      <c r="L23" s="74"/>
      <c r="M23" s="37"/>
    </row>
    <row r="24" spans="1:13" ht="16.5" customHeight="1">
      <c r="A24" s="54" t="s">
        <v>86</v>
      </c>
      <c r="B24" s="54"/>
      <c r="C24" s="55"/>
      <c r="D24" s="55"/>
      <c r="E24" s="56"/>
      <c r="F24" s="56"/>
      <c r="G24" s="36">
        <f>SUM(G21:G22)</f>
        <v>-178473390</v>
      </c>
      <c r="H24" s="74"/>
      <c r="I24" s="37">
        <f>SUM(I21:I22)</f>
        <v>-497390416</v>
      </c>
      <c r="J24" s="74"/>
      <c r="K24" s="36">
        <f>SUM(K21:K22)</f>
        <v>-193645697</v>
      </c>
      <c r="L24" s="74"/>
      <c r="M24" s="37">
        <f>SUM(M21:M22)</f>
        <v>-471244536</v>
      </c>
    </row>
    <row r="25" spans="1:13" ht="12" customHeight="1">
      <c r="A25" s="54"/>
      <c r="B25" s="54"/>
      <c r="C25" s="55"/>
      <c r="D25" s="55"/>
      <c r="E25" s="56"/>
      <c r="F25" s="56"/>
      <c r="G25" s="36"/>
      <c r="H25" s="74"/>
      <c r="I25" s="37"/>
      <c r="J25" s="74"/>
      <c r="K25" s="36"/>
      <c r="L25" s="74"/>
      <c r="M25" s="37"/>
    </row>
    <row r="26" spans="1:13" ht="16.5" customHeight="1">
      <c r="A26" s="82" t="s">
        <v>87</v>
      </c>
      <c r="B26" s="82"/>
      <c r="C26" s="83"/>
      <c r="D26" s="83"/>
      <c r="E26" s="56"/>
      <c r="F26" s="56"/>
      <c r="G26" s="36"/>
      <c r="H26" s="74"/>
      <c r="I26" s="37"/>
      <c r="J26" s="74"/>
      <c r="K26" s="36"/>
      <c r="L26" s="74"/>
      <c r="M26" s="37"/>
    </row>
    <row r="27" spans="1:13" ht="16.5" customHeight="1">
      <c r="A27" s="59" t="s">
        <v>88</v>
      </c>
      <c r="B27" s="84"/>
      <c r="D27" s="84"/>
      <c r="E27" s="84"/>
      <c r="F27" s="84"/>
      <c r="G27" s="36"/>
      <c r="H27" s="74"/>
      <c r="I27" s="37"/>
      <c r="J27" s="74"/>
      <c r="K27" s="36"/>
      <c r="L27" s="74"/>
      <c r="M27" s="37"/>
    </row>
    <row r="28" spans="1:13" ht="16.5" customHeight="1">
      <c r="A28" s="5"/>
      <c r="B28" s="59" t="s">
        <v>89</v>
      </c>
      <c r="D28" s="84"/>
      <c r="E28" s="84"/>
      <c r="F28" s="84"/>
      <c r="G28" s="36"/>
      <c r="H28" s="74"/>
      <c r="I28" s="37"/>
      <c r="J28" s="74"/>
      <c r="K28" s="36"/>
      <c r="L28" s="74"/>
      <c r="M28" s="37"/>
    </row>
    <row r="29" spans="1:13" ht="16.5" customHeight="1">
      <c r="B29" s="5" t="s">
        <v>107</v>
      </c>
      <c r="D29" s="84"/>
      <c r="E29" s="84"/>
      <c r="F29" s="84"/>
      <c r="G29" s="36">
        <v>9639524</v>
      </c>
      <c r="H29" s="74"/>
      <c r="I29" s="37">
        <v>5075533</v>
      </c>
      <c r="J29" s="74"/>
      <c r="K29" s="36">
        <v>9639524</v>
      </c>
      <c r="L29" s="37"/>
      <c r="M29" s="37">
        <v>5075533</v>
      </c>
    </row>
    <row r="30" spans="1:13" ht="16.5" customHeight="1">
      <c r="A30" s="5"/>
      <c r="B30" s="5" t="s">
        <v>91</v>
      </c>
      <c r="D30" s="84"/>
      <c r="E30" s="84"/>
      <c r="F30" s="84"/>
      <c r="G30" s="36"/>
      <c r="H30" s="74"/>
      <c r="I30" s="37"/>
      <c r="J30" s="74"/>
      <c r="K30" s="36"/>
      <c r="L30" s="74"/>
      <c r="M30" s="37"/>
    </row>
    <row r="31" spans="1:13" ht="16.5" customHeight="1">
      <c r="A31" s="5"/>
      <c r="B31" s="5"/>
      <c r="C31" s="85" t="s">
        <v>92</v>
      </c>
      <c r="D31" s="84"/>
      <c r="E31" s="84"/>
      <c r="F31" s="84"/>
      <c r="G31" s="80">
        <v>-2741696</v>
      </c>
      <c r="H31" s="74"/>
      <c r="I31" s="81">
        <v>-870300</v>
      </c>
      <c r="J31" s="74"/>
      <c r="K31" s="80">
        <v>-2741696</v>
      </c>
      <c r="L31" s="37"/>
      <c r="M31" s="81">
        <v>-870300</v>
      </c>
    </row>
    <row r="32" spans="1:13" ht="6" customHeight="1">
      <c r="A32" s="5"/>
      <c r="B32" s="85"/>
      <c r="D32" s="84"/>
      <c r="E32" s="84"/>
      <c r="F32" s="84"/>
      <c r="G32" s="36"/>
      <c r="H32" s="74"/>
      <c r="I32" s="37"/>
      <c r="J32" s="74"/>
      <c r="K32" s="36"/>
      <c r="L32" s="74"/>
      <c r="M32" s="37"/>
    </row>
    <row r="33" spans="1:13" ht="16.5" customHeight="1">
      <c r="A33" s="59" t="s">
        <v>108</v>
      </c>
      <c r="B33" s="5"/>
      <c r="D33" s="84"/>
      <c r="E33" s="84"/>
      <c r="F33" s="84"/>
      <c r="G33" s="36"/>
      <c r="H33" s="74"/>
      <c r="I33" s="37"/>
      <c r="J33" s="74"/>
      <c r="K33" s="36"/>
      <c r="L33" s="74"/>
      <c r="M33" s="37"/>
    </row>
    <row r="34" spans="1:13" ht="16.5" customHeight="1">
      <c r="A34" s="5"/>
      <c r="B34" s="5" t="s">
        <v>94</v>
      </c>
      <c r="C34" s="85"/>
      <c r="D34" s="84"/>
      <c r="E34" s="84"/>
      <c r="F34" s="84"/>
      <c r="G34" s="80">
        <f>SUM(G29:G31)</f>
        <v>6897828</v>
      </c>
      <c r="H34" s="74"/>
      <c r="I34" s="81">
        <f>SUM(I29:I31)</f>
        <v>4205233</v>
      </c>
      <c r="J34" s="74"/>
      <c r="K34" s="80">
        <f>SUM(K29:K31)</f>
        <v>6897828</v>
      </c>
      <c r="L34" s="74"/>
      <c r="M34" s="81">
        <f>SUM(M29:M31)</f>
        <v>4205233</v>
      </c>
    </row>
    <row r="35" spans="1:13" ht="6" customHeight="1">
      <c r="A35" s="54"/>
      <c r="B35" s="54"/>
      <c r="C35" s="55"/>
      <c r="D35" s="55"/>
      <c r="E35" s="56"/>
      <c r="F35" s="56"/>
      <c r="G35" s="36"/>
      <c r="H35" s="74"/>
      <c r="I35" s="37"/>
      <c r="J35" s="74"/>
      <c r="K35" s="36"/>
      <c r="L35" s="74"/>
      <c r="M35" s="37"/>
    </row>
    <row r="36" spans="1:13" ht="16.5" customHeight="1">
      <c r="A36" s="54" t="s">
        <v>95</v>
      </c>
      <c r="B36" s="54"/>
      <c r="C36" s="55"/>
      <c r="D36" s="55"/>
      <c r="E36" s="56"/>
      <c r="F36" s="56"/>
      <c r="G36" s="86"/>
      <c r="H36" s="74"/>
      <c r="I36" s="59"/>
      <c r="J36" s="74"/>
      <c r="K36" s="86"/>
      <c r="L36" s="74"/>
      <c r="M36" s="59"/>
    </row>
    <row r="37" spans="1:13" ht="16.5" customHeight="1" thickBot="1">
      <c r="A37" s="54"/>
      <c r="B37" s="54" t="s">
        <v>96</v>
      </c>
      <c r="C37" s="55"/>
      <c r="D37" s="55"/>
      <c r="E37" s="56"/>
      <c r="F37" s="56"/>
      <c r="G37" s="87">
        <f>SUM(G24:G31)</f>
        <v>-171575562</v>
      </c>
      <c r="H37" s="74"/>
      <c r="I37" s="88">
        <f>SUM(I24:I31)</f>
        <v>-493185183</v>
      </c>
      <c r="J37" s="74"/>
      <c r="K37" s="87">
        <f>SUM(K24:K31)</f>
        <v>-186747869</v>
      </c>
      <c r="L37" s="74"/>
      <c r="M37" s="88">
        <f>SUM(M24:M31)</f>
        <v>-467039303</v>
      </c>
    </row>
    <row r="38" spans="1:13" ht="12" customHeight="1" thickTop="1">
      <c r="A38" s="54"/>
      <c r="B38" s="54"/>
      <c r="C38" s="55"/>
      <c r="D38" s="55"/>
      <c r="E38" s="56"/>
      <c r="F38" s="56"/>
      <c r="G38" s="36"/>
      <c r="H38" s="74"/>
      <c r="I38" s="37"/>
      <c r="J38" s="74"/>
      <c r="K38" s="36"/>
      <c r="L38" s="74"/>
      <c r="M38" s="37"/>
    </row>
    <row r="39" spans="1:13" ht="16.5" customHeight="1">
      <c r="A39" s="54" t="s">
        <v>97</v>
      </c>
      <c r="G39" s="89"/>
      <c r="H39" s="74"/>
      <c r="J39" s="74"/>
      <c r="K39" s="89"/>
      <c r="L39" s="74"/>
    </row>
    <row r="40" spans="1:13" ht="16.5" customHeight="1">
      <c r="A40" s="55" t="s">
        <v>98</v>
      </c>
      <c r="G40" s="90">
        <f>G24</f>
        <v>-178473390</v>
      </c>
      <c r="H40" s="74"/>
      <c r="I40" s="91">
        <f>I24</f>
        <v>-497390416</v>
      </c>
      <c r="J40" s="74"/>
      <c r="K40" s="36">
        <f>K24</f>
        <v>-193645697</v>
      </c>
      <c r="L40" s="74"/>
      <c r="M40" s="37">
        <f>M24</f>
        <v>-471244536</v>
      </c>
    </row>
    <row r="41" spans="1:13" ht="16.5" customHeight="1">
      <c r="A41" s="55" t="s">
        <v>99</v>
      </c>
      <c r="G41" s="92">
        <v>0</v>
      </c>
      <c r="H41" s="74"/>
      <c r="I41" s="93">
        <v>0</v>
      </c>
      <c r="J41" s="74"/>
      <c r="K41" s="92">
        <v>0</v>
      </c>
      <c r="L41" s="74"/>
      <c r="M41" s="93">
        <v>0</v>
      </c>
    </row>
    <row r="42" spans="1:13" ht="6" customHeight="1">
      <c r="A42" s="55"/>
      <c r="G42" s="94"/>
      <c r="H42" s="74"/>
      <c r="I42" s="95"/>
      <c r="J42" s="74"/>
      <c r="K42" s="94"/>
      <c r="L42" s="74"/>
      <c r="M42" s="95"/>
    </row>
    <row r="43" spans="1:13" ht="16.5" customHeight="1" thickBot="1">
      <c r="A43" s="55"/>
      <c r="B43" s="55"/>
      <c r="C43" s="55"/>
      <c r="D43" s="55"/>
      <c r="E43" s="56"/>
      <c r="F43" s="56"/>
      <c r="G43" s="87">
        <f>SUM(G40:G42)</f>
        <v>-178473390</v>
      </c>
      <c r="H43" s="74"/>
      <c r="I43" s="88">
        <f>SUM(I40:I42)</f>
        <v>-497390416</v>
      </c>
      <c r="J43" s="74"/>
      <c r="K43" s="87">
        <f>SUM(K40:K42)</f>
        <v>-193645697</v>
      </c>
      <c r="L43" s="74"/>
      <c r="M43" s="88">
        <f>SUM(M40:M42)</f>
        <v>-471244536</v>
      </c>
    </row>
    <row r="44" spans="1:13" ht="12" customHeight="1" thickTop="1">
      <c r="A44" s="55"/>
      <c r="B44" s="55"/>
      <c r="C44" s="55"/>
      <c r="D44" s="55"/>
      <c r="E44" s="56"/>
      <c r="F44" s="56"/>
      <c r="G44" s="36"/>
      <c r="H44" s="74"/>
      <c r="I44" s="37"/>
      <c r="J44" s="74"/>
      <c r="K44" s="36"/>
      <c r="L44" s="74"/>
      <c r="M44" s="37"/>
    </row>
    <row r="45" spans="1:13" ht="16.5" customHeight="1">
      <c r="A45" s="54" t="s">
        <v>95</v>
      </c>
      <c r="B45" s="55"/>
      <c r="C45" s="55"/>
      <c r="D45" s="55"/>
      <c r="E45" s="56"/>
      <c r="F45" s="56"/>
      <c r="G45" s="36"/>
      <c r="H45" s="74"/>
      <c r="I45" s="37"/>
      <c r="J45" s="74"/>
      <c r="K45" s="36"/>
      <c r="L45" s="74"/>
      <c r="M45" s="37"/>
    </row>
    <row r="46" spans="1:13" ht="16.5" customHeight="1">
      <c r="A46" s="54"/>
      <c r="B46" s="54" t="s">
        <v>100</v>
      </c>
      <c r="C46" s="55"/>
      <c r="D46" s="55"/>
      <c r="E46" s="56"/>
      <c r="F46" s="56"/>
      <c r="G46" s="36"/>
      <c r="H46" s="74"/>
      <c r="I46" s="37"/>
      <c r="J46" s="74"/>
      <c r="K46" s="36"/>
      <c r="L46" s="74"/>
      <c r="M46" s="37"/>
    </row>
    <row r="47" spans="1:13" ht="16.5" customHeight="1">
      <c r="A47" s="55" t="s">
        <v>98</v>
      </c>
      <c r="B47" s="55"/>
      <c r="C47" s="55"/>
      <c r="D47" s="55"/>
      <c r="E47" s="56"/>
      <c r="F47" s="56"/>
      <c r="G47" s="90">
        <f>G37</f>
        <v>-171575562</v>
      </c>
      <c r="H47" s="74"/>
      <c r="I47" s="91">
        <f>I37</f>
        <v>-493185183</v>
      </c>
      <c r="J47" s="74"/>
      <c r="K47" s="36">
        <f>K37</f>
        <v>-186747869</v>
      </c>
      <c r="L47" s="74"/>
      <c r="M47" s="37">
        <f>M37</f>
        <v>-467039303</v>
      </c>
    </row>
    <row r="48" spans="1:13" ht="16.5" customHeight="1">
      <c r="A48" s="55" t="s">
        <v>99</v>
      </c>
      <c r="B48" s="55"/>
      <c r="C48" s="55"/>
      <c r="D48" s="55"/>
      <c r="E48" s="56"/>
      <c r="F48" s="56"/>
      <c r="G48" s="92">
        <v>0</v>
      </c>
      <c r="H48" s="74"/>
      <c r="I48" s="93">
        <v>0</v>
      </c>
      <c r="J48" s="74"/>
      <c r="K48" s="92">
        <v>0</v>
      </c>
      <c r="L48" s="74"/>
      <c r="M48" s="93">
        <v>0</v>
      </c>
    </row>
    <row r="49" spans="1:13" ht="6" customHeight="1">
      <c r="A49" s="55"/>
      <c r="B49" s="55"/>
      <c r="C49" s="55"/>
      <c r="D49" s="55"/>
      <c r="E49" s="56"/>
      <c r="F49" s="56"/>
      <c r="G49" s="94"/>
      <c r="H49" s="74"/>
      <c r="I49" s="95"/>
      <c r="J49" s="74"/>
      <c r="K49" s="94"/>
      <c r="L49" s="74"/>
      <c r="M49" s="95"/>
    </row>
    <row r="50" spans="1:13" ht="16.5" customHeight="1" thickBot="1">
      <c r="A50" s="55"/>
      <c r="B50" s="55"/>
      <c r="C50" s="55"/>
      <c r="D50" s="55"/>
      <c r="E50" s="56"/>
      <c r="F50" s="56"/>
      <c r="G50" s="87">
        <f>SUM(G47:G49)</f>
        <v>-171575562</v>
      </c>
      <c r="H50" s="74"/>
      <c r="I50" s="88">
        <f>SUM(I47:I49)</f>
        <v>-493185183</v>
      </c>
      <c r="J50" s="74"/>
      <c r="K50" s="87">
        <f>SUM(K47:K49)</f>
        <v>-186747869</v>
      </c>
      <c r="L50" s="74"/>
      <c r="M50" s="88">
        <f>SUM(M47:M49)</f>
        <v>-467039303</v>
      </c>
    </row>
    <row r="51" spans="1:13" ht="12" customHeight="1" thickTop="1">
      <c r="A51" s="55"/>
      <c r="B51" s="55"/>
      <c r="C51" s="55"/>
      <c r="D51" s="55"/>
      <c r="E51" s="56"/>
      <c r="F51" s="56"/>
      <c r="G51" s="36"/>
      <c r="H51" s="74"/>
      <c r="I51" s="37"/>
      <c r="J51" s="74"/>
      <c r="K51" s="36"/>
      <c r="L51" s="74"/>
      <c r="M51" s="37"/>
    </row>
    <row r="52" spans="1:13" ht="16.5" customHeight="1">
      <c r="A52" s="96" t="s">
        <v>101</v>
      </c>
      <c r="B52" s="54"/>
      <c r="C52" s="55"/>
      <c r="D52" s="55"/>
      <c r="F52" s="56"/>
      <c r="G52" s="36"/>
      <c r="H52" s="74"/>
      <c r="I52" s="37"/>
      <c r="J52" s="74"/>
      <c r="K52" s="36"/>
      <c r="L52" s="74"/>
      <c r="M52" s="37"/>
    </row>
    <row r="53" spans="1:13" ht="6" customHeight="1">
      <c r="A53" s="55"/>
      <c r="G53" s="94"/>
      <c r="H53" s="74"/>
      <c r="I53" s="95"/>
      <c r="J53" s="74"/>
      <c r="K53" s="94"/>
      <c r="L53" s="74"/>
      <c r="M53" s="95"/>
    </row>
    <row r="54" spans="1:13" ht="16.5" customHeight="1" thickBot="1">
      <c r="A54" s="55" t="s">
        <v>102</v>
      </c>
      <c r="B54" s="55"/>
      <c r="C54" s="55"/>
      <c r="D54" s="55"/>
      <c r="E54" s="56"/>
      <c r="F54" s="56"/>
      <c r="G54" s="97">
        <f>G43/15097800</f>
        <v>-11.821152088383737</v>
      </c>
      <c r="H54" s="74"/>
      <c r="I54" s="98">
        <f>I43/15097800</f>
        <v>-32.944562519042506</v>
      </c>
      <c r="J54" s="74"/>
      <c r="K54" s="97">
        <f>K43/15097800</f>
        <v>-12.826087045794752</v>
      </c>
      <c r="L54" s="74"/>
      <c r="M54" s="98">
        <f>M43/15097800</f>
        <v>-31.212794976751578</v>
      </c>
    </row>
    <row r="55" spans="1:13" ht="16.5" customHeight="1" thickTop="1">
      <c r="A55" s="55"/>
      <c r="B55" s="55"/>
      <c r="C55" s="55"/>
      <c r="D55" s="55"/>
      <c r="E55" s="56"/>
      <c r="F55" s="56"/>
      <c r="G55" s="99"/>
      <c r="H55" s="74"/>
      <c r="I55" s="99"/>
      <c r="J55" s="74"/>
      <c r="K55" s="99"/>
      <c r="L55" s="74"/>
      <c r="M55" s="99"/>
    </row>
    <row r="56" spans="1:13" ht="16.5" customHeight="1">
      <c r="A56" s="55"/>
      <c r="B56" s="55"/>
      <c r="C56" s="55"/>
      <c r="D56" s="55"/>
      <c r="E56" s="56"/>
      <c r="F56" s="56"/>
      <c r="G56" s="99"/>
      <c r="H56" s="74"/>
      <c r="I56" s="99"/>
      <c r="J56" s="74"/>
      <c r="K56" s="99"/>
      <c r="L56" s="74"/>
      <c r="M56" s="99"/>
    </row>
    <row r="57" spans="1:13" ht="16.5" customHeight="1">
      <c r="A57" s="55"/>
      <c r="B57" s="55"/>
      <c r="C57" s="55"/>
      <c r="D57" s="55"/>
      <c r="E57" s="56"/>
      <c r="F57" s="56"/>
      <c r="G57" s="99"/>
      <c r="H57" s="74"/>
      <c r="I57" s="99"/>
      <c r="J57" s="74"/>
      <c r="K57" s="99"/>
      <c r="L57" s="74"/>
      <c r="M57" s="99"/>
    </row>
    <row r="58" spans="1:13" ht="10.5" customHeight="1">
      <c r="A58" s="55"/>
      <c r="B58" s="55"/>
      <c r="C58" s="55"/>
      <c r="D58" s="55"/>
      <c r="E58" s="56"/>
      <c r="F58" s="56"/>
      <c r="G58" s="99"/>
      <c r="H58" s="74"/>
      <c r="I58" s="99"/>
      <c r="J58" s="74"/>
      <c r="K58" s="99"/>
      <c r="L58" s="74"/>
      <c r="M58" s="99"/>
    </row>
    <row r="59" spans="1:13" ht="21.95" customHeight="1">
      <c r="A59" s="152" t="str">
        <f>'2-4_ENG'!A50:N50</f>
        <v>The accompanying notes form part of this interim financial information.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</row>
  </sheetData>
  <mergeCells count="5">
    <mergeCell ref="G7:I7"/>
    <mergeCell ref="K7:M7"/>
    <mergeCell ref="G8:I8"/>
    <mergeCell ref="K8:M8"/>
    <mergeCell ref="A59:M5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3843F-D841-4197-8FAC-1992EFE61F22}">
  <dimension ref="A1:U35"/>
  <sheetViews>
    <sheetView topLeftCell="A13" zoomScaleNormal="100" zoomScaleSheetLayoutView="115" workbookViewId="0">
      <selection activeCell="D16" sqref="D16"/>
    </sheetView>
  </sheetViews>
  <sheetFormatPr defaultColWidth="10.7109375" defaultRowHeight="16.5" customHeight="1"/>
  <cols>
    <col min="1" max="3" width="1.7109375" style="59" customWidth="1"/>
    <col min="4" max="5" width="8.85546875" style="59" customWidth="1"/>
    <col min="6" max="6" width="18.7109375" style="59" customWidth="1"/>
    <col min="7" max="7" width="5.7109375" style="109" customWidth="1"/>
    <col min="8" max="8" width="0.7109375" style="109" customWidth="1"/>
    <col min="9" max="9" width="11.85546875" style="103" customWidth="1"/>
    <col min="10" max="10" width="0.7109375" style="37" customWidth="1"/>
    <col min="11" max="11" width="12.42578125" style="103" customWidth="1"/>
    <col min="12" max="12" width="0.7109375" style="37" customWidth="1"/>
    <col min="13" max="13" width="14.85546875" style="103" bestFit="1" customWidth="1"/>
    <col min="14" max="14" width="0.7109375" style="37" customWidth="1"/>
    <col min="15" max="15" width="13.5703125" style="37" customWidth="1"/>
    <col min="16" max="16" width="0.7109375" style="37" customWidth="1"/>
    <col min="17" max="17" width="11.42578125" style="103" customWidth="1"/>
    <col min="18" max="18" width="0.7109375" style="103" customWidth="1"/>
    <col min="19" max="19" width="13.28515625" style="103" customWidth="1"/>
    <col min="20" max="20" width="0.7109375" style="37" customWidth="1"/>
    <col min="21" max="21" width="13.28515625" style="103" customWidth="1"/>
    <col min="22" max="16384" width="10.7109375" style="59"/>
  </cols>
  <sheetData>
    <row r="1" spans="1:21" s="84" customFormat="1" ht="16.5" customHeight="1">
      <c r="A1" s="101" t="s">
        <v>0</v>
      </c>
      <c r="G1" s="102"/>
      <c r="H1" s="102"/>
      <c r="I1" s="103"/>
      <c r="J1" s="37"/>
      <c r="K1" s="103"/>
      <c r="L1" s="37"/>
      <c r="M1" s="103"/>
      <c r="N1" s="37"/>
      <c r="O1" s="37"/>
      <c r="P1" s="37"/>
      <c r="Q1" s="103"/>
      <c r="R1" s="103"/>
      <c r="S1" s="103"/>
      <c r="T1" s="37"/>
      <c r="U1" s="103"/>
    </row>
    <row r="2" spans="1:21" s="84" customFormat="1" ht="16.5" customHeight="1">
      <c r="A2" s="54" t="s">
        <v>109</v>
      </c>
      <c r="G2" s="102"/>
      <c r="H2" s="102"/>
      <c r="I2" s="103"/>
      <c r="J2" s="37"/>
      <c r="K2" s="103"/>
      <c r="L2" s="37"/>
      <c r="M2" s="103"/>
      <c r="N2" s="37"/>
      <c r="O2" s="37"/>
      <c r="P2" s="37"/>
      <c r="Q2" s="103"/>
      <c r="R2" s="103"/>
      <c r="S2" s="103"/>
      <c r="T2" s="37"/>
      <c r="U2" s="103"/>
    </row>
    <row r="3" spans="1:21" s="84" customFormat="1" ht="16.5" customHeight="1">
      <c r="A3" s="104" t="str">
        <f>'PL6_ENG (9-month)'!A3</f>
        <v>For the nine-month period ended 30 September 2022</v>
      </c>
      <c r="B3" s="105"/>
      <c r="C3" s="105"/>
      <c r="D3" s="105"/>
      <c r="E3" s="105"/>
      <c r="F3" s="105"/>
      <c r="G3" s="106"/>
      <c r="H3" s="106"/>
      <c r="I3" s="107"/>
      <c r="J3" s="81"/>
      <c r="K3" s="107"/>
      <c r="L3" s="81"/>
      <c r="M3" s="107"/>
      <c r="N3" s="81"/>
      <c r="O3" s="81"/>
      <c r="P3" s="81"/>
      <c r="Q3" s="107"/>
      <c r="R3" s="107"/>
      <c r="S3" s="107"/>
      <c r="T3" s="81"/>
      <c r="U3" s="107"/>
    </row>
    <row r="4" spans="1:21" s="84" customFormat="1" ht="16.5" customHeight="1">
      <c r="A4" s="108"/>
      <c r="G4" s="102"/>
      <c r="H4" s="102"/>
      <c r="I4" s="103"/>
      <c r="J4" s="37"/>
      <c r="K4" s="103"/>
      <c r="L4" s="37"/>
      <c r="M4" s="103"/>
      <c r="N4" s="37"/>
      <c r="O4" s="37"/>
      <c r="P4" s="37"/>
      <c r="Q4" s="103"/>
      <c r="R4" s="103"/>
      <c r="S4" s="103"/>
      <c r="T4" s="37"/>
      <c r="U4" s="103"/>
    </row>
    <row r="5" spans="1:21" s="84" customFormat="1" ht="16.5" customHeight="1">
      <c r="A5" s="108"/>
      <c r="G5" s="102"/>
      <c r="H5" s="102"/>
      <c r="I5" s="103"/>
      <c r="J5" s="37"/>
      <c r="K5" s="103"/>
      <c r="L5" s="37"/>
      <c r="M5" s="103"/>
      <c r="N5" s="37"/>
      <c r="O5" s="37"/>
      <c r="P5" s="37"/>
      <c r="Q5" s="103"/>
      <c r="R5" s="103"/>
      <c r="S5" s="103"/>
      <c r="T5" s="37"/>
      <c r="U5" s="103"/>
    </row>
    <row r="6" spans="1:21" ht="16.5" customHeight="1">
      <c r="C6" s="84"/>
      <c r="D6" s="84"/>
      <c r="E6" s="84"/>
      <c r="I6" s="107"/>
      <c r="J6" s="81"/>
      <c r="K6" s="107"/>
      <c r="L6" s="81"/>
      <c r="M6" s="107"/>
      <c r="N6" s="81"/>
      <c r="O6" s="81"/>
      <c r="P6" s="81"/>
      <c r="Q6" s="107"/>
      <c r="R6" s="107"/>
      <c r="S6" s="107"/>
      <c r="T6" s="81"/>
      <c r="U6" s="14" t="s">
        <v>74</v>
      </c>
    </row>
    <row r="7" spans="1:21" ht="16.5" customHeight="1">
      <c r="C7" s="84"/>
      <c r="D7" s="84"/>
      <c r="E7" s="84"/>
      <c r="F7" s="101"/>
      <c r="G7" s="59"/>
      <c r="H7" s="59"/>
      <c r="I7" s="153" t="s">
        <v>110</v>
      </c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1" ht="16.5" customHeight="1">
      <c r="C8" s="84"/>
      <c r="D8" s="84"/>
      <c r="E8" s="84"/>
      <c r="F8" s="101"/>
      <c r="G8" s="59"/>
      <c r="H8" s="59"/>
      <c r="I8" s="17"/>
      <c r="J8" s="17"/>
      <c r="K8" s="17"/>
      <c r="L8" s="17"/>
      <c r="M8" s="17"/>
      <c r="N8" s="17"/>
      <c r="O8" s="154" t="s">
        <v>69</v>
      </c>
      <c r="P8" s="154"/>
      <c r="Q8" s="154"/>
      <c r="R8" s="154"/>
      <c r="S8" s="154"/>
      <c r="T8" s="17"/>
      <c r="U8" s="17"/>
    </row>
    <row r="9" spans="1:21" ht="16.5" customHeight="1">
      <c r="C9" s="84"/>
      <c r="D9" s="84"/>
      <c r="E9" s="84"/>
      <c r="F9" s="101"/>
      <c r="G9" s="59"/>
      <c r="H9" s="59"/>
      <c r="I9" s="37"/>
      <c r="J9" s="22"/>
      <c r="K9" s="153" t="s">
        <v>65</v>
      </c>
      <c r="L9" s="153"/>
      <c r="M9" s="153"/>
      <c r="N9" s="17"/>
      <c r="O9" s="154" t="s">
        <v>108</v>
      </c>
      <c r="P9" s="154"/>
      <c r="Q9" s="154"/>
      <c r="R9" s="17"/>
      <c r="S9" s="17"/>
      <c r="T9" s="22"/>
      <c r="U9" s="22"/>
    </row>
    <row r="10" spans="1:21" s="84" customFormat="1" ht="16.5" customHeight="1">
      <c r="F10" s="67"/>
      <c r="I10" s="22" t="s">
        <v>111</v>
      </c>
      <c r="J10" s="22"/>
      <c r="K10" s="37"/>
      <c r="L10" s="37"/>
      <c r="M10" s="22"/>
      <c r="N10" s="22"/>
      <c r="O10" s="22" t="s">
        <v>112</v>
      </c>
      <c r="P10" s="22"/>
      <c r="Q10" s="22"/>
      <c r="R10" s="22"/>
      <c r="S10" s="22" t="s">
        <v>113</v>
      </c>
      <c r="T10" s="22"/>
      <c r="U10" s="22"/>
    </row>
    <row r="11" spans="1:21" s="84" customFormat="1" ht="16.5" customHeight="1">
      <c r="F11" s="67"/>
      <c r="I11" s="22" t="s">
        <v>114</v>
      </c>
      <c r="K11" s="22" t="s">
        <v>115</v>
      </c>
      <c r="M11" s="37"/>
      <c r="O11" s="22" t="s">
        <v>116</v>
      </c>
      <c r="Q11" s="22" t="s">
        <v>117</v>
      </c>
      <c r="S11" s="22" t="s">
        <v>118</v>
      </c>
      <c r="U11" s="37"/>
    </row>
    <row r="12" spans="1:21" s="84" customFormat="1" ht="16.5" customHeight="1">
      <c r="G12" s="67"/>
      <c r="I12" s="110" t="s">
        <v>119</v>
      </c>
      <c r="K12" s="110" t="s">
        <v>120</v>
      </c>
      <c r="M12" s="110" t="s">
        <v>68</v>
      </c>
      <c r="O12" s="110" t="s">
        <v>121</v>
      </c>
      <c r="Q12" s="110" t="s">
        <v>122</v>
      </c>
      <c r="S12" s="110" t="s">
        <v>123</v>
      </c>
      <c r="U12" s="110" t="s">
        <v>70</v>
      </c>
    </row>
    <row r="13" spans="1:21" s="84" customFormat="1" ht="6" customHeight="1">
      <c r="I13" s="22"/>
      <c r="K13" s="22"/>
      <c r="M13" s="22"/>
      <c r="O13" s="22"/>
      <c r="Q13" s="22"/>
      <c r="S13" s="22"/>
      <c r="U13" s="22"/>
    </row>
    <row r="14" spans="1:21" ht="16.5" customHeight="1">
      <c r="A14" s="111" t="s">
        <v>124</v>
      </c>
      <c r="B14" s="111"/>
      <c r="C14" s="85"/>
      <c r="D14" s="85"/>
      <c r="E14" s="85"/>
      <c r="F14" s="85"/>
      <c r="G14" s="85"/>
      <c r="H14" s="84"/>
      <c r="I14" s="112">
        <v>150978000</v>
      </c>
      <c r="J14" s="84"/>
      <c r="K14" s="112">
        <v>16000000</v>
      </c>
      <c r="L14" s="84"/>
      <c r="M14" s="112">
        <v>-437110703</v>
      </c>
      <c r="N14" s="84"/>
      <c r="O14" s="112">
        <v>2409149892</v>
      </c>
      <c r="P14" s="84"/>
      <c r="Q14" s="112">
        <v>-15375856.800000001</v>
      </c>
      <c r="R14" s="84"/>
      <c r="S14" s="91">
        <f>SUM(O14:Q14)</f>
        <v>2393774035.1999998</v>
      </c>
      <c r="T14" s="84"/>
      <c r="U14" s="37">
        <f>SUM(S14,M14,K14,I14)</f>
        <v>2123641332.1999998</v>
      </c>
    </row>
    <row r="15" spans="1:21" ht="6" customHeight="1">
      <c r="A15" s="111"/>
      <c r="B15" s="111"/>
      <c r="C15" s="85"/>
      <c r="D15" s="85"/>
      <c r="E15" s="85"/>
      <c r="F15" s="85"/>
      <c r="G15" s="85"/>
      <c r="H15" s="84"/>
      <c r="I15" s="112"/>
      <c r="J15" s="84"/>
      <c r="K15" s="112"/>
      <c r="L15" s="84"/>
      <c r="M15" s="112"/>
      <c r="N15" s="84"/>
      <c r="O15" s="112"/>
      <c r="P15" s="84"/>
      <c r="Q15" s="112"/>
      <c r="R15" s="84"/>
      <c r="S15" s="91"/>
      <c r="T15" s="84"/>
      <c r="U15" s="37"/>
    </row>
    <row r="16" spans="1:21" ht="16.5" customHeight="1">
      <c r="A16" s="111" t="s">
        <v>125</v>
      </c>
      <c r="B16" s="113"/>
      <c r="C16" s="113"/>
      <c r="D16" s="113"/>
      <c r="E16" s="113"/>
      <c r="G16" s="84"/>
      <c r="H16" s="84"/>
      <c r="I16" s="37"/>
      <c r="J16" s="84"/>
      <c r="K16" s="37"/>
      <c r="L16" s="84"/>
      <c r="M16" s="37"/>
      <c r="N16" s="84"/>
      <c r="P16" s="84"/>
      <c r="Q16" s="37"/>
      <c r="R16" s="84"/>
      <c r="S16" s="37"/>
      <c r="T16" s="84"/>
      <c r="U16" s="37"/>
    </row>
    <row r="17" spans="1:21" ht="16.5" customHeight="1">
      <c r="A17" s="111"/>
      <c r="B17" s="85" t="s">
        <v>126</v>
      </c>
      <c r="C17" s="113"/>
      <c r="D17" s="113"/>
      <c r="E17" s="113"/>
      <c r="G17" s="84"/>
      <c r="H17" s="84"/>
      <c r="I17" s="81">
        <v>0</v>
      </c>
      <c r="J17" s="84"/>
      <c r="K17" s="81">
        <v>0</v>
      </c>
      <c r="L17" s="84"/>
      <c r="M17" s="81">
        <f>'PL6_ENG (9-month)'!I43</f>
        <v>-497390416</v>
      </c>
      <c r="N17" s="84"/>
      <c r="O17" s="81">
        <v>0</v>
      </c>
      <c r="P17" s="84"/>
      <c r="Q17" s="81">
        <f>'PL6_ENG (9-month)'!I34</f>
        <v>4205233</v>
      </c>
      <c r="R17" s="84"/>
      <c r="S17" s="81">
        <f>SUM(O17:Q17)</f>
        <v>4205233</v>
      </c>
      <c r="T17" s="84"/>
      <c r="U17" s="81">
        <f>SUM(S17,M17,K17,I17)</f>
        <v>-493185183</v>
      </c>
    </row>
    <row r="18" spans="1:21" ht="6" customHeight="1">
      <c r="A18" s="84"/>
      <c r="B18" s="64"/>
      <c r="C18" s="84"/>
      <c r="D18" s="84"/>
      <c r="E18" s="84"/>
      <c r="F18" s="84"/>
      <c r="G18" s="84"/>
      <c r="H18" s="84"/>
      <c r="I18" s="37"/>
      <c r="J18" s="84"/>
      <c r="K18" s="37"/>
      <c r="L18" s="84"/>
      <c r="M18" s="37"/>
      <c r="N18" s="84"/>
      <c r="P18" s="84"/>
      <c r="Q18" s="37"/>
      <c r="R18" s="84"/>
      <c r="S18" s="37"/>
      <c r="T18" s="84"/>
      <c r="U18" s="37"/>
    </row>
    <row r="19" spans="1:21" s="84" customFormat="1" ht="16.5" customHeight="1" thickBot="1">
      <c r="A19" s="111" t="s">
        <v>127</v>
      </c>
      <c r="B19" s="113"/>
      <c r="C19" s="113"/>
      <c r="D19" s="113"/>
      <c r="E19" s="113"/>
      <c r="F19" s="59"/>
      <c r="G19" s="59"/>
      <c r="I19" s="114">
        <f>SUM(I14:I17)</f>
        <v>150978000</v>
      </c>
      <c r="K19" s="114">
        <f>SUM(K14:K17)</f>
        <v>16000000</v>
      </c>
      <c r="M19" s="115">
        <f>SUM(M14:M17)</f>
        <v>-934501119</v>
      </c>
      <c r="O19" s="114">
        <f>SUM(O14:O17)</f>
        <v>2409149892</v>
      </c>
      <c r="Q19" s="115">
        <f>SUM(Q14:Q17)</f>
        <v>-11170623.800000001</v>
      </c>
      <c r="S19" s="114">
        <f>SUM(S14:S17)</f>
        <v>2397979268.1999998</v>
      </c>
      <c r="U19" s="116">
        <f>SUM(S19,M19,K19,I19)</f>
        <v>1630456149.1999998</v>
      </c>
    </row>
    <row r="20" spans="1:21" s="84" customFormat="1" ht="16.5" customHeight="1" thickTop="1">
      <c r="A20" s="111"/>
      <c r="B20" s="113"/>
      <c r="C20" s="113"/>
      <c r="D20" s="113"/>
      <c r="E20" s="113"/>
      <c r="F20" s="59"/>
      <c r="G20" s="59"/>
      <c r="I20" s="37"/>
      <c r="K20" s="37"/>
      <c r="M20" s="103"/>
      <c r="O20" s="37"/>
      <c r="Q20" s="103"/>
      <c r="S20" s="37"/>
      <c r="U20" s="37"/>
    </row>
    <row r="21" spans="1:21" s="84" customFormat="1" ht="16.5" customHeight="1">
      <c r="A21" s="111"/>
      <c r="B21" s="113"/>
      <c r="C21" s="113"/>
      <c r="D21" s="113"/>
      <c r="E21" s="113"/>
      <c r="F21" s="59"/>
      <c r="G21" s="59"/>
      <c r="I21" s="37"/>
      <c r="K21" s="37"/>
      <c r="M21" s="103"/>
      <c r="O21" s="37"/>
      <c r="Q21" s="103"/>
      <c r="S21" s="37"/>
      <c r="U21" s="37"/>
    </row>
    <row r="22" spans="1:21" ht="16.5" customHeight="1">
      <c r="A22" s="111" t="s">
        <v>128</v>
      </c>
      <c r="B22" s="111"/>
      <c r="C22" s="85"/>
      <c r="D22" s="85"/>
      <c r="E22" s="85"/>
      <c r="F22" s="85"/>
      <c r="G22" s="85"/>
      <c r="H22" s="84"/>
      <c r="I22" s="117">
        <v>150978000</v>
      </c>
      <c r="J22" s="84"/>
      <c r="K22" s="117">
        <v>16000000</v>
      </c>
      <c r="L22" s="84"/>
      <c r="M22" s="117">
        <v>-1009205941</v>
      </c>
      <c r="N22" s="84"/>
      <c r="O22" s="117">
        <v>2409149892</v>
      </c>
      <c r="P22" s="84"/>
      <c r="Q22" s="117">
        <v>-7825696</v>
      </c>
      <c r="R22" s="84"/>
      <c r="S22" s="90">
        <f>SUM(O22:Q22)</f>
        <v>2401324196</v>
      </c>
      <c r="T22" s="84"/>
      <c r="U22" s="36">
        <f>SUM(S22,M22,K22,I22)</f>
        <v>1559096255</v>
      </c>
    </row>
    <row r="23" spans="1:21" ht="6" customHeight="1">
      <c r="A23" s="111"/>
      <c r="B23" s="111"/>
      <c r="C23" s="85"/>
      <c r="D23" s="85"/>
      <c r="E23" s="85"/>
      <c r="F23" s="85"/>
      <c r="G23" s="85"/>
      <c r="H23" s="84"/>
      <c r="I23" s="117"/>
      <c r="J23" s="84"/>
      <c r="K23" s="117"/>
      <c r="L23" s="84"/>
      <c r="M23" s="117"/>
      <c r="N23" s="84"/>
      <c r="O23" s="117"/>
      <c r="P23" s="84"/>
      <c r="Q23" s="117"/>
      <c r="R23" s="84"/>
      <c r="S23" s="90"/>
      <c r="T23" s="84"/>
      <c r="U23" s="36"/>
    </row>
    <row r="24" spans="1:21" ht="16.5" customHeight="1">
      <c r="A24" s="111" t="s">
        <v>125</v>
      </c>
      <c r="B24" s="113"/>
      <c r="C24" s="113"/>
      <c r="D24" s="113"/>
      <c r="E24" s="113"/>
      <c r="G24" s="84"/>
      <c r="H24" s="84"/>
      <c r="I24" s="36"/>
      <c r="J24" s="84"/>
      <c r="K24" s="36"/>
      <c r="L24" s="84"/>
      <c r="M24" s="36"/>
      <c r="N24" s="84"/>
      <c r="O24" s="36"/>
      <c r="P24" s="84"/>
      <c r="Q24" s="36"/>
      <c r="R24" s="84"/>
      <c r="S24" s="36"/>
      <c r="T24" s="84"/>
      <c r="U24" s="36"/>
    </row>
    <row r="25" spans="1:21" ht="16.5" customHeight="1">
      <c r="A25" s="111"/>
      <c r="B25" s="85" t="s">
        <v>126</v>
      </c>
      <c r="C25" s="113"/>
      <c r="D25" s="113"/>
      <c r="E25" s="113"/>
      <c r="G25" s="84"/>
      <c r="H25" s="84"/>
      <c r="I25" s="80">
        <v>0</v>
      </c>
      <c r="J25" s="84"/>
      <c r="K25" s="80">
        <v>0</v>
      </c>
      <c r="L25" s="84"/>
      <c r="M25" s="80">
        <f>'PL6_ENG (9-month)'!G43</f>
        <v>-178473390</v>
      </c>
      <c r="N25" s="84"/>
      <c r="O25" s="80">
        <v>0</v>
      </c>
      <c r="P25" s="84"/>
      <c r="Q25" s="80">
        <f>'PL6_ENG (9-month)'!G34</f>
        <v>6897828</v>
      </c>
      <c r="R25" s="84"/>
      <c r="S25" s="80">
        <f>SUM(O25:Q25)</f>
        <v>6897828</v>
      </c>
      <c r="T25" s="84"/>
      <c r="U25" s="80">
        <f>SUM(S25,M25,K25,I25)</f>
        <v>-171575562</v>
      </c>
    </row>
    <row r="26" spans="1:21" ht="6" customHeight="1">
      <c r="A26" s="84"/>
      <c r="B26" s="64"/>
      <c r="C26" s="84"/>
      <c r="D26" s="84"/>
      <c r="E26" s="84"/>
      <c r="F26" s="84"/>
      <c r="G26" s="84"/>
      <c r="H26" s="84"/>
      <c r="I26" s="36"/>
      <c r="J26" s="84"/>
      <c r="K26" s="36"/>
      <c r="L26" s="84"/>
      <c r="M26" s="36"/>
      <c r="N26" s="84"/>
      <c r="O26" s="36"/>
      <c r="P26" s="84"/>
      <c r="Q26" s="36"/>
      <c r="R26" s="84"/>
      <c r="S26" s="36"/>
      <c r="T26" s="84"/>
      <c r="U26" s="36"/>
    </row>
    <row r="27" spans="1:21" s="84" customFormat="1" ht="16.5" customHeight="1" thickBot="1">
      <c r="A27" s="111" t="s">
        <v>129</v>
      </c>
      <c r="B27" s="113"/>
      <c r="C27" s="113"/>
      <c r="D27" s="113"/>
      <c r="E27" s="113"/>
      <c r="F27" s="59"/>
      <c r="G27" s="59"/>
      <c r="I27" s="118">
        <f>SUM(I22:I25)</f>
        <v>150978000</v>
      </c>
      <c r="K27" s="118">
        <f>SUM(K22:K25)</f>
        <v>16000000</v>
      </c>
      <c r="M27" s="118">
        <f>SUM(M22:M25)</f>
        <v>-1187679331</v>
      </c>
      <c r="O27" s="118">
        <f>SUM(O22:O25)</f>
        <v>2409149892</v>
      </c>
      <c r="Q27" s="118">
        <f>SUM(Q22:Q25)</f>
        <v>-927868</v>
      </c>
      <c r="S27" s="118">
        <f>SUM(S22:S25)</f>
        <v>2408222024</v>
      </c>
      <c r="U27" s="118">
        <f>SUM(S27,M27,K27,I27)</f>
        <v>1387520693</v>
      </c>
    </row>
    <row r="28" spans="1:21" s="84" customFormat="1" ht="16.5" customHeight="1" thickTop="1">
      <c r="A28" s="111"/>
      <c r="B28" s="113"/>
      <c r="C28" s="113"/>
      <c r="D28" s="113"/>
      <c r="E28" s="113"/>
      <c r="F28" s="59"/>
      <c r="G28" s="59"/>
      <c r="I28" s="37"/>
      <c r="K28" s="37"/>
      <c r="M28" s="103"/>
      <c r="O28" s="37"/>
      <c r="Q28" s="103"/>
      <c r="S28" s="37"/>
      <c r="U28" s="37"/>
    </row>
    <row r="29" spans="1:21" s="84" customFormat="1" ht="16.5" customHeight="1">
      <c r="A29" s="111"/>
      <c r="B29" s="113"/>
      <c r="C29" s="113"/>
      <c r="D29" s="113"/>
      <c r="E29" s="113"/>
      <c r="F29" s="59"/>
      <c r="G29" s="59"/>
      <c r="I29" s="37"/>
      <c r="K29" s="37"/>
      <c r="M29" s="103"/>
      <c r="O29" s="37"/>
      <c r="Q29" s="103"/>
      <c r="S29" s="37"/>
      <c r="U29" s="37"/>
    </row>
    <row r="30" spans="1:21" s="84" customFormat="1" ht="16.5" customHeight="1">
      <c r="A30" s="111"/>
      <c r="B30" s="113"/>
      <c r="C30" s="113"/>
      <c r="D30" s="113"/>
      <c r="E30" s="113"/>
      <c r="F30" s="59"/>
      <c r="G30" s="59"/>
      <c r="I30" s="37"/>
      <c r="K30" s="37"/>
      <c r="M30" s="103"/>
      <c r="O30" s="37"/>
      <c r="Q30" s="103"/>
      <c r="S30" s="37"/>
      <c r="U30" s="37"/>
    </row>
    <row r="31" spans="1:21" s="84" customFormat="1" ht="16.5" customHeight="1">
      <c r="A31" s="111"/>
      <c r="B31" s="113"/>
      <c r="C31" s="113"/>
      <c r="D31" s="113"/>
      <c r="E31" s="113"/>
      <c r="F31" s="59"/>
      <c r="G31" s="59"/>
      <c r="I31" s="37"/>
      <c r="J31" s="37"/>
      <c r="K31" s="37"/>
      <c r="L31" s="37"/>
      <c r="M31" s="103"/>
      <c r="N31" s="37"/>
      <c r="O31" s="37"/>
      <c r="P31" s="37"/>
      <c r="Q31" s="103"/>
      <c r="R31" s="103"/>
      <c r="S31" s="37"/>
      <c r="T31" s="37"/>
      <c r="U31" s="37"/>
    </row>
    <row r="32" spans="1:21" s="84" customFormat="1" ht="16.5" customHeight="1">
      <c r="A32" s="111"/>
      <c r="B32" s="113"/>
      <c r="C32" s="113"/>
      <c r="D32" s="113"/>
      <c r="E32" s="113"/>
      <c r="F32" s="59"/>
      <c r="G32" s="59"/>
      <c r="I32" s="37"/>
      <c r="J32" s="37"/>
      <c r="K32" s="37"/>
      <c r="L32" s="37"/>
      <c r="M32" s="103"/>
      <c r="N32" s="37"/>
      <c r="O32" s="37"/>
      <c r="P32" s="37"/>
      <c r="Q32" s="103"/>
      <c r="R32" s="103"/>
      <c r="S32" s="37"/>
      <c r="T32" s="37"/>
      <c r="U32" s="37"/>
    </row>
    <row r="33" spans="1:21" s="84" customFormat="1" ht="16.5" customHeight="1">
      <c r="A33" s="111"/>
      <c r="B33" s="113"/>
      <c r="C33" s="113"/>
      <c r="D33" s="113"/>
      <c r="E33" s="113"/>
      <c r="F33" s="59"/>
      <c r="G33" s="59"/>
      <c r="I33" s="37"/>
      <c r="J33" s="37"/>
      <c r="K33" s="37"/>
      <c r="L33" s="37"/>
      <c r="M33" s="103"/>
      <c r="N33" s="37"/>
      <c r="O33" s="37"/>
      <c r="P33" s="37"/>
      <c r="Q33" s="103"/>
      <c r="R33" s="103"/>
      <c r="S33" s="37"/>
      <c r="T33" s="37"/>
      <c r="U33" s="37"/>
    </row>
    <row r="34" spans="1:21" s="84" customFormat="1" ht="11.25" customHeight="1">
      <c r="A34" s="111"/>
      <c r="B34" s="113"/>
      <c r="C34" s="113"/>
      <c r="D34" s="113"/>
      <c r="E34" s="113"/>
      <c r="F34" s="59"/>
      <c r="G34" s="59"/>
      <c r="I34" s="37"/>
      <c r="J34" s="37"/>
      <c r="K34" s="37"/>
      <c r="L34" s="37"/>
      <c r="M34" s="103"/>
      <c r="N34" s="37"/>
      <c r="O34" s="37"/>
      <c r="P34" s="37"/>
      <c r="Q34" s="103"/>
      <c r="R34" s="103"/>
      <c r="S34" s="37"/>
      <c r="T34" s="37"/>
      <c r="U34" s="37"/>
    </row>
    <row r="35" spans="1:21" ht="21.95" customHeight="1">
      <c r="A35" s="119" t="str">
        <f>+'PL5_ENG (3-month)'!A57:M57</f>
        <v>The accompanying notes form part of this interim financial information.</v>
      </c>
      <c r="B35" s="120"/>
      <c r="C35" s="120"/>
      <c r="D35" s="120"/>
      <c r="E35" s="120"/>
      <c r="F35" s="121"/>
      <c r="G35" s="121"/>
      <c r="H35" s="121"/>
      <c r="I35" s="33"/>
      <c r="J35" s="81"/>
      <c r="K35" s="33"/>
      <c r="L35" s="33"/>
      <c r="M35" s="33"/>
      <c r="N35" s="33"/>
      <c r="O35" s="33"/>
      <c r="P35" s="33"/>
      <c r="Q35" s="33"/>
      <c r="R35" s="33"/>
      <c r="S35" s="33"/>
      <c r="T35" s="81"/>
      <c r="U35" s="33"/>
    </row>
  </sheetData>
  <mergeCells count="4">
    <mergeCell ref="I7:U7"/>
    <mergeCell ref="O8:S8"/>
    <mergeCell ref="K9:M9"/>
    <mergeCell ref="O9:Q9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88FD-D650-4892-94E8-EF0EFC8ECC30}">
  <dimension ref="A1:U36"/>
  <sheetViews>
    <sheetView zoomScaleNormal="100" zoomScaleSheetLayoutView="100" workbookViewId="0">
      <selection activeCell="D16" sqref="D16"/>
    </sheetView>
  </sheetViews>
  <sheetFormatPr defaultColWidth="10.7109375" defaultRowHeight="16.5" customHeight="1"/>
  <cols>
    <col min="1" max="3" width="1.7109375" style="59" customWidth="1"/>
    <col min="4" max="5" width="8.85546875" style="59" customWidth="1"/>
    <col min="6" max="6" width="16" style="59" customWidth="1"/>
    <col min="7" max="7" width="5.42578125" style="109" customWidth="1"/>
    <col min="8" max="8" width="0.7109375" style="109" customWidth="1"/>
    <col min="9" max="9" width="12" style="103" customWidth="1"/>
    <col min="10" max="10" width="0.7109375" style="37" customWidth="1"/>
    <col min="11" max="11" width="13.7109375" style="103" customWidth="1"/>
    <col min="12" max="12" width="0.7109375" style="37" customWidth="1"/>
    <col min="13" max="13" width="14" style="103" customWidth="1"/>
    <col min="14" max="14" width="0.7109375" style="37" customWidth="1"/>
    <col min="15" max="15" width="13.5703125" style="37" bestFit="1" customWidth="1"/>
    <col min="16" max="16" width="0.7109375" style="37" customWidth="1"/>
    <col min="17" max="17" width="11.28515625" style="103" customWidth="1"/>
    <col min="18" max="18" width="0.7109375" style="103" customWidth="1"/>
    <col min="19" max="19" width="13.28515625" style="103" customWidth="1"/>
    <col min="20" max="20" width="0.7109375" style="37" customWidth="1"/>
    <col min="21" max="21" width="13.28515625" style="103" customWidth="1"/>
    <col min="22" max="16384" width="10.7109375" style="59"/>
  </cols>
  <sheetData>
    <row r="1" spans="1:21" s="84" customFormat="1" ht="16.5" customHeight="1">
      <c r="A1" s="101" t="s">
        <v>0</v>
      </c>
      <c r="G1" s="102"/>
      <c r="H1" s="102"/>
      <c r="I1" s="103"/>
      <c r="J1" s="37"/>
      <c r="K1" s="103"/>
      <c r="L1" s="37"/>
      <c r="M1" s="103"/>
      <c r="N1" s="37"/>
      <c r="O1" s="37"/>
      <c r="P1" s="37"/>
      <c r="Q1" s="103"/>
      <c r="R1" s="103"/>
      <c r="S1" s="103"/>
      <c r="T1" s="37"/>
      <c r="U1" s="103"/>
    </row>
    <row r="2" spans="1:21" s="84" customFormat="1" ht="16.5" customHeight="1">
      <c r="A2" s="54" t="s">
        <v>130</v>
      </c>
      <c r="G2" s="102"/>
      <c r="H2" s="102"/>
      <c r="I2" s="103"/>
      <c r="J2" s="37"/>
      <c r="K2" s="103"/>
      <c r="L2" s="37"/>
      <c r="M2" s="103"/>
      <c r="N2" s="37"/>
      <c r="O2" s="37"/>
      <c r="P2" s="37"/>
      <c r="Q2" s="103"/>
      <c r="R2" s="103"/>
      <c r="S2" s="103"/>
      <c r="T2" s="37"/>
      <c r="U2" s="103"/>
    </row>
    <row r="3" spans="1:21" s="84" customFormat="1" ht="16.5" customHeight="1">
      <c r="A3" s="104" t="str">
        <f>'PL6_ENG (9-month)'!A3</f>
        <v>For the nine-month period ended 30 September 2022</v>
      </c>
      <c r="B3" s="105"/>
      <c r="C3" s="105"/>
      <c r="D3" s="105"/>
      <c r="E3" s="105"/>
      <c r="F3" s="105"/>
      <c r="G3" s="106"/>
      <c r="H3" s="106"/>
      <c r="I3" s="107"/>
      <c r="J3" s="81"/>
      <c r="K3" s="107"/>
      <c r="L3" s="81"/>
      <c r="M3" s="107"/>
      <c r="N3" s="81"/>
      <c r="O3" s="81"/>
      <c r="P3" s="81"/>
      <c r="Q3" s="107"/>
      <c r="R3" s="107"/>
      <c r="S3" s="107"/>
      <c r="T3" s="81"/>
      <c r="U3" s="107"/>
    </row>
    <row r="4" spans="1:21" s="84" customFormat="1" ht="15.6" customHeight="1">
      <c r="A4" s="108"/>
      <c r="G4" s="102"/>
      <c r="H4" s="102"/>
      <c r="I4" s="103"/>
      <c r="J4" s="37"/>
      <c r="K4" s="103"/>
      <c r="L4" s="37"/>
      <c r="M4" s="103"/>
      <c r="N4" s="37"/>
      <c r="O4" s="37"/>
      <c r="P4" s="37"/>
      <c r="Q4" s="103"/>
      <c r="R4" s="103"/>
      <c r="S4" s="103"/>
      <c r="T4" s="37"/>
      <c r="U4" s="103"/>
    </row>
    <row r="5" spans="1:21" s="84" customFormat="1" ht="15.6" customHeight="1">
      <c r="A5" s="108"/>
      <c r="G5" s="102"/>
      <c r="H5" s="102"/>
      <c r="I5" s="103"/>
      <c r="J5" s="37"/>
      <c r="K5" s="103"/>
      <c r="L5" s="37"/>
      <c r="M5" s="103"/>
      <c r="N5" s="37"/>
      <c r="O5" s="37"/>
      <c r="P5" s="37"/>
      <c r="Q5" s="103"/>
      <c r="R5" s="103"/>
      <c r="S5" s="103"/>
      <c r="T5" s="37"/>
      <c r="U5" s="103"/>
    </row>
    <row r="6" spans="1:21" ht="15.6" customHeight="1">
      <c r="C6" s="84"/>
      <c r="D6" s="84"/>
      <c r="E6" s="84"/>
      <c r="I6" s="107"/>
      <c r="J6" s="81"/>
      <c r="K6" s="107"/>
      <c r="L6" s="81"/>
      <c r="M6" s="107"/>
      <c r="N6" s="81"/>
      <c r="O6" s="81"/>
      <c r="P6" s="81"/>
      <c r="Q6" s="107"/>
      <c r="R6" s="107"/>
      <c r="S6" s="107"/>
      <c r="T6" s="81"/>
      <c r="U6" s="14" t="s">
        <v>74</v>
      </c>
    </row>
    <row r="7" spans="1:21" ht="15.6" customHeight="1">
      <c r="C7" s="84"/>
      <c r="D7" s="84"/>
      <c r="E7" s="84"/>
      <c r="F7" s="101"/>
      <c r="G7" s="59"/>
      <c r="H7" s="59"/>
      <c r="I7" s="153" t="s">
        <v>131</v>
      </c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1" ht="15.6" customHeight="1">
      <c r="C8" s="84"/>
      <c r="D8" s="84"/>
      <c r="E8" s="84"/>
      <c r="F8" s="101"/>
      <c r="G8" s="59"/>
      <c r="H8" s="59"/>
      <c r="I8" s="17"/>
      <c r="J8" s="17"/>
      <c r="K8" s="17"/>
      <c r="L8" s="17"/>
      <c r="M8" s="17"/>
      <c r="N8" s="17"/>
      <c r="O8" s="154" t="s">
        <v>69</v>
      </c>
      <c r="P8" s="154"/>
      <c r="Q8" s="154"/>
      <c r="R8" s="154"/>
      <c r="S8" s="154"/>
      <c r="T8" s="17"/>
      <c r="U8" s="17"/>
    </row>
    <row r="9" spans="1:21" ht="15.6" customHeight="1">
      <c r="C9" s="84"/>
      <c r="D9" s="84"/>
      <c r="E9" s="84"/>
      <c r="F9" s="101"/>
      <c r="G9" s="59"/>
      <c r="H9" s="59"/>
      <c r="I9" s="37"/>
      <c r="J9" s="22"/>
      <c r="K9" s="153" t="s">
        <v>65</v>
      </c>
      <c r="L9" s="153"/>
      <c r="M9" s="153"/>
      <c r="N9" s="17"/>
      <c r="O9" s="154" t="s">
        <v>108</v>
      </c>
      <c r="P9" s="154"/>
      <c r="Q9" s="154"/>
      <c r="R9" s="17"/>
      <c r="S9" s="17"/>
      <c r="T9" s="22"/>
      <c r="U9" s="22"/>
    </row>
    <row r="10" spans="1:21" s="84" customFormat="1" ht="15.6" customHeight="1">
      <c r="F10" s="67"/>
      <c r="I10" s="22" t="s">
        <v>111</v>
      </c>
      <c r="J10" s="22"/>
      <c r="K10" s="37"/>
      <c r="L10" s="37"/>
      <c r="M10" s="22"/>
      <c r="N10" s="22"/>
      <c r="O10" s="22" t="s">
        <v>112</v>
      </c>
      <c r="P10" s="22"/>
      <c r="Q10" s="22"/>
      <c r="R10" s="22"/>
      <c r="S10" s="22" t="s">
        <v>113</v>
      </c>
      <c r="T10" s="22"/>
      <c r="U10" s="22"/>
    </row>
    <row r="11" spans="1:21" s="84" customFormat="1" ht="15.6" customHeight="1">
      <c r="F11" s="67"/>
      <c r="I11" s="22" t="s">
        <v>114</v>
      </c>
      <c r="K11" s="22" t="s">
        <v>115</v>
      </c>
      <c r="M11" s="37"/>
      <c r="O11" s="22" t="s">
        <v>116</v>
      </c>
      <c r="Q11" s="22" t="s">
        <v>117</v>
      </c>
      <c r="S11" s="22" t="s">
        <v>118</v>
      </c>
      <c r="U11" s="37"/>
    </row>
    <row r="12" spans="1:21" s="84" customFormat="1" ht="15.6" customHeight="1">
      <c r="G12" s="67"/>
      <c r="I12" s="110" t="s">
        <v>119</v>
      </c>
      <c r="K12" s="110" t="s">
        <v>120</v>
      </c>
      <c r="M12" s="110" t="s">
        <v>68</v>
      </c>
      <c r="O12" s="110" t="s">
        <v>121</v>
      </c>
      <c r="Q12" s="110" t="s">
        <v>122</v>
      </c>
      <c r="S12" s="110" t="s">
        <v>123</v>
      </c>
      <c r="U12" s="110" t="s">
        <v>70</v>
      </c>
    </row>
    <row r="13" spans="1:21" s="84" customFormat="1" ht="15.6" customHeight="1">
      <c r="I13" s="22"/>
      <c r="K13" s="22"/>
      <c r="M13" s="22"/>
      <c r="O13" s="22"/>
      <c r="Q13" s="22"/>
      <c r="S13" s="22"/>
      <c r="U13" s="22"/>
    </row>
    <row r="14" spans="1:21" ht="15.6" customHeight="1">
      <c r="A14" s="111" t="s">
        <v>124</v>
      </c>
      <c r="B14" s="111"/>
      <c r="C14" s="85"/>
      <c r="D14" s="85"/>
      <c r="E14" s="85"/>
      <c r="F14" s="85"/>
      <c r="G14" s="85"/>
      <c r="H14" s="84"/>
      <c r="I14" s="112">
        <v>150978000</v>
      </c>
      <c r="J14" s="84"/>
      <c r="K14" s="112">
        <v>16000000</v>
      </c>
      <c r="L14" s="84"/>
      <c r="M14" s="112">
        <v>-461133812.99999994</v>
      </c>
      <c r="N14" s="84"/>
      <c r="O14" s="112">
        <v>2409149892</v>
      </c>
      <c r="P14" s="84"/>
      <c r="Q14" s="112">
        <v>-15375856.800000001</v>
      </c>
      <c r="R14" s="84"/>
      <c r="S14" s="112">
        <f>SUM(O14:Q14)</f>
        <v>2393774035.1999998</v>
      </c>
      <c r="T14" s="84"/>
      <c r="U14" s="37">
        <f>SUM(S14,M14,K14,I14)</f>
        <v>2099618222.1999998</v>
      </c>
    </row>
    <row r="15" spans="1:21" ht="6" customHeight="1">
      <c r="A15" s="85"/>
      <c r="B15" s="85"/>
      <c r="C15" s="85"/>
      <c r="D15" s="85"/>
      <c r="E15" s="85"/>
      <c r="F15" s="85"/>
      <c r="G15" s="85"/>
      <c r="H15" s="84"/>
      <c r="I15" s="112"/>
      <c r="J15" s="84"/>
      <c r="K15" s="112"/>
      <c r="L15" s="84"/>
      <c r="M15" s="112"/>
      <c r="N15" s="84"/>
      <c r="O15" s="112"/>
      <c r="P15" s="84"/>
      <c r="Q15" s="112"/>
      <c r="R15" s="84"/>
      <c r="S15" s="112"/>
      <c r="T15" s="84"/>
      <c r="U15" s="37"/>
    </row>
    <row r="16" spans="1:21" ht="15.6" customHeight="1">
      <c r="A16" s="111" t="s">
        <v>125</v>
      </c>
      <c r="B16" s="113"/>
      <c r="C16" s="113"/>
      <c r="D16" s="113"/>
      <c r="E16" s="113"/>
      <c r="G16" s="84"/>
      <c r="H16" s="84"/>
      <c r="I16" s="37"/>
      <c r="J16" s="84"/>
      <c r="K16" s="37"/>
      <c r="L16" s="84"/>
      <c r="M16" s="37"/>
      <c r="N16" s="84"/>
      <c r="P16" s="84"/>
      <c r="Q16" s="37"/>
      <c r="R16" s="84"/>
      <c r="S16" s="37"/>
      <c r="T16" s="84"/>
      <c r="U16" s="37"/>
    </row>
    <row r="17" spans="1:21" ht="15.6" customHeight="1">
      <c r="A17" s="111"/>
      <c r="B17" s="85" t="s">
        <v>126</v>
      </c>
      <c r="C17" s="122"/>
      <c r="D17" s="113"/>
      <c r="E17" s="113"/>
      <c r="G17" s="84"/>
      <c r="H17" s="84"/>
      <c r="I17" s="123">
        <v>0</v>
      </c>
      <c r="J17" s="84"/>
      <c r="K17" s="123">
        <v>0</v>
      </c>
      <c r="L17" s="84"/>
      <c r="M17" s="123">
        <f>'PL6_ENG (9-month)'!M24</f>
        <v>-471244536</v>
      </c>
      <c r="N17" s="84"/>
      <c r="O17" s="123">
        <v>0</v>
      </c>
      <c r="P17" s="84"/>
      <c r="Q17" s="123">
        <f>'PL6_ENG (9-month)'!M34</f>
        <v>4205233</v>
      </c>
      <c r="R17" s="84"/>
      <c r="S17" s="123">
        <f>SUM(O17:Q17)</f>
        <v>4205233</v>
      </c>
      <c r="T17" s="84"/>
      <c r="U17" s="81">
        <f>SUM(S17,M17,K17,I17)</f>
        <v>-467039303</v>
      </c>
    </row>
    <row r="18" spans="1:21" ht="6" customHeight="1">
      <c r="A18" s="84"/>
      <c r="B18" s="64"/>
      <c r="C18" s="84"/>
      <c r="D18" s="84"/>
      <c r="E18" s="84"/>
      <c r="F18" s="84"/>
      <c r="G18" s="84"/>
      <c r="H18" s="84"/>
      <c r="I18" s="37"/>
      <c r="J18" s="84"/>
      <c r="K18" s="37"/>
      <c r="L18" s="84"/>
      <c r="M18" s="37"/>
      <c r="N18" s="84"/>
      <c r="P18" s="84"/>
      <c r="Q18" s="37"/>
      <c r="R18" s="84"/>
      <c r="S18" s="37"/>
      <c r="T18" s="84"/>
      <c r="U18" s="37"/>
    </row>
    <row r="19" spans="1:21" s="84" customFormat="1" ht="15.6" customHeight="1" thickBot="1">
      <c r="A19" s="111" t="s">
        <v>127</v>
      </c>
      <c r="B19" s="113"/>
      <c r="C19" s="113"/>
      <c r="D19" s="113"/>
      <c r="E19" s="113"/>
      <c r="F19" s="59"/>
      <c r="G19" s="59"/>
      <c r="I19" s="114">
        <f>SUM(I14:I17)</f>
        <v>150978000</v>
      </c>
      <c r="K19" s="114">
        <f>SUM(K14:K17)</f>
        <v>16000000</v>
      </c>
      <c r="M19" s="114">
        <f>SUM(M14:M17)</f>
        <v>-932378349</v>
      </c>
      <c r="O19" s="114">
        <f>SUM(O14:O17)</f>
        <v>2409149892</v>
      </c>
      <c r="Q19" s="114">
        <f>SUM(Q14:Q17)</f>
        <v>-11170623.800000001</v>
      </c>
      <c r="S19" s="114">
        <f>SUM(S14:S17)</f>
        <v>2397979268.1999998</v>
      </c>
      <c r="U19" s="114">
        <f>SUM(S19,M19,K19,I19)</f>
        <v>1632578919.1999998</v>
      </c>
    </row>
    <row r="20" spans="1:21" s="84" customFormat="1" ht="15.6" customHeight="1" thickTop="1">
      <c r="A20" s="111"/>
      <c r="B20" s="113"/>
      <c r="C20" s="113"/>
      <c r="D20" s="113"/>
      <c r="E20" s="113"/>
      <c r="F20" s="59"/>
      <c r="G20" s="59"/>
      <c r="I20" s="124"/>
      <c r="K20" s="124"/>
      <c r="M20" s="124"/>
      <c r="O20" s="124"/>
      <c r="Q20" s="124"/>
      <c r="S20" s="124"/>
      <c r="U20" s="37"/>
    </row>
    <row r="21" spans="1:21" s="84" customFormat="1" ht="15.6" customHeight="1">
      <c r="A21" s="111"/>
      <c r="B21" s="113"/>
      <c r="C21" s="113"/>
      <c r="D21" s="113"/>
      <c r="E21" s="113"/>
      <c r="F21" s="59"/>
      <c r="G21" s="59"/>
      <c r="I21" s="124"/>
      <c r="K21" s="124"/>
      <c r="M21" s="124"/>
      <c r="O21" s="124"/>
      <c r="Q21" s="124"/>
      <c r="S21" s="124"/>
      <c r="U21" s="37"/>
    </row>
    <row r="22" spans="1:21" ht="15.6" customHeight="1">
      <c r="A22" s="111" t="s">
        <v>128</v>
      </c>
      <c r="B22" s="111"/>
      <c r="C22" s="85"/>
      <c r="D22" s="85"/>
      <c r="E22" s="85"/>
      <c r="F22" s="85"/>
      <c r="G22" s="85"/>
      <c r="H22" s="84"/>
      <c r="I22" s="117">
        <v>150978000</v>
      </c>
      <c r="J22" s="84"/>
      <c r="K22" s="117">
        <v>16000000</v>
      </c>
      <c r="L22" s="84"/>
      <c r="M22" s="117">
        <v>-999987584</v>
      </c>
      <c r="N22" s="84"/>
      <c r="O22" s="117">
        <v>2409149892</v>
      </c>
      <c r="P22" s="84"/>
      <c r="Q22" s="117">
        <v>-7825696</v>
      </c>
      <c r="R22" s="84"/>
      <c r="S22" s="117">
        <f>SUM(O22:Q22)</f>
        <v>2401324196</v>
      </c>
      <c r="T22" s="84"/>
      <c r="U22" s="36">
        <f>SUM(S22,M22,K22,I22)</f>
        <v>1568314612</v>
      </c>
    </row>
    <row r="23" spans="1:21" ht="6" customHeight="1">
      <c r="A23" s="85"/>
      <c r="B23" s="85"/>
      <c r="C23" s="85"/>
      <c r="D23" s="85"/>
      <c r="E23" s="85"/>
      <c r="F23" s="85"/>
      <c r="G23" s="85"/>
      <c r="H23" s="84"/>
      <c r="I23" s="117"/>
      <c r="J23" s="84"/>
      <c r="K23" s="117"/>
      <c r="L23" s="84"/>
      <c r="M23" s="117"/>
      <c r="N23" s="84"/>
      <c r="O23" s="117"/>
      <c r="P23" s="84"/>
      <c r="Q23" s="117"/>
      <c r="R23" s="84"/>
      <c r="S23" s="117"/>
      <c r="T23" s="84"/>
      <c r="U23" s="36"/>
    </row>
    <row r="24" spans="1:21" ht="15.6" customHeight="1">
      <c r="A24" s="111" t="s">
        <v>125</v>
      </c>
      <c r="B24" s="113"/>
      <c r="C24" s="113"/>
      <c r="D24" s="113"/>
      <c r="E24" s="113"/>
      <c r="G24" s="84"/>
      <c r="H24" s="84"/>
      <c r="I24" s="36"/>
      <c r="J24" s="84"/>
      <c r="K24" s="36"/>
      <c r="L24" s="84"/>
      <c r="M24" s="36"/>
      <c r="N24" s="84"/>
      <c r="O24" s="36"/>
      <c r="P24" s="84"/>
      <c r="Q24" s="36"/>
      <c r="R24" s="84"/>
      <c r="S24" s="36"/>
      <c r="T24" s="84"/>
      <c r="U24" s="36"/>
    </row>
    <row r="25" spans="1:21" ht="15.6" customHeight="1">
      <c r="A25" s="111"/>
      <c r="B25" s="85" t="s">
        <v>126</v>
      </c>
      <c r="C25" s="122"/>
      <c r="D25" s="113"/>
      <c r="E25" s="113"/>
      <c r="G25" s="84"/>
      <c r="H25" s="84"/>
      <c r="I25" s="125">
        <v>0</v>
      </c>
      <c r="J25" s="84"/>
      <c r="K25" s="125">
        <v>0</v>
      </c>
      <c r="L25" s="84"/>
      <c r="M25" s="125">
        <f>'PL6_ENG (9-month)'!K24</f>
        <v>-193645697</v>
      </c>
      <c r="N25" s="84"/>
      <c r="O25" s="125">
        <v>0</v>
      </c>
      <c r="P25" s="84"/>
      <c r="Q25" s="125">
        <f>'PL6_ENG (9-month)'!K34</f>
        <v>6897828</v>
      </c>
      <c r="R25" s="84"/>
      <c r="S25" s="125">
        <f>SUM(O25:Q25)</f>
        <v>6897828</v>
      </c>
      <c r="T25" s="84"/>
      <c r="U25" s="80">
        <f>SUM(S25,M25,K25,I25)</f>
        <v>-186747869</v>
      </c>
    </row>
    <row r="26" spans="1:21" ht="6" customHeight="1">
      <c r="A26" s="84"/>
      <c r="B26" s="64"/>
      <c r="C26" s="84"/>
      <c r="D26" s="84"/>
      <c r="E26" s="84"/>
      <c r="F26" s="84"/>
      <c r="G26" s="84"/>
      <c r="H26" s="84"/>
      <c r="I26" s="36"/>
      <c r="J26" s="84"/>
      <c r="K26" s="36"/>
      <c r="L26" s="84"/>
      <c r="M26" s="36"/>
      <c r="N26" s="84"/>
      <c r="O26" s="36"/>
      <c r="P26" s="84"/>
      <c r="Q26" s="36"/>
      <c r="R26" s="84"/>
      <c r="S26" s="36"/>
      <c r="T26" s="84"/>
      <c r="U26" s="36"/>
    </row>
    <row r="27" spans="1:21" s="84" customFormat="1" ht="15.6" customHeight="1" thickBot="1">
      <c r="A27" s="111" t="s">
        <v>129</v>
      </c>
      <c r="B27" s="113"/>
      <c r="C27" s="113"/>
      <c r="D27" s="113"/>
      <c r="E27" s="113"/>
      <c r="F27" s="59"/>
      <c r="G27" s="59"/>
      <c r="I27" s="118">
        <f>SUM(I22:I25)</f>
        <v>150978000</v>
      </c>
      <c r="K27" s="118">
        <f>SUM(K22:K25)</f>
        <v>16000000</v>
      </c>
      <c r="M27" s="118">
        <f>SUM(M22:M25)</f>
        <v>-1193633281</v>
      </c>
      <c r="O27" s="118">
        <f>SUM(O22:O25)</f>
        <v>2409149892</v>
      </c>
      <c r="Q27" s="118">
        <f>SUM(Q22:Q25)</f>
        <v>-927868</v>
      </c>
      <c r="S27" s="118">
        <f>SUM(S22:S25)</f>
        <v>2408222024</v>
      </c>
      <c r="U27" s="118">
        <f>SUM(S27,M27,K27,I27)</f>
        <v>1381566743</v>
      </c>
    </row>
    <row r="28" spans="1:21" s="84" customFormat="1" ht="15.6" customHeight="1" thickTop="1">
      <c r="A28" s="111"/>
      <c r="B28" s="113"/>
      <c r="C28" s="113"/>
      <c r="D28" s="113"/>
      <c r="E28" s="113"/>
      <c r="F28" s="59"/>
      <c r="G28" s="59"/>
      <c r="I28" s="124"/>
      <c r="K28" s="124"/>
      <c r="M28" s="124"/>
      <c r="O28" s="124"/>
      <c r="Q28" s="124"/>
      <c r="S28" s="124"/>
      <c r="U28" s="37"/>
    </row>
    <row r="29" spans="1:21" s="84" customFormat="1" ht="15.6" customHeight="1">
      <c r="A29" s="111"/>
      <c r="B29" s="113"/>
      <c r="C29" s="113"/>
      <c r="D29" s="113"/>
      <c r="E29" s="113"/>
      <c r="F29" s="59"/>
      <c r="G29" s="59"/>
      <c r="I29" s="124"/>
      <c r="K29" s="124"/>
      <c r="M29" s="124"/>
      <c r="O29" s="124"/>
      <c r="Q29" s="124"/>
      <c r="S29" s="124"/>
      <c r="U29" s="37"/>
    </row>
    <row r="30" spans="1:21" s="84" customFormat="1" ht="15.6" customHeight="1">
      <c r="A30" s="111"/>
      <c r="B30" s="113"/>
      <c r="C30" s="113"/>
      <c r="D30" s="113"/>
      <c r="E30" s="113"/>
      <c r="F30" s="59"/>
      <c r="G30" s="59"/>
      <c r="I30" s="124"/>
      <c r="K30" s="124"/>
      <c r="M30" s="124"/>
      <c r="O30" s="124"/>
      <c r="Q30" s="124"/>
      <c r="S30" s="124"/>
      <c r="U30" s="37"/>
    </row>
    <row r="31" spans="1:21" s="84" customFormat="1" ht="15.6" customHeight="1">
      <c r="A31" s="111"/>
      <c r="B31" s="113"/>
      <c r="C31" s="113"/>
      <c r="D31" s="113"/>
      <c r="E31" s="113"/>
      <c r="F31" s="59"/>
      <c r="G31" s="59"/>
      <c r="I31" s="124"/>
      <c r="K31" s="124"/>
      <c r="M31" s="124"/>
      <c r="O31" s="124"/>
      <c r="Q31" s="124"/>
      <c r="S31" s="124"/>
      <c r="U31" s="37"/>
    </row>
    <row r="32" spans="1:21" s="84" customFormat="1" ht="15.6" customHeight="1">
      <c r="A32" s="111"/>
      <c r="B32" s="113"/>
      <c r="C32" s="113"/>
      <c r="D32" s="113"/>
      <c r="E32" s="113"/>
      <c r="F32" s="59"/>
      <c r="G32" s="59"/>
      <c r="I32" s="124"/>
      <c r="K32" s="124"/>
      <c r="M32" s="124"/>
      <c r="O32" s="124"/>
      <c r="Q32" s="124"/>
      <c r="S32" s="124"/>
      <c r="U32" s="37"/>
    </row>
    <row r="33" spans="1:21" s="84" customFormat="1" ht="15.6" customHeight="1">
      <c r="A33" s="111"/>
      <c r="B33" s="113"/>
      <c r="C33" s="113"/>
      <c r="D33" s="113"/>
      <c r="E33" s="113"/>
      <c r="F33" s="59"/>
      <c r="G33" s="59"/>
      <c r="I33" s="124"/>
      <c r="K33" s="124"/>
      <c r="M33" s="124"/>
      <c r="O33" s="124"/>
      <c r="Q33" s="124"/>
      <c r="S33" s="124"/>
      <c r="U33" s="37"/>
    </row>
    <row r="34" spans="1:21" s="84" customFormat="1" ht="15.6" customHeight="1">
      <c r="A34" s="111"/>
      <c r="B34" s="113"/>
      <c r="C34" s="113"/>
      <c r="D34" s="113"/>
      <c r="E34" s="113"/>
      <c r="F34" s="59"/>
      <c r="G34" s="59"/>
      <c r="I34" s="124"/>
      <c r="K34" s="124"/>
      <c r="M34" s="124"/>
      <c r="O34" s="124"/>
      <c r="Q34" s="124"/>
      <c r="S34" s="124"/>
      <c r="U34" s="37"/>
    </row>
    <row r="35" spans="1:21" s="84" customFormat="1" ht="6.75" customHeight="1">
      <c r="A35" s="111"/>
      <c r="B35" s="113"/>
      <c r="C35" s="113"/>
      <c r="D35" s="113"/>
      <c r="E35" s="113"/>
      <c r="F35" s="59"/>
      <c r="G35" s="59"/>
      <c r="I35" s="124"/>
      <c r="K35" s="124"/>
      <c r="M35" s="124"/>
      <c r="O35" s="124"/>
      <c r="Q35" s="124"/>
      <c r="S35" s="124"/>
      <c r="U35" s="37"/>
    </row>
    <row r="36" spans="1:21" ht="21.95" customHeight="1">
      <c r="A36" s="119" t="str">
        <f>+'PL5_ENG (3-month)'!A57:M57</f>
        <v>The accompanying notes form part of this interim financial information.</v>
      </c>
      <c r="B36" s="120"/>
      <c r="C36" s="120"/>
      <c r="D36" s="120"/>
      <c r="E36" s="120"/>
      <c r="F36" s="121"/>
      <c r="G36" s="121"/>
      <c r="H36" s="121"/>
      <c r="I36" s="33"/>
      <c r="J36" s="81"/>
      <c r="K36" s="33"/>
      <c r="L36" s="33"/>
      <c r="M36" s="33"/>
      <c r="N36" s="33"/>
      <c r="O36" s="33"/>
      <c r="P36" s="33"/>
      <c r="Q36" s="33"/>
      <c r="R36" s="33"/>
      <c r="S36" s="33"/>
      <c r="T36" s="81"/>
      <c r="U36" s="33"/>
    </row>
  </sheetData>
  <mergeCells count="4">
    <mergeCell ref="I7:U7"/>
    <mergeCell ref="O8:S8"/>
    <mergeCell ref="K9:M9"/>
    <mergeCell ref="O9:Q9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0A009-8D08-49C5-92A4-BA3FE34BBC28}">
  <dimension ref="A1:M107"/>
  <sheetViews>
    <sheetView topLeftCell="A16" zoomScaleNormal="100" zoomScaleSheetLayoutView="85" workbookViewId="0">
      <selection activeCell="D16" sqref="D16"/>
    </sheetView>
  </sheetViews>
  <sheetFormatPr defaultColWidth="9.28515625" defaultRowHeight="16.5" customHeight="1"/>
  <cols>
    <col min="1" max="2" width="1.42578125" style="59" customWidth="1"/>
    <col min="3" max="3" width="1.7109375" style="59" customWidth="1"/>
    <col min="4" max="4" width="31.140625" style="59" customWidth="1"/>
    <col min="5" max="5" width="5.28515625" style="59" customWidth="1"/>
    <col min="6" max="6" width="0.7109375" style="59" customWidth="1"/>
    <col min="7" max="7" width="12.5703125" style="48" bestFit="1" customWidth="1"/>
    <col min="8" max="8" width="1.28515625" style="48" customWidth="1"/>
    <col min="9" max="9" width="12.5703125" style="48" bestFit="1" customWidth="1"/>
    <col min="10" max="10" width="0.7109375" style="48" customWidth="1"/>
    <col min="11" max="11" width="12.5703125" style="48" bestFit="1" customWidth="1"/>
    <col min="12" max="12" width="0.7109375" style="48" customWidth="1"/>
    <col min="13" max="13" width="12.5703125" style="48" customWidth="1"/>
    <col min="14" max="16384" width="9.28515625" style="59"/>
  </cols>
  <sheetData>
    <row r="1" spans="1:13" ht="16.5" customHeight="1">
      <c r="A1" s="54" t="s">
        <v>0</v>
      </c>
      <c r="B1" s="55"/>
      <c r="C1" s="55"/>
      <c r="D1" s="55"/>
      <c r="E1" s="56"/>
      <c r="F1" s="57"/>
      <c r="G1" s="58"/>
      <c r="H1" s="58"/>
      <c r="I1" s="58"/>
      <c r="J1" s="58"/>
      <c r="K1" s="58"/>
      <c r="L1" s="58"/>
      <c r="M1" s="58"/>
    </row>
    <row r="2" spans="1:13" ht="16.5" customHeight="1">
      <c r="A2" s="54" t="s">
        <v>132</v>
      </c>
      <c r="B2" s="55"/>
      <c r="C2" s="55"/>
      <c r="D2" s="55"/>
      <c r="E2" s="56"/>
      <c r="F2" s="57"/>
      <c r="G2" s="58"/>
      <c r="H2" s="58"/>
      <c r="I2" s="58"/>
      <c r="J2" s="58"/>
      <c r="K2" s="58"/>
      <c r="L2" s="58"/>
      <c r="M2" s="58"/>
    </row>
    <row r="3" spans="1:13" ht="16.5" customHeight="1">
      <c r="A3" s="60" t="str">
        <f>'8'!A3</f>
        <v>For the nine-month period ended 30 September 2022</v>
      </c>
      <c r="B3" s="61"/>
      <c r="C3" s="61"/>
      <c r="D3" s="61"/>
      <c r="E3" s="62"/>
      <c r="F3" s="63"/>
      <c r="G3" s="13"/>
      <c r="H3" s="13"/>
      <c r="I3" s="13"/>
      <c r="J3" s="13"/>
      <c r="K3" s="13"/>
      <c r="L3" s="13"/>
      <c r="M3" s="13"/>
    </row>
    <row r="4" spans="1:13" ht="16.5" customHeight="1">
      <c r="A4" s="55"/>
      <c r="B4" s="55"/>
      <c r="C4" s="55"/>
      <c r="D4" s="55"/>
      <c r="E4" s="56"/>
      <c r="F4" s="57"/>
      <c r="G4" s="58"/>
      <c r="H4" s="58"/>
      <c r="I4" s="58"/>
      <c r="J4" s="58"/>
      <c r="K4" s="58"/>
      <c r="L4" s="58"/>
      <c r="M4" s="58"/>
    </row>
    <row r="5" spans="1:13" ht="16.5" customHeight="1">
      <c r="A5" s="55"/>
      <c r="B5" s="55"/>
      <c r="C5" s="55"/>
      <c r="D5" s="55"/>
      <c r="E5" s="56"/>
      <c r="F5" s="57"/>
      <c r="G5" s="58"/>
      <c r="H5" s="58"/>
      <c r="I5" s="58"/>
      <c r="J5" s="58"/>
      <c r="K5" s="58"/>
      <c r="L5" s="58"/>
    </row>
    <row r="6" spans="1:13" ht="16.5" customHeight="1">
      <c r="A6" s="55"/>
      <c r="B6" s="55"/>
      <c r="C6" s="55"/>
      <c r="D6" s="55"/>
      <c r="E6" s="56"/>
      <c r="F6" s="64"/>
      <c r="G6" s="65"/>
      <c r="H6" s="66"/>
      <c r="I6" s="65"/>
      <c r="J6" s="66"/>
      <c r="K6" s="66"/>
      <c r="L6" s="66"/>
      <c r="M6" s="14" t="s">
        <v>74</v>
      </c>
    </row>
    <row r="7" spans="1:13" ht="16.5" customHeight="1">
      <c r="A7" s="55"/>
      <c r="B7" s="55"/>
      <c r="C7" s="55"/>
      <c r="D7" s="55"/>
      <c r="E7" s="56"/>
      <c r="F7" s="64"/>
      <c r="G7" s="151" t="s">
        <v>4</v>
      </c>
      <c r="H7" s="151"/>
      <c r="I7" s="151"/>
      <c r="K7" s="151" t="s">
        <v>75</v>
      </c>
      <c r="L7" s="151"/>
      <c r="M7" s="151"/>
    </row>
    <row r="8" spans="1:13" ht="16.5" customHeight="1">
      <c r="A8" s="55"/>
      <c r="B8" s="55"/>
      <c r="C8" s="55"/>
      <c r="D8" s="55"/>
      <c r="E8" s="56"/>
      <c r="F8" s="64"/>
      <c r="G8" s="149" t="s">
        <v>6</v>
      </c>
      <c r="H8" s="149"/>
      <c r="I8" s="149"/>
      <c r="J8" s="15"/>
      <c r="K8" s="149" t="s">
        <v>6</v>
      </c>
      <c r="L8" s="149"/>
      <c r="M8" s="149"/>
    </row>
    <row r="9" spans="1:13" ht="16.5" customHeight="1">
      <c r="A9" s="55"/>
      <c r="B9" s="55"/>
      <c r="C9" s="55"/>
      <c r="D9" s="55"/>
      <c r="E9" s="100" t="s">
        <v>12</v>
      </c>
      <c r="F9" s="68"/>
      <c r="G9" s="69" t="s">
        <v>10</v>
      </c>
      <c r="H9" s="18"/>
      <c r="I9" s="69" t="s">
        <v>11</v>
      </c>
      <c r="J9" s="18"/>
      <c r="K9" s="69" t="s">
        <v>10</v>
      </c>
      <c r="L9" s="18"/>
      <c r="M9" s="69" t="s">
        <v>11</v>
      </c>
    </row>
    <row r="10" spans="1:13" ht="6" customHeight="1">
      <c r="A10" s="55"/>
      <c r="B10" s="55"/>
      <c r="C10" s="55"/>
      <c r="D10" s="55"/>
      <c r="E10" s="67"/>
      <c r="F10" s="68"/>
      <c r="G10" s="45"/>
      <c r="H10" s="18"/>
      <c r="I10" s="22"/>
      <c r="J10" s="18"/>
      <c r="K10" s="45"/>
      <c r="L10" s="18"/>
      <c r="M10" s="22"/>
    </row>
    <row r="11" spans="1:13" ht="16.5" customHeight="1">
      <c r="A11" s="54" t="s">
        <v>133</v>
      </c>
      <c r="B11" s="54"/>
      <c r="C11" s="54"/>
      <c r="D11" s="54"/>
      <c r="E11" s="56"/>
      <c r="F11" s="64"/>
      <c r="G11" s="126"/>
      <c r="H11" s="64"/>
      <c r="I11" s="127"/>
      <c r="J11" s="64"/>
      <c r="K11" s="126"/>
      <c r="L11" s="64"/>
      <c r="M11" s="127"/>
    </row>
    <row r="12" spans="1:13" ht="16.5" customHeight="1">
      <c r="A12" s="55" t="s">
        <v>134</v>
      </c>
      <c r="B12" s="55"/>
      <c r="C12" s="55"/>
      <c r="E12" s="56"/>
      <c r="F12" s="64"/>
      <c r="G12" s="89">
        <f>'PL6_ENG (9-month)'!G21</f>
        <v>-176261337</v>
      </c>
      <c r="H12" s="64"/>
      <c r="I12" s="48">
        <f>'PL6_ENG (9-month)'!I21</f>
        <v>-575271324</v>
      </c>
      <c r="J12" s="64"/>
      <c r="K12" s="89">
        <f>'PL6_ENG (9-month)'!K21</f>
        <v>-193645697</v>
      </c>
      <c r="L12" s="64"/>
      <c r="M12" s="48">
        <f>'PL6_ENG (9-month)'!M21</f>
        <v>-552286912</v>
      </c>
    </row>
    <row r="13" spans="1:13" ht="6" customHeight="1">
      <c r="A13" s="55"/>
      <c r="B13" s="55"/>
      <c r="C13" s="55"/>
      <c r="E13" s="56"/>
      <c r="F13" s="64"/>
      <c r="G13" s="126"/>
      <c r="H13" s="64"/>
      <c r="I13" s="127"/>
      <c r="J13" s="64"/>
      <c r="K13" s="126"/>
      <c r="L13" s="64"/>
      <c r="M13" s="127"/>
    </row>
    <row r="14" spans="1:13" ht="16.5" customHeight="1">
      <c r="A14" s="54" t="s">
        <v>135</v>
      </c>
      <c r="B14" s="55"/>
      <c r="C14" s="55"/>
      <c r="E14" s="56"/>
      <c r="F14" s="64"/>
      <c r="G14" s="126"/>
      <c r="H14" s="64"/>
      <c r="I14" s="127"/>
      <c r="J14" s="64"/>
      <c r="K14" s="126"/>
      <c r="L14" s="64"/>
      <c r="M14" s="127"/>
    </row>
    <row r="15" spans="1:13" ht="16.5" customHeight="1">
      <c r="A15" s="55"/>
      <c r="B15" s="59" t="s">
        <v>136</v>
      </c>
      <c r="C15" s="55"/>
      <c r="E15" s="56"/>
      <c r="F15" s="64"/>
      <c r="G15" s="126"/>
      <c r="H15" s="64"/>
      <c r="I15" s="127"/>
      <c r="J15" s="64"/>
      <c r="K15" s="126"/>
      <c r="L15" s="64"/>
      <c r="M15" s="127"/>
    </row>
    <row r="16" spans="1:13" ht="16.5" customHeight="1">
      <c r="C16" s="55" t="s">
        <v>137</v>
      </c>
      <c r="E16" s="56">
        <v>8</v>
      </c>
      <c r="F16" s="64"/>
      <c r="G16" s="89">
        <v>253565883</v>
      </c>
      <c r="H16" s="64"/>
      <c r="I16" s="76">
        <v>253927219</v>
      </c>
      <c r="J16" s="76"/>
      <c r="K16" s="128">
        <v>245965153</v>
      </c>
      <c r="L16" s="76"/>
      <c r="M16" s="76">
        <v>246132615</v>
      </c>
    </row>
    <row r="17" spans="2:13" ht="16.5" customHeight="1">
      <c r="B17" s="59" t="s">
        <v>138</v>
      </c>
      <c r="C17" s="55"/>
      <c r="E17" s="56">
        <v>9</v>
      </c>
      <c r="F17" s="64"/>
      <c r="G17" s="89">
        <v>36753144</v>
      </c>
      <c r="H17" s="64"/>
      <c r="I17" s="76">
        <v>37910857</v>
      </c>
      <c r="J17" s="76"/>
      <c r="K17" s="128">
        <v>48981069</v>
      </c>
      <c r="L17" s="76"/>
      <c r="M17" s="76">
        <v>50407574</v>
      </c>
    </row>
    <row r="18" spans="2:13" ht="16.5" customHeight="1">
      <c r="B18" s="59" t="s">
        <v>139</v>
      </c>
      <c r="C18" s="55"/>
      <c r="E18" s="56">
        <v>10</v>
      </c>
      <c r="F18" s="64"/>
      <c r="G18" s="89">
        <v>2913332</v>
      </c>
      <c r="H18" s="64"/>
      <c r="I18" s="76">
        <v>4679648</v>
      </c>
      <c r="J18" s="76"/>
      <c r="K18" s="128">
        <v>2913332</v>
      </c>
      <c r="L18" s="76"/>
      <c r="M18" s="76">
        <v>4679648</v>
      </c>
    </row>
    <row r="19" spans="2:13" ht="16.5" customHeight="1">
      <c r="B19" s="59" t="s">
        <v>140</v>
      </c>
      <c r="C19" s="55"/>
      <c r="E19" s="56"/>
      <c r="F19" s="64"/>
      <c r="G19" s="89">
        <v>-5665205</v>
      </c>
      <c r="H19" s="64"/>
      <c r="I19" s="48">
        <v>0</v>
      </c>
      <c r="J19" s="64"/>
      <c r="K19" s="89">
        <v>-8766292</v>
      </c>
      <c r="L19" s="64"/>
      <c r="M19" s="48">
        <v>0</v>
      </c>
    </row>
    <row r="20" spans="2:13" ht="16.5" customHeight="1">
      <c r="B20" s="59" t="s">
        <v>141</v>
      </c>
      <c r="C20" s="55"/>
      <c r="E20" s="56"/>
      <c r="F20" s="64"/>
      <c r="G20" s="89"/>
      <c r="H20" s="64"/>
      <c r="J20" s="64"/>
      <c r="K20" s="89"/>
      <c r="L20" s="64"/>
    </row>
    <row r="21" spans="2:13" ht="16.5" customHeight="1">
      <c r="C21" s="55" t="s">
        <v>142</v>
      </c>
      <c r="E21" s="56"/>
      <c r="F21" s="64"/>
      <c r="G21" s="89">
        <v>0</v>
      </c>
      <c r="H21" s="64"/>
      <c r="I21" s="76">
        <v>-3364538</v>
      </c>
      <c r="J21" s="76"/>
      <c r="K21" s="128">
        <v>0</v>
      </c>
      <c r="L21" s="76"/>
      <c r="M21" s="76">
        <v>-3364538</v>
      </c>
    </row>
    <row r="22" spans="2:13" ht="16.5" customHeight="1">
      <c r="B22" s="83" t="s">
        <v>143</v>
      </c>
      <c r="C22" s="83"/>
      <c r="D22" s="129"/>
      <c r="E22" s="56"/>
      <c r="F22" s="64"/>
      <c r="G22" s="89"/>
      <c r="H22" s="64"/>
      <c r="J22" s="76"/>
      <c r="K22" s="128"/>
      <c r="L22" s="76"/>
    </row>
    <row r="23" spans="2:13" ht="16.5" customHeight="1">
      <c r="B23" s="83"/>
      <c r="C23" s="83" t="s">
        <v>144</v>
      </c>
      <c r="D23" s="129"/>
      <c r="E23" s="56"/>
      <c r="F23" s="64"/>
      <c r="G23" s="89">
        <v>-63998</v>
      </c>
      <c r="H23" s="64"/>
      <c r="I23" s="76">
        <v>13863</v>
      </c>
      <c r="J23" s="76"/>
      <c r="K23" s="128">
        <v>-63998</v>
      </c>
      <c r="L23" s="76"/>
      <c r="M23" s="76">
        <v>-96304</v>
      </c>
    </row>
    <row r="24" spans="2:13" ht="16.5" customHeight="1">
      <c r="B24" s="55" t="s">
        <v>145</v>
      </c>
      <c r="C24" s="55"/>
      <c r="E24" s="56"/>
      <c r="F24" s="64"/>
      <c r="G24" s="89"/>
      <c r="H24" s="64"/>
      <c r="J24" s="64"/>
      <c r="K24" s="89"/>
      <c r="L24" s="64"/>
    </row>
    <row r="25" spans="2:13" ht="16.5" customHeight="1">
      <c r="C25" s="55" t="s">
        <v>146</v>
      </c>
      <c r="E25" s="56"/>
      <c r="F25" s="64"/>
      <c r="G25" s="89">
        <v>0</v>
      </c>
      <c r="H25" s="64"/>
      <c r="I25" s="76">
        <v>9</v>
      </c>
      <c r="J25" s="64"/>
      <c r="K25" s="89">
        <v>0</v>
      </c>
      <c r="L25" s="64"/>
      <c r="M25" s="76">
        <v>9</v>
      </c>
    </row>
    <row r="26" spans="2:13" ht="16.5" customHeight="1">
      <c r="B26" s="59" t="s">
        <v>147</v>
      </c>
      <c r="E26" s="56"/>
      <c r="F26" s="64"/>
      <c r="G26" s="89"/>
      <c r="H26" s="64"/>
      <c r="J26" s="64"/>
      <c r="K26" s="89"/>
      <c r="L26" s="64"/>
    </row>
    <row r="27" spans="2:13" ht="16.5" customHeight="1">
      <c r="C27" s="59" t="s">
        <v>148</v>
      </c>
      <c r="E27" s="56"/>
      <c r="F27" s="64"/>
      <c r="G27" s="89">
        <v>0</v>
      </c>
      <c r="H27" s="64"/>
      <c r="I27" s="76">
        <v>0</v>
      </c>
      <c r="J27" s="76"/>
      <c r="K27" s="130">
        <v>293399</v>
      </c>
      <c r="L27" s="76"/>
      <c r="M27" s="127">
        <v>333603</v>
      </c>
    </row>
    <row r="28" spans="2:13" ht="16.5" customHeight="1">
      <c r="B28" s="55" t="s">
        <v>83</v>
      </c>
      <c r="C28" s="55"/>
      <c r="E28" s="56">
        <v>7</v>
      </c>
      <c r="F28" s="64"/>
      <c r="G28" s="89">
        <v>1909150</v>
      </c>
      <c r="H28" s="64"/>
      <c r="I28" s="76">
        <v>33190235</v>
      </c>
      <c r="J28" s="76"/>
      <c r="K28" s="128">
        <v>0</v>
      </c>
      <c r="L28" s="76"/>
      <c r="M28" s="76">
        <v>0</v>
      </c>
    </row>
    <row r="29" spans="2:13" ht="16.5" customHeight="1">
      <c r="B29" s="55" t="s">
        <v>149</v>
      </c>
      <c r="C29" s="55"/>
      <c r="E29" s="56"/>
      <c r="F29" s="64"/>
      <c r="G29" s="126">
        <v>7851915</v>
      </c>
      <c r="H29" s="64"/>
      <c r="I29" s="131">
        <v>13174754</v>
      </c>
      <c r="J29" s="76"/>
      <c r="K29" s="130">
        <v>7851915</v>
      </c>
      <c r="L29" s="76"/>
      <c r="M29" s="131">
        <v>13174754</v>
      </c>
    </row>
    <row r="30" spans="2:13" ht="16.5" customHeight="1">
      <c r="B30" s="55" t="s">
        <v>150</v>
      </c>
      <c r="C30" s="55"/>
      <c r="E30" s="56"/>
      <c r="F30" s="64"/>
      <c r="G30" s="89">
        <v>-96106</v>
      </c>
      <c r="H30" s="64"/>
      <c r="I30" s="76">
        <v>-35582</v>
      </c>
      <c r="J30" s="76"/>
      <c r="K30" s="73">
        <v>-368519</v>
      </c>
      <c r="L30" s="76"/>
      <c r="M30" s="74">
        <v>-307822</v>
      </c>
    </row>
    <row r="31" spans="2:13" ht="16.5" customHeight="1">
      <c r="B31" s="55" t="s">
        <v>82</v>
      </c>
      <c r="C31" s="55"/>
      <c r="E31" s="56"/>
      <c r="F31" s="64"/>
      <c r="G31" s="36">
        <v>86019221</v>
      </c>
      <c r="H31" s="64"/>
      <c r="I31" s="74">
        <v>81983749</v>
      </c>
      <c r="J31" s="76"/>
      <c r="K31" s="73">
        <v>90757700</v>
      </c>
      <c r="L31" s="76"/>
      <c r="M31" s="74">
        <v>87098268</v>
      </c>
    </row>
    <row r="32" spans="2:13" ht="6" customHeight="1">
      <c r="B32" s="55"/>
      <c r="C32" s="55"/>
      <c r="E32" s="56"/>
      <c r="F32" s="64"/>
      <c r="G32" s="126"/>
      <c r="H32" s="64"/>
      <c r="I32" s="127"/>
      <c r="J32" s="64"/>
      <c r="K32" s="126"/>
      <c r="L32" s="64"/>
      <c r="M32" s="127"/>
    </row>
    <row r="33" spans="1:13" ht="16.5" customHeight="1">
      <c r="A33" s="54" t="s">
        <v>151</v>
      </c>
      <c r="B33" s="55"/>
      <c r="C33" s="55"/>
      <c r="E33" s="56"/>
      <c r="F33" s="64"/>
      <c r="G33" s="117"/>
      <c r="H33" s="64"/>
      <c r="I33" s="112"/>
      <c r="J33" s="64"/>
      <c r="K33" s="117"/>
      <c r="L33" s="64"/>
      <c r="M33" s="112"/>
    </row>
    <row r="34" spans="1:13" ht="16.5" customHeight="1">
      <c r="A34" s="54"/>
      <c r="B34" s="132" t="s">
        <v>152</v>
      </c>
      <c r="C34" s="55"/>
      <c r="E34" s="56"/>
      <c r="F34" s="64"/>
      <c r="G34" s="89">
        <v>-1880489</v>
      </c>
      <c r="H34" s="64"/>
      <c r="I34" s="76">
        <v>620727</v>
      </c>
      <c r="J34" s="76"/>
      <c r="K34" s="128">
        <v>-1508910</v>
      </c>
      <c r="L34" s="76"/>
      <c r="M34" s="76">
        <v>386999</v>
      </c>
    </row>
    <row r="35" spans="1:13" ht="16.5" customHeight="1">
      <c r="A35" s="54"/>
      <c r="B35" s="59" t="s">
        <v>153</v>
      </c>
      <c r="C35" s="55"/>
      <c r="E35" s="56"/>
      <c r="F35" s="64"/>
      <c r="G35" s="89">
        <v>-343616</v>
      </c>
      <c r="H35" s="64"/>
      <c r="I35" s="76">
        <v>-1246670</v>
      </c>
      <c r="J35" s="76"/>
      <c r="K35" s="128">
        <v>-343616</v>
      </c>
      <c r="L35" s="76"/>
      <c r="M35" s="76">
        <v>-1246670</v>
      </c>
    </row>
    <row r="36" spans="1:13" ht="16.5" customHeight="1">
      <c r="A36" s="54"/>
      <c r="B36" s="59" t="s">
        <v>154</v>
      </c>
      <c r="C36" s="55"/>
      <c r="E36" s="56"/>
      <c r="F36" s="64"/>
      <c r="G36" s="36">
        <v>49938596</v>
      </c>
      <c r="H36" s="64"/>
      <c r="I36" s="74">
        <v>3129842</v>
      </c>
      <c r="J36" s="76"/>
      <c r="K36" s="73">
        <v>49944054</v>
      </c>
      <c r="L36" s="76"/>
      <c r="M36" s="74">
        <v>2994099</v>
      </c>
    </row>
    <row r="37" spans="1:13" ht="16.5" customHeight="1">
      <c r="A37" s="54"/>
      <c r="B37" s="59" t="s">
        <v>155</v>
      </c>
      <c r="C37" s="55"/>
      <c r="E37" s="56"/>
      <c r="F37" s="64"/>
      <c r="G37" s="36">
        <v>3704393</v>
      </c>
      <c r="H37" s="64"/>
      <c r="I37" s="74">
        <v>-1216742</v>
      </c>
      <c r="J37" s="76"/>
      <c r="K37" s="73">
        <v>3568927</v>
      </c>
      <c r="L37" s="76"/>
      <c r="M37" s="74">
        <v>-1312070</v>
      </c>
    </row>
    <row r="38" spans="1:13" ht="16.5" customHeight="1">
      <c r="A38" s="54"/>
      <c r="B38" s="133" t="s">
        <v>156</v>
      </c>
      <c r="C38" s="55"/>
      <c r="E38" s="56"/>
      <c r="F38" s="64"/>
      <c r="G38" s="36">
        <v>32040894</v>
      </c>
      <c r="H38" s="64"/>
      <c r="I38" s="74">
        <v>-50910491</v>
      </c>
      <c r="J38" s="76"/>
      <c r="K38" s="73">
        <v>47564987</v>
      </c>
      <c r="L38" s="76"/>
      <c r="M38" s="74">
        <v>-36727141</v>
      </c>
    </row>
    <row r="39" spans="1:13" ht="16.5" customHeight="1">
      <c r="A39" s="54"/>
      <c r="B39" s="133" t="s">
        <v>157</v>
      </c>
      <c r="C39" s="55"/>
      <c r="E39" s="56"/>
      <c r="F39" s="64"/>
      <c r="G39" s="36">
        <v>-3524653</v>
      </c>
      <c r="H39" s="64"/>
      <c r="I39" s="74">
        <v>-6019524</v>
      </c>
      <c r="J39" s="76"/>
      <c r="K39" s="73">
        <v>-3524653</v>
      </c>
      <c r="L39" s="76"/>
      <c r="M39" s="37">
        <v>-6019524</v>
      </c>
    </row>
    <row r="40" spans="1:13" ht="16.5" customHeight="1">
      <c r="A40" s="54"/>
      <c r="B40" s="133" t="s">
        <v>158</v>
      </c>
      <c r="C40" s="55"/>
      <c r="E40" s="56"/>
      <c r="F40" s="64"/>
      <c r="G40" s="117">
        <v>3112645</v>
      </c>
      <c r="H40" s="64"/>
      <c r="I40" s="134">
        <v>-942024</v>
      </c>
      <c r="J40" s="76"/>
      <c r="K40" s="135">
        <v>3112092</v>
      </c>
      <c r="M40" s="112">
        <v>-1001425</v>
      </c>
    </row>
    <row r="41" spans="1:13" ht="16.5" customHeight="1">
      <c r="A41" s="54"/>
      <c r="B41" s="133" t="s">
        <v>159</v>
      </c>
      <c r="C41" s="55"/>
      <c r="D41" s="55"/>
      <c r="E41" s="56"/>
      <c r="F41" s="64"/>
      <c r="G41" s="136">
        <v>2570245</v>
      </c>
      <c r="H41" s="64"/>
      <c r="I41" s="137">
        <v>-3653663</v>
      </c>
      <c r="J41" s="76"/>
      <c r="K41" s="138">
        <v>2570247</v>
      </c>
      <c r="M41" s="139">
        <v>-3653663</v>
      </c>
    </row>
    <row r="42" spans="1:13" ht="6" customHeight="1">
      <c r="A42" s="54"/>
      <c r="B42" s="55"/>
      <c r="C42" s="55"/>
      <c r="D42" s="55"/>
      <c r="E42" s="56"/>
      <c r="F42" s="64"/>
      <c r="G42" s="117"/>
      <c r="H42" s="64"/>
      <c r="I42" s="112"/>
      <c r="J42" s="64"/>
      <c r="K42" s="117"/>
      <c r="L42" s="64"/>
      <c r="M42" s="112"/>
    </row>
    <row r="43" spans="1:13" s="55" customFormat="1" ht="16.5" customHeight="1">
      <c r="A43" s="55" t="s">
        <v>160</v>
      </c>
      <c r="E43" s="56"/>
      <c r="F43" s="64"/>
      <c r="G43" s="117">
        <f>SUM(G12:G41)</f>
        <v>292544014</v>
      </c>
      <c r="H43" s="64"/>
      <c r="I43" s="112">
        <f>SUM(I12:I41)</f>
        <v>-214029655</v>
      </c>
      <c r="J43" s="64"/>
      <c r="K43" s="117">
        <f>SUM(K12:K41)</f>
        <v>295301190</v>
      </c>
      <c r="L43" s="64"/>
      <c r="M43" s="112">
        <f>SUM(M12:M41)</f>
        <v>-200808500</v>
      </c>
    </row>
    <row r="44" spans="1:13" s="55" customFormat="1" ht="16.5" customHeight="1">
      <c r="B44" s="55" t="s">
        <v>161</v>
      </c>
      <c r="E44" s="56"/>
      <c r="F44" s="64"/>
      <c r="G44" s="36">
        <v>96106</v>
      </c>
      <c r="H44" s="64"/>
      <c r="I44" s="74">
        <v>35582</v>
      </c>
      <c r="J44" s="76"/>
      <c r="K44" s="73">
        <v>96070</v>
      </c>
      <c r="L44" s="76"/>
      <c r="M44" s="74">
        <v>35373</v>
      </c>
    </row>
    <row r="45" spans="1:13" s="55" customFormat="1" ht="16.5" customHeight="1">
      <c r="B45" s="55" t="s">
        <v>162</v>
      </c>
      <c r="E45" s="56"/>
      <c r="F45" s="64"/>
      <c r="G45" s="36">
        <v>-80889296</v>
      </c>
      <c r="H45" s="64"/>
      <c r="I45" s="74">
        <v>-93771968</v>
      </c>
      <c r="J45" s="76"/>
      <c r="K45" s="73">
        <v>-88212808</v>
      </c>
      <c r="L45" s="76"/>
      <c r="M45" s="74">
        <v>-98886487</v>
      </c>
    </row>
    <row r="46" spans="1:13" s="55" customFormat="1" ht="16.5" customHeight="1">
      <c r="B46" s="55" t="s">
        <v>192</v>
      </c>
      <c r="E46" s="56"/>
      <c r="F46" s="64"/>
      <c r="G46" s="36">
        <v>2692858</v>
      </c>
      <c r="H46" s="64"/>
      <c r="I46" s="74">
        <v>0</v>
      </c>
      <c r="J46" s="76"/>
      <c r="K46" s="73">
        <v>2692858</v>
      </c>
      <c r="L46" s="76"/>
      <c r="M46" s="74">
        <v>0</v>
      </c>
    </row>
    <row r="47" spans="1:13" s="55" customFormat="1" ht="16.5" customHeight="1">
      <c r="B47" s="55" t="s">
        <v>163</v>
      </c>
      <c r="E47" s="56"/>
      <c r="F47" s="64"/>
      <c r="G47" s="80">
        <v>-4510064</v>
      </c>
      <c r="H47" s="64"/>
      <c r="I47" s="77">
        <v>-4176832</v>
      </c>
      <c r="J47" s="76"/>
      <c r="K47" s="75">
        <v>-1841069</v>
      </c>
      <c r="L47" s="76"/>
      <c r="M47" s="77">
        <v>-1035472</v>
      </c>
    </row>
    <row r="48" spans="1:13" s="55" customFormat="1" ht="6" customHeight="1">
      <c r="E48" s="56"/>
      <c r="F48" s="64"/>
      <c r="G48" s="140"/>
      <c r="H48" s="64"/>
      <c r="I48" s="141"/>
      <c r="J48" s="64"/>
      <c r="K48" s="140"/>
      <c r="L48" s="64"/>
      <c r="M48" s="141"/>
    </row>
    <row r="49" spans="1:13" s="55" customFormat="1" ht="16.5" customHeight="1">
      <c r="A49" s="55" t="s">
        <v>164</v>
      </c>
      <c r="E49" s="56"/>
      <c r="F49" s="64"/>
      <c r="G49" s="117"/>
      <c r="H49" s="64"/>
      <c r="I49" s="112"/>
      <c r="J49" s="64"/>
      <c r="K49" s="117"/>
      <c r="L49" s="64"/>
      <c r="M49" s="112"/>
    </row>
    <row r="50" spans="1:13" s="55" customFormat="1" ht="16.5" customHeight="1">
      <c r="B50" s="55" t="s">
        <v>165</v>
      </c>
      <c r="E50" s="56"/>
      <c r="F50" s="64"/>
      <c r="G50" s="136">
        <f>SUM(G43:G47)</f>
        <v>209933618</v>
      </c>
      <c r="H50" s="64"/>
      <c r="I50" s="139">
        <f>SUM(I43:I47)</f>
        <v>-311942873</v>
      </c>
      <c r="J50" s="64"/>
      <c r="K50" s="136">
        <f>SUM(K43:K47)</f>
        <v>208036241</v>
      </c>
      <c r="L50" s="64"/>
      <c r="M50" s="139">
        <f>SUM(M43:M47)</f>
        <v>-300695086</v>
      </c>
    </row>
    <row r="51" spans="1:13" s="55" customFormat="1" ht="16.5" customHeight="1">
      <c r="E51" s="56"/>
      <c r="F51" s="64"/>
      <c r="G51" s="112"/>
      <c r="H51" s="64"/>
      <c r="I51" s="112"/>
      <c r="J51" s="64"/>
      <c r="K51" s="112"/>
      <c r="L51" s="64"/>
      <c r="M51" s="112"/>
    </row>
    <row r="52" spans="1:13" s="55" customFormat="1" ht="15.75" customHeight="1">
      <c r="E52" s="56"/>
      <c r="F52" s="64"/>
      <c r="G52" s="112"/>
      <c r="H52" s="64"/>
      <c r="I52" s="112"/>
      <c r="J52" s="64"/>
      <c r="K52" s="112"/>
      <c r="L52" s="64"/>
      <c r="M52" s="112"/>
    </row>
    <row r="53" spans="1:13" ht="21.95" customHeight="1">
      <c r="A53" s="152" t="str">
        <f>+'PL5_ENG (3-month)'!A57:M57</f>
        <v>The accompanying notes form part of this interim financial information.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</row>
    <row r="54" spans="1:13" ht="16.5" customHeight="1">
      <c r="A54" s="54" t="s">
        <v>0</v>
      </c>
      <c r="B54" s="55"/>
      <c r="C54" s="55"/>
      <c r="D54" s="55"/>
      <c r="E54" s="56"/>
      <c r="F54" s="57"/>
      <c r="G54" s="58"/>
      <c r="H54" s="58"/>
      <c r="I54" s="58"/>
      <c r="J54" s="58"/>
      <c r="K54" s="58"/>
      <c r="L54" s="58"/>
      <c r="M54" s="58"/>
    </row>
    <row r="55" spans="1:13" ht="16.5" customHeight="1">
      <c r="A55" s="54" t="s">
        <v>166</v>
      </c>
      <c r="B55" s="55"/>
      <c r="C55" s="55"/>
      <c r="D55" s="55"/>
      <c r="E55" s="56"/>
      <c r="F55" s="57"/>
      <c r="G55" s="58"/>
      <c r="H55" s="58"/>
      <c r="I55" s="58"/>
      <c r="J55" s="58"/>
      <c r="K55" s="58"/>
      <c r="L55" s="58"/>
      <c r="M55" s="58"/>
    </row>
    <row r="56" spans="1:13" ht="16.5" customHeight="1">
      <c r="A56" s="60" t="str">
        <f>A3</f>
        <v>For the nine-month period ended 30 September 2022</v>
      </c>
      <c r="B56" s="61"/>
      <c r="C56" s="61"/>
      <c r="D56" s="61"/>
      <c r="E56" s="62"/>
      <c r="F56" s="63"/>
      <c r="G56" s="13"/>
      <c r="H56" s="13"/>
      <c r="I56" s="13"/>
      <c r="J56" s="13"/>
      <c r="K56" s="13"/>
      <c r="L56" s="13"/>
      <c r="M56" s="13"/>
    </row>
    <row r="57" spans="1:13" ht="16.5" customHeight="1">
      <c r="A57" s="55"/>
      <c r="B57" s="55"/>
      <c r="C57" s="55"/>
      <c r="D57" s="55"/>
      <c r="E57" s="56"/>
      <c r="F57" s="57"/>
      <c r="G57" s="58"/>
      <c r="H57" s="58"/>
      <c r="I57" s="58"/>
      <c r="J57" s="58"/>
      <c r="K57" s="58"/>
      <c r="L57" s="58"/>
      <c r="M57" s="58"/>
    </row>
    <row r="58" spans="1:13" ht="16.5" customHeight="1">
      <c r="A58" s="55"/>
      <c r="B58" s="55"/>
      <c r="C58" s="55"/>
      <c r="D58" s="55"/>
      <c r="E58" s="56"/>
      <c r="F58" s="57"/>
      <c r="G58" s="58"/>
      <c r="H58" s="58"/>
      <c r="I58" s="58"/>
      <c r="J58" s="58"/>
      <c r="K58" s="58"/>
      <c r="L58" s="58"/>
      <c r="M58" s="58"/>
    </row>
    <row r="59" spans="1:13" ht="16.5" customHeight="1">
      <c r="A59" s="55"/>
      <c r="B59" s="55"/>
      <c r="C59" s="55"/>
      <c r="D59" s="55"/>
      <c r="E59" s="56"/>
      <c r="F59" s="64"/>
      <c r="G59" s="65"/>
      <c r="H59" s="66"/>
      <c r="I59" s="65"/>
      <c r="J59" s="66"/>
      <c r="K59" s="66"/>
      <c r="L59" s="66"/>
      <c r="M59" s="14" t="s">
        <v>74</v>
      </c>
    </row>
    <row r="60" spans="1:13" ht="16.5" customHeight="1">
      <c r="A60" s="55"/>
      <c r="B60" s="55"/>
      <c r="C60" s="55"/>
      <c r="D60" s="55"/>
      <c r="E60" s="56"/>
      <c r="F60" s="64"/>
      <c r="G60" s="151" t="s">
        <v>4</v>
      </c>
      <c r="H60" s="151"/>
      <c r="I60" s="151"/>
      <c r="K60" s="151" t="s">
        <v>75</v>
      </c>
      <c r="L60" s="151"/>
      <c r="M60" s="151"/>
    </row>
    <row r="61" spans="1:13" ht="16.5" customHeight="1">
      <c r="A61" s="55"/>
      <c r="B61" s="55"/>
      <c r="C61" s="55"/>
      <c r="D61" s="55"/>
      <c r="E61" s="56"/>
      <c r="F61" s="64"/>
      <c r="G61" s="149" t="s">
        <v>6</v>
      </c>
      <c r="H61" s="149"/>
      <c r="I61" s="149"/>
      <c r="J61" s="15"/>
      <c r="K61" s="149" t="s">
        <v>6</v>
      </c>
      <c r="L61" s="149"/>
      <c r="M61" s="149"/>
    </row>
    <row r="62" spans="1:13" ht="16.5" customHeight="1">
      <c r="A62" s="55"/>
      <c r="B62" s="55"/>
      <c r="C62" s="55"/>
      <c r="D62" s="55"/>
      <c r="E62" s="100" t="s">
        <v>12</v>
      </c>
      <c r="F62" s="68"/>
      <c r="G62" s="69" t="s">
        <v>10</v>
      </c>
      <c r="H62" s="18"/>
      <c r="I62" s="69" t="s">
        <v>11</v>
      </c>
      <c r="J62" s="18"/>
      <c r="K62" s="69" t="s">
        <v>10</v>
      </c>
      <c r="L62" s="18"/>
      <c r="M62" s="69" t="s">
        <v>11</v>
      </c>
    </row>
    <row r="63" spans="1:13" ht="6" customHeight="1">
      <c r="A63" s="55"/>
      <c r="B63" s="55"/>
      <c r="C63" s="55"/>
      <c r="D63" s="55"/>
      <c r="E63" s="67"/>
      <c r="F63" s="68"/>
      <c r="G63" s="45"/>
      <c r="H63" s="18"/>
      <c r="I63" s="22"/>
      <c r="J63" s="18"/>
      <c r="K63" s="45"/>
      <c r="L63" s="18"/>
      <c r="M63" s="22"/>
    </row>
    <row r="64" spans="1:13" s="55" customFormat="1" ht="16.5" customHeight="1">
      <c r="A64" s="54" t="s">
        <v>167</v>
      </c>
      <c r="B64" s="54"/>
      <c r="C64" s="54"/>
      <c r="D64" s="54"/>
      <c r="E64" s="56"/>
      <c r="F64" s="64"/>
      <c r="G64" s="126"/>
      <c r="H64" s="127"/>
      <c r="I64" s="127"/>
      <c r="J64" s="127"/>
      <c r="K64" s="126"/>
      <c r="L64" s="127"/>
      <c r="M64" s="127"/>
    </row>
    <row r="65" spans="1:13" ht="16.5" customHeight="1">
      <c r="B65" s="55" t="s">
        <v>168</v>
      </c>
      <c r="C65" s="55"/>
      <c r="D65" s="55"/>
      <c r="E65" s="56"/>
      <c r="F65" s="64"/>
      <c r="G65" s="89">
        <v>-186</v>
      </c>
      <c r="H65" s="142"/>
      <c r="I65" s="48">
        <v>0</v>
      </c>
      <c r="J65" s="142"/>
      <c r="K65" s="73">
        <v>-186</v>
      </c>
      <c r="L65" s="142"/>
      <c r="M65" s="48">
        <v>0</v>
      </c>
    </row>
    <row r="66" spans="1:13" ht="16.5" customHeight="1">
      <c r="B66" s="55" t="s">
        <v>169</v>
      </c>
      <c r="C66" s="55"/>
      <c r="D66" s="55"/>
      <c r="E66" s="56"/>
      <c r="F66" s="64"/>
      <c r="G66" s="89">
        <v>-28994847</v>
      </c>
      <c r="H66" s="142"/>
      <c r="I66" s="76">
        <v>-102337958</v>
      </c>
      <c r="J66" s="142"/>
      <c r="K66" s="73">
        <v>-28994847</v>
      </c>
      <c r="L66" s="142"/>
      <c r="M66" s="37">
        <v>-102337958</v>
      </c>
    </row>
    <row r="67" spans="1:13" ht="16.5" customHeight="1">
      <c r="B67" s="55" t="s">
        <v>170</v>
      </c>
      <c r="C67" s="55"/>
      <c r="D67" s="55"/>
      <c r="E67" s="56">
        <v>10</v>
      </c>
      <c r="F67" s="64"/>
      <c r="G67" s="89">
        <v>-211990</v>
      </c>
      <c r="I67" s="76">
        <v>-567236</v>
      </c>
      <c r="J67" s="76"/>
      <c r="K67" s="128">
        <v>-211990</v>
      </c>
      <c r="L67" s="76"/>
      <c r="M67" s="37">
        <v>-567236</v>
      </c>
    </row>
    <row r="68" spans="1:13" ht="16.5" customHeight="1">
      <c r="B68" s="59" t="s">
        <v>171</v>
      </c>
      <c r="C68" s="55"/>
      <c r="D68" s="55"/>
      <c r="E68" s="56"/>
      <c r="F68" s="64"/>
      <c r="G68" s="117"/>
      <c r="H68" s="142"/>
      <c r="I68" s="59"/>
      <c r="J68" s="142"/>
      <c r="K68" s="36"/>
      <c r="L68" s="142"/>
      <c r="M68" s="59"/>
    </row>
    <row r="69" spans="1:13" ht="16.5" customHeight="1">
      <c r="C69" s="55" t="s">
        <v>172</v>
      </c>
      <c r="D69" s="55"/>
      <c r="E69" s="56"/>
      <c r="F69" s="64"/>
      <c r="G69" s="125">
        <v>87836</v>
      </c>
      <c r="H69" s="142"/>
      <c r="I69" s="143">
        <v>271136</v>
      </c>
      <c r="J69" s="142"/>
      <c r="K69" s="80">
        <v>87836</v>
      </c>
      <c r="L69" s="142"/>
      <c r="M69" s="144">
        <v>269636</v>
      </c>
    </row>
    <row r="70" spans="1:13" ht="6" customHeight="1">
      <c r="B70" s="55"/>
      <c r="C70" s="55"/>
      <c r="E70" s="56"/>
      <c r="F70" s="64"/>
      <c r="G70" s="117"/>
      <c r="H70" s="127"/>
      <c r="I70" s="112"/>
      <c r="J70" s="127"/>
      <c r="K70" s="117"/>
      <c r="L70" s="127"/>
      <c r="M70" s="112"/>
    </row>
    <row r="71" spans="1:13" ht="16.5" customHeight="1">
      <c r="A71" s="55" t="s">
        <v>173</v>
      </c>
      <c r="B71" s="55"/>
      <c r="C71" s="55"/>
      <c r="D71" s="55"/>
      <c r="E71" s="56"/>
      <c r="F71" s="64"/>
      <c r="G71" s="136">
        <f>SUM(G65:G69)</f>
        <v>-29119187</v>
      </c>
      <c r="H71" s="112"/>
      <c r="I71" s="139">
        <f>SUM(I65:I69)</f>
        <v>-102634058</v>
      </c>
      <c r="J71" s="112"/>
      <c r="K71" s="136">
        <f>SUM(K65:K69)</f>
        <v>-29119187</v>
      </c>
      <c r="L71" s="112"/>
      <c r="M71" s="139">
        <f>SUM(M65:M69)</f>
        <v>-102635558</v>
      </c>
    </row>
    <row r="72" spans="1:13" ht="16.5" customHeight="1">
      <c r="A72" s="55"/>
      <c r="B72" s="55"/>
      <c r="C72" s="55"/>
      <c r="D72" s="55"/>
      <c r="E72" s="56"/>
      <c r="F72" s="64"/>
      <c r="G72" s="126"/>
      <c r="H72" s="127"/>
      <c r="I72" s="127"/>
      <c r="J72" s="127"/>
      <c r="K72" s="126"/>
      <c r="L72" s="127"/>
      <c r="M72" s="127"/>
    </row>
    <row r="73" spans="1:13" ht="16.5" customHeight="1">
      <c r="A73" s="54" t="s">
        <v>174</v>
      </c>
      <c r="B73" s="54"/>
      <c r="C73" s="54"/>
      <c r="D73" s="54"/>
      <c r="E73" s="56"/>
      <c r="F73" s="64"/>
      <c r="G73" s="126"/>
      <c r="H73" s="127"/>
      <c r="I73" s="127"/>
      <c r="J73" s="127"/>
      <c r="K73" s="126"/>
      <c r="L73" s="127"/>
      <c r="M73" s="127"/>
    </row>
    <row r="74" spans="1:13" ht="16.5" customHeight="1">
      <c r="B74" s="59" t="s">
        <v>175</v>
      </c>
      <c r="D74" s="54"/>
      <c r="E74" s="56"/>
      <c r="F74" s="64"/>
      <c r="G74" s="117"/>
      <c r="H74" s="127"/>
      <c r="I74" s="112"/>
      <c r="J74" s="127"/>
      <c r="K74" s="117"/>
      <c r="L74" s="127"/>
      <c r="M74" s="112"/>
    </row>
    <row r="75" spans="1:13" ht="16.5" customHeight="1">
      <c r="C75" s="59" t="s">
        <v>176</v>
      </c>
      <c r="D75" s="54"/>
      <c r="E75" s="56">
        <v>11</v>
      </c>
      <c r="F75" s="64"/>
      <c r="G75" s="89">
        <v>0</v>
      </c>
      <c r="H75" s="142"/>
      <c r="I75" s="76">
        <v>335000000</v>
      </c>
      <c r="J75" s="142"/>
      <c r="K75" s="73">
        <v>0</v>
      </c>
      <c r="L75" s="142"/>
      <c r="M75" s="37">
        <v>335000000</v>
      </c>
    </row>
    <row r="76" spans="1:13" ht="16.5" customHeight="1">
      <c r="B76" s="59" t="s">
        <v>177</v>
      </c>
      <c r="D76" s="54"/>
      <c r="E76" s="56"/>
      <c r="F76" s="64"/>
      <c r="G76" s="117"/>
      <c r="H76" s="127"/>
      <c r="K76" s="117"/>
    </row>
    <row r="77" spans="1:13" ht="16.5" customHeight="1">
      <c r="C77" s="59" t="s">
        <v>43</v>
      </c>
      <c r="D77" s="54"/>
      <c r="E77" s="56">
        <v>14</v>
      </c>
      <c r="F77" s="64"/>
      <c r="G77" s="117">
        <v>200000000</v>
      </c>
      <c r="H77" s="127"/>
      <c r="I77" s="134">
        <v>490000000</v>
      </c>
      <c r="J77" s="131"/>
      <c r="K77" s="117">
        <v>200000000</v>
      </c>
      <c r="L77" s="131"/>
      <c r="M77" s="112">
        <v>490000000</v>
      </c>
    </row>
    <row r="78" spans="1:13" ht="16.5" customHeight="1">
      <c r="B78" s="59" t="s">
        <v>178</v>
      </c>
      <c r="D78" s="54"/>
      <c r="E78" s="56"/>
      <c r="F78" s="64"/>
      <c r="G78" s="117"/>
      <c r="H78" s="127"/>
      <c r="K78" s="117"/>
    </row>
    <row r="79" spans="1:13" ht="16.5" customHeight="1">
      <c r="C79" s="59" t="s">
        <v>176</v>
      </c>
      <c r="D79" s="54"/>
      <c r="E79" s="56">
        <v>11</v>
      </c>
      <c r="F79" s="64"/>
      <c r="G79" s="36">
        <v>0</v>
      </c>
      <c r="H79" s="142"/>
      <c r="I79" s="134">
        <v>-45000000</v>
      </c>
      <c r="J79" s="131"/>
      <c r="K79" s="117">
        <v>0</v>
      </c>
      <c r="L79" s="131"/>
      <c r="M79" s="112">
        <v>-45000000</v>
      </c>
    </row>
    <row r="80" spans="1:13" ht="16.5" customHeight="1">
      <c r="B80" s="59" t="s">
        <v>179</v>
      </c>
      <c r="D80" s="54"/>
      <c r="E80" s="56"/>
      <c r="F80" s="64"/>
      <c r="G80" s="117"/>
      <c r="H80" s="127"/>
      <c r="I80" s="112"/>
      <c r="J80" s="127"/>
      <c r="K80" s="117"/>
      <c r="L80" s="127"/>
      <c r="M80" s="112"/>
    </row>
    <row r="81" spans="1:13" ht="16.5" customHeight="1">
      <c r="C81" s="59" t="s">
        <v>43</v>
      </c>
      <c r="D81" s="54"/>
      <c r="E81" s="56">
        <v>14</v>
      </c>
      <c r="F81" s="64"/>
      <c r="G81" s="36">
        <v>-250000000</v>
      </c>
      <c r="H81" s="142"/>
      <c r="I81" s="134">
        <v>-400000000</v>
      </c>
      <c r="J81" s="131"/>
      <c r="K81" s="117">
        <v>-250000000</v>
      </c>
      <c r="L81" s="131"/>
      <c r="M81" s="112">
        <v>-400000000</v>
      </c>
    </row>
    <row r="82" spans="1:13" ht="16.5" customHeight="1">
      <c r="B82" s="59" t="s">
        <v>180</v>
      </c>
      <c r="D82" s="54"/>
      <c r="E82" s="56"/>
      <c r="F82" s="64"/>
      <c r="G82" s="80">
        <v>-24514572</v>
      </c>
      <c r="H82" s="142"/>
      <c r="I82" s="77">
        <v>-29910670</v>
      </c>
      <c r="J82" s="142"/>
      <c r="K82" s="125">
        <v>-35875946</v>
      </c>
      <c r="L82" s="142"/>
      <c r="M82" s="77">
        <v>-42104453</v>
      </c>
    </row>
    <row r="83" spans="1:13" ht="6" customHeight="1">
      <c r="C83" s="54"/>
      <c r="D83" s="54"/>
      <c r="E83" s="56"/>
      <c r="F83" s="64"/>
      <c r="G83" s="117"/>
      <c r="H83" s="127"/>
      <c r="I83" s="112"/>
      <c r="J83" s="127"/>
      <c r="K83" s="117"/>
      <c r="L83" s="127"/>
      <c r="M83" s="112"/>
    </row>
    <row r="84" spans="1:13" ht="16.5" customHeight="1">
      <c r="A84" s="55" t="s">
        <v>181</v>
      </c>
      <c r="C84" s="55"/>
      <c r="D84" s="55"/>
      <c r="E84" s="56"/>
      <c r="F84" s="64"/>
      <c r="G84" s="86"/>
      <c r="H84" s="59"/>
      <c r="I84" s="59"/>
      <c r="J84" s="59"/>
      <c r="K84" s="86"/>
      <c r="L84" s="59"/>
      <c r="M84" s="59"/>
    </row>
    <row r="85" spans="1:13" ht="16.5" customHeight="1">
      <c r="A85" s="55"/>
      <c r="B85" s="59" t="s">
        <v>182</v>
      </c>
      <c r="C85" s="55"/>
      <c r="D85" s="55"/>
      <c r="E85" s="56"/>
      <c r="F85" s="64"/>
      <c r="G85" s="136">
        <f>SUM(G74:G83)</f>
        <v>-74514572</v>
      </c>
      <c r="H85" s="112"/>
      <c r="I85" s="139">
        <f>SUM(I74:I83)</f>
        <v>350089330</v>
      </c>
      <c r="J85" s="112"/>
      <c r="K85" s="136">
        <f>SUM(K74:K83)</f>
        <v>-85875946</v>
      </c>
      <c r="L85" s="112"/>
      <c r="M85" s="139">
        <f>SUM(M74:M83)</f>
        <v>337895547</v>
      </c>
    </row>
    <row r="86" spans="1:13" ht="16.5" customHeight="1">
      <c r="A86" s="55"/>
      <c r="C86" s="55"/>
      <c r="D86" s="55"/>
      <c r="E86" s="56"/>
      <c r="F86" s="64"/>
      <c r="G86" s="117"/>
      <c r="H86" s="127"/>
      <c r="I86" s="112"/>
      <c r="J86" s="127"/>
      <c r="K86" s="117"/>
      <c r="L86" s="127"/>
      <c r="M86" s="112"/>
    </row>
    <row r="87" spans="1:13" ht="16.5" customHeight="1">
      <c r="A87" s="54" t="s">
        <v>183</v>
      </c>
      <c r="C87" s="55"/>
      <c r="D87" s="55"/>
      <c r="E87" s="56"/>
      <c r="F87" s="64"/>
      <c r="G87" s="117"/>
      <c r="H87" s="127"/>
      <c r="I87" s="112"/>
      <c r="J87" s="127"/>
      <c r="K87" s="117"/>
      <c r="L87" s="127"/>
      <c r="M87" s="112"/>
    </row>
    <row r="88" spans="1:13" ht="16.5" customHeight="1">
      <c r="A88" s="54"/>
      <c r="B88" s="54" t="s">
        <v>184</v>
      </c>
      <c r="C88" s="55"/>
      <c r="D88" s="55"/>
      <c r="E88" s="56"/>
      <c r="F88" s="64"/>
      <c r="G88" s="126">
        <f>G85+G71+G50</f>
        <v>106299859</v>
      </c>
      <c r="H88" s="127"/>
      <c r="I88" s="127">
        <f>I85+I71+I50</f>
        <v>-64487601</v>
      </c>
      <c r="J88" s="127"/>
      <c r="K88" s="126">
        <f>K85+K71+K50</f>
        <v>93041108</v>
      </c>
      <c r="L88" s="127"/>
      <c r="M88" s="127">
        <f>M85+M71+M50</f>
        <v>-65435097</v>
      </c>
    </row>
    <row r="89" spans="1:13" ht="16.5" customHeight="1">
      <c r="A89" s="55" t="s">
        <v>185</v>
      </c>
      <c r="B89" s="55"/>
      <c r="C89" s="55"/>
      <c r="D89" s="55"/>
      <c r="E89" s="56"/>
      <c r="F89" s="64"/>
      <c r="G89" s="80">
        <f>'2-4_ENG'!J17</f>
        <v>102754168</v>
      </c>
      <c r="H89" s="142"/>
      <c r="I89" s="143">
        <v>108444129</v>
      </c>
      <c r="J89" s="142"/>
      <c r="K89" s="75">
        <f>'2-4_ENG'!N17</f>
        <v>100832736</v>
      </c>
      <c r="L89" s="142"/>
      <c r="M89" s="77">
        <v>107192032</v>
      </c>
    </row>
    <row r="90" spans="1:13" ht="6" customHeight="1">
      <c r="A90" s="55"/>
      <c r="B90" s="55"/>
      <c r="C90" s="55"/>
      <c r="D90" s="55"/>
      <c r="E90" s="56"/>
      <c r="F90" s="64"/>
      <c r="G90" s="117" t="s">
        <v>186</v>
      </c>
      <c r="H90" s="127"/>
      <c r="I90" s="112" t="s">
        <v>186</v>
      </c>
      <c r="J90" s="127"/>
      <c r="K90" s="117"/>
      <c r="L90" s="127"/>
      <c r="M90" s="112"/>
    </row>
    <row r="91" spans="1:13" ht="16.5" customHeight="1" thickBot="1">
      <c r="A91" s="54" t="s">
        <v>187</v>
      </c>
      <c r="B91" s="55"/>
      <c r="C91" s="55"/>
      <c r="D91" s="55"/>
      <c r="E91" s="56"/>
      <c r="F91" s="64"/>
      <c r="G91" s="145">
        <f>SUM(G88:G90)</f>
        <v>209054027</v>
      </c>
      <c r="H91" s="127"/>
      <c r="I91" s="146">
        <f>SUM(I88:I90)</f>
        <v>43956528</v>
      </c>
      <c r="J91" s="127"/>
      <c r="K91" s="145">
        <f>SUM(K88:K90)</f>
        <v>193873844</v>
      </c>
      <c r="L91" s="127"/>
      <c r="M91" s="146">
        <f>SUM(M88:M90)</f>
        <v>41756935</v>
      </c>
    </row>
    <row r="92" spans="1:13" ht="16.5" customHeight="1" thickTop="1">
      <c r="A92" s="55"/>
      <c r="B92" s="55"/>
      <c r="C92" s="55"/>
      <c r="D92" s="55"/>
      <c r="E92" s="56"/>
      <c r="F92" s="64"/>
      <c r="G92" s="127"/>
      <c r="H92" s="127"/>
      <c r="I92" s="127"/>
      <c r="J92" s="127"/>
      <c r="K92" s="127"/>
      <c r="L92" s="127"/>
      <c r="M92" s="127"/>
    </row>
    <row r="93" spans="1:13" ht="16.5" customHeight="1">
      <c r="A93" s="55"/>
      <c r="B93" s="55"/>
      <c r="C93" s="55"/>
      <c r="D93" s="55"/>
      <c r="E93" s="56"/>
      <c r="F93" s="64"/>
      <c r="G93" s="127"/>
      <c r="H93" s="127"/>
      <c r="I93" s="127"/>
      <c r="J93" s="127"/>
      <c r="K93" s="127"/>
      <c r="L93" s="127"/>
      <c r="M93" s="127"/>
    </row>
    <row r="94" spans="1:13" ht="16.5" customHeight="1">
      <c r="A94" s="55"/>
      <c r="B94" s="55"/>
      <c r="C94" s="55"/>
      <c r="D94" s="55"/>
      <c r="E94" s="56"/>
      <c r="F94" s="64"/>
      <c r="G94" s="127"/>
      <c r="H94" s="127"/>
      <c r="I94" s="127"/>
      <c r="J94" s="127"/>
      <c r="K94" s="127"/>
      <c r="L94" s="127"/>
      <c r="M94" s="127"/>
    </row>
    <row r="95" spans="1:13" ht="16.5" customHeight="1">
      <c r="A95" s="55"/>
      <c r="B95" s="55"/>
      <c r="C95" s="55"/>
      <c r="D95" s="55"/>
      <c r="E95" s="56"/>
      <c r="F95" s="64"/>
      <c r="G95" s="127"/>
      <c r="H95" s="127"/>
      <c r="I95" s="127"/>
      <c r="J95" s="127"/>
      <c r="K95" s="127"/>
      <c r="L95" s="127"/>
      <c r="M95" s="127"/>
    </row>
    <row r="96" spans="1:13" ht="16.5" customHeight="1">
      <c r="A96" s="101" t="s">
        <v>188</v>
      </c>
      <c r="B96" s="101"/>
      <c r="F96" s="64"/>
      <c r="H96" s="37"/>
      <c r="J96" s="37"/>
      <c r="L96" s="37"/>
    </row>
    <row r="97" spans="1:13" ht="6" customHeight="1">
      <c r="A97" s="101"/>
      <c r="B97" s="101"/>
      <c r="F97" s="64"/>
      <c r="H97" s="37"/>
      <c r="J97" s="37"/>
      <c r="L97" s="37"/>
    </row>
    <row r="98" spans="1:13" ht="16.5" customHeight="1">
      <c r="A98" s="59" t="s">
        <v>189</v>
      </c>
      <c r="B98" s="101"/>
      <c r="F98" s="84"/>
      <c r="H98" s="37"/>
      <c r="J98" s="37"/>
      <c r="L98" s="37"/>
    </row>
    <row r="99" spans="1:13" ht="6" customHeight="1">
      <c r="A99" s="101"/>
      <c r="B99" s="101"/>
      <c r="F99" s="84"/>
      <c r="G99" s="89"/>
      <c r="H99" s="37"/>
      <c r="J99" s="37"/>
      <c r="K99" s="89"/>
      <c r="L99" s="37"/>
    </row>
    <row r="100" spans="1:13" ht="16.5" customHeight="1">
      <c r="A100" s="59" t="s">
        <v>190</v>
      </c>
      <c r="B100" s="101"/>
      <c r="F100" s="84"/>
      <c r="G100" s="89"/>
      <c r="H100" s="37"/>
      <c r="J100" s="37"/>
      <c r="K100" s="89"/>
      <c r="L100" s="37"/>
    </row>
    <row r="101" spans="1:13" ht="16.5" customHeight="1">
      <c r="B101" s="59" t="s">
        <v>191</v>
      </c>
      <c r="F101" s="84"/>
      <c r="G101" s="36">
        <v>16630231</v>
      </c>
      <c r="H101" s="142"/>
      <c r="I101" s="74">
        <v>26055247</v>
      </c>
      <c r="J101" s="142"/>
      <c r="K101" s="73">
        <v>16630231</v>
      </c>
      <c r="L101" s="142"/>
      <c r="M101" s="74">
        <v>26055247</v>
      </c>
    </row>
    <row r="102" spans="1:13" ht="16.5" customHeight="1">
      <c r="F102" s="84"/>
      <c r="G102" s="37"/>
      <c r="H102" s="142"/>
      <c r="I102" s="37"/>
      <c r="J102" s="142"/>
      <c r="K102" s="37"/>
      <c r="L102" s="142"/>
      <c r="M102" s="37"/>
    </row>
    <row r="103" spans="1:13" ht="16.5" customHeight="1">
      <c r="F103" s="84"/>
      <c r="G103" s="37"/>
      <c r="H103" s="142"/>
      <c r="I103" s="37"/>
      <c r="J103" s="142"/>
      <c r="K103" s="37"/>
      <c r="L103" s="142"/>
      <c r="M103" s="37"/>
    </row>
    <row r="104" spans="1:13" ht="16.5" customHeight="1">
      <c r="F104" s="84"/>
      <c r="G104" s="37"/>
      <c r="H104" s="142"/>
      <c r="I104" s="37"/>
      <c r="J104" s="142"/>
      <c r="K104" s="37"/>
      <c r="L104" s="142"/>
      <c r="M104" s="37"/>
    </row>
    <row r="105" spans="1:13" ht="16.5" customHeight="1">
      <c r="F105" s="84"/>
      <c r="G105" s="37"/>
      <c r="H105" s="142"/>
      <c r="I105" s="37"/>
      <c r="J105" s="142"/>
      <c r="K105" s="37"/>
      <c r="L105" s="142"/>
      <c r="M105" s="37"/>
    </row>
    <row r="106" spans="1:13" ht="6" customHeight="1">
      <c r="F106" s="84"/>
      <c r="G106" s="37"/>
      <c r="H106" s="142"/>
      <c r="I106" s="37"/>
      <c r="J106" s="142"/>
      <c r="K106" s="37"/>
      <c r="L106" s="142"/>
      <c r="M106" s="37"/>
    </row>
    <row r="107" spans="1:13" ht="21.95" customHeight="1">
      <c r="A107" s="152" t="str">
        <f>+'PL5_ENG (3-month)'!A57:M57</f>
        <v>The accompanying notes form part of this interim financial information.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</row>
  </sheetData>
  <mergeCells count="10">
    <mergeCell ref="G61:I61"/>
    <mergeCell ref="K61:M61"/>
    <mergeCell ref="A107:M107"/>
    <mergeCell ref="G7:I7"/>
    <mergeCell ref="K7:M7"/>
    <mergeCell ref="G8:I8"/>
    <mergeCell ref="K8:M8"/>
    <mergeCell ref="A53:M53"/>
    <mergeCell ref="G60:I60"/>
    <mergeCell ref="K60:M6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2-4_ENG</vt:lpstr>
      <vt:lpstr>PL5_ENG (3-month)</vt:lpstr>
      <vt:lpstr>PL6_ENG (9-month)</vt:lpstr>
      <vt:lpstr>7</vt:lpstr>
      <vt:lpstr>8</vt:lpstr>
      <vt:lpstr>CF 9-10_ENG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2022-11-11T06:49:43Z</cp:lastPrinted>
  <dcterms:created xsi:type="dcterms:W3CDTF">2022-10-21T09:51:09Z</dcterms:created>
  <dcterms:modified xsi:type="dcterms:W3CDTF">2022-11-11T06:49:48Z</dcterms:modified>
</cp:coreProperties>
</file>