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MTSATHORN\Executive\Documents\Office of the Board\1 Compliance\Financial Statements\2565\2565-Q3\ELCID\TH\"/>
    </mc:Choice>
  </mc:AlternateContent>
  <xr:revisionPtr revIDLastSave="0" documentId="13_ncr:1_{E0330604-A6D6-48CE-AE13-2CA41253AD6D}" xr6:coauthVersionLast="47" xr6:coauthVersionMax="47" xr10:uidLastSave="{00000000-0000-0000-0000-000000000000}"/>
  <bookViews>
    <workbookView xWindow="-108" yWindow="-108" windowWidth="23256" windowHeight="12576" activeTab="4" xr2:uid="{AEFAA834-0FC0-44B5-9A99-50D1A7CE10E1}"/>
  </bookViews>
  <sheets>
    <sheet name="2-4" sheetId="1" r:id="rId1"/>
    <sheet name="Thai5" sheetId="2" r:id="rId2"/>
    <sheet name="Thai6" sheetId="3" r:id="rId3"/>
    <sheet name="Thai7" sheetId="4" r:id="rId4"/>
    <sheet name="Thai8-9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8" i="5" l="1"/>
  <c r="G21" i="2"/>
  <c r="I21" i="2"/>
  <c r="I18" i="2"/>
  <c r="G18" i="2"/>
  <c r="G18" i="3"/>
  <c r="I12" i="3"/>
  <c r="I18" i="3" s="1"/>
  <c r="I21" i="3" s="1"/>
  <c r="G12" i="3"/>
  <c r="I12" i="2"/>
  <c r="G12" i="2"/>
  <c r="I110" i="1"/>
  <c r="I108" i="1"/>
  <c r="I74" i="1"/>
  <c r="G74" i="1"/>
  <c r="I72" i="1"/>
  <c r="G72" i="1"/>
  <c r="I64" i="1"/>
  <c r="G64" i="1"/>
  <c r="G34" i="1"/>
  <c r="I34" i="1"/>
  <c r="I32" i="1"/>
  <c r="G32" i="1"/>
  <c r="I21" i="1"/>
  <c r="G21" i="1"/>
  <c r="I79" i="5"/>
  <c r="G79" i="5"/>
  <c r="I68" i="5"/>
  <c r="I56" i="5"/>
  <c r="G56" i="5"/>
  <c r="I22" i="5"/>
  <c r="I35" i="5" s="1"/>
  <c r="I39" i="5" s="1"/>
  <c r="K22" i="4"/>
  <c r="I22" i="4"/>
  <c r="G22" i="4"/>
  <c r="O19" i="4"/>
  <c r="O18" i="4"/>
  <c r="M16" i="4"/>
  <c r="K16" i="4"/>
  <c r="I16" i="4"/>
  <c r="G16" i="4"/>
  <c r="O16" i="4" s="1"/>
  <c r="O14" i="4"/>
  <c r="O12" i="4"/>
  <c r="O11" i="4"/>
  <c r="A40" i="2"/>
  <c r="A27" i="4" s="1"/>
  <c r="A42" i="5" s="1"/>
  <c r="A89" i="5" s="1"/>
  <c r="A122" i="1"/>
  <c r="A85" i="1"/>
  <c r="A82" i="1"/>
  <c r="A44" i="1"/>
  <c r="G21" i="3" l="1"/>
  <c r="I29" i="2"/>
  <c r="I24" i="2"/>
  <c r="G29" i="2"/>
  <c r="G24" i="2"/>
  <c r="G10" i="5"/>
  <c r="G22" i="5" s="1"/>
  <c r="G35" i="5" s="1"/>
  <c r="G39" i="5" s="1"/>
  <c r="G70" i="5" s="1"/>
  <c r="G73" i="5" s="1"/>
  <c r="I28" i="3"/>
  <c r="I33" i="3"/>
  <c r="I70" i="5"/>
  <c r="I73" i="5" s="1"/>
  <c r="A40" i="3"/>
  <c r="G28" i="3" l="1"/>
  <c r="M20" i="4" s="1"/>
  <c r="G33" i="3"/>
  <c r="O20" i="4" l="1"/>
  <c r="M22" i="4"/>
  <c r="O22" i="4" l="1"/>
  <c r="G106" i="1"/>
  <c r="G108" i="1" s="1"/>
  <c r="G110" i="1" s="1"/>
</calcChain>
</file>

<file path=xl/sharedStrings.xml><?xml version="1.0" encoding="utf-8"?>
<sst xmlns="http://schemas.openxmlformats.org/spreadsheetml/2006/main" count="248" uniqueCount="146">
  <si>
    <t>บริษัท ทีเอ็มที สตีล จำกัด (มหาชน)</t>
  </si>
  <si>
    <t xml:space="preserve">งบแสดงฐานะการเงิน </t>
  </si>
  <si>
    <t>ณ วันที่ 30 กันยายน พ.ศ. 2565</t>
  </si>
  <si>
    <t>30 กันยายน</t>
  </si>
  <si>
    <t>31 ธันวาคม</t>
  </si>
  <si>
    <t>พ.ศ. 2565</t>
  </si>
  <si>
    <t>พ.ศ. 2564</t>
  </si>
  <si>
    <t>บาท</t>
  </si>
  <si>
    <t>หมายเหตุ</t>
  </si>
  <si>
    <t>(ยังไม่ได้ตรวจสอบ)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</si>
  <si>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</si>
  <si>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</si>
  <si>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</si>
  <si>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</si>
  <si>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</si>
  <si>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 - สุทธิ</t>
  </si>
  <si>
    <t>เงินจ่ายล่วงหน้าค่าซื้อสินค้า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</si>
  <si>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</si>
  <si>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</si>
  <si>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</si>
  <si>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</si>
  <si>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</si>
  <si>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</si>
  <si>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</si>
  <si>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</si>
  <si>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</si>
  <si>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</si>
  <si>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</si>
  <si>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</si>
  <si>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       กรรมการ 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</si>
  <si>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</si>
  <si>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</si>
  <si>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</si>
  <si>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</si>
  <si>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</si>
  <si>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ภาษีเงินได้ค้างจ่าย</t>
  </si>
  <si>
    <t>เงินรับล่วงหน้าค่าสินค้าจากลูกค้า</t>
  </si>
  <si>
    <t>ส่วนของเงินกู้ยืมระยะยาวจากสถาบันการเงินที่ถึง</t>
  </si>
  <si>
    <t>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</si>
  <si>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</si>
  <si>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</si>
  <si>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</si>
  <si>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</si>
  <si>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</si>
  <si>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</si>
  <si>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</si>
  <si>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</si>
  <si>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</si>
  <si>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</si>
  <si>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หุ้นสามัญจำนวน 870,758,034 หุ้น</t>
  </si>
  <si>
    <t>มูลค่าที่ตราไว้หุ้นละ 1 บาท</t>
  </si>
  <si>
    <t>ทุนที่ออกและชำระแล้ว</t>
  </si>
  <si>
    <t xml:space="preserve">มูลค่าที่ได้รับชำระแล้วหุ้นละ 1 บาท 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</si>
  <si>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</si>
  <si>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</si>
  <si>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</si>
  <si>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</si>
  <si>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</si>
  <si>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</si>
  <si>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 xml:space="preserve">บริษัท ทีเอ็มที สตีล จำกัด (มหาชน) </t>
  </si>
  <si>
    <t xml:space="preserve">งบกำไรขาดทุนเบ็ดเสร็จ </t>
  </si>
  <si>
    <t>สำหรับงวดสามเดือนสิ้นสุดวันที่ 30 กันยายน พ.ศ. 2565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</si>
  <si>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</si>
  <si>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</si>
  <si>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</si>
  <si>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</si>
  <si>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</si>
  <si>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</si>
  <si>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 - ดอกเบี้ยจ่าย</t>
  </si>
  <si>
    <t>(ขาดทุน) กำไรก่อนภาษีเงินได้</t>
  </si>
  <si>
    <t>ภาษีเงินได้</t>
  </si>
  <si>
    <t>(ขาดทุน) กำไรสำหรับงวด</t>
  </si>
  <si>
    <t>กำไรขาดทุนเบ็ดเสร็จอื่น</t>
  </si>
  <si>
    <t>-</t>
  </si>
  <si>
    <t>(ขาดทุน) กำไรเบ็ดเสร็จรวมสำหรับงวด</t>
  </si>
  <si>
    <t>(ขาดทุน) กำไรต่อหุ้น</t>
  </si>
  <si>
    <t>(ขาดทุน) กำไรต่อหุ้นขั้นพื้นฐาน</t>
  </si>
  <si>
    <t>สำหรับงวดเก้าเดือนสิ้นสุดวันที่ 30 กันยายน พ.ศ. 2565</t>
  </si>
  <si>
    <t>กำไรก่อนภาษีเงินได้</t>
  </si>
  <si>
    <t>กำไรสำหรับงวด</t>
  </si>
  <si>
    <t xml:space="preserve">รายการที่ไม่จัดอยู่ในกำไร (ขาดทุน) </t>
  </si>
  <si>
    <t>ขาดทุนจากประเมินมูลค่าภาระผูกพัน</t>
  </si>
  <si>
    <t>ตามโครงการผลประโยชน์พนักงานใหม่</t>
  </si>
  <si>
    <t>ภาษีเงินได้สำหรับรายการ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</si>
  <si>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</si>
  <si>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</si>
  <si>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</si>
  <si>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</si>
  <si>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จัดสรรแล้ว -</t>
  </si>
  <si>
    <t>ทุนที่ออก</t>
  </si>
  <si>
    <t>ทุนสำรอง</t>
  </si>
  <si>
    <t>และชำระแล้ว</t>
  </si>
  <si>
    <t>ตามกฎหมาย</t>
  </si>
  <si>
    <t>รวม</t>
  </si>
  <si>
    <t>ยอดคงเหลือวันที่ 1 มกราคม พ.ศ. 2564</t>
  </si>
  <si>
    <t>เงินปันผลจ่าย</t>
  </si>
  <si>
    <t>ทุนสำรองตามกฎหมาย</t>
  </si>
  <si>
    <t>ยอดคงเหลือวันที่ 30 กันยายน พ.ศ. 2564</t>
  </si>
  <si>
    <t>ยอดคงเหลือวันที่ 1 มกราคม พ.ศ. 2565</t>
  </si>
  <si>
    <t>ยอดคงเหลือวันที่ 30 กันยายน พ.ศ. 2565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</si>
  <si>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</si>
  <si>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</si>
  <si>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</si>
  <si>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ค่าเผื่อผลขาดทุนที่คาดว่าจะเกิดขึ้น</t>
  </si>
  <si>
    <t>ขาดทุน (กำไร) จากมูลค่าสุทธิที่คาดว่าจะได้รับของ</t>
  </si>
  <si>
    <t>สินค้าคงเหลือ</t>
  </si>
  <si>
    <t>ค่าเสื่อมราคาและค่าตัดจำหน่าย</t>
  </si>
  <si>
    <t xml:space="preserve">(กำไร) ขาดทุนจากการจำหน่ายอุปกรณ์ </t>
  </si>
  <si>
    <t>กำไรจากมูลค่ายุติธรรมของอนุพันธ์ทางการเงิน</t>
  </si>
  <si>
    <t>- สัญญาซื้อขายเงินตราต่างประเทศล่วงหน้า</t>
  </si>
  <si>
    <t>ค่าใช้จ่ายผลประโยชน์พนักงาน</t>
  </si>
  <si>
    <t>ดอกเบี้ยจ่าย</t>
  </si>
  <si>
    <t>กระแสเงินสดก่อนการเปลี่ยนแปลงในสินทรัพย์และหนี้สินดำเนินงาน</t>
  </si>
  <si>
    <t>การเปลี่ยนแปลงของสินทรัพย์และหนี้สินดำเนินงาน</t>
  </si>
  <si>
    <t>ภาระผูกพันผลประโยชน์พนักงานจ่าย</t>
  </si>
  <si>
    <t>กระแสเงินสดได้มาจาก (ใช้ไปใน) การดำเนินงาน</t>
  </si>
  <si>
    <t>ก่อนดอกเบี้ยจ่ายและภาษีเงินได้</t>
  </si>
  <si>
    <t>การจ่ายดอกเบี้ย</t>
  </si>
  <si>
    <t>การจ่ายภาษีเงินได้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</si>
  <si>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</si>
  <si>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</si>
  <si>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</si>
  <si>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</si>
  <si>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</si>
  <si>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</si>
  <si>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</si>
  <si>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</si>
  <si>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</si>
  <si>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จ่ายคืนหุ้นกู้</t>
  </si>
  <si>
    <t>เงินสดรับจากเงินกู้ยืมระยะยาวจากสถาบันการเงิน</t>
  </si>
  <si>
    <t>จ่ายคืนเงินกู้ยืมระยะยาวจากสถาบันการเงิน</t>
  </si>
  <si>
    <t>ค่าธรรมเนียมการจัดหาเงินกู้ยืม</t>
  </si>
  <si>
    <t>เงินสดจ่ายชำระหนี้ตามสัญญาเช่า</t>
  </si>
  <si>
    <t>เงินสดและรายการเทียบเท่าเงินสดเพิ่มขึ้น (ลดลง) สุทธิ</t>
  </si>
  <si>
    <t>ยอดคงเหลือต้นงวด</t>
  </si>
  <si>
    <t>ยอดคงเหลือปลายงวด</t>
  </si>
  <si>
    <t>เงินสดและรายการเทียบเท่าเงินสดประกอบด้วย</t>
  </si>
  <si>
    <t>- เงินสดในมือ</t>
  </si>
  <si>
    <t>- เงินฝากสถาบันการเงิน</t>
  </si>
  <si>
    <t>รายการที่ไม่ใช่เงินสด</t>
  </si>
  <si>
    <t>รายการที่ไม่ใช่เงินสดที่มีสาระสำคัญสำหรับงวดเก้าเดือนสิ้นสุดวันที่ 30 กันยายน พ.ศ. 2565 และ พ.ศ. 2564 มีดังนี้</t>
  </si>
  <si>
    <t>เจ้าหนี้อื่นจากการซื้อที่ดิน อาคารและอุปกรณ์</t>
  </si>
  <si>
    <t>เจ้าหนี้อื่นจากการซื้อสินทรัพย์ไม่มีตัวตน</t>
  </si>
  <si>
    <t>หนี้สินตามสัญญาเช่าส่วนที่ถึงกำหนดชำระ</t>
  </si>
  <si>
    <t>ภายในหนึ่งปี</t>
  </si>
  <si>
    <t>เงินสดสุทธิ (ใช้ไปใน) 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</si>
</sst>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#,##0;\(#,##0\);\-"/>
    <numFmt numFmtId="188" formatCode="_(* #,##0.00_);_(* \(#,##0.00\);_(* &quot;-&quot;??_);_(@_)"/>
    <numFmt numFmtId="189" formatCode="#,##0;\(#,##0\)"/>
    <numFmt numFmtId="190" formatCode="#,##0.00;\(#,##0.00\)"/>
  </numFmts>
  <fonts count="8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sz val="14"/>
      <color theme="1"/>
      <name val="Browallia New"/>
      <family val="2"/>
    </font>
    <font>
      <u/>
      <sz val="14"/>
      <name val="Browallia New"/>
      <family val="2"/>
    </font>
    <font>
      <sz val="10"/>
      <name val="Arial"/>
      <family val="2"/>
    </font>
    <font>
      <sz val="14"/>
      <color indexed="8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right" vertical="center"/>
    </xf>
    <xf numFmtId="0" fontId="4" fillId="0" borderId="0" xfId="2" quotePrefix="1" applyFont="1" applyAlignment="1">
      <alignment horizontal="right" vertical="center"/>
    </xf>
    <xf numFmtId="0" fontId="2" fillId="0" borderId="0" xfId="2" quotePrefix="1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3" fillId="2" borderId="0" xfId="2" applyFont="1" applyFill="1" applyAlignment="1">
      <alignment horizontal="right" vertical="center"/>
    </xf>
    <xf numFmtId="0" fontId="3" fillId="0" borderId="0" xfId="2" applyFont="1" applyAlignment="1">
      <alignment horizontal="right" vertical="center"/>
    </xf>
    <xf numFmtId="187" fontId="3" fillId="2" borderId="0" xfId="2" applyNumberFormat="1" applyFont="1" applyFill="1" applyAlignment="1">
      <alignment horizontal="right"/>
    </xf>
    <xf numFmtId="187" fontId="3" fillId="0" borderId="0" xfId="2" applyNumberFormat="1" applyFont="1" applyAlignment="1">
      <alignment horizontal="right" vertical="center"/>
    </xf>
    <xf numFmtId="187" fontId="3" fillId="0" borderId="0" xfId="2" applyNumberFormat="1" applyFont="1" applyAlignment="1">
      <alignment horizontal="right"/>
    </xf>
    <xf numFmtId="187" fontId="3" fillId="2" borderId="0" xfId="3" applyNumberFormat="1" applyFont="1" applyFill="1" applyAlignment="1">
      <alignment horizontal="right" vertical="center"/>
    </xf>
    <xf numFmtId="187" fontId="3" fillId="0" borderId="0" xfId="3" applyNumberFormat="1" applyFont="1" applyAlignment="1">
      <alignment horizontal="right" vertical="center"/>
    </xf>
    <xf numFmtId="187" fontId="3" fillId="2" borderId="1" xfId="4" applyNumberFormat="1" applyFont="1" applyFill="1" applyBorder="1" applyAlignment="1">
      <alignment horizontal="right" vertical="center"/>
    </xf>
    <xf numFmtId="187" fontId="3" fillId="0" borderId="1" xfId="4" applyNumberFormat="1" applyFont="1" applyFill="1" applyBorder="1" applyAlignment="1">
      <alignment horizontal="right" vertical="center"/>
    </xf>
    <xf numFmtId="187" fontId="3" fillId="2" borderId="0" xfId="2" applyNumberFormat="1" applyFont="1" applyFill="1" applyAlignment="1">
      <alignment horizontal="right" vertical="center"/>
    </xf>
    <xf numFmtId="0" fontId="2" fillId="0" borderId="0" xfId="2" applyFont="1" applyAlignment="1">
      <alignment horizontal="left" vertical="center"/>
    </xf>
    <xf numFmtId="187" fontId="3" fillId="2" borderId="1" xfId="3" applyNumberFormat="1" applyFont="1" applyFill="1" applyBorder="1" applyAlignment="1">
      <alignment horizontal="right" vertical="center"/>
    </xf>
    <xf numFmtId="187" fontId="3" fillId="0" borderId="1" xfId="3" applyNumberFormat="1" applyFont="1" applyBorder="1" applyAlignment="1">
      <alignment horizontal="right" vertical="center"/>
    </xf>
    <xf numFmtId="187" fontId="3" fillId="2" borderId="2" xfId="2" applyNumberFormat="1" applyFont="1" applyFill="1" applyBorder="1" applyAlignment="1">
      <alignment horizontal="right" vertical="center"/>
    </xf>
    <xf numFmtId="187" fontId="3" fillId="0" borderId="2" xfId="2" applyNumberFormat="1" applyFont="1" applyBorder="1" applyAlignment="1">
      <alignment horizontal="right" vertical="center"/>
    </xf>
    <xf numFmtId="189" fontId="3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3" fillId="0" borderId="0" xfId="2" applyFont="1" applyAlignment="1">
      <alignment horizontal="left" vertical="center"/>
    </xf>
    <xf numFmtId="0" fontId="5" fillId="0" borderId="0" xfId="2" applyFont="1" applyAlignment="1">
      <alignment horizontal="left"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189" fontId="3" fillId="2" borderId="0" xfId="2" applyNumberFormat="1" applyFont="1" applyFill="1" applyAlignment="1">
      <alignment horizontal="right" vertical="center"/>
    </xf>
    <xf numFmtId="189" fontId="3" fillId="0" borderId="0" xfId="2" applyNumberFormat="1" applyFont="1" applyAlignment="1">
      <alignment horizontal="right" vertical="center"/>
    </xf>
    <xf numFmtId="187" fontId="3" fillId="2" borderId="1" xfId="2" applyNumberFormat="1" applyFont="1" applyFill="1" applyBorder="1" applyAlignment="1">
      <alignment horizontal="right"/>
    </xf>
    <xf numFmtId="187" fontId="3" fillId="2" borderId="0" xfId="2" applyNumberFormat="1" applyFont="1" applyFill="1" applyAlignment="1">
      <alignment vertical="center"/>
    </xf>
    <xf numFmtId="187" fontId="3" fillId="0" borderId="0" xfId="2" applyNumberFormat="1" applyFont="1" applyAlignment="1">
      <alignment vertical="center"/>
    </xf>
    <xf numFmtId="187" fontId="3" fillId="2" borderId="1" xfId="2" applyNumberFormat="1" applyFont="1" applyFill="1" applyBorder="1" applyAlignment="1">
      <alignment vertical="center"/>
    </xf>
    <xf numFmtId="187" fontId="3" fillId="0" borderId="1" xfId="2" applyNumberFormat="1" applyFont="1" applyBorder="1" applyAlignment="1">
      <alignment horizontal="right" vertical="center"/>
    </xf>
    <xf numFmtId="187" fontId="3" fillId="0" borderId="1" xfId="2" applyNumberFormat="1" applyFont="1" applyBorder="1" applyAlignment="1">
      <alignment vertical="center"/>
    </xf>
    <xf numFmtId="0" fontId="2" fillId="0" borderId="1" xfId="2" applyFont="1" applyBorder="1" applyAlignment="1">
      <alignment horizontal="left" vertical="center"/>
    </xf>
    <xf numFmtId="189" fontId="3" fillId="0" borderId="1" xfId="2" applyNumberFormat="1" applyFont="1" applyBorder="1" applyAlignment="1">
      <alignment horizontal="right" vertical="center"/>
    </xf>
    <xf numFmtId="0" fontId="3" fillId="2" borderId="0" xfId="2" applyFont="1" applyFill="1" applyAlignment="1">
      <alignment vertical="center"/>
    </xf>
    <xf numFmtId="187" fontId="3" fillId="2" borderId="2" xfId="3" applyNumberFormat="1" applyFont="1" applyFill="1" applyBorder="1" applyAlignment="1">
      <alignment horizontal="right" vertical="center"/>
    </xf>
    <xf numFmtId="187" fontId="3" fillId="0" borderId="2" xfId="3" applyNumberFormat="1" applyFont="1" applyBorder="1" applyAlignment="1">
      <alignment horizontal="right" vertical="center"/>
    </xf>
    <xf numFmtId="187" fontId="3" fillId="2" borderId="0" xfId="4" applyNumberFormat="1" applyFont="1" applyFill="1" applyAlignment="1">
      <alignment horizontal="right" vertical="center"/>
    </xf>
    <xf numFmtId="187" fontId="3" fillId="0" borderId="0" xfId="4" applyNumberFormat="1" applyFont="1" applyFill="1" applyAlignment="1">
      <alignment horizontal="right" vertical="center"/>
    </xf>
    <xf numFmtId="0" fontId="4" fillId="0" borderId="0" xfId="2" applyFont="1" applyAlignment="1">
      <alignment vertical="center"/>
    </xf>
    <xf numFmtId="187" fontId="3" fillId="2" borderId="1" xfId="2" applyNumberFormat="1" applyFont="1" applyFill="1" applyBorder="1" applyAlignment="1">
      <alignment horizontal="right" vertical="center"/>
    </xf>
    <xf numFmtId="187" fontId="3" fillId="2" borderId="1" xfId="2" quotePrefix="1" applyNumberFormat="1" applyFont="1" applyFill="1" applyBorder="1" applyAlignment="1">
      <alignment horizontal="right" vertical="center"/>
    </xf>
    <xf numFmtId="187" fontId="3" fillId="0" borderId="1" xfId="2" quotePrefix="1" applyNumberFormat="1" applyFont="1" applyBorder="1" applyAlignment="1">
      <alignment horizontal="right" vertical="center"/>
    </xf>
    <xf numFmtId="189" fontId="3" fillId="2" borderId="0" xfId="2" applyNumberFormat="1" applyFont="1" applyFill="1" applyAlignment="1">
      <alignment vertical="center"/>
    </xf>
    <xf numFmtId="190" fontId="3" fillId="2" borderId="2" xfId="2" applyNumberFormat="1" applyFont="1" applyFill="1" applyBorder="1" applyAlignment="1">
      <alignment horizontal="right" vertical="center"/>
    </xf>
    <xf numFmtId="190" fontId="3" fillId="0" borderId="0" xfId="2" applyNumberFormat="1" applyFont="1" applyAlignment="1">
      <alignment horizontal="right" vertical="center"/>
    </xf>
    <xf numFmtId="190" fontId="3" fillId="0" borderId="2" xfId="2" applyNumberFormat="1" applyFont="1" applyBorder="1" applyAlignment="1">
      <alignment horizontal="right" vertical="center"/>
    </xf>
    <xf numFmtId="187" fontId="3" fillId="2" borderId="0" xfId="2" quotePrefix="1" applyNumberFormat="1" applyFont="1" applyFill="1" applyAlignment="1">
      <alignment horizontal="right" vertical="center"/>
    </xf>
    <xf numFmtId="187" fontId="3" fillId="0" borderId="0" xfId="2" quotePrefix="1" applyNumberFormat="1" applyFont="1" applyAlignment="1">
      <alignment horizontal="right" vertical="center"/>
    </xf>
    <xf numFmtId="10" fontId="3" fillId="0" borderId="0" xfId="1" applyNumberFormat="1" applyFont="1" applyFill="1" applyBorder="1" applyAlignment="1">
      <alignment horizontal="right" vertical="center"/>
    </xf>
    <xf numFmtId="2" fontId="3" fillId="0" borderId="0" xfId="2" applyNumberFormat="1" applyFont="1" applyAlignment="1">
      <alignment horizontal="right" vertical="center"/>
    </xf>
    <xf numFmtId="189" fontId="2" fillId="0" borderId="0" xfId="2" applyNumberFormat="1" applyFont="1" applyAlignment="1">
      <alignment horizontal="right" vertical="center"/>
    </xf>
    <xf numFmtId="189" fontId="2" fillId="0" borderId="0" xfId="2" applyNumberFormat="1" applyFont="1" applyAlignment="1">
      <alignment vertical="center"/>
    </xf>
    <xf numFmtId="189" fontId="2" fillId="0" borderId="1" xfId="2" applyNumberFormat="1" applyFont="1" applyBorder="1" applyAlignment="1">
      <alignment vertical="center"/>
    </xf>
    <xf numFmtId="189" fontId="3" fillId="0" borderId="1" xfId="2" applyNumberFormat="1" applyFont="1" applyBorder="1" applyAlignment="1">
      <alignment vertical="center"/>
    </xf>
    <xf numFmtId="189" fontId="2" fillId="0" borderId="1" xfId="2" applyNumberFormat="1" applyFont="1" applyBorder="1" applyAlignment="1">
      <alignment horizontal="right" vertical="center"/>
    </xf>
    <xf numFmtId="189" fontId="3" fillId="0" borderId="0" xfId="4" applyNumberFormat="1" applyFont="1" applyFill="1" applyAlignment="1">
      <alignment horizontal="right" vertical="center"/>
    </xf>
    <xf numFmtId="189" fontId="3" fillId="0" borderId="0" xfId="4" quotePrefix="1" applyNumberFormat="1" applyFont="1" applyFill="1" applyBorder="1" applyAlignment="1">
      <alignment horizontal="right" vertical="center"/>
    </xf>
    <xf numFmtId="189" fontId="3" fillId="0" borderId="0" xfId="2" applyNumberFormat="1" applyFont="1" applyAlignment="1">
      <alignment horizontal="left" vertical="center"/>
    </xf>
    <xf numFmtId="189" fontId="3" fillId="0" borderId="0" xfId="2" quotePrefix="1" applyNumberFormat="1" applyFont="1" applyAlignment="1">
      <alignment horizontal="right" vertical="center"/>
    </xf>
    <xf numFmtId="189" fontId="3" fillId="0" borderId="1" xfId="4" quotePrefix="1" applyNumberFormat="1" applyFont="1" applyFill="1" applyBorder="1" applyAlignment="1">
      <alignment horizontal="right" vertical="center"/>
    </xf>
    <xf numFmtId="189" fontId="3" fillId="0" borderId="2" xfId="2" applyNumberFormat="1" applyFont="1" applyBorder="1" applyAlignment="1">
      <alignment horizontal="right" vertical="center"/>
    </xf>
    <xf numFmtId="0" fontId="3" fillId="0" borderId="0" xfId="2" applyFont="1"/>
    <xf numFmtId="189" fontId="3" fillId="2" borderId="2" xfId="2" applyNumberFormat="1" applyFont="1" applyFill="1" applyBorder="1" applyAlignment="1">
      <alignment horizontal="right"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center" vertical="center"/>
    </xf>
    <xf numFmtId="189" fontId="3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right" vertical="center"/>
    </xf>
    <xf numFmtId="0" fontId="2" fillId="0" borderId="0" xfId="5" applyFont="1" applyAlignment="1">
      <alignment vertical="center"/>
    </xf>
    <xf numFmtId="0" fontId="2" fillId="0" borderId="1" xfId="5" applyFont="1" applyBorder="1" applyAlignment="1">
      <alignment vertical="center"/>
    </xf>
    <xf numFmtId="0" fontId="3" fillId="0" borderId="1" xfId="5" applyFont="1" applyBorder="1" applyAlignment="1">
      <alignment vertical="center"/>
    </xf>
    <xf numFmtId="0" fontId="3" fillId="0" borderId="1" xfId="5" applyFont="1" applyBorder="1" applyAlignment="1">
      <alignment horizontal="center" vertical="center"/>
    </xf>
    <xf numFmtId="189" fontId="3" fillId="0" borderId="1" xfId="5" applyNumberFormat="1" applyFont="1" applyBorder="1" applyAlignment="1">
      <alignment horizontal="right" vertical="center"/>
    </xf>
    <xf numFmtId="0" fontId="3" fillId="0" borderId="1" xfId="5" applyFont="1" applyBorder="1" applyAlignment="1">
      <alignment horizontal="right" vertical="center"/>
    </xf>
    <xf numFmtId="0" fontId="2" fillId="0" borderId="0" xfId="5" quotePrefix="1" applyFont="1" applyAlignment="1">
      <alignment vertical="center"/>
    </xf>
    <xf numFmtId="0" fontId="2" fillId="0" borderId="1" xfId="5" applyFont="1" applyBorder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2" fillId="2" borderId="0" xfId="2" applyFont="1" applyFill="1" applyAlignment="1">
      <alignment horizontal="right" vertical="center"/>
    </xf>
    <xf numFmtId="189" fontId="3" fillId="2" borderId="0" xfId="5" applyNumberFormat="1" applyFont="1" applyFill="1" applyAlignment="1">
      <alignment vertical="center"/>
    </xf>
    <xf numFmtId="189" fontId="3" fillId="0" borderId="0" xfId="5" applyNumberFormat="1" applyFont="1" applyAlignment="1">
      <alignment vertical="center"/>
    </xf>
    <xf numFmtId="187" fontId="3" fillId="2" borderId="0" xfId="4" applyNumberFormat="1" applyFont="1" applyFill="1" applyAlignment="1">
      <alignment vertical="center"/>
    </xf>
    <xf numFmtId="187" fontId="3" fillId="0" borderId="0" xfId="4" applyNumberFormat="1" applyFont="1" applyFill="1" applyAlignment="1">
      <alignment vertical="center"/>
    </xf>
    <xf numFmtId="189" fontId="3" fillId="0" borderId="0" xfId="4" applyNumberFormat="1" applyFont="1" applyFill="1" applyAlignment="1">
      <alignment vertical="center"/>
    </xf>
    <xf numFmtId="187" fontId="3" fillId="2" borderId="0" xfId="6" applyNumberFormat="1" applyFont="1" applyFill="1" applyAlignment="1">
      <alignment vertical="center"/>
    </xf>
    <xf numFmtId="187" fontId="3" fillId="0" borderId="0" xfId="5" applyNumberFormat="1" applyFont="1" applyAlignment="1">
      <alignment vertical="center"/>
    </xf>
    <xf numFmtId="187" fontId="3" fillId="0" borderId="0" xfId="6" applyNumberFormat="1" applyFont="1" applyFill="1" applyAlignment="1">
      <alignment vertical="center"/>
    </xf>
    <xf numFmtId="189" fontId="3" fillId="0" borderId="0" xfId="6" applyNumberFormat="1" applyFont="1" applyFill="1" applyAlignment="1">
      <alignment vertical="center"/>
    </xf>
    <xf numFmtId="187" fontId="3" fillId="2" borderId="0" xfId="5" applyNumberFormat="1" applyFont="1" applyFill="1" applyAlignment="1">
      <alignment vertical="center"/>
    </xf>
    <xf numFmtId="0" fontId="3" fillId="0" borderId="0" xfId="5" quotePrefix="1" applyFont="1" applyAlignment="1">
      <alignment vertical="center"/>
    </xf>
    <xf numFmtId="0" fontId="7" fillId="0" borderId="0" xfId="5" applyFont="1" applyAlignment="1">
      <alignment vertical="center"/>
    </xf>
    <xf numFmtId="187" fontId="3" fillId="2" borderId="1" xfId="5" applyNumberFormat="1" applyFont="1" applyFill="1" applyBorder="1" applyAlignment="1">
      <alignment vertical="center"/>
    </xf>
    <xf numFmtId="189" fontId="3" fillId="0" borderId="1" xfId="5" applyNumberFormat="1" applyFont="1" applyBorder="1" applyAlignment="1">
      <alignment vertical="center"/>
    </xf>
    <xf numFmtId="0" fontId="7" fillId="0" borderId="0" xfId="5" quotePrefix="1" applyFont="1" applyAlignment="1">
      <alignment vertical="center"/>
    </xf>
    <xf numFmtId="187" fontId="3" fillId="2" borderId="0" xfId="4" applyNumberFormat="1" applyFont="1" applyFill="1" applyBorder="1" applyAlignment="1">
      <alignment vertical="center"/>
    </xf>
    <xf numFmtId="187" fontId="3" fillId="0" borderId="0" xfId="4" applyNumberFormat="1" applyFont="1" applyFill="1" applyBorder="1" applyAlignment="1">
      <alignment vertical="center"/>
    </xf>
    <xf numFmtId="189" fontId="3" fillId="0" borderId="0" xfId="4" applyNumberFormat="1" applyFont="1" applyFill="1" applyBorder="1" applyAlignment="1">
      <alignment vertical="center"/>
    </xf>
    <xf numFmtId="187" fontId="3" fillId="2" borderId="1" xfId="4" applyNumberFormat="1" applyFont="1" applyFill="1" applyBorder="1" applyAlignment="1">
      <alignment vertical="center"/>
    </xf>
    <xf numFmtId="189" fontId="3" fillId="0" borderId="1" xfId="4" applyNumberFormat="1" applyFont="1" applyFill="1" applyBorder="1" applyAlignment="1">
      <alignment vertical="center"/>
    </xf>
    <xf numFmtId="187" fontId="3" fillId="2" borderId="0" xfId="6" applyNumberFormat="1" applyFont="1" applyFill="1" applyBorder="1" applyAlignment="1">
      <alignment vertical="center"/>
    </xf>
    <xf numFmtId="187" fontId="3" fillId="0" borderId="0" xfId="6" applyNumberFormat="1" applyFont="1" applyFill="1" applyBorder="1" applyAlignment="1">
      <alignment vertical="center"/>
    </xf>
    <xf numFmtId="187" fontId="3" fillId="2" borderId="1" xfId="6" applyNumberFormat="1" applyFont="1" applyFill="1" applyBorder="1" applyAlignment="1">
      <alignment vertical="center"/>
    </xf>
    <xf numFmtId="187" fontId="3" fillId="0" borderId="1" xfId="6" applyNumberFormat="1" applyFont="1" applyFill="1" applyBorder="1" applyAlignment="1">
      <alignment vertical="center"/>
    </xf>
    <xf numFmtId="189" fontId="3" fillId="0" borderId="0" xfId="6" applyNumberFormat="1" applyFont="1" applyFill="1" applyBorder="1" applyAlignment="1">
      <alignment vertical="center"/>
    </xf>
    <xf numFmtId="189" fontId="3" fillId="2" borderId="0" xfId="6" applyNumberFormat="1" applyFont="1" applyFill="1" applyBorder="1" applyAlignment="1">
      <alignment vertical="center"/>
    </xf>
    <xf numFmtId="0" fontId="3" fillId="0" borderId="0" xfId="5" applyFont="1" applyAlignment="1">
      <alignment horizontal="left" vertical="center"/>
    </xf>
    <xf numFmtId="187" fontId="3" fillId="0" borderId="1" xfId="2" applyNumberFormat="1" applyFont="1" applyBorder="1" applyAlignment="1">
      <alignment horizontal="right"/>
    </xf>
    <xf numFmtId="0" fontId="3" fillId="0" borderId="0" xfId="2" applyFont="1" applyAlignment="1">
      <alignment horizontal="center" vertical="center"/>
    </xf>
    <xf numFmtId="189" fontId="2" fillId="0" borderId="1" xfId="2" applyNumberFormat="1" applyFont="1" applyBorder="1" applyAlignment="1">
      <alignment horizontal="center" vertical="center"/>
    </xf>
  </cellXfs>
  <cellStyles count="7">
    <cellStyle name="Comma 2 2" xfId="4" xr:uid="{3E600B8A-6623-4826-BBF4-97926E565FF8}"/>
    <cellStyle name="Comma_Cashflow megachem 2" xfId="6" xr:uid="{49596E95-ECFE-4A0C-9EAC-E650351C560F}"/>
    <cellStyle name="Normal" xfId="0" builtinId="0"/>
    <cellStyle name="Normal 2" xfId="2" xr:uid="{6A1BC347-6840-4D33-BBF1-3B0ABF3A4797}"/>
    <cellStyle name="Normal_Cashflow megachem 2" xfId="5" xr:uid="{B00897AD-AB51-499C-B5D1-6882440FB550}"/>
    <cellStyle name="Normal_Sheet1" xfId="3" xr:uid="{E910173C-0E7D-464A-ABAD-EA88A9F70DF7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B5A6D-02F4-43E8-9C38-73610D4E00B6}">
  <dimension ref="A1:J122"/>
  <sheetViews>
    <sheetView zoomScale="85" zoomScaleNormal="85" zoomScaleSheetLayoutView="100" workbookViewId="0">
      <selection activeCell="K17" sqref="K17"/>
    </sheetView>
  </sheetViews>
  <sheetFormatPr defaultRowHeight="19.8" x14ac:dyDescent="0.25"/>
  <cols>
    <col min="1" max="3" width="1.69921875" style="4" customWidth="1"/>
    <col min="4" max="4" width="33" style="4" customWidth="1"/>
    <col min="5" max="5" width="8.59765625" style="10" customWidth="1"/>
    <col min="6" max="6" width="1" style="4" customWidth="1"/>
    <col min="7" max="7" width="17.59765625" style="12" customWidth="1"/>
    <col min="8" max="8" width="1" style="12" customWidth="1"/>
    <col min="9" max="9" width="17.59765625" style="12" customWidth="1"/>
    <col min="10" max="186" width="9.09765625" style="4"/>
    <col min="187" max="189" width="2.296875" style="4" customWidth="1"/>
    <col min="190" max="190" width="43.69921875" style="4" customWidth="1"/>
    <col min="191" max="191" width="8.59765625" style="4" customWidth="1"/>
    <col min="192" max="192" width="1.09765625" style="4" customWidth="1"/>
    <col min="193" max="193" width="13.69921875" style="4" customWidth="1"/>
    <col min="194" max="194" width="1.09765625" style="4" customWidth="1"/>
    <col min="195" max="195" width="13.69921875" style="4" customWidth="1"/>
    <col min="196" max="442" width="9.09765625" style="4"/>
    <col min="443" max="445" width="2.296875" style="4" customWidth="1"/>
    <col min="446" max="446" width="43.69921875" style="4" customWidth="1"/>
    <col min="447" max="447" width="8.59765625" style="4" customWidth="1"/>
    <col min="448" max="448" width="1.09765625" style="4" customWidth="1"/>
    <col min="449" max="449" width="13.69921875" style="4" customWidth="1"/>
    <col min="450" max="450" width="1.09765625" style="4" customWidth="1"/>
    <col min="451" max="451" width="13.69921875" style="4" customWidth="1"/>
    <col min="452" max="698" width="9.09765625" style="4"/>
    <col min="699" max="701" width="2.296875" style="4" customWidth="1"/>
    <col min="702" max="702" width="43.69921875" style="4" customWidth="1"/>
    <col min="703" max="703" width="8.59765625" style="4" customWidth="1"/>
    <col min="704" max="704" width="1.09765625" style="4" customWidth="1"/>
    <col min="705" max="705" width="13.69921875" style="4" customWidth="1"/>
    <col min="706" max="706" width="1.09765625" style="4" customWidth="1"/>
    <col min="707" max="707" width="13.69921875" style="4" customWidth="1"/>
    <col min="708" max="954" width="9.09765625" style="4"/>
    <col min="955" max="957" width="2.296875" style="4" customWidth="1"/>
    <col min="958" max="958" width="43.69921875" style="4" customWidth="1"/>
    <col min="959" max="959" width="8.59765625" style="4" customWidth="1"/>
    <col min="960" max="960" width="1.09765625" style="4" customWidth="1"/>
    <col min="961" max="961" width="13.69921875" style="4" customWidth="1"/>
    <col min="962" max="962" width="1.09765625" style="4" customWidth="1"/>
    <col min="963" max="963" width="13.69921875" style="4" customWidth="1"/>
    <col min="964" max="1210" width="9.09765625" style="4"/>
    <col min="1211" max="1213" width="2.296875" style="4" customWidth="1"/>
    <col min="1214" max="1214" width="43.69921875" style="4" customWidth="1"/>
    <col min="1215" max="1215" width="8.59765625" style="4" customWidth="1"/>
    <col min="1216" max="1216" width="1.09765625" style="4" customWidth="1"/>
    <col min="1217" max="1217" width="13.69921875" style="4" customWidth="1"/>
    <col min="1218" max="1218" width="1.09765625" style="4" customWidth="1"/>
    <col min="1219" max="1219" width="13.69921875" style="4" customWidth="1"/>
    <col min="1220" max="1466" width="9.09765625" style="4"/>
    <col min="1467" max="1469" width="2.296875" style="4" customWidth="1"/>
    <col min="1470" max="1470" width="43.69921875" style="4" customWidth="1"/>
    <col min="1471" max="1471" width="8.59765625" style="4" customWidth="1"/>
    <col min="1472" max="1472" width="1.09765625" style="4" customWidth="1"/>
    <col min="1473" max="1473" width="13.69921875" style="4" customWidth="1"/>
    <col min="1474" max="1474" width="1.09765625" style="4" customWidth="1"/>
    <col min="1475" max="1475" width="13.69921875" style="4" customWidth="1"/>
    <col min="1476" max="1722" width="9.09765625" style="4"/>
    <col min="1723" max="1725" width="2.296875" style="4" customWidth="1"/>
    <col min="1726" max="1726" width="43.69921875" style="4" customWidth="1"/>
    <col min="1727" max="1727" width="8.59765625" style="4" customWidth="1"/>
    <col min="1728" max="1728" width="1.09765625" style="4" customWidth="1"/>
    <col min="1729" max="1729" width="13.69921875" style="4" customWidth="1"/>
    <col min="1730" max="1730" width="1.09765625" style="4" customWidth="1"/>
    <col min="1731" max="1731" width="13.69921875" style="4" customWidth="1"/>
    <col min="1732" max="1978" width="9.09765625" style="4"/>
    <col min="1979" max="1981" width="2.296875" style="4" customWidth="1"/>
    <col min="1982" max="1982" width="43.69921875" style="4" customWidth="1"/>
    <col min="1983" max="1983" width="8.59765625" style="4" customWidth="1"/>
    <col min="1984" max="1984" width="1.09765625" style="4" customWidth="1"/>
    <col min="1985" max="1985" width="13.69921875" style="4" customWidth="1"/>
    <col min="1986" max="1986" width="1.09765625" style="4" customWidth="1"/>
    <col min="1987" max="1987" width="13.69921875" style="4" customWidth="1"/>
    <col min="1988" max="2234" width="9.09765625" style="4"/>
    <col min="2235" max="2237" width="2.296875" style="4" customWidth="1"/>
    <col min="2238" max="2238" width="43.69921875" style="4" customWidth="1"/>
    <col min="2239" max="2239" width="8.59765625" style="4" customWidth="1"/>
    <col min="2240" max="2240" width="1.09765625" style="4" customWidth="1"/>
    <col min="2241" max="2241" width="13.69921875" style="4" customWidth="1"/>
    <col min="2242" max="2242" width="1.09765625" style="4" customWidth="1"/>
    <col min="2243" max="2243" width="13.69921875" style="4" customWidth="1"/>
    <col min="2244" max="2490" width="9.09765625" style="4"/>
    <col min="2491" max="2493" width="2.296875" style="4" customWidth="1"/>
    <col min="2494" max="2494" width="43.69921875" style="4" customWidth="1"/>
    <col min="2495" max="2495" width="8.59765625" style="4" customWidth="1"/>
    <col min="2496" max="2496" width="1.09765625" style="4" customWidth="1"/>
    <col min="2497" max="2497" width="13.69921875" style="4" customWidth="1"/>
    <col min="2498" max="2498" width="1.09765625" style="4" customWidth="1"/>
    <col min="2499" max="2499" width="13.69921875" style="4" customWidth="1"/>
    <col min="2500" max="2746" width="9.09765625" style="4"/>
    <col min="2747" max="2749" width="2.296875" style="4" customWidth="1"/>
    <col min="2750" max="2750" width="43.69921875" style="4" customWidth="1"/>
    <col min="2751" max="2751" width="8.59765625" style="4" customWidth="1"/>
    <col min="2752" max="2752" width="1.09765625" style="4" customWidth="1"/>
    <col min="2753" max="2753" width="13.69921875" style="4" customWidth="1"/>
    <col min="2754" max="2754" width="1.09765625" style="4" customWidth="1"/>
    <col min="2755" max="2755" width="13.69921875" style="4" customWidth="1"/>
    <col min="2756" max="3002" width="9.09765625" style="4"/>
    <col min="3003" max="3005" width="2.296875" style="4" customWidth="1"/>
    <col min="3006" max="3006" width="43.69921875" style="4" customWidth="1"/>
    <col min="3007" max="3007" width="8.59765625" style="4" customWidth="1"/>
    <col min="3008" max="3008" width="1.09765625" style="4" customWidth="1"/>
    <col min="3009" max="3009" width="13.69921875" style="4" customWidth="1"/>
    <col min="3010" max="3010" width="1.09765625" style="4" customWidth="1"/>
    <col min="3011" max="3011" width="13.69921875" style="4" customWidth="1"/>
    <col min="3012" max="3258" width="9.09765625" style="4"/>
    <col min="3259" max="3261" width="2.296875" style="4" customWidth="1"/>
    <col min="3262" max="3262" width="43.69921875" style="4" customWidth="1"/>
    <col min="3263" max="3263" width="8.59765625" style="4" customWidth="1"/>
    <col min="3264" max="3264" width="1.09765625" style="4" customWidth="1"/>
    <col min="3265" max="3265" width="13.69921875" style="4" customWidth="1"/>
    <col min="3266" max="3266" width="1.09765625" style="4" customWidth="1"/>
    <col min="3267" max="3267" width="13.69921875" style="4" customWidth="1"/>
    <col min="3268" max="3514" width="9.09765625" style="4"/>
    <col min="3515" max="3517" width="2.296875" style="4" customWidth="1"/>
    <col min="3518" max="3518" width="43.69921875" style="4" customWidth="1"/>
    <col min="3519" max="3519" width="8.59765625" style="4" customWidth="1"/>
    <col min="3520" max="3520" width="1.09765625" style="4" customWidth="1"/>
    <col min="3521" max="3521" width="13.69921875" style="4" customWidth="1"/>
    <col min="3522" max="3522" width="1.09765625" style="4" customWidth="1"/>
    <col min="3523" max="3523" width="13.69921875" style="4" customWidth="1"/>
    <col min="3524" max="3770" width="9.09765625" style="4"/>
    <col min="3771" max="3773" width="2.296875" style="4" customWidth="1"/>
    <col min="3774" max="3774" width="43.69921875" style="4" customWidth="1"/>
    <col min="3775" max="3775" width="8.59765625" style="4" customWidth="1"/>
    <col min="3776" max="3776" width="1.09765625" style="4" customWidth="1"/>
    <col min="3777" max="3777" width="13.69921875" style="4" customWidth="1"/>
    <col min="3778" max="3778" width="1.09765625" style="4" customWidth="1"/>
    <col min="3779" max="3779" width="13.69921875" style="4" customWidth="1"/>
    <col min="3780" max="4026" width="9.09765625" style="4"/>
    <col min="4027" max="4029" width="2.296875" style="4" customWidth="1"/>
    <col min="4030" max="4030" width="43.69921875" style="4" customWidth="1"/>
    <col min="4031" max="4031" width="8.59765625" style="4" customWidth="1"/>
    <col min="4032" max="4032" width="1.09765625" style="4" customWidth="1"/>
    <col min="4033" max="4033" width="13.69921875" style="4" customWidth="1"/>
    <col min="4034" max="4034" width="1.09765625" style="4" customWidth="1"/>
    <col min="4035" max="4035" width="13.69921875" style="4" customWidth="1"/>
    <col min="4036" max="4282" width="9.09765625" style="4"/>
    <col min="4283" max="4285" width="2.296875" style="4" customWidth="1"/>
    <col min="4286" max="4286" width="43.69921875" style="4" customWidth="1"/>
    <col min="4287" max="4287" width="8.59765625" style="4" customWidth="1"/>
    <col min="4288" max="4288" width="1.09765625" style="4" customWidth="1"/>
    <col min="4289" max="4289" width="13.69921875" style="4" customWidth="1"/>
    <col min="4290" max="4290" width="1.09765625" style="4" customWidth="1"/>
    <col min="4291" max="4291" width="13.69921875" style="4" customWidth="1"/>
    <col min="4292" max="4538" width="9.09765625" style="4"/>
    <col min="4539" max="4541" width="2.296875" style="4" customWidth="1"/>
    <col min="4542" max="4542" width="43.69921875" style="4" customWidth="1"/>
    <col min="4543" max="4543" width="8.59765625" style="4" customWidth="1"/>
    <col min="4544" max="4544" width="1.09765625" style="4" customWidth="1"/>
    <col min="4545" max="4545" width="13.69921875" style="4" customWidth="1"/>
    <col min="4546" max="4546" width="1.09765625" style="4" customWidth="1"/>
    <col min="4547" max="4547" width="13.69921875" style="4" customWidth="1"/>
    <col min="4548" max="4794" width="9.09765625" style="4"/>
    <col min="4795" max="4797" width="2.296875" style="4" customWidth="1"/>
    <col min="4798" max="4798" width="43.69921875" style="4" customWidth="1"/>
    <col min="4799" max="4799" width="8.59765625" style="4" customWidth="1"/>
    <col min="4800" max="4800" width="1.09765625" style="4" customWidth="1"/>
    <col min="4801" max="4801" width="13.69921875" style="4" customWidth="1"/>
    <col min="4802" max="4802" width="1.09765625" style="4" customWidth="1"/>
    <col min="4803" max="4803" width="13.69921875" style="4" customWidth="1"/>
    <col min="4804" max="5050" width="9.09765625" style="4"/>
    <col min="5051" max="5053" width="2.296875" style="4" customWidth="1"/>
    <col min="5054" max="5054" width="43.69921875" style="4" customWidth="1"/>
    <col min="5055" max="5055" width="8.59765625" style="4" customWidth="1"/>
    <col min="5056" max="5056" width="1.09765625" style="4" customWidth="1"/>
    <col min="5057" max="5057" width="13.69921875" style="4" customWidth="1"/>
    <col min="5058" max="5058" width="1.09765625" style="4" customWidth="1"/>
    <col min="5059" max="5059" width="13.69921875" style="4" customWidth="1"/>
    <col min="5060" max="5306" width="9.09765625" style="4"/>
    <col min="5307" max="5309" width="2.296875" style="4" customWidth="1"/>
    <col min="5310" max="5310" width="43.69921875" style="4" customWidth="1"/>
    <col min="5311" max="5311" width="8.59765625" style="4" customWidth="1"/>
    <col min="5312" max="5312" width="1.09765625" style="4" customWidth="1"/>
    <col min="5313" max="5313" width="13.69921875" style="4" customWidth="1"/>
    <col min="5314" max="5314" width="1.09765625" style="4" customWidth="1"/>
    <col min="5315" max="5315" width="13.69921875" style="4" customWidth="1"/>
    <col min="5316" max="5562" width="9.09765625" style="4"/>
    <col min="5563" max="5565" width="2.296875" style="4" customWidth="1"/>
    <col min="5566" max="5566" width="43.69921875" style="4" customWidth="1"/>
    <col min="5567" max="5567" width="8.59765625" style="4" customWidth="1"/>
    <col min="5568" max="5568" width="1.09765625" style="4" customWidth="1"/>
    <col min="5569" max="5569" width="13.69921875" style="4" customWidth="1"/>
    <col min="5570" max="5570" width="1.09765625" style="4" customWidth="1"/>
    <col min="5571" max="5571" width="13.69921875" style="4" customWidth="1"/>
    <col min="5572" max="5818" width="9.09765625" style="4"/>
    <col min="5819" max="5821" width="2.296875" style="4" customWidth="1"/>
    <col min="5822" max="5822" width="43.69921875" style="4" customWidth="1"/>
    <col min="5823" max="5823" width="8.59765625" style="4" customWidth="1"/>
    <col min="5824" max="5824" width="1.09765625" style="4" customWidth="1"/>
    <col min="5825" max="5825" width="13.69921875" style="4" customWidth="1"/>
    <col min="5826" max="5826" width="1.09765625" style="4" customWidth="1"/>
    <col min="5827" max="5827" width="13.69921875" style="4" customWidth="1"/>
    <col min="5828" max="6074" width="9.09765625" style="4"/>
    <col min="6075" max="6077" width="2.296875" style="4" customWidth="1"/>
    <col min="6078" max="6078" width="43.69921875" style="4" customWidth="1"/>
    <col min="6079" max="6079" width="8.59765625" style="4" customWidth="1"/>
    <col min="6080" max="6080" width="1.09765625" style="4" customWidth="1"/>
    <col min="6081" max="6081" width="13.69921875" style="4" customWidth="1"/>
    <col min="6082" max="6082" width="1.09765625" style="4" customWidth="1"/>
    <col min="6083" max="6083" width="13.69921875" style="4" customWidth="1"/>
    <col min="6084" max="6330" width="9.09765625" style="4"/>
    <col min="6331" max="6333" width="2.296875" style="4" customWidth="1"/>
    <col min="6334" max="6334" width="43.69921875" style="4" customWidth="1"/>
    <col min="6335" max="6335" width="8.59765625" style="4" customWidth="1"/>
    <col min="6336" max="6336" width="1.09765625" style="4" customWidth="1"/>
    <col min="6337" max="6337" width="13.69921875" style="4" customWidth="1"/>
    <col min="6338" max="6338" width="1.09765625" style="4" customWidth="1"/>
    <col min="6339" max="6339" width="13.69921875" style="4" customWidth="1"/>
    <col min="6340" max="6586" width="9.09765625" style="4"/>
    <col min="6587" max="6589" width="2.296875" style="4" customWidth="1"/>
    <col min="6590" max="6590" width="43.69921875" style="4" customWidth="1"/>
    <col min="6591" max="6591" width="8.59765625" style="4" customWidth="1"/>
    <col min="6592" max="6592" width="1.09765625" style="4" customWidth="1"/>
    <col min="6593" max="6593" width="13.69921875" style="4" customWidth="1"/>
    <col min="6594" max="6594" width="1.09765625" style="4" customWidth="1"/>
    <col min="6595" max="6595" width="13.69921875" style="4" customWidth="1"/>
    <col min="6596" max="6842" width="9.09765625" style="4"/>
    <col min="6843" max="6845" width="2.296875" style="4" customWidth="1"/>
    <col min="6846" max="6846" width="43.69921875" style="4" customWidth="1"/>
    <col min="6847" max="6847" width="8.59765625" style="4" customWidth="1"/>
    <col min="6848" max="6848" width="1.09765625" style="4" customWidth="1"/>
    <col min="6849" max="6849" width="13.69921875" style="4" customWidth="1"/>
    <col min="6850" max="6850" width="1.09765625" style="4" customWidth="1"/>
    <col min="6851" max="6851" width="13.69921875" style="4" customWidth="1"/>
    <col min="6852" max="7098" width="9.09765625" style="4"/>
    <col min="7099" max="7101" width="2.296875" style="4" customWidth="1"/>
    <col min="7102" max="7102" width="43.69921875" style="4" customWidth="1"/>
    <col min="7103" max="7103" width="8.59765625" style="4" customWidth="1"/>
    <col min="7104" max="7104" width="1.09765625" style="4" customWidth="1"/>
    <col min="7105" max="7105" width="13.69921875" style="4" customWidth="1"/>
    <col min="7106" max="7106" width="1.09765625" style="4" customWidth="1"/>
    <col min="7107" max="7107" width="13.69921875" style="4" customWidth="1"/>
    <col min="7108" max="7354" width="9.09765625" style="4"/>
    <col min="7355" max="7357" width="2.296875" style="4" customWidth="1"/>
    <col min="7358" max="7358" width="43.69921875" style="4" customWidth="1"/>
    <col min="7359" max="7359" width="8.59765625" style="4" customWidth="1"/>
    <col min="7360" max="7360" width="1.09765625" style="4" customWidth="1"/>
    <col min="7361" max="7361" width="13.69921875" style="4" customWidth="1"/>
    <col min="7362" max="7362" width="1.09765625" style="4" customWidth="1"/>
    <col min="7363" max="7363" width="13.69921875" style="4" customWidth="1"/>
    <col min="7364" max="7610" width="9.09765625" style="4"/>
    <col min="7611" max="7613" width="2.296875" style="4" customWidth="1"/>
    <col min="7614" max="7614" width="43.69921875" style="4" customWidth="1"/>
    <col min="7615" max="7615" width="8.59765625" style="4" customWidth="1"/>
    <col min="7616" max="7616" width="1.09765625" style="4" customWidth="1"/>
    <col min="7617" max="7617" width="13.69921875" style="4" customWidth="1"/>
    <col min="7618" max="7618" width="1.09765625" style="4" customWidth="1"/>
    <col min="7619" max="7619" width="13.69921875" style="4" customWidth="1"/>
    <col min="7620" max="7866" width="9.09765625" style="4"/>
    <col min="7867" max="7869" width="2.296875" style="4" customWidth="1"/>
    <col min="7870" max="7870" width="43.69921875" style="4" customWidth="1"/>
    <col min="7871" max="7871" width="8.59765625" style="4" customWidth="1"/>
    <col min="7872" max="7872" width="1.09765625" style="4" customWidth="1"/>
    <col min="7873" max="7873" width="13.69921875" style="4" customWidth="1"/>
    <col min="7874" max="7874" width="1.09765625" style="4" customWidth="1"/>
    <col min="7875" max="7875" width="13.69921875" style="4" customWidth="1"/>
    <col min="7876" max="8122" width="9.09765625" style="4"/>
    <col min="8123" max="8125" width="2.296875" style="4" customWidth="1"/>
    <col min="8126" max="8126" width="43.69921875" style="4" customWidth="1"/>
    <col min="8127" max="8127" width="8.59765625" style="4" customWidth="1"/>
    <col min="8128" max="8128" width="1.09765625" style="4" customWidth="1"/>
    <col min="8129" max="8129" width="13.69921875" style="4" customWidth="1"/>
    <col min="8130" max="8130" width="1.09765625" style="4" customWidth="1"/>
    <col min="8131" max="8131" width="13.69921875" style="4" customWidth="1"/>
    <col min="8132" max="8378" width="9.09765625" style="4"/>
    <col min="8379" max="8381" width="2.296875" style="4" customWidth="1"/>
    <col min="8382" max="8382" width="43.69921875" style="4" customWidth="1"/>
    <col min="8383" max="8383" width="8.59765625" style="4" customWidth="1"/>
    <col min="8384" max="8384" width="1.09765625" style="4" customWidth="1"/>
    <col min="8385" max="8385" width="13.69921875" style="4" customWidth="1"/>
    <col min="8386" max="8386" width="1.09765625" style="4" customWidth="1"/>
    <col min="8387" max="8387" width="13.69921875" style="4" customWidth="1"/>
    <col min="8388" max="8634" width="9.09765625" style="4"/>
    <col min="8635" max="8637" width="2.296875" style="4" customWidth="1"/>
    <col min="8638" max="8638" width="43.69921875" style="4" customWidth="1"/>
    <col min="8639" max="8639" width="8.59765625" style="4" customWidth="1"/>
    <col min="8640" max="8640" width="1.09765625" style="4" customWidth="1"/>
    <col min="8641" max="8641" width="13.69921875" style="4" customWidth="1"/>
    <col min="8642" max="8642" width="1.09765625" style="4" customWidth="1"/>
    <col min="8643" max="8643" width="13.69921875" style="4" customWidth="1"/>
    <col min="8644" max="8890" width="9.09765625" style="4"/>
    <col min="8891" max="8893" width="2.296875" style="4" customWidth="1"/>
    <col min="8894" max="8894" width="43.69921875" style="4" customWidth="1"/>
    <col min="8895" max="8895" width="8.59765625" style="4" customWidth="1"/>
    <col min="8896" max="8896" width="1.09765625" style="4" customWidth="1"/>
    <col min="8897" max="8897" width="13.69921875" style="4" customWidth="1"/>
    <col min="8898" max="8898" width="1.09765625" style="4" customWidth="1"/>
    <col min="8899" max="8899" width="13.69921875" style="4" customWidth="1"/>
    <col min="8900" max="9146" width="9.09765625" style="4"/>
    <col min="9147" max="9149" width="2.296875" style="4" customWidth="1"/>
    <col min="9150" max="9150" width="43.69921875" style="4" customWidth="1"/>
    <col min="9151" max="9151" width="8.59765625" style="4" customWidth="1"/>
    <col min="9152" max="9152" width="1.09765625" style="4" customWidth="1"/>
    <col min="9153" max="9153" width="13.69921875" style="4" customWidth="1"/>
    <col min="9154" max="9154" width="1.09765625" style="4" customWidth="1"/>
    <col min="9155" max="9155" width="13.69921875" style="4" customWidth="1"/>
    <col min="9156" max="9402" width="9.09765625" style="4"/>
    <col min="9403" max="9405" width="2.296875" style="4" customWidth="1"/>
    <col min="9406" max="9406" width="43.69921875" style="4" customWidth="1"/>
    <col min="9407" max="9407" width="8.59765625" style="4" customWidth="1"/>
    <col min="9408" max="9408" width="1.09765625" style="4" customWidth="1"/>
    <col min="9409" max="9409" width="13.69921875" style="4" customWidth="1"/>
    <col min="9410" max="9410" width="1.09765625" style="4" customWidth="1"/>
    <col min="9411" max="9411" width="13.69921875" style="4" customWidth="1"/>
    <col min="9412" max="9658" width="9.09765625" style="4"/>
    <col min="9659" max="9661" width="2.296875" style="4" customWidth="1"/>
    <col min="9662" max="9662" width="43.69921875" style="4" customWidth="1"/>
    <col min="9663" max="9663" width="8.59765625" style="4" customWidth="1"/>
    <col min="9664" max="9664" width="1.09765625" style="4" customWidth="1"/>
    <col min="9665" max="9665" width="13.69921875" style="4" customWidth="1"/>
    <col min="9666" max="9666" width="1.09765625" style="4" customWidth="1"/>
    <col min="9667" max="9667" width="13.69921875" style="4" customWidth="1"/>
    <col min="9668" max="9914" width="9.09765625" style="4"/>
    <col min="9915" max="9917" width="2.296875" style="4" customWidth="1"/>
    <col min="9918" max="9918" width="43.69921875" style="4" customWidth="1"/>
    <col min="9919" max="9919" width="8.59765625" style="4" customWidth="1"/>
    <col min="9920" max="9920" width="1.09765625" style="4" customWidth="1"/>
    <col min="9921" max="9921" width="13.69921875" style="4" customWidth="1"/>
    <col min="9922" max="9922" width="1.09765625" style="4" customWidth="1"/>
    <col min="9923" max="9923" width="13.69921875" style="4" customWidth="1"/>
    <col min="9924" max="10170" width="9.09765625" style="4"/>
    <col min="10171" max="10173" width="2.296875" style="4" customWidth="1"/>
    <col min="10174" max="10174" width="43.69921875" style="4" customWidth="1"/>
    <col min="10175" max="10175" width="8.59765625" style="4" customWidth="1"/>
    <col min="10176" max="10176" width="1.09765625" style="4" customWidth="1"/>
    <col min="10177" max="10177" width="13.69921875" style="4" customWidth="1"/>
    <col min="10178" max="10178" width="1.09765625" style="4" customWidth="1"/>
    <col min="10179" max="10179" width="13.69921875" style="4" customWidth="1"/>
    <col min="10180" max="10426" width="9.09765625" style="4"/>
    <col min="10427" max="10429" width="2.296875" style="4" customWidth="1"/>
    <col min="10430" max="10430" width="43.69921875" style="4" customWidth="1"/>
    <col min="10431" max="10431" width="8.59765625" style="4" customWidth="1"/>
    <col min="10432" max="10432" width="1.09765625" style="4" customWidth="1"/>
    <col min="10433" max="10433" width="13.69921875" style="4" customWidth="1"/>
    <col min="10434" max="10434" width="1.09765625" style="4" customWidth="1"/>
    <col min="10435" max="10435" width="13.69921875" style="4" customWidth="1"/>
    <col min="10436" max="10682" width="9.09765625" style="4"/>
    <col min="10683" max="10685" width="2.296875" style="4" customWidth="1"/>
    <col min="10686" max="10686" width="43.69921875" style="4" customWidth="1"/>
    <col min="10687" max="10687" width="8.59765625" style="4" customWidth="1"/>
    <col min="10688" max="10688" width="1.09765625" style="4" customWidth="1"/>
    <col min="10689" max="10689" width="13.69921875" style="4" customWidth="1"/>
    <col min="10690" max="10690" width="1.09765625" style="4" customWidth="1"/>
    <col min="10691" max="10691" width="13.69921875" style="4" customWidth="1"/>
    <col min="10692" max="10938" width="9.09765625" style="4"/>
    <col min="10939" max="10941" width="2.296875" style="4" customWidth="1"/>
    <col min="10942" max="10942" width="43.69921875" style="4" customWidth="1"/>
    <col min="10943" max="10943" width="8.59765625" style="4" customWidth="1"/>
    <col min="10944" max="10944" width="1.09765625" style="4" customWidth="1"/>
    <col min="10945" max="10945" width="13.69921875" style="4" customWidth="1"/>
    <col min="10946" max="10946" width="1.09765625" style="4" customWidth="1"/>
    <col min="10947" max="10947" width="13.69921875" style="4" customWidth="1"/>
    <col min="10948" max="11194" width="9.09765625" style="4"/>
    <col min="11195" max="11197" width="2.296875" style="4" customWidth="1"/>
    <col min="11198" max="11198" width="43.69921875" style="4" customWidth="1"/>
    <col min="11199" max="11199" width="8.59765625" style="4" customWidth="1"/>
    <col min="11200" max="11200" width="1.09765625" style="4" customWidth="1"/>
    <col min="11201" max="11201" width="13.69921875" style="4" customWidth="1"/>
    <col min="11202" max="11202" width="1.09765625" style="4" customWidth="1"/>
    <col min="11203" max="11203" width="13.69921875" style="4" customWidth="1"/>
    <col min="11204" max="11450" width="9.09765625" style="4"/>
    <col min="11451" max="11453" width="2.296875" style="4" customWidth="1"/>
    <col min="11454" max="11454" width="43.69921875" style="4" customWidth="1"/>
    <col min="11455" max="11455" width="8.59765625" style="4" customWidth="1"/>
    <col min="11456" max="11456" width="1.09765625" style="4" customWidth="1"/>
    <col min="11457" max="11457" width="13.69921875" style="4" customWidth="1"/>
    <col min="11458" max="11458" width="1.09765625" style="4" customWidth="1"/>
    <col min="11459" max="11459" width="13.69921875" style="4" customWidth="1"/>
    <col min="11460" max="11706" width="9.09765625" style="4"/>
    <col min="11707" max="11709" width="2.296875" style="4" customWidth="1"/>
    <col min="11710" max="11710" width="43.69921875" style="4" customWidth="1"/>
    <col min="11711" max="11711" width="8.59765625" style="4" customWidth="1"/>
    <col min="11712" max="11712" width="1.09765625" style="4" customWidth="1"/>
    <col min="11713" max="11713" width="13.69921875" style="4" customWidth="1"/>
    <col min="11714" max="11714" width="1.09765625" style="4" customWidth="1"/>
    <col min="11715" max="11715" width="13.69921875" style="4" customWidth="1"/>
    <col min="11716" max="11962" width="9.09765625" style="4"/>
    <col min="11963" max="11965" width="2.296875" style="4" customWidth="1"/>
    <col min="11966" max="11966" width="43.69921875" style="4" customWidth="1"/>
    <col min="11967" max="11967" width="8.59765625" style="4" customWidth="1"/>
    <col min="11968" max="11968" width="1.09765625" style="4" customWidth="1"/>
    <col min="11969" max="11969" width="13.69921875" style="4" customWidth="1"/>
    <col min="11970" max="11970" width="1.09765625" style="4" customWidth="1"/>
    <col min="11971" max="11971" width="13.69921875" style="4" customWidth="1"/>
    <col min="11972" max="12218" width="9.09765625" style="4"/>
    <col min="12219" max="12221" width="2.296875" style="4" customWidth="1"/>
    <col min="12222" max="12222" width="43.69921875" style="4" customWidth="1"/>
    <col min="12223" max="12223" width="8.59765625" style="4" customWidth="1"/>
    <col min="12224" max="12224" width="1.09765625" style="4" customWidth="1"/>
    <col min="12225" max="12225" width="13.69921875" style="4" customWidth="1"/>
    <col min="12226" max="12226" width="1.09765625" style="4" customWidth="1"/>
    <col min="12227" max="12227" width="13.69921875" style="4" customWidth="1"/>
    <col min="12228" max="12474" width="9.09765625" style="4"/>
    <col min="12475" max="12477" width="2.296875" style="4" customWidth="1"/>
    <col min="12478" max="12478" width="43.69921875" style="4" customWidth="1"/>
    <col min="12479" max="12479" width="8.59765625" style="4" customWidth="1"/>
    <col min="12480" max="12480" width="1.09765625" style="4" customWidth="1"/>
    <col min="12481" max="12481" width="13.69921875" style="4" customWidth="1"/>
    <col min="12482" max="12482" width="1.09765625" style="4" customWidth="1"/>
    <col min="12483" max="12483" width="13.69921875" style="4" customWidth="1"/>
    <col min="12484" max="12730" width="9.09765625" style="4"/>
    <col min="12731" max="12733" width="2.296875" style="4" customWidth="1"/>
    <col min="12734" max="12734" width="43.69921875" style="4" customWidth="1"/>
    <col min="12735" max="12735" width="8.59765625" style="4" customWidth="1"/>
    <col min="12736" max="12736" width="1.09765625" style="4" customWidth="1"/>
    <col min="12737" max="12737" width="13.69921875" style="4" customWidth="1"/>
    <col min="12738" max="12738" width="1.09765625" style="4" customWidth="1"/>
    <col min="12739" max="12739" width="13.69921875" style="4" customWidth="1"/>
    <col min="12740" max="12986" width="9.09765625" style="4"/>
    <col min="12987" max="12989" width="2.296875" style="4" customWidth="1"/>
    <col min="12990" max="12990" width="43.69921875" style="4" customWidth="1"/>
    <col min="12991" max="12991" width="8.59765625" style="4" customWidth="1"/>
    <col min="12992" max="12992" width="1.09765625" style="4" customWidth="1"/>
    <col min="12993" max="12993" width="13.69921875" style="4" customWidth="1"/>
    <col min="12994" max="12994" width="1.09765625" style="4" customWidth="1"/>
    <col min="12995" max="12995" width="13.69921875" style="4" customWidth="1"/>
    <col min="12996" max="13242" width="9.09765625" style="4"/>
    <col min="13243" max="13245" width="2.296875" style="4" customWidth="1"/>
    <col min="13246" max="13246" width="43.69921875" style="4" customWidth="1"/>
    <col min="13247" max="13247" width="8.59765625" style="4" customWidth="1"/>
    <col min="13248" max="13248" width="1.09765625" style="4" customWidth="1"/>
    <col min="13249" max="13249" width="13.69921875" style="4" customWidth="1"/>
    <col min="13250" max="13250" width="1.09765625" style="4" customWidth="1"/>
    <col min="13251" max="13251" width="13.69921875" style="4" customWidth="1"/>
    <col min="13252" max="13498" width="9.09765625" style="4"/>
    <col min="13499" max="13501" width="2.296875" style="4" customWidth="1"/>
    <col min="13502" max="13502" width="43.69921875" style="4" customWidth="1"/>
    <col min="13503" max="13503" width="8.59765625" style="4" customWidth="1"/>
    <col min="13504" max="13504" width="1.09765625" style="4" customWidth="1"/>
    <col min="13505" max="13505" width="13.69921875" style="4" customWidth="1"/>
    <col min="13506" max="13506" width="1.09765625" style="4" customWidth="1"/>
    <col min="13507" max="13507" width="13.69921875" style="4" customWidth="1"/>
    <col min="13508" max="13754" width="9.09765625" style="4"/>
    <col min="13755" max="13757" width="2.296875" style="4" customWidth="1"/>
    <col min="13758" max="13758" width="43.69921875" style="4" customWidth="1"/>
    <col min="13759" max="13759" width="8.59765625" style="4" customWidth="1"/>
    <col min="13760" max="13760" width="1.09765625" style="4" customWidth="1"/>
    <col min="13761" max="13761" width="13.69921875" style="4" customWidth="1"/>
    <col min="13762" max="13762" width="1.09765625" style="4" customWidth="1"/>
    <col min="13763" max="13763" width="13.69921875" style="4" customWidth="1"/>
    <col min="13764" max="14010" width="9.09765625" style="4"/>
    <col min="14011" max="14013" width="2.296875" style="4" customWidth="1"/>
    <col min="14014" max="14014" width="43.69921875" style="4" customWidth="1"/>
    <col min="14015" max="14015" width="8.59765625" style="4" customWidth="1"/>
    <col min="14016" max="14016" width="1.09765625" style="4" customWidth="1"/>
    <col min="14017" max="14017" width="13.69921875" style="4" customWidth="1"/>
    <col min="14018" max="14018" width="1.09765625" style="4" customWidth="1"/>
    <col min="14019" max="14019" width="13.69921875" style="4" customWidth="1"/>
    <col min="14020" max="14266" width="9.09765625" style="4"/>
    <col min="14267" max="14269" width="2.296875" style="4" customWidth="1"/>
    <col min="14270" max="14270" width="43.69921875" style="4" customWidth="1"/>
    <col min="14271" max="14271" width="8.59765625" style="4" customWidth="1"/>
    <col min="14272" max="14272" width="1.09765625" style="4" customWidth="1"/>
    <col min="14273" max="14273" width="13.69921875" style="4" customWidth="1"/>
    <col min="14274" max="14274" width="1.09765625" style="4" customWidth="1"/>
    <col min="14275" max="14275" width="13.69921875" style="4" customWidth="1"/>
    <col min="14276" max="14522" width="9.09765625" style="4"/>
    <col min="14523" max="14525" width="2.296875" style="4" customWidth="1"/>
    <col min="14526" max="14526" width="43.69921875" style="4" customWidth="1"/>
    <col min="14527" max="14527" width="8.59765625" style="4" customWidth="1"/>
    <col min="14528" max="14528" width="1.09765625" style="4" customWidth="1"/>
    <col min="14529" max="14529" width="13.69921875" style="4" customWidth="1"/>
    <col min="14530" max="14530" width="1.09765625" style="4" customWidth="1"/>
    <col min="14531" max="14531" width="13.69921875" style="4" customWidth="1"/>
    <col min="14532" max="14778" width="9.09765625" style="4"/>
    <col min="14779" max="14781" width="2.296875" style="4" customWidth="1"/>
    <col min="14782" max="14782" width="43.69921875" style="4" customWidth="1"/>
    <col min="14783" max="14783" width="8.59765625" style="4" customWidth="1"/>
    <col min="14784" max="14784" width="1.09765625" style="4" customWidth="1"/>
    <col min="14785" max="14785" width="13.69921875" style="4" customWidth="1"/>
    <col min="14786" max="14786" width="1.09765625" style="4" customWidth="1"/>
    <col min="14787" max="14787" width="13.69921875" style="4" customWidth="1"/>
    <col min="14788" max="15034" width="9.09765625" style="4"/>
    <col min="15035" max="15037" width="2.296875" style="4" customWidth="1"/>
    <col min="15038" max="15038" width="43.69921875" style="4" customWidth="1"/>
    <col min="15039" max="15039" width="8.59765625" style="4" customWidth="1"/>
    <col min="15040" max="15040" width="1.09765625" style="4" customWidth="1"/>
    <col min="15041" max="15041" width="13.69921875" style="4" customWidth="1"/>
    <col min="15042" max="15042" width="1.09765625" style="4" customWidth="1"/>
    <col min="15043" max="15043" width="13.69921875" style="4" customWidth="1"/>
    <col min="15044" max="15290" width="9.09765625" style="4"/>
    <col min="15291" max="15293" width="2.296875" style="4" customWidth="1"/>
    <col min="15294" max="15294" width="43.69921875" style="4" customWidth="1"/>
    <col min="15295" max="15295" width="8.59765625" style="4" customWidth="1"/>
    <col min="15296" max="15296" width="1.09765625" style="4" customWidth="1"/>
    <col min="15297" max="15297" width="13.69921875" style="4" customWidth="1"/>
    <col min="15298" max="15298" width="1.09765625" style="4" customWidth="1"/>
    <col min="15299" max="15299" width="13.69921875" style="4" customWidth="1"/>
    <col min="15300" max="15546" width="9.09765625" style="4"/>
    <col min="15547" max="15549" width="2.296875" style="4" customWidth="1"/>
    <col min="15550" max="15550" width="43.69921875" style="4" customWidth="1"/>
    <col min="15551" max="15551" width="8.59765625" style="4" customWidth="1"/>
    <col min="15552" max="15552" width="1.09765625" style="4" customWidth="1"/>
    <col min="15553" max="15553" width="13.69921875" style="4" customWidth="1"/>
    <col min="15554" max="15554" width="1.09765625" style="4" customWidth="1"/>
    <col min="15555" max="15555" width="13.69921875" style="4" customWidth="1"/>
    <col min="15556" max="15802" width="9.09765625" style="4"/>
    <col min="15803" max="15805" width="2.296875" style="4" customWidth="1"/>
    <col min="15806" max="15806" width="43.69921875" style="4" customWidth="1"/>
    <col min="15807" max="15807" width="8.59765625" style="4" customWidth="1"/>
    <col min="15808" max="15808" width="1.09765625" style="4" customWidth="1"/>
    <col min="15809" max="15809" width="13.69921875" style="4" customWidth="1"/>
    <col min="15810" max="15810" width="1.09765625" style="4" customWidth="1"/>
    <col min="15811" max="15811" width="13.69921875" style="4" customWidth="1"/>
    <col min="15812" max="16382" width="9.09765625" style="4"/>
    <col min="16383" max="16384" width="9.09765625" style="4" customWidth="1"/>
  </cols>
  <sheetData>
    <row r="1" spans="1:9" ht="21.75" customHeight="1" x14ac:dyDescent="0.25">
      <c r="A1" s="1" t="s">
        <v>0</v>
      </c>
      <c r="B1" s="1"/>
      <c r="C1" s="1"/>
      <c r="D1" s="1"/>
      <c r="E1" s="2"/>
      <c r="F1" s="1"/>
      <c r="G1" s="3"/>
      <c r="H1" s="3"/>
      <c r="I1" s="3"/>
    </row>
    <row r="2" spans="1:9" ht="21.75" customHeight="1" x14ac:dyDescent="0.25">
      <c r="A2" s="1" t="s">
        <v>1</v>
      </c>
      <c r="B2" s="1"/>
      <c r="C2" s="1"/>
      <c r="D2" s="1"/>
      <c r="E2" s="2"/>
      <c r="F2" s="1"/>
      <c r="G2" s="3"/>
      <c r="H2" s="3"/>
      <c r="I2" s="3"/>
    </row>
    <row r="3" spans="1:9" ht="21.75" customHeight="1" x14ac:dyDescent="0.25">
      <c r="A3" s="5" t="s">
        <v>2</v>
      </c>
      <c r="B3" s="5"/>
      <c r="C3" s="5"/>
      <c r="D3" s="5"/>
      <c r="E3" s="6"/>
      <c r="F3" s="5"/>
      <c r="G3" s="7"/>
      <c r="H3" s="7"/>
      <c r="I3" s="7"/>
    </row>
    <row r="4" spans="1:9" ht="21.75" customHeight="1" x14ac:dyDescent="0.25">
      <c r="A4" s="1"/>
      <c r="B4" s="1"/>
      <c r="C4" s="1"/>
      <c r="D4" s="1"/>
      <c r="E4" s="2"/>
      <c r="F4" s="1"/>
      <c r="G4" s="3"/>
      <c r="H4" s="3"/>
      <c r="I4" s="3"/>
    </row>
    <row r="5" spans="1:9" ht="21.75" customHeight="1" x14ac:dyDescent="0.25">
      <c r="A5" s="1"/>
      <c r="B5" s="1"/>
      <c r="C5" s="1"/>
      <c r="D5" s="1"/>
      <c r="E5" s="2"/>
      <c r="F5" s="1"/>
      <c r="G5" s="8" t="s">
        <v>3</v>
      </c>
      <c r="H5" s="3"/>
      <c r="I5" s="9" t="s">
        <v>4</v>
      </c>
    </row>
    <row r="6" spans="1:9" ht="21.75" customHeight="1" x14ac:dyDescent="0.25">
      <c r="A6" s="1"/>
      <c r="B6" s="1"/>
      <c r="C6" s="1"/>
      <c r="D6" s="1"/>
      <c r="E6" s="2"/>
      <c r="F6" s="1"/>
      <c r="G6" s="3" t="s">
        <v>5</v>
      </c>
      <c r="H6" s="3"/>
      <c r="I6" s="3" t="s">
        <v>6</v>
      </c>
    </row>
    <row r="7" spans="1:9" ht="21.75" customHeight="1" x14ac:dyDescent="0.25">
      <c r="A7" s="1"/>
      <c r="B7" s="1"/>
      <c r="C7" s="1"/>
      <c r="D7" s="1"/>
      <c r="E7" s="4"/>
      <c r="F7" s="1"/>
      <c r="G7" s="3" t="s">
        <v>7</v>
      </c>
      <c r="H7" s="3"/>
      <c r="I7" s="3" t="s">
        <v>7</v>
      </c>
    </row>
    <row r="8" spans="1:9" ht="21.75" customHeight="1" x14ac:dyDescent="0.25">
      <c r="A8" s="1"/>
      <c r="B8" s="1"/>
      <c r="C8" s="1"/>
      <c r="D8" s="1"/>
      <c r="E8" s="6" t="s">
        <v>8</v>
      </c>
      <c r="F8" s="1"/>
      <c r="G8" s="7" t="s">
        <v>9</v>
      </c>
      <c r="H8" s="4"/>
      <c r="I8" s="7" t="s">
        <v>10</v>
      </c>
    </row>
    <row r="9" spans="1:9" ht="8.1" customHeight="1" x14ac:dyDescent="0.25">
      <c r="G9" s="11"/>
    </row>
    <row r="10" spans="1:9" ht="21.75" customHeight="1" x14ac:dyDescent="0.25">
      <c r="A10" s="1" t="s">
        <v>11</v>
      </c>
      <c r="D10" s="1"/>
      <c r="G10" s="11"/>
    </row>
    <row r="11" spans="1:9" ht="8.1" customHeight="1" x14ac:dyDescent="0.25">
      <c r="A11" s="1"/>
      <c r="G11" s="11"/>
    </row>
    <row r="12" spans="1:9" ht="21.75" customHeight="1" x14ac:dyDescent="0.25">
      <c r="A12" s="1" t="s">
        <v>12</v>
      </c>
      <c r="G12" s="11"/>
    </row>
    <row r="13" spans="1:9" ht="8.1" customHeight="1" x14ac:dyDescent="0.25">
      <c r="A13" s="1"/>
      <c r="G13" s="11"/>
    </row>
    <row r="14" spans="1:9" ht="21.75" customHeight="1" x14ac:dyDescent="0.5">
      <c r="A14" s="4" t="s">
        <v>13</v>
      </c>
      <c r="G14" s="13">
        <v>278375312</v>
      </c>
      <c r="H14" s="14"/>
      <c r="I14" s="15">
        <v>121336142</v>
      </c>
    </row>
    <row r="15" spans="1:9" ht="21.75" customHeight="1" x14ac:dyDescent="0.25">
      <c r="A15" s="4" t="s">
        <v>14</v>
      </c>
      <c r="G15" s="16">
        <v>3184469125</v>
      </c>
      <c r="H15" s="14"/>
      <c r="I15" s="17">
        <v>3367019598</v>
      </c>
    </row>
    <row r="16" spans="1:9" ht="21.75" customHeight="1" x14ac:dyDescent="0.25">
      <c r="A16" s="4" t="s">
        <v>15</v>
      </c>
      <c r="E16" s="10">
        <v>7</v>
      </c>
      <c r="G16" s="16">
        <v>2151659945</v>
      </c>
      <c r="H16" s="14"/>
      <c r="I16" s="17">
        <v>3231522856</v>
      </c>
    </row>
    <row r="17" spans="1:9" ht="21.75" customHeight="1" x14ac:dyDescent="0.25">
      <c r="A17" s="4" t="s">
        <v>16</v>
      </c>
      <c r="G17" s="16">
        <v>53526993</v>
      </c>
      <c r="H17" s="14"/>
      <c r="I17" s="17">
        <v>144039896</v>
      </c>
    </row>
    <row r="18" spans="1:9" ht="21.75" customHeight="1" x14ac:dyDescent="0.25">
      <c r="A18" s="4" t="s">
        <v>17</v>
      </c>
      <c r="G18" s="16">
        <v>41391</v>
      </c>
      <c r="H18" s="14"/>
      <c r="I18" s="17">
        <v>0</v>
      </c>
    </row>
    <row r="19" spans="1:9" ht="21.75" customHeight="1" x14ac:dyDescent="0.25">
      <c r="A19" s="4" t="s">
        <v>18</v>
      </c>
      <c r="G19" s="18">
        <v>31693049</v>
      </c>
      <c r="H19" s="14"/>
      <c r="I19" s="19">
        <v>5578200</v>
      </c>
    </row>
    <row r="20" spans="1:9" ht="8.1" customHeight="1" x14ac:dyDescent="0.25">
      <c r="A20" s="1"/>
      <c r="G20" s="20"/>
      <c r="H20" s="14"/>
      <c r="I20" s="14"/>
    </row>
    <row r="21" spans="1:9" ht="21.75" customHeight="1" x14ac:dyDescent="0.25">
      <c r="A21" s="21" t="s">
        <v>19</v>
      </c>
      <c r="G21" s="22">
        <f>SUM(G14:G19)</f>
        <v>5699765815</v>
      </c>
      <c r="H21" s="14"/>
      <c r="I21" s="23">
        <f>SUM(I14:I19)</f>
        <v>6869496692</v>
      </c>
    </row>
    <row r="22" spans="1:9" ht="21.75" customHeight="1" x14ac:dyDescent="0.25">
      <c r="G22" s="20"/>
      <c r="H22" s="14"/>
      <c r="I22" s="14"/>
    </row>
    <row r="23" spans="1:9" ht="21.75" customHeight="1" x14ac:dyDescent="0.25">
      <c r="A23" s="1" t="s">
        <v>20</v>
      </c>
      <c r="G23" s="20"/>
      <c r="H23" s="14"/>
      <c r="I23" s="14"/>
    </row>
    <row r="24" spans="1:9" ht="8.1" customHeight="1" x14ac:dyDescent="0.25">
      <c r="A24" s="1"/>
      <c r="G24" s="20"/>
      <c r="H24" s="14"/>
      <c r="I24" s="14"/>
    </row>
    <row r="25" spans="1:9" x14ac:dyDescent="0.5">
      <c r="A25" s="4" t="s">
        <v>21</v>
      </c>
      <c r="G25" s="13">
        <v>55729000</v>
      </c>
      <c r="H25" s="14"/>
      <c r="I25" s="15">
        <v>55729000</v>
      </c>
    </row>
    <row r="26" spans="1:9" ht="21.75" customHeight="1" x14ac:dyDescent="0.5">
      <c r="A26" s="4" t="s">
        <v>22</v>
      </c>
      <c r="E26" s="10">
        <v>8</v>
      </c>
      <c r="G26" s="13">
        <v>3141653163</v>
      </c>
      <c r="H26" s="14"/>
      <c r="I26" s="15">
        <v>3053275799</v>
      </c>
    </row>
    <row r="27" spans="1:9" ht="21.75" customHeight="1" x14ac:dyDescent="0.5">
      <c r="A27" s="4" t="s">
        <v>23</v>
      </c>
      <c r="G27" s="13">
        <v>56371747</v>
      </c>
      <c r="H27" s="14"/>
      <c r="I27" s="15">
        <v>14325033</v>
      </c>
    </row>
    <row r="28" spans="1:9" ht="21.75" customHeight="1" x14ac:dyDescent="0.25">
      <c r="A28" s="4" t="s">
        <v>24</v>
      </c>
      <c r="E28" s="10">
        <v>8</v>
      </c>
      <c r="G28" s="16">
        <v>38511007</v>
      </c>
      <c r="H28" s="14"/>
      <c r="I28" s="17">
        <v>34900375</v>
      </c>
    </row>
    <row r="29" spans="1:9" ht="21.75" customHeight="1" x14ac:dyDescent="0.25">
      <c r="A29" s="4" t="s">
        <v>25</v>
      </c>
      <c r="G29" s="16">
        <v>49105662</v>
      </c>
      <c r="H29" s="14"/>
      <c r="I29" s="17">
        <v>34685877</v>
      </c>
    </row>
    <row r="30" spans="1:9" ht="21.75" customHeight="1" x14ac:dyDescent="0.25">
      <c r="A30" s="4" t="s">
        <v>26</v>
      </c>
      <c r="G30" s="22">
        <v>5299050</v>
      </c>
      <c r="H30" s="14"/>
      <c r="I30" s="23">
        <v>4972389</v>
      </c>
    </row>
    <row r="31" spans="1:9" ht="8.1" customHeight="1" x14ac:dyDescent="0.25">
      <c r="A31" s="1"/>
      <c r="G31" s="20"/>
      <c r="H31" s="14"/>
      <c r="I31" s="14"/>
    </row>
    <row r="32" spans="1:9" ht="21.75" customHeight="1" x14ac:dyDescent="0.25">
      <c r="A32" s="21" t="s">
        <v>27</v>
      </c>
      <c r="G32" s="22">
        <f>SUM(G25:G30)</f>
        <v>3346669629</v>
      </c>
      <c r="H32" s="17"/>
      <c r="I32" s="23">
        <f>SUM(I25:I30)</f>
        <v>3197888473</v>
      </c>
    </row>
    <row r="33" spans="1:9" ht="8.1" customHeight="1" x14ac:dyDescent="0.25">
      <c r="G33" s="20"/>
      <c r="H33" s="14"/>
      <c r="I33" s="14"/>
    </row>
    <row r="34" spans="1:9" ht="21.75" customHeight="1" thickBot="1" x14ac:dyDescent="0.3">
      <c r="A34" s="1" t="s">
        <v>28</v>
      </c>
      <c r="G34" s="24">
        <f>SUM(G21+G32)</f>
        <v>9046435444</v>
      </c>
      <c r="H34" s="14"/>
      <c r="I34" s="25">
        <f>SUM(I21+I32)</f>
        <v>10067385165</v>
      </c>
    </row>
    <row r="35" spans="1:9" ht="21.75" customHeight="1" thickTop="1" x14ac:dyDescent="0.25">
      <c r="D35" s="26"/>
      <c r="G35" s="14"/>
      <c r="H35" s="14"/>
      <c r="I35" s="14"/>
    </row>
    <row r="36" spans="1:9" ht="21.75" customHeight="1" x14ac:dyDescent="0.25">
      <c r="D36" s="26"/>
      <c r="G36" s="14"/>
      <c r="H36" s="14"/>
      <c r="I36" s="14"/>
    </row>
    <row r="37" spans="1:9" ht="21.75" customHeight="1" x14ac:dyDescent="0.25">
      <c r="D37" s="26"/>
      <c r="G37" s="14"/>
      <c r="H37" s="14"/>
      <c r="I37" s="14"/>
    </row>
    <row r="38" spans="1:9" ht="21.75" customHeight="1" x14ac:dyDescent="0.25">
      <c r="D38" s="26"/>
    </row>
    <row r="39" spans="1:9" ht="21.75" customHeight="1" x14ac:dyDescent="0.25">
      <c r="A39" s="115" t="s">
        <v>29</v>
      </c>
      <c r="B39" s="115"/>
      <c r="C39" s="115"/>
      <c r="D39" s="115"/>
      <c r="E39" s="115"/>
      <c r="F39" s="115"/>
      <c r="G39" s="115"/>
      <c r="H39" s="115"/>
      <c r="I39" s="115"/>
    </row>
    <row r="40" spans="1:9" ht="20.25" customHeight="1" x14ac:dyDescent="0.25">
      <c r="B40" s="10"/>
      <c r="C40" s="10"/>
      <c r="D40" s="27"/>
      <c r="G40" s="28"/>
      <c r="H40" s="29"/>
      <c r="I40" s="28"/>
    </row>
    <row r="41" spans="1:9" ht="21.9" customHeight="1" x14ac:dyDescent="0.25">
      <c r="A41" s="30" t="s">
        <v>30</v>
      </c>
      <c r="B41" s="30"/>
      <c r="C41" s="30"/>
      <c r="D41" s="30"/>
      <c r="E41" s="31"/>
      <c r="F41" s="30"/>
      <c r="G41" s="32"/>
      <c r="H41" s="32"/>
      <c r="I41" s="32"/>
    </row>
    <row r="42" spans="1:9" ht="20.399999999999999" x14ac:dyDescent="0.25">
      <c r="A42" s="1" t="s">
        <v>0</v>
      </c>
      <c r="B42" s="1"/>
      <c r="C42" s="1"/>
      <c r="D42" s="1"/>
      <c r="E42" s="2"/>
      <c r="F42" s="1"/>
      <c r="G42" s="3"/>
      <c r="H42" s="3"/>
      <c r="I42" s="3"/>
    </row>
    <row r="43" spans="1:9" ht="20.399999999999999" x14ac:dyDescent="0.25">
      <c r="A43" s="1" t="s">
        <v>1</v>
      </c>
      <c r="B43" s="1"/>
      <c r="C43" s="1"/>
      <c r="D43" s="1"/>
      <c r="E43" s="2"/>
      <c r="F43" s="1"/>
      <c r="G43" s="3"/>
      <c r="H43" s="3"/>
      <c r="I43" s="3"/>
    </row>
    <row r="44" spans="1:9" ht="20.399999999999999" x14ac:dyDescent="0.25">
      <c r="A44" s="5" t="str">
        <f>A3</f>
        <v>ณ วันที่ 30 กันยายน พ.ศ. 2565</v>
      </c>
      <c r="B44" s="5"/>
      <c r="C44" s="5"/>
      <c r="D44" s="5"/>
      <c r="E44" s="6"/>
      <c r="F44" s="5"/>
      <c r="G44" s="7"/>
      <c r="H44" s="7"/>
      <c r="I44" s="7"/>
    </row>
    <row r="45" spans="1:9" ht="20.399999999999999" x14ac:dyDescent="0.25">
      <c r="A45" s="1"/>
      <c r="B45" s="1"/>
      <c r="C45" s="1"/>
      <c r="D45" s="1"/>
      <c r="E45" s="2"/>
      <c r="F45" s="1"/>
      <c r="G45" s="3"/>
      <c r="H45" s="3"/>
      <c r="I45" s="3"/>
    </row>
    <row r="46" spans="1:9" ht="20.399999999999999" x14ac:dyDescent="0.25">
      <c r="A46" s="1"/>
      <c r="B46" s="1"/>
      <c r="C46" s="1"/>
      <c r="D46" s="1"/>
      <c r="E46" s="2"/>
      <c r="F46" s="1"/>
      <c r="G46" s="8" t="s">
        <v>3</v>
      </c>
      <c r="H46" s="3"/>
      <c r="I46" s="9" t="s">
        <v>4</v>
      </c>
    </row>
    <row r="47" spans="1:9" ht="21.75" customHeight="1" x14ac:dyDescent="0.25">
      <c r="A47" s="1"/>
      <c r="B47" s="1"/>
      <c r="C47" s="1"/>
      <c r="D47" s="1"/>
      <c r="E47" s="2"/>
      <c r="F47" s="1"/>
      <c r="G47" s="3" t="s">
        <v>5</v>
      </c>
      <c r="H47" s="3"/>
      <c r="I47" s="3" t="s">
        <v>6</v>
      </c>
    </row>
    <row r="48" spans="1:9" ht="21.75" customHeight="1" x14ac:dyDescent="0.25">
      <c r="A48" s="1"/>
      <c r="B48" s="1"/>
      <c r="C48" s="1"/>
      <c r="D48" s="1"/>
      <c r="E48" s="2"/>
      <c r="F48" s="1"/>
      <c r="G48" s="3" t="s">
        <v>7</v>
      </c>
      <c r="H48" s="3"/>
      <c r="I48" s="3" t="s">
        <v>7</v>
      </c>
    </row>
    <row r="49" spans="1:9" ht="21.75" customHeight="1" x14ac:dyDescent="0.25">
      <c r="A49" s="1"/>
      <c r="B49" s="1"/>
      <c r="C49" s="1"/>
      <c r="D49" s="1"/>
      <c r="E49" s="6" t="s">
        <v>8</v>
      </c>
      <c r="F49" s="1"/>
      <c r="G49" s="7" t="s">
        <v>9</v>
      </c>
      <c r="H49" s="4"/>
      <c r="I49" s="7" t="s">
        <v>10</v>
      </c>
    </row>
    <row r="50" spans="1:9" ht="8.1" customHeight="1" x14ac:dyDescent="0.25">
      <c r="G50" s="11"/>
    </row>
    <row r="51" spans="1:9" ht="20.399999999999999" x14ac:dyDescent="0.25">
      <c r="A51" s="1" t="s">
        <v>31</v>
      </c>
      <c r="G51" s="11"/>
    </row>
    <row r="52" spans="1:9" ht="8.1" customHeight="1" x14ac:dyDescent="0.25">
      <c r="A52" s="1"/>
      <c r="G52" s="11"/>
    </row>
    <row r="53" spans="1:9" ht="21.75" customHeight="1" x14ac:dyDescent="0.25">
      <c r="A53" s="1" t="s">
        <v>32</v>
      </c>
      <c r="G53" s="33"/>
      <c r="H53" s="34"/>
      <c r="I53" s="34"/>
    </row>
    <row r="54" spans="1:9" ht="8.1" customHeight="1" x14ac:dyDescent="0.25">
      <c r="A54" s="1"/>
      <c r="G54" s="11"/>
    </row>
    <row r="55" spans="1:9" x14ac:dyDescent="0.5">
      <c r="A55" s="4" t="s">
        <v>33</v>
      </c>
      <c r="E55" s="10">
        <v>9.1</v>
      </c>
      <c r="G55" s="13">
        <v>2659328844</v>
      </c>
      <c r="H55" s="14"/>
      <c r="I55" s="15">
        <v>3485596976</v>
      </c>
    </row>
    <row r="56" spans="1:9" ht="21.75" customHeight="1" x14ac:dyDescent="0.5">
      <c r="A56" s="4" t="s">
        <v>34</v>
      </c>
      <c r="G56" s="13">
        <v>395886066</v>
      </c>
      <c r="H56" s="14"/>
      <c r="I56" s="15">
        <v>399198543</v>
      </c>
    </row>
    <row r="57" spans="1:9" ht="21.75" customHeight="1" x14ac:dyDescent="0.5">
      <c r="A57" s="4" t="s">
        <v>35</v>
      </c>
      <c r="G57" s="13">
        <v>0</v>
      </c>
      <c r="H57" s="14"/>
      <c r="I57" s="15">
        <v>122715468</v>
      </c>
    </row>
    <row r="58" spans="1:9" ht="21.75" customHeight="1" x14ac:dyDescent="0.5">
      <c r="A58" s="4" t="s">
        <v>36</v>
      </c>
      <c r="G58" s="13">
        <v>74193433</v>
      </c>
      <c r="H58" s="14"/>
      <c r="I58" s="15">
        <v>42475348</v>
      </c>
    </row>
    <row r="59" spans="1:9" ht="21.75" customHeight="1" x14ac:dyDescent="0.5">
      <c r="A59" s="4" t="s">
        <v>37</v>
      </c>
      <c r="G59" s="13"/>
      <c r="H59" s="14"/>
      <c r="I59" s="15"/>
    </row>
    <row r="60" spans="1:9" ht="21.75" customHeight="1" x14ac:dyDescent="0.5">
      <c r="B60" s="4" t="s">
        <v>38</v>
      </c>
      <c r="E60" s="10">
        <v>9.1999999999999993</v>
      </c>
      <c r="G60" s="13">
        <v>639269421</v>
      </c>
      <c r="H60" s="14"/>
      <c r="I60" s="15">
        <v>539269303</v>
      </c>
    </row>
    <row r="61" spans="1:9" ht="21.75" customHeight="1" x14ac:dyDescent="0.5">
      <c r="A61" s="4" t="s">
        <v>143</v>
      </c>
      <c r="G61" s="13"/>
      <c r="H61" s="14"/>
      <c r="I61" s="15"/>
    </row>
    <row r="62" spans="1:9" ht="21.75" customHeight="1" x14ac:dyDescent="0.5">
      <c r="B62" s="4" t="s">
        <v>144</v>
      </c>
      <c r="G62" s="35">
        <v>23822319</v>
      </c>
      <c r="H62" s="14"/>
      <c r="I62" s="114">
        <v>10705047</v>
      </c>
    </row>
    <row r="63" spans="1:9" ht="8.1" customHeight="1" x14ac:dyDescent="0.25">
      <c r="G63" s="16"/>
      <c r="H63" s="14"/>
      <c r="I63" s="17"/>
    </row>
    <row r="64" spans="1:9" ht="21.75" customHeight="1" x14ac:dyDescent="0.25">
      <c r="A64" s="21" t="s">
        <v>39</v>
      </c>
      <c r="G64" s="22">
        <f>SUM(G55:G62)</f>
        <v>3792500083</v>
      </c>
      <c r="H64" s="14"/>
      <c r="I64" s="23">
        <f>SUM(I55:I62)</f>
        <v>4599960685</v>
      </c>
    </row>
    <row r="65" spans="1:9" ht="21.75" customHeight="1" x14ac:dyDescent="0.25">
      <c r="B65" s="21"/>
      <c r="C65" s="21"/>
      <c r="G65" s="20"/>
      <c r="H65" s="14"/>
      <c r="I65" s="14"/>
    </row>
    <row r="66" spans="1:9" ht="21.75" customHeight="1" x14ac:dyDescent="0.25">
      <c r="A66" s="21" t="s">
        <v>40</v>
      </c>
      <c r="G66" s="16"/>
      <c r="H66" s="14"/>
      <c r="I66" s="17"/>
    </row>
    <row r="67" spans="1:9" ht="8.1" customHeight="1" x14ac:dyDescent="0.25">
      <c r="G67" s="16"/>
      <c r="H67" s="14"/>
      <c r="I67" s="17"/>
    </row>
    <row r="68" spans="1:9" ht="21.75" customHeight="1" x14ac:dyDescent="0.25">
      <c r="A68" s="4" t="s">
        <v>41</v>
      </c>
      <c r="E68" s="10">
        <v>9.1999999999999993</v>
      </c>
      <c r="G68" s="16">
        <v>1905820829</v>
      </c>
      <c r="H68" s="14"/>
      <c r="I68" s="17">
        <v>1627618605</v>
      </c>
    </row>
    <row r="69" spans="1:9" ht="21.75" customHeight="1" x14ac:dyDescent="0.5">
      <c r="A69" s="4" t="s">
        <v>42</v>
      </c>
      <c r="G69" s="36">
        <v>33035792</v>
      </c>
      <c r="H69" s="37"/>
      <c r="I69" s="15">
        <v>4028333</v>
      </c>
    </row>
    <row r="70" spans="1:9" ht="21.75" customHeight="1" x14ac:dyDescent="0.25">
      <c r="A70" s="4" t="s">
        <v>43</v>
      </c>
      <c r="G70" s="38">
        <v>101075907</v>
      </c>
      <c r="H70" s="37"/>
      <c r="I70" s="39">
        <v>81770396</v>
      </c>
    </row>
    <row r="71" spans="1:9" ht="8.1" customHeight="1" x14ac:dyDescent="0.25">
      <c r="G71" s="16"/>
      <c r="H71" s="14"/>
      <c r="I71" s="17"/>
    </row>
    <row r="72" spans="1:9" ht="21.75" customHeight="1" x14ac:dyDescent="0.25">
      <c r="A72" s="21" t="s">
        <v>44</v>
      </c>
      <c r="G72" s="38">
        <f>SUM(G68:G70)</f>
        <v>2039932528</v>
      </c>
      <c r="H72" s="37"/>
      <c r="I72" s="40">
        <f>SUM(I68:I70)</f>
        <v>1713417334</v>
      </c>
    </row>
    <row r="73" spans="1:9" ht="8.1" customHeight="1" x14ac:dyDescent="0.25">
      <c r="G73" s="16"/>
      <c r="H73" s="14"/>
      <c r="I73" s="17"/>
    </row>
    <row r="74" spans="1:9" ht="21.75" customHeight="1" x14ac:dyDescent="0.25">
      <c r="A74" s="21" t="s">
        <v>45</v>
      </c>
      <c r="G74" s="38">
        <f>SUM(G64+G72)</f>
        <v>5832432611</v>
      </c>
      <c r="H74" s="37"/>
      <c r="I74" s="40">
        <f>SUM(I64+I72)</f>
        <v>6313378019</v>
      </c>
    </row>
    <row r="75" spans="1:9" ht="21.75" customHeight="1" x14ac:dyDescent="0.25">
      <c r="B75" s="21"/>
      <c r="C75" s="21"/>
      <c r="G75" s="14"/>
      <c r="H75" s="14"/>
      <c r="I75" s="14"/>
    </row>
    <row r="76" spans="1:9" ht="21.75" customHeight="1" x14ac:dyDescent="0.25">
      <c r="B76" s="21"/>
      <c r="C76" s="21"/>
      <c r="G76" s="14"/>
      <c r="H76" s="14"/>
      <c r="I76" s="14"/>
    </row>
    <row r="77" spans="1:9" ht="21.75" customHeight="1" x14ac:dyDescent="0.25">
      <c r="B77" s="21"/>
      <c r="C77" s="21"/>
      <c r="G77" s="14"/>
      <c r="H77" s="14"/>
      <c r="I77" s="14"/>
    </row>
    <row r="78" spans="1:9" ht="21.75" customHeight="1" x14ac:dyDescent="0.25">
      <c r="B78" s="21"/>
      <c r="C78" s="21"/>
      <c r="G78" s="14"/>
      <c r="H78" s="14"/>
      <c r="I78" s="14"/>
    </row>
    <row r="79" spans="1:9" ht="21.75" customHeight="1" x14ac:dyDescent="0.25">
      <c r="B79" s="21"/>
      <c r="C79" s="21"/>
      <c r="G79" s="14"/>
      <c r="H79" s="14"/>
      <c r="I79" s="14"/>
    </row>
    <row r="80" spans="1:9" ht="21.75" customHeight="1" x14ac:dyDescent="0.25">
      <c r="B80" s="21"/>
      <c r="C80" s="21"/>
      <c r="G80" s="14"/>
      <c r="H80" s="14"/>
      <c r="I80" s="14"/>
    </row>
    <row r="81" spans="1:9" ht="25.5" customHeight="1" x14ac:dyDescent="0.25">
      <c r="B81" s="21"/>
      <c r="C81" s="21"/>
      <c r="G81" s="14"/>
      <c r="H81" s="14"/>
      <c r="I81" s="14"/>
    </row>
    <row r="82" spans="1:9" ht="21.9" customHeight="1" x14ac:dyDescent="0.25">
      <c r="A82" s="30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82" s="41"/>
      <c r="C82" s="41"/>
      <c r="D82" s="30"/>
      <c r="E82" s="31"/>
      <c r="F82" s="30"/>
      <c r="G82" s="42"/>
      <c r="H82" s="42"/>
      <c r="I82" s="42"/>
    </row>
    <row r="83" spans="1:9" ht="20.399999999999999" x14ac:dyDescent="0.25">
      <c r="A83" s="1" t="s">
        <v>0</v>
      </c>
      <c r="B83" s="1"/>
      <c r="C83" s="1"/>
      <c r="D83" s="1"/>
      <c r="E83" s="2"/>
      <c r="F83" s="1"/>
      <c r="G83" s="3"/>
      <c r="H83" s="3"/>
      <c r="I83" s="3"/>
    </row>
    <row r="84" spans="1:9" ht="20.399999999999999" x14ac:dyDescent="0.25">
      <c r="A84" s="1" t="s">
        <v>1</v>
      </c>
      <c r="B84" s="1"/>
      <c r="C84" s="1"/>
      <c r="D84" s="1"/>
      <c r="E84" s="2"/>
      <c r="F84" s="1"/>
      <c r="G84" s="3"/>
      <c r="H84" s="3"/>
      <c r="I84" s="3"/>
    </row>
    <row r="85" spans="1:9" ht="20.399999999999999" x14ac:dyDescent="0.25">
      <c r="A85" s="5" t="str">
        <f>A3</f>
        <v>ณ วันที่ 30 กันยายน พ.ศ. 2565</v>
      </c>
      <c r="B85" s="5"/>
      <c r="C85" s="5"/>
      <c r="D85" s="5"/>
      <c r="E85" s="6"/>
      <c r="F85" s="5"/>
      <c r="G85" s="7"/>
      <c r="H85" s="7"/>
      <c r="I85" s="7"/>
    </row>
    <row r="86" spans="1:9" ht="21.75" customHeight="1" x14ac:dyDescent="0.25">
      <c r="A86" s="1"/>
      <c r="B86" s="1"/>
      <c r="C86" s="1"/>
      <c r="D86" s="1"/>
      <c r="E86" s="2"/>
      <c r="F86" s="1"/>
      <c r="G86" s="3"/>
      <c r="H86" s="3"/>
      <c r="I86" s="3"/>
    </row>
    <row r="87" spans="1:9" ht="21.75" customHeight="1" x14ac:dyDescent="0.25">
      <c r="A87" s="1"/>
      <c r="B87" s="1"/>
      <c r="C87" s="1"/>
      <c r="D87" s="1"/>
      <c r="E87" s="2"/>
      <c r="F87" s="1"/>
      <c r="G87" s="8" t="s">
        <v>3</v>
      </c>
      <c r="H87" s="3"/>
      <c r="I87" s="9" t="s">
        <v>4</v>
      </c>
    </row>
    <row r="88" spans="1:9" ht="21.75" customHeight="1" x14ac:dyDescent="0.25">
      <c r="A88" s="1"/>
      <c r="B88" s="1"/>
      <c r="C88" s="1"/>
      <c r="D88" s="1"/>
      <c r="E88" s="2"/>
      <c r="F88" s="1"/>
      <c r="G88" s="3" t="s">
        <v>5</v>
      </c>
      <c r="H88" s="3"/>
      <c r="I88" s="3" t="s">
        <v>6</v>
      </c>
    </row>
    <row r="89" spans="1:9" ht="21.75" customHeight="1" x14ac:dyDescent="0.25">
      <c r="A89" s="1"/>
      <c r="B89" s="1"/>
      <c r="C89" s="1"/>
      <c r="D89" s="1"/>
      <c r="E89" s="2"/>
      <c r="F89" s="1"/>
      <c r="G89" s="3" t="s">
        <v>7</v>
      </c>
      <c r="H89" s="3"/>
      <c r="I89" s="3" t="s">
        <v>7</v>
      </c>
    </row>
    <row r="90" spans="1:9" ht="21.75" customHeight="1" x14ac:dyDescent="0.25">
      <c r="A90" s="1"/>
      <c r="B90" s="1"/>
      <c r="C90" s="1"/>
      <c r="D90" s="1"/>
      <c r="E90" s="2"/>
      <c r="F90" s="1"/>
      <c r="G90" s="7" t="s">
        <v>9</v>
      </c>
      <c r="H90" s="4"/>
      <c r="I90" s="7" t="s">
        <v>10</v>
      </c>
    </row>
    <row r="91" spans="1:9" ht="8.1" customHeight="1" x14ac:dyDescent="0.25">
      <c r="A91" s="1"/>
      <c r="G91" s="11"/>
    </row>
    <row r="92" spans="1:9" ht="21.75" customHeight="1" x14ac:dyDescent="0.25">
      <c r="A92" s="1" t="s">
        <v>46</v>
      </c>
      <c r="G92" s="11"/>
    </row>
    <row r="93" spans="1:9" ht="8.1" customHeight="1" x14ac:dyDescent="0.25">
      <c r="A93" s="1"/>
      <c r="G93" s="11"/>
    </row>
    <row r="94" spans="1:9" ht="21.75" customHeight="1" x14ac:dyDescent="0.25">
      <c r="A94" s="1" t="s">
        <v>47</v>
      </c>
      <c r="G94" s="33"/>
      <c r="H94" s="34"/>
      <c r="I94" s="34"/>
    </row>
    <row r="95" spans="1:9" ht="8.1" customHeight="1" x14ac:dyDescent="0.25">
      <c r="A95" s="1"/>
      <c r="G95" s="11"/>
    </row>
    <row r="96" spans="1:9" ht="21.75" customHeight="1" x14ac:dyDescent="0.25">
      <c r="A96" s="4" t="s">
        <v>48</v>
      </c>
      <c r="G96" s="43"/>
      <c r="H96" s="4"/>
      <c r="I96" s="4"/>
    </row>
    <row r="97" spans="1:10" ht="21.75" customHeight="1" x14ac:dyDescent="0.25">
      <c r="C97" s="4" t="s">
        <v>49</v>
      </c>
      <c r="G97" s="43"/>
      <c r="H97" s="4"/>
      <c r="I97" s="4"/>
    </row>
    <row r="98" spans="1:10" ht="21.75" customHeight="1" thickBot="1" x14ac:dyDescent="0.3">
      <c r="D98" s="4" t="s">
        <v>50</v>
      </c>
      <c r="G98" s="44">
        <v>870758034</v>
      </c>
      <c r="H98" s="14"/>
      <c r="I98" s="45">
        <v>870758034</v>
      </c>
    </row>
    <row r="99" spans="1:10" ht="8.1" customHeight="1" thickTop="1" x14ac:dyDescent="0.25">
      <c r="A99" s="1"/>
      <c r="G99" s="20"/>
      <c r="H99" s="14"/>
      <c r="I99" s="14"/>
    </row>
    <row r="100" spans="1:10" ht="21.75" customHeight="1" x14ac:dyDescent="0.25">
      <c r="B100" s="4" t="s">
        <v>51</v>
      </c>
      <c r="G100" s="16"/>
      <c r="H100" s="14"/>
      <c r="I100" s="17"/>
    </row>
    <row r="101" spans="1:10" ht="21.75" customHeight="1" x14ac:dyDescent="0.25">
      <c r="C101" s="4" t="s">
        <v>49</v>
      </c>
      <c r="G101" s="16"/>
      <c r="H101" s="14"/>
      <c r="I101" s="17"/>
    </row>
    <row r="102" spans="1:10" ht="21.75" customHeight="1" x14ac:dyDescent="0.25">
      <c r="D102" s="4" t="s">
        <v>52</v>
      </c>
      <c r="G102" s="16">
        <v>870758034</v>
      </c>
      <c r="H102" s="14"/>
      <c r="I102" s="17">
        <v>870758034</v>
      </c>
    </row>
    <row r="103" spans="1:10" ht="21.75" customHeight="1" x14ac:dyDescent="0.25">
      <c r="A103" s="4" t="s">
        <v>53</v>
      </c>
      <c r="G103" s="16">
        <v>427323198</v>
      </c>
      <c r="H103" s="14"/>
      <c r="I103" s="17">
        <v>427323198</v>
      </c>
    </row>
    <row r="104" spans="1:10" ht="21.75" customHeight="1" x14ac:dyDescent="0.25">
      <c r="A104" s="4" t="s">
        <v>54</v>
      </c>
      <c r="G104" s="20"/>
      <c r="H104" s="14"/>
      <c r="I104" s="14"/>
    </row>
    <row r="105" spans="1:10" ht="21.75" customHeight="1" x14ac:dyDescent="0.25">
      <c r="B105" s="4" t="s">
        <v>55</v>
      </c>
      <c r="G105" s="46">
        <v>87075803</v>
      </c>
      <c r="H105" s="14"/>
      <c r="I105" s="47">
        <v>87075803</v>
      </c>
    </row>
    <row r="106" spans="1:10" ht="21.75" customHeight="1" x14ac:dyDescent="0.25">
      <c r="B106" s="4" t="s">
        <v>56</v>
      </c>
      <c r="G106" s="22">
        <f>Thai7!M22</f>
        <v>1828845798</v>
      </c>
      <c r="H106" s="14"/>
      <c r="I106" s="23">
        <v>2368850111</v>
      </c>
    </row>
    <row r="107" spans="1:10" ht="8.1" customHeight="1" x14ac:dyDescent="0.25">
      <c r="G107" s="16"/>
      <c r="H107" s="14"/>
      <c r="I107" s="17"/>
    </row>
    <row r="108" spans="1:10" ht="21.75" customHeight="1" x14ac:dyDescent="0.25">
      <c r="A108" s="21" t="s">
        <v>57</v>
      </c>
      <c r="G108" s="22">
        <f>SUM(G102:G106)</f>
        <v>3214002833</v>
      </c>
      <c r="H108" s="14"/>
      <c r="I108" s="23">
        <f>SUM(I102:I106)</f>
        <v>3754007146</v>
      </c>
    </row>
    <row r="109" spans="1:10" ht="8.1" customHeight="1" x14ac:dyDescent="0.25">
      <c r="G109" s="16"/>
      <c r="H109" s="14"/>
      <c r="I109" s="17"/>
    </row>
    <row r="110" spans="1:10" ht="21.75" customHeight="1" thickBot="1" x14ac:dyDescent="0.3">
      <c r="A110" s="1" t="s">
        <v>58</v>
      </c>
      <c r="G110" s="24">
        <f>SUM(G74+G108)</f>
        <v>9046435444</v>
      </c>
      <c r="H110" s="14"/>
      <c r="I110" s="25">
        <f>SUM(I74+I108)</f>
        <v>10067385165</v>
      </c>
      <c r="J110" s="14"/>
    </row>
    <row r="111" spans="1:10" ht="21.75" customHeight="1" thickTop="1" x14ac:dyDescent="0.25">
      <c r="G111" s="37"/>
      <c r="H111" s="37"/>
      <c r="I111" s="37"/>
    </row>
    <row r="112" spans="1:10" ht="21.75" customHeight="1" x14ac:dyDescent="0.25">
      <c r="G112" s="37"/>
      <c r="H112" s="37"/>
      <c r="I112" s="37"/>
    </row>
    <row r="113" spans="1:9" ht="21.75" customHeight="1" x14ac:dyDescent="0.25">
      <c r="G113" s="37"/>
      <c r="H113" s="37"/>
      <c r="I113" s="37"/>
    </row>
    <row r="114" spans="1:9" ht="21.75" customHeight="1" x14ac:dyDescent="0.25">
      <c r="G114" s="37"/>
      <c r="H114" s="37"/>
      <c r="I114" s="37"/>
    </row>
    <row r="115" spans="1:9" ht="21.75" customHeight="1" x14ac:dyDescent="0.25">
      <c r="G115" s="37"/>
      <c r="H115" s="37"/>
      <c r="I115" s="37"/>
    </row>
    <row r="116" spans="1:9" ht="21.75" customHeight="1" x14ac:dyDescent="0.25">
      <c r="G116" s="26"/>
      <c r="H116" s="4"/>
      <c r="I116" s="26"/>
    </row>
    <row r="117" spans="1:9" ht="21.75" customHeight="1" x14ac:dyDescent="0.25">
      <c r="G117" s="26"/>
      <c r="H117" s="4"/>
      <c r="I117" s="26"/>
    </row>
    <row r="118" spans="1:9" ht="21.75" customHeight="1" x14ac:dyDescent="0.25">
      <c r="G118" s="26"/>
      <c r="H118" s="4"/>
      <c r="I118" s="26"/>
    </row>
    <row r="119" spans="1:9" ht="21.75" customHeight="1" x14ac:dyDescent="0.25">
      <c r="G119" s="26"/>
      <c r="H119" s="4"/>
      <c r="I119" s="26"/>
    </row>
    <row r="120" spans="1:9" ht="21.75" customHeight="1" x14ac:dyDescent="0.25">
      <c r="G120" s="26"/>
      <c r="H120" s="26"/>
      <c r="I120" s="26"/>
    </row>
    <row r="121" spans="1:9" ht="28.5" customHeight="1" x14ac:dyDescent="0.25">
      <c r="G121" s="26"/>
      <c r="H121" s="26"/>
      <c r="I121" s="26"/>
    </row>
    <row r="122" spans="1:9" ht="21.9" customHeight="1" x14ac:dyDescent="0.25">
      <c r="A122" s="30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122" s="30"/>
      <c r="C122" s="30"/>
      <c r="D122" s="30"/>
      <c r="E122" s="30"/>
      <c r="F122" s="30"/>
      <c r="G122" s="30"/>
      <c r="H122" s="30"/>
      <c r="I122" s="30"/>
    </row>
  </sheetData>
  <mergeCells count="1">
    <mergeCell ref="A39:I39"/>
  </mergeCells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1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9A29C-D8EC-4B0F-8368-B25D7A00337E}">
  <dimension ref="A1:I40"/>
  <sheetViews>
    <sheetView zoomScale="85" zoomScaleNormal="85" zoomScaleSheetLayoutView="100" workbookViewId="0">
      <selection activeCell="L9" sqref="L9"/>
    </sheetView>
  </sheetViews>
  <sheetFormatPr defaultColWidth="2.69921875" defaultRowHeight="21.75" customHeight="1" x14ac:dyDescent="0.25"/>
  <cols>
    <col min="1" max="2" width="2.69921875" style="4" customWidth="1"/>
    <col min="3" max="3" width="3.296875" style="4" customWidth="1"/>
    <col min="4" max="4" width="30.3984375" style="4" customWidth="1"/>
    <col min="5" max="5" width="8.69921875" style="10" customWidth="1"/>
    <col min="6" max="6" width="1.296875" style="4" customWidth="1"/>
    <col min="7" max="7" width="16.69921875" style="12" customWidth="1"/>
    <col min="8" max="8" width="1.296875" style="12" customWidth="1"/>
    <col min="9" max="9" width="16.69921875" style="12" customWidth="1"/>
    <col min="10" max="249" width="9.09765625" style="4" customWidth="1"/>
    <col min="250" max="16384" width="2.69921875" style="4"/>
  </cols>
  <sheetData>
    <row r="1" spans="1:9" ht="21.75" customHeight="1" x14ac:dyDescent="0.25">
      <c r="A1" s="48" t="s">
        <v>59</v>
      </c>
      <c r="B1" s="48"/>
    </row>
    <row r="2" spans="1:9" ht="21.75" customHeight="1" x14ac:dyDescent="0.25">
      <c r="A2" s="1" t="s">
        <v>60</v>
      </c>
    </row>
    <row r="3" spans="1:9" ht="21.75" customHeight="1" x14ac:dyDescent="0.25">
      <c r="A3" s="5" t="s">
        <v>61</v>
      </c>
      <c r="B3" s="30"/>
      <c r="C3" s="30"/>
      <c r="D3" s="30"/>
      <c r="E3" s="31"/>
      <c r="F3" s="30"/>
      <c r="G3" s="32"/>
      <c r="H3" s="32"/>
      <c r="I3" s="32"/>
    </row>
    <row r="4" spans="1:9" ht="21.75" customHeight="1" x14ac:dyDescent="0.25">
      <c r="A4" s="1"/>
    </row>
    <row r="5" spans="1:9" ht="21.75" customHeight="1" x14ac:dyDescent="0.25">
      <c r="G5" s="3" t="s">
        <v>5</v>
      </c>
      <c r="H5" s="3"/>
      <c r="I5" s="3" t="s">
        <v>6</v>
      </c>
    </row>
    <row r="6" spans="1:9" ht="21.75" customHeight="1" x14ac:dyDescent="0.25">
      <c r="G6" s="3" t="s">
        <v>7</v>
      </c>
      <c r="H6" s="3"/>
      <c r="I6" s="3" t="s">
        <v>7</v>
      </c>
    </row>
    <row r="7" spans="1:9" ht="21.75" customHeight="1" x14ac:dyDescent="0.25">
      <c r="E7" s="6" t="s">
        <v>8</v>
      </c>
      <c r="F7" s="1"/>
      <c r="G7" s="7" t="s">
        <v>9</v>
      </c>
      <c r="H7" s="4"/>
      <c r="I7" s="7" t="s">
        <v>9</v>
      </c>
    </row>
    <row r="8" spans="1:9" ht="21.75" customHeight="1" x14ac:dyDescent="0.25">
      <c r="G8" s="11"/>
    </row>
    <row r="9" spans="1:9" ht="21.75" customHeight="1" x14ac:dyDescent="0.25">
      <c r="A9" s="4" t="s">
        <v>62</v>
      </c>
      <c r="G9" s="20">
        <v>5431764849</v>
      </c>
      <c r="H9" s="14"/>
      <c r="I9" s="34">
        <v>5644293246</v>
      </c>
    </row>
    <row r="10" spans="1:9" ht="21.75" customHeight="1" x14ac:dyDescent="0.25">
      <c r="A10" s="4" t="s">
        <v>63</v>
      </c>
      <c r="G10" s="49">
        <v>-5392306509</v>
      </c>
      <c r="H10" s="14"/>
      <c r="I10" s="42">
        <v>-5039264783</v>
      </c>
    </row>
    <row r="11" spans="1:9" ht="8.1" customHeight="1" x14ac:dyDescent="0.25">
      <c r="G11" s="20"/>
      <c r="H11" s="14"/>
      <c r="I11" s="14"/>
    </row>
    <row r="12" spans="1:9" ht="21.75" customHeight="1" x14ac:dyDescent="0.25">
      <c r="A12" s="1" t="s">
        <v>64</v>
      </c>
      <c r="G12" s="20">
        <f>SUM(G9:G11)</f>
        <v>39458340</v>
      </c>
      <c r="H12" s="14"/>
      <c r="I12" s="14">
        <f>SUM(I9:I11)</f>
        <v>605028463</v>
      </c>
    </row>
    <row r="13" spans="1:9" ht="21.75" customHeight="1" x14ac:dyDescent="0.25">
      <c r="A13" s="4" t="s">
        <v>65</v>
      </c>
      <c r="G13" s="20">
        <v>21020547</v>
      </c>
      <c r="H13" s="14"/>
      <c r="I13" s="34">
        <v>16656284</v>
      </c>
    </row>
    <row r="14" spans="1:9" ht="21.75" customHeight="1" x14ac:dyDescent="0.25">
      <c r="A14" s="4" t="s">
        <v>66</v>
      </c>
      <c r="G14" s="20">
        <v>-53688396</v>
      </c>
      <c r="H14" s="14"/>
      <c r="I14" s="34">
        <v>-44824394</v>
      </c>
    </row>
    <row r="15" spans="1:9" ht="21.75" customHeight="1" x14ac:dyDescent="0.25">
      <c r="A15" s="4" t="s">
        <v>67</v>
      </c>
      <c r="G15" s="20">
        <v>-83595270</v>
      </c>
      <c r="H15" s="14"/>
      <c r="I15" s="34">
        <v>-128590061</v>
      </c>
    </row>
    <row r="16" spans="1:9" ht="21.75" customHeight="1" x14ac:dyDescent="0.25">
      <c r="A16" s="4" t="s">
        <v>68</v>
      </c>
      <c r="G16" s="49">
        <v>-29805362</v>
      </c>
      <c r="H16" s="14"/>
      <c r="I16" s="42">
        <v>-24219128</v>
      </c>
    </row>
    <row r="17" spans="1:9" ht="8.1" customHeight="1" x14ac:dyDescent="0.25">
      <c r="G17" s="20"/>
      <c r="H17" s="14"/>
      <c r="I17" s="14"/>
    </row>
    <row r="18" spans="1:9" ht="21.75" customHeight="1" x14ac:dyDescent="0.25">
      <c r="A18" s="1" t="s">
        <v>69</v>
      </c>
      <c r="G18" s="20">
        <f>SUM(G12:G17)</f>
        <v>-106610141</v>
      </c>
      <c r="H18" s="14"/>
      <c r="I18" s="14">
        <f>SUM(I12:I17)</f>
        <v>424051164</v>
      </c>
    </row>
    <row r="19" spans="1:9" ht="21.75" customHeight="1" x14ac:dyDescent="0.25">
      <c r="A19" s="4" t="s">
        <v>70</v>
      </c>
      <c r="E19" s="10">
        <v>5</v>
      </c>
      <c r="G19" s="49">
        <v>21491382</v>
      </c>
      <c r="H19" s="14"/>
      <c r="I19" s="42">
        <v>-82714044</v>
      </c>
    </row>
    <row r="20" spans="1:9" ht="8.1" customHeight="1" x14ac:dyDescent="0.25">
      <c r="G20" s="20"/>
      <c r="H20" s="14"/>
      <c r="I20" s="14"/>
    </row>
    <row r="21" spans="1:9" ht="21.75" customHeight="1" x14ac:dyDescent="0.25">
      <c r="A21" s="1" t="s">
        <v>71</v>
      </c>
      <c r="G21" s="20">
        <f>SUM(G18:G19)</f>
        <v>-85118759</v>
      </c>
      <c r="H21" s="14"/>
      <c r="I21" s="14">
        <f>SUM(I18:I19)</f>
        <v>341337120</v>
      </c>
    </row>
    <row r="22" spans="1:9" ht="21.75" customHeight="1" x14ac:dyDescent="0.25">
      <c r="A22" s="4" t="s">
        <v>72</v>
      </c>
      <c r="G22" s="50">
        <v>0</v>
      </c>
      <c r="H22" s="14"/>
      <c r="I22" s="51" t="s">
        <v>73</v>
      </c>
    </row>
    <row r="23" spans="1:9" ht="8.1" customHeight="1" x14ac:dyDescent="0.25">
      <c r="G23" s="20"/>
      <c r="H23" s="14"/>
      <c r="I23" s="14"/>
    </row>
    <row r="24" spans="1:9" ht="21.75" customHeight="1" thickBot="1" x14ac:dyDescent="0.3">
      <c r="A24" s="1" t="s">
        <v>74</v>
      </c>
      <c r="G24" s="24">
        <f>SUM(G21:G22)</f>
        <v>-85118759</v>
      </c>
      <c r="H24" s="14"/>
      <c r="I24" s="25">
        <f>SUM(I21:I22)</f>
        <v>341337120</v>
      </c>
    </row>
    <row r="25" spans="1:9" ht="21.75" customHeight="1" thickTop="1" x14ac:dyDescent="0.25">
      <c r="G25" s="20"/>
      <c r="H25" s="14"/>
      <c r="I25" s="14"/>
    </row>
    <row r="26" spans="1:9" ht="21.75" customHeight="1" x14ac:dyDescent="0.25">
      <c r="G26" s="52"/>
      <c r="H26" s="4"/>
      <c r="I26" s="26"/>
    </row>
    <row r="27" spans="1:9" ht="21.75" customHeight="1" x14ac:dyDescent="0.25">
      <c r="A27" s="1" t="s">
        <v>75</v>
      </c>
      <c r="G27" s="11"/>
    </row>
    <row r="28" spans="1:9" ht="8.1" customHeight="1" x14ac:dyDescent="0.25">
      <c r="A28" s="1"/>
      <c r="G28" s="11"/>
    </row>
    <row r="29" spans="1:9" ht="21.75" customHeight="1" thickBot="1" x14ac:dyDescent="0.3">
      <c r="A29" s="4" t="s">
        <v>76</v>
      </c>
      <c r="G29" s="53">
        <f>G21/'2-4'!G102</f>
        <v>-9.7752481948389355E-2</v>
      </c>
      <c r="H29" s="54"/>
      <c r="I29" s="55">
        <f>I21/'2-4'!I102</f>
        <v>0.39199996631900152</v>
      </c>
    </row>
    <row r="30" spans="1:9" ht="21.75" customHeight="1" thickTop="1" x14ac:dyDescent="0.25">
      <c r="G30" s="54"/>
      <c r="H30" s="54"/>
      <c r="I30" s="54"/>
    </row>
    <row r="31" spans="1:9" ht="21.75" customHeight="1" x14ac:dyDescent="0.25">
      <c r="G31" s="54"/>
      <c r="H31" s="54"/>
      <c r="I31" s="54"/>
    </row>
    <row r="32" spans="1:9" ht="21.75" customHeight="1" x14ac:dyDescent="0.25">
      <c r="G32" s="54"/>
      <c r="H32" s="54"/>
      <c r="I32" s="54"/>
    </row>
    <row r="33" spans="1:9" ht="21.75" customHeight="1" x14ac:dyDescent="0.25">
      <c r="G33" s="54"/>
      <c r="H33" s="54"/>
      <c r="I33" s="54"/>
    </row>
    <row r="34" spans="1:9" ht="21.75" customHeight="1" x14ac:dyDescent="0.25">
      <c r="G34" s="54"/>
      <c r="H34" s="54"/>
      <c r="I34" s="54"/>
    </row>
    <row r="35" spans="1:9" ht="21.75" customHeight="1" x14ac:dyDescent="0.25">
      <c r="G35" s="54"/>
      <c r="H35" s="54"/>
      <c r="I35" s="54"/>
    </row>
    <row r="36" spans="1:9" ht="21.75" customHeight="1" x14ac:dyDescent="0.25">
      <c r="G36" s="54"/>
      <c r="H36" s="54"/>
      <c r="I36" s="54"/>
    </row>
    <row r="37" spans="1:9" ht="21.75" customHeight="1" x14ac:dyDescent="0.25">
      <c r="G37" s="54"/>
      <c r="H37" s="54"/>
      <c r="I37" s="54"/>
    </row>
    <row r="38" spans="1:9" ht="21.75" customHeight="1" x14ac:dyDescent="0.25">
      <c r="G38" s="54"/>
      <c r="H38" s="54"/>
      <c r="I38" s="54"/>
    </row>
    <row r="39" spans="1:9" ht="12" customHeight="1" x14ac:dyDescent="0.25">
      <c r="G39" s="54"/>
      <c r="H39" s="54"/>
      <c r="I39" s="54"/>
    </row>
    <row r="40" spans="1:9" ht="21.9" customHeight="1" x14ac:dyDescent="0.25">
      <c r="A40" s="30" t="str">
        <f>'2-4'!A41</f>
        <v>หมายเหตุประกอบข้อมูลทางการเงินเป็นส่วนหนึ่งของข้อมูลทางการเงินระหว่างกาลนี้</v>
      </c>
      <c r="B40" s="30"/>
      <c r="C40" s="30"/>
      <c r="D40" s="30"/>
      <c r="E40" s="31"/>
      <c r="F40" s="30"/>
      <c r="G40" s="32"/>
      <c r="H40" s="32"/>
      <c r="I40" s="32"/>
    </row>
  </sheetData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497C6-CAC0-4015-8E79-9A3FD8C99C55}">
  <dimension ref="A1:I40"/>
  <sheetViews>
    <sheetView zoomScale="80" zoomScaleNormal="80" zoomScaleSheetLayoutView="100" workbookViewId="0">
      <selection activeCell="K14" sqref="K14"/>
    </sheetView>
  </sheetViews>
  <sheetFormatPr defaultColWidth="2.69921875" defaultRowHeight="21.75" customHeight="1" x14ac:dyDescent="0.25"/>
  <cols>
    <col min="1" max="2" width="2.69921875" style="4" customWidth="1"/>
    <col min="3" max="3" width="3.296875" style="4" customWidth="1"/>
    <col min="4" max="4" width="30.296875" style="4" customWidth="1"/>
    <col min="5" max="5" width="8.69921875" style="10" customWidth="1"/>
    <col min="6" max="6" width="1.296875" style="4" customWidth="1"/>
    <col min="7" max="7" width="16.69921875" style="12" customWidth="1"/>
    <col min="8" max="8" width="1.296875" style="12" customWidth="1"/>
    <col min="9" max="9" width="16.69921875" style="12" customWidth="1"/>
    <col min="10" max="249" width="9.09765625" style="4" customWidth="1"/>
    <col min="250" max="16384" width="2.69921875" style="4"/>
  </cols>
  <sheetData>
    <row r="1" spans="1:9" ht="21.75" customHeight="1" x14ac:dyDescent="0.25">
      <c r="A1" s="48" t="s">
        <v>59</v>
      </c>
      <c r="B1" s="48"/>
    </row>
    <row r="2" spans="1:9" ht="21.75" customHeight="1" x14ac:dyDescent="0.25">
      <c r="A2" s="1" t="s">
        <v>60</v>
      </c>
    </row>
    <row r="3" spans="1:9" ht="21.75" customHeight="1" x14ac:dyDescent="0.25">
      <c r="A3" s="5" t="s">
        <v>77</v>
      </c>
      <c r="B3" s="30"/>
      <c r="C3" s="30"/>
      <c r="D3" s="30"/>
      <c r="E3" s="31"/>
      <c r="F3" s="30"/>
      <c r="G3" s="32"/>
      <c r="H3" s="32"/>
      <c r="I3" s="32"/>
    </row>
    <row r="4" spans="1:9" ht="21.75" customHeight="1" x14ac:dyDescent="0.25">
      <c r="A4" s="1"/>
    </row>
    <row r="5" spans="1:9" ht="21.75" customHeight="1" x14ac:dyDescent="0.25">
      <c r="G5" s="3" t="s">
        <v>5</v>
      </c>
      <c r="H5" s="3"/>
      <c r="I5" s="3" t="s">
        <v>6</v>
      </c>
    </row>
    <row r="6" spans="1:9" ht="21.75" customHeight="1" x14ac:dyDescent="0.25">
      <c r="G6" s="3" t="s">
        <v>7</v>
      </c>
      <c r="H6" s="3"/>
      <c r="I6" s="3" t="s">
        <v>7</v>
      </c>
    </row>
    <row r="7" spans="1:9" ht="21.75" customHeight="1" x14ac:dyDescent="0.25">
      <c r="E7" s="6" t="s">
        <v>8</v>
      </c>
      <c r="F7" s="1"/>
      <c r="G7" s="7" t="s">
        <v>9</v>
      </c>
      <c r="H7" s="4"/>
      <c r="I7" s="7" t="s">
        <v>9</v>
      </c>
    </row>
    <row r="8" spans="1:9" ht="21.75" customHeight="1" x14ac:dyDescent="0.25">
      <c r="G8" s="11"/>
    </row>
    <row r="9" spans="1:9" ht="21.75" customHeight="1" x14ac:dyDescent="0.25">
      <c r="A9" s="4" t="s">
        <v>62</v>
      </c>
      <c r="G9" s="20">
        <v>17362952531</v>
      </c>
      <c r="H9" s="14"/>
      <c r="I9" s="34">
        <v>15966001741</v>
      </c>
    </row>
    <row r="10" spans="1:9" ht="21.75" customHeight="1" x14ac:dyDescent="0.25">
      <c r="A10" s="4" t="s">
        <v>63</v>
      </c>
      <c r="G10" s="49">
        <v>-16610889163</v>
      </c>
      <c r="H10" s="14"/>
      <c r="I10" s="42">
        <v>-13663419044</v>
      </c>
    </row>
    <row r="11" spans="1:9" ht="8.1" customHeight="1" x14ac:dyDescent="0.25">
      <c r="G11" s="20"/>
      <c r="H11" s="14"/>
      <c r="I11" s="14"/>
    </row>
    <row r="12" spans="1:9" ht="21.75" customHeight="1" x14ac:dyDescent="0.25">
      <c r="A12" s="1" t="s">
        <v>64</v>
      </c>
      <c r="G12" s="20">
        <f>SUM(G9:G11)</f>
        <v>752063368</v>
      </c>
      <c r="H12" s="14"/>
      <c r="I12" s="14">
        <f>SUM(I9:I11)</f>
        <v>2302582697</v>
      </c>
    </row>
    <row r="13" spans="1:9" ht="21.75" customHeight="1" x14ac:dyDescent="0.25">
      <c r="A13" s="4" t="s">
        <v>65</v>
      </c>
      <c r="G13" s="20">
        <v>56278283</v>
      </c>
      <c r="H13" s="14"/>
      <c r="I13" s="34">
        <v>42250896</v>
      </c>
    </row>
    <row r="14" spans="1:9" ht="21.75" customHeight="1" x14ac:dyDescent="0.25">
      <c r="A14" s="4" t="s">
        <v>66</v>
      </c>
      <c r="G14" s="20">
        <v>-156101491</v>
      </c>
      <c r="H14" s="14"/>
      <c r="I14" s="34">
        <v>-140664209</v>
      </c>
    </row>
    <row r="15" spans="1:9" ht="21.75" customHeight="1" x14ac:dyDescent="0.25">
      <c r="A15" s="4" t="s">
        <v>67</v>
      </c>
      <c r="G15" s="20">
        <v>-311431459</v>
      </c>
      <c r="H15" s="14"/>
      <c r="I15" s="34">
        <v>-427993665</v>
      </c>
    </row>
    <row r="16" spans="1:9" ht="21.75" customHeight="1" x14ac:dyDescent="0.25">
      <c r="A16" s="4" t="s">
        <v>68</v>
      </c>
      <c r="G16" s="49">
        <v>-85363596</v>
      </c>
      <c r="H16" s="14"/>
      <c r="I16" s="42">
        <v>-73352440</v>
      </c>
    </row>
    <row r="17" spans="1:9" ht="8.1" customHeight="1" x14ac:dyDescent="0.25">
      <c r="G17" s="20"/>
      <c r="H17" s="14"/>
      <c r="I17" s="14"/>
    </row>
    <row r="18" spans="1:9" ht="21.75" customHeight="1" x14ac:dyDescent="0.25">
      <c r="A18" s="1" t="s">
        <v>78</v>
      </c>
      <c r="G18" s="20">
        <f>SUM(G12:G17)</f>
        <v>255445105</v>
      </c>
      <c r="H18" s="14"/>
      <c r="I18" s="14">
        <f>SUM(I12:I17)</f>
        <v>1702823279</v>
      </c>
    </row>
    <row r="19" spans="1:9" ht="21.75" customHeight="1" x14ac:dyDescent="0.25">
      <c r="A19" s="4" t="s">
        <v>70</v>
      </c>
      <c r="E19" s="10">
        <v>5</v>
      </c>
      <c r="G19" s="49">
        <v>-48930070</v>
      </c>
      <c r="H19" s="14"/>
      <c r="I19" s="42">
        <v>-333675991</v>
      </c>
    </row>
    <row r="20" spans="1:9" ht="8.1" customHeight="1" x14ac:dyDescent="0.25">
      <c r="G20" s="20"/>
      <c r="H20" s="14"/>
      <c r="I20" s="14"/>
    </row>
    <row r="21" spans="1:9" ht="21.75" customHeight="1" x14ac:dyDescent="0.25">
      <c r="A21" s="1" t="s">
        <v>79</v>
      </c>
      <c r="G21" s="20">
        <f>SUM(G18:G19)</f>
        <v>206515035</v>
      </c>
      <c r="H21" s="14"/>
      <c r="I21" s="14">
        <f>SUM(I18:I19)</f>
        <v>1369147288</v>
      </c>
    </row>
    <row r="22" spans="1:9" ht="21.75" customHeight="1" x14ac:dyDescent="0.25">
      <c r="A22" s="4" t="s">
        <v>72</v>
      </c>
      <c r="G22" s="56"/>
      <c r="H22" s="14"/>
      <c r="I22" s="57"/>
    </row>
    <row r="23" spans="1:9" ht="21.75" customHeight="1" x14ac:dyDescent="0.25">
      <c r="A23" s="4" t="s">
        <v>80</v>
      </c>
      <c r="G23" s="56"/>
      <c r="H23" s="14"/>
      <c r="I23" s="57"/>
    </row>
    <row r="24" spans="1:9" ht="21.75" customHeight="1" x14ac:dyDescent="0.25">
      <c r="B24" s="4" t="s">
        <v>81</v>
      </c>
      <c r="G24" s="56"/>
      <c r="H24" s="14"/>
      <c r="I24" s="57"/>
    </row>
    <row r="25" spans="1:9" ht="21.75" customHeight="1" x14ac:dyDescent="0.25">
      <c r="C25" s="4" t="s">
        <v>82</v>
      </c>
      <c r="G25" s="56">
        <v>-7968774</v>
      </c>
      <c r="H25" s="14"/>
      <c r="I25" s="57" t="s">
        <v>73</v>
      </c>
    </row>
    <row r="26" spans="1:9" ht="21.75" customHeight="1" x14ac:dyDescent="0.25">
      <c r="B26" s="4" t="s">
        <v>83</v>
      </c>
      <c r="G26" s="50">
        <v>1593755</v>
      </c>
      <c r="H26" s="14"/>
      <c r="I26" s="51" t="s">
        <v>73</v>
      </c>
    </row>
    <row r="27" spans="1:9" ht="8.1" customHeight="1" x14ac:dyDescent="0.25">
      <c r="G27" s="20"/>
      <c r="H27" s="14"/>
      <c r="I27" s="14"/>
    </row>
    <row r="28" spans="1:9" ht="21.75" customHeight="1" thickBot="1" x14ac:dyDescent="0.3">
      <c r="A28" s="1" t="s">
        <v>84</v>
      </c>
      <c r="G28" s="24">
        <f>SUM(G20:G26)</f>
        <v>200140016</v>
      </c>
      <c r="H28" s="14"/>
      <c r="I28" s="25">
        <f>SUM(I20:I26)</f>
        <v>1369147288</v>
      </c>
    </row>
    <row r="29" spans="1:9" ht="21.75" customHeight="1" thickTop="1" x14ac:dyDescent="0.25">
      <c r="G29" s="20"/>
      <c r="H29" s="14"/>
      <c r="I29" s="14"/>
    </row>
    <row r="30" spans="1:9" ht="21.75" customHeight="1" x14ac:dyDescent="0.25">
      <c r="G30" s="52"/>
      <c r="H30" s="4"/>
      <c r="I30" s="26"/>
    </row>
    <row r="31" spans="1:9" ht="21.75" customHeight="1" x14ac:dyDescent="0.25">
      <c r="A31" s="1" t="s">
        <v>85</v>
      </c>
      <c r="G31" s="11"/>
    </row>
    <row r="32" spans="1:9" ht="8.1" customHeight="1" x14ac:dyDescent="0.25">
      <c r="A32" s="1"/>
      <c r="G32" s="11"/>
    </row>
    <row r="33" spans="1:9" ht="21.75" customHeight="1" thickBot="1" x14ac:dyDescent="0.3">
      <c r="A33" s="4" t="s">
        <v>86</v>
      </c>
      <c r="G33" s="53">
        <f>G21/'2-4'!G102</f>
        <v>0.23716695905903062</v>
      </c>
      <c r="H33" s="54"/>
      <c r="I33" s="55">
        <f>I21/'2-4'!I102</f>
        <v>1.5723625100655689</v>
      </c>
    </row>
    <row r="34" spans="1:9" ht="21.75" customHeight="1" thickTop="1" x14ac:dyDescent="0.25">
      <c r="G34" s="54"/>
      <c r="H34" s="54"/>
      <c r="I34" s="54"/>
    </row>
    <row r="35" spans="1:9" ht="21.75" customHeight="1" x14ac:dyDescent="0.25">
      <c r="G35" s="58"/>
      <c r="H35" s="54"/>
      <c r="I35" s="58"/>
    </row>
    <row r="36" spans="1:9" ht="21.75" customHeight="1" x14ac:dyDescent="0.25">
      <c r="G36" s="54"/>
      <c r="H36" s="54"/>
      <c r="I36" s="54"/>
    </row>
    <row r="37" spans="1:9" ht="21.75" customHeight="1" x14ac:dyDescent="0.25">
      <c r="G37" s="54"/>
      <c r="H37" s="54"/>
      <c r="I37" s="54"/>
    </row>
    <row r="38" spans="1:9" ht="21.75" customHeight="1" x14ac:dyDescent="0.25">
      <c r="G38" s="54"/>
      <c r="H38" s="54"/>
      <c r="I38" s="54"/>
    </row>
    <row r="39" spans="1:9" ht="12.75" customHeight="1" x14ac:dyDescent="0.25">
      <c r="G39" s="59"/>
      <c r="I39" s="59"/>
    </row>
    <row r="40" spans="1:9" ht="21.9" customHeight="1" x14ac:dyDescent="0.25">
      <c r="A40" s="30" t="str">
        <f>Thai5!A40</f>
        <v>หมายเหตุประกอบข้อมูลทางการเงินเป็นส่วนหนึ่งของข้อมูลทางการเงินระหว่างกาลนี้</v>
      </c>
      <c r="B40" s="30"/>
      <c r="C40" s="30"/>
      <c r="D40" s="30"/>
      <c r="E40" s="31"/>
      <c r="F40" s="30"/>
      <c r="G40" s="32"/>
      <c r="H40" s="32"/>
      <c r="I40" s="32"/>
    </row>
  </sheetData>
  <pageMargins left="1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09B3C-9B0C-4221-8AFB-F5595D0018DE}">
  <dimension ref="A1:R27"/>
  <sheetViews>
    <sheetView zoomScale="90" zoomScaleNormal="90" zoomScaleSheetLayoutView="100" workbookViewId="0">
      <selection activeCell="Q6" sqref="Q6"/>
    </sheetView>
  </sheetViews>
  <sheetFormatPr defaultColWidth="9.09765625" defaultRowHeight="21.75" customHeight="1" x14ac:dyDescent="0.25"/>
  <cols>
    <col min="1" max="3" width="1.69921875" style="4" customWidth="1"/>
    <col min="4" max="4" width="30.296875" style="4" customWidth="1"/>
    <col min="5" max="5" width="8.8984375" style="4" customWidth="1"/>
    <col min="6" max="6" width="1.69921875" style="4" customWidth="1"/>
    <col min="7" max="7" width="14.69921875" style="12" customWidth="1"/>
    <col min="8" max="8" width="1.69921875" style="12" customWidth="1"/>
    <col min="9" max="9" width="15.69921875" style="12" customWidth="1"/>
    <col min="10" max="10" width="1.69921875" style="12" customWidth="1"/>
    <col min="11" max="11" width="14.69921875" style="12" customWidth="1"/>
    <col min="12" max="12" width="1.69921875" style="12" customWidth="1"/>
    <col min="13" max="13" width="14.69921875" style="12" customWidth="1"/>
    <col min="14" max="14" width="1.69921875" style="12" customWidth="1"/>
    <col min="15" max="15" width="14.69921875" style="12" customWidth="1"/>
    <col min="16" max="16384" width="9.09765625" style="4"/>
  </cols>
  <sheetData>
    <row r="1" spans="1:18" ht="21.75" customHeight="1" x14ac:dyDescent="0.25">
      <c r="A1" s="48" t="s">
        <v>59</v>
      </c>
      <c r="B1" s="48"/>
      <c r="C1" s="1"/>
      <c r="D1" s="1"/>
      <c r="E1" s="26"/>
      <c r="F1" s="26"/>
      <c r="G1" s="34"/>
      <c r="H1" s="34"/>
      <c r="I1" s="34"/>
      <c r="J1" s="34"/>
      <c r="K1" s="34"/>
      <c r="L1" s="34"/>
      <c r="M1" s="34"/>
      <c r="N1" s="34"/>
      <c r="O1" s="60" t="s">
        <v>9</v>
      </c>
    </row>
    <row r="2" spans="1:18" ht="21.75" customHeight="1" x14ac:dyDescent="0.25">
      <c r="A2" s="61" t="s">
        <v>87</v>
      </c>
      <c r="B2" s="61"/>
      <c r="C2" s="61"/>
      <c r="D2" s="61"/>
      <c r="E2" s="26"/>
      <c r="F2" s="26"/>
      <c r="G2" s="34"/>
      <c r="H2" s="34"/>
      <c r="I2" s="34"/>
      <c r="J2" s="34"/>
      <c r="K2" s="34"/>
      <c r="L2" s="34"/>
      <c r="M2" s="34"/>
      <c r="N2" s="34"/>
      <c r="O2" s="34"/>
    </row>
    <row r="3" spans="1:18" ht="21.75" customHeight="1" x14ac:dyDescent="0.25">
      <c r="A3" s="62" t="s">
        <v>77</v>
      </c>
      <c r="B3" s="62"/>
      <c r="C3" s="62"/>
      <c r="D3" s="62"/>
      <c r="E3" s="63"/>
      <c r="F3" s="63"/>
      <c r="G3" s="42"/>
      <c r="H3" s="42"/>
      <c r="I3" s="42"/>
      <c r="J3" s="42"/>
      <c r="K3" s="42"/>
      <c r="L3" s="42"/>
      <c r="M3" s="42"/>
      <c r="N3" s="42"/>
      <c r="O3" s="42"/>
    </row>
    <row r="4" spans="1:18" ht="19.8" x14ac:dyDescent="0.25">
      <c r="A4" s="26"/>
      <c r="B4" s="26"/>
      <c r="C4" s="26"/>
      <c r="D4" s="26"/>
      <c r="E4" s="26"/>
      <c r="F4" s="26"/>
      <c r="G4" s="34"/>
      <c r="H4" s="34"/>
      <c r="I4" s="34"/>
      <c r="J4" s="34"/>
      <c r="K4" s="34"/>
      <c r="L4" s="34"/>
      <c r="M4" s="34"/>
      <c r="N4" s="34"/>
      <c r="O4" s="34"/>
    </row>
    <row r="5" spans="1:18" ht="20.399999999999999" x14ac:dyDescent="0.25">
      <c r="A5" s="26"/>
      <c r="B5" s="26"/>
      <c r="C5" s="26"/>
      <c r="D5" s="26"/>
      <c r="E5" s="26"/>
      <c r="F5" s="26"/>
      <c r="G5" s="34"/>
      <c r="H5" s="34"/>
      <c r="I5" s="34"/>
      <c r="J5" s="34"/>
      <c r="K5" s="116" t="s">
        <v>54</v>
      </c>
      <c r="L5" s="116"/>
      <c r="M5" s="116"/>
      <c r="N5" s="34"/>
      <c r="O5" s="34"/>
    </row>
    <row r="6" spans="1:18" s="1" customFormat="1" ht="21.75" customHeight="1" x14ac:dyDescent="0.25">
      <c r="A6" s="61"/>
      <c r="B6" s="61"/>
      <c r="C6" s="61"/>
      <c r="D6" s="61"/>
      <c r="E6" s="61"/>
      <c r="F6" s="61"/>
      <c r="H6" s="60"/>
      <c r="I6" s="60"/>
      <c r="J6" s="60"/>
      <c r="K6" s="3" t="s">
        <v>88</v>
      </c>
      <c r="N6" s="60"/>
      <c r="O6" s="3"/>
    </row>
    <row r="7" spans="1:18" s="1" customFormat="1" ht="21.75" customHeight="1" x14ac:dyDescent="0.25">
      <c r="A7" s="61"/>
      <c r="B7" s="61"/>
      <c r="C7" s="61"/>
      <c r="D7" s="61"/>
      <c r="E7" s="61"/>
      <c r="F7" s="61"/>
      <c r="G7" s="60" t="s">
        <v>89</v>
      </c>
      <c r="H7" s="60"/>
      <c r="I7" s="60"/>
      <c r="J7" s="60"/>
      <c r="K7" s="3" t="s">
        <v>90</v>
      </c>
      <c r="N7" s="60"/>
      <c r="O7" s="3"/>
    </row>
    <row r="8" spans="1:18" s="1" customFormat="1" ht="21.75" customHeight="1" x14ac:dyDescent="0.25">
      <c r="A8" s="61"/>
      <c r="B8" s="61"/>
      <c r="C8" s="61"/>
      <c r="D8" s="61"/>
      <c r="E8" s="61"/>
      <c r="G8" s="60" t="s">
        <v>91</v>
      </c>
      <c r="H8" s="60"/>
      <c r="I8" s="60" t="s">
        <v>53</v>
      </c>
      <c r="J8" s="60"/>
      <c r="K8" s="60" t="s">
        <v>92</v>
      </c>
      <c r="L8" s="60"/>
      <c r="M8" s="60" t="s">
        <v>56</v>
      </c>
      <c r="N8" s="60"/>
      <c r="O8" s="60" t="s">
        <v>93</v>
      </c>
    </row>
    <row r="9" spans="1:18" ht="21.75" customHeight="1" x14ac:dyDescent="0.25">
      <c r="A9" s="61"/>
      <c r="B9" s="61"/>
      <c r="C9" s="61"/>
      <c r="D9" s="61"/>
      <c r="E9" s="6" t="s">
        <v>8</v>
      </c>
      <c r="F9" s="2"/>
      <c r="G9" s="64" t="s">
        <v>7</v>
      </c>
      <c r="H9" s="60"/>
      <c r="I9" s="64" t="s">
        <v>7</v>
      </c>
      <c r="J9" s="60"/>
      <c r="K9" s="64" t="s">
        <v>7</v>
      </c>
      <c r="L9" s="60"/>
      <c r="M9" s="64" t="s">
        <v>7</v>
      </c>
      <c r="N9" s="60"/>
      <c r="O9" s="64" t="s">
        <v>7</v>
      </c>
    </row>
    <row r="10" spans="1:18" ht="8.1" customHeight="1" x14ac:dyDescent="0.25">
      <c r="B10" s="61"/>
      <c r="C10" s="61"/>
      <c r="D10" s="61"/>
      <c r="E10" s="61"/>
      <c r="F10" s="26"/>
      <c r="G10" s="34"/>
      <c r="H10" s="34"/>
      <c r="I10" s="65"/>
      <c r="J10" s="34"/>
      <c r="K10" s="34"/>
      <c r="L10" s="34"/>
      <c r="M10" s="34"/>
      <c r="N10" s="65"/>
      <c r="O10" s="34"/>
    </row>
    <row r="11" spans="1:18" ht="21.75" customHeight="1" x14ac:dyDescent="0.25">
      <c r="A11" s="61" t="s">
        <v>94</v>
      </c>
      <c r="B11" s="61"/>
      <c r="C11" s="61"/>
      <c r="D11" s="61"/>
      <c r="E11" s="26"/>
      <c r="F11" s="26"/>
      <c r="G11" s="34">
        <v>870758034</v>
      </c>
      <c r="H11" s="34"/>
      <c r="I11" s="34">
        <v>427323198</v>
      </c>
      <c r="J11" s="34"/>
      <c r="K11" s="34">
        <v>75391488</v>
      </c>
      <c r="L11" s="34"/>
      <c r="M11" s="34">
        <v>1808229854</v>
      </c>
      <c r="N11" s="65"/>
      <c r="O11" s="34">
        <f>SUM(G11:M11)</f>
        <v>3181702574</v>
      </c>
    </row>
    <row r="12" spans="1:18" ht="21.75" customHeight="1" x14ac:dyDescent="0.25">
      <c r="A12" s="26" t="s">
        <v>95</v>
      </c>
      <c r="B12" s="61"/>
      <c r="C12" s="61"/>
      <c r="D12" s="61"/>
      <c r="E12" s="10"/>
      <c r="F12" s="26"/>
      <c r="G12" s="66" t="s">
        <v>73</v>
      </c>
      <c r="H12" s="67"/>
      <c r="I12" s="66" t="s">
        <v>73</v>
      </c>
      <c r="J12" s="67"/>
      <c r="K12" s="66" t="s">
        <v>73</v>
      </c>
      <c r="L12" s="34"/>
      <c r="M12" s="34">
        <v>-957755838</v>
      </c>
      <c r="N12" s="65"/>
      <c r="O12" s="34">
        <f>SUM(G12:M12)</f>
        <v>-957755838</v>
      </c>
    </row>
    <row r="13" spans="1:18" ht="21.75" customHeight="1" x14ac:dyDescent="0.25">
      <c r="A13" s="26" t="s">
        <v>96</v>
      </c>
      <c r="B13" s="61"/>
      <c r="C13" s="61"/>
      <c r="D13" s="61"/>
      <c r="E13" s="10"/>
      <c r="F13" s="26"/>
      <c r="G13" s="68" t="s">
        <v>73</v>
      </c>
      <c r="H13" s="34"/>
      <c r="I13" s="66" t="s">
        <v>73</v>
      </c>
      <c r="J13" s="34"/>
      <c r="K13" s="34">
        <v>11684315</v>
      </c>
      <c r="L13" s="34"/>
      <c r="M13" s="34">
        <v>-11684315</v>
      </c>
      <c r="N13" s="65"/>
      <c r="O13" s="68" t="s">
        <v>73</v>
      </c>
    </row>
    <row r="14" spans="1:18" ht="21.75" customHeight="1" x14ac:dyDescent="0.25">
      <c r="A14" s="26" t="s">
        <v>84</v>
      </c>
      <c r="B14" s="26"/>
      <c r="C14" s="26"/>
      <c r="D14" s="26"/>
      <c r="E14" s="10"/>
      <c r="F14" s="26"/>
      <c r="G14" s="69" t="s">
        <v>73</v>
      </c>
      <c r="H14" s="67"/>
      <c r="I14" s="69" t="s">
        <v>73</v>
      </c>
      <c r="J14" s="67"/>
      <c r="K14" s="69" t="s">
        <v>73</v>
      </c>
      <c r="L14" s="34"/>
      <c r="M14" s="69">
        <v>1369147288</v>
      </c>
      <c r="N14" s="34"/>
      <c r="O14" s="42">
        <f>SUM(G14:M14)</f>
        <v>1369147288</v>
      </c>
    </row>
    <row r="15" spans="1:18" ht="8.1" customHeight="1" x14ac:dyDescent="0.25">
      <c r="A15" s="61"/>
      <c r="B15" s="61"/>
      <c r="C15" s="61"/>
      <c r="D15" s="61"/>
      <c r="E15" s="26"/>
      <c r="F15" s="26"/>
      <c r="G15" s="34"/>
      <c r="H15" s="34"/>
      <c r="I15" s="34"/>
      <c r="J15" s="34"/>
      <c r="K15" s="34"/>
      <c r="L15" s="34"/>
      <c r="M15" s="34"/>
      <c r="N15" s="34"/>
      <c r="O15" s="34"/>
    </row>
    <row r="16" spans="1:18" ht="21.75" customHeight="1" thickBot="1" x14ac:dyDescent="0.55000000000000004">
      <c r="A16" s="61" t="s">
        <v>97</v>
      </c>
      <c r="B16" s="61"/>
      <c r="C16" s="61"/>
      <c r="D16" s="61"/>
      <c r="E16" s="26"/>
      <c r="F16" s="26"/>
      <c r="G16" s="70">
        <f>SUM(G11:G15)</f>
        <v>870758034</v>
      </c>
      <c r="H16" s="34"/>
      <c r="I16" s="70">
        <f>SUM(I11:I15)</f>
        <v>427323198</v>
      </c>
      <c r="J16" s="34"/>
      <c r="K16" s="70">
        <f>SUM(K11:K15)</f>
        <v>87075803</v>
      </c>
      <c r="L16" s="34"/>
      <c r="M16" s="70">
        <f>SUM(M11:M15)</f>
        <v>2207936989</v>
      </c>
      <c r="N16" s="34"/>
      <c r="O16" s="70">
        <f>SUM(G16:M16)</f>
        <v>3593094024</v>
      </c>
      <c r="R16" s="71"/>
    </row>
    <row r="17" spans="1:18" ht="27.75" customHeight="1" thickTop="1" x14ac:dyDescent="0.5">
      <c r="A17" s="61"/>
      <c r="B17" s="61"/>
      <c r="C17" s="61"/>
      <c r="D17" s="61"/>
      <c r="E17" s="26"/>
      <c r="F17" s="26"/>
      <c r="G17" s="34"/>
      <c r="H17" s="34"/>
      <c r="I17" s="34"/>
      <c r="J17" s="34"/>
      <c r="K17" s="34"/>
      <c r="L17" s="34"/>
      <c r="M17" s="34"/>
      <c r="N17" s="34"/>
      <c r="O17" s="34"/>
      <c r="R17" s="71"/>
    </row>
    <row r="18" spans="1:18" ht="21.75" customHeight="1" x14ac:dyDescent="0.25">
      <c r="A18" s="61" t="s">
        <v>98</v>
      </c>
      <c r="B18" s="61"/>
      <c r="C18" s="61"/>
      <c r="D18" s="61"/>
      <c r="E18" s="26"/>
      <c r="F18" s="26"/>
      <c r="G18" s="33">
        <v>870758034</v>
      </c>
      <c r="H18" s="34"/>
      <c r="I18" s="33">
        <v>427323198</v>
      </c>
      <c r="J18" s="34"/>
      <c r="K18" s="33">
        <v>87075803</v>
      </c>
      <c r="L18" s="34"/>
      <c r="M18" s="33">
        <v>2368850111</v>
      </c>
      <c r="N18" s="65"/>
      <c r="O18" s="20">
        <f>SUM(G18:M18)</f>
        <v>3754007146</v>
      </c>
    </row>
    <row r="19" spans="1:18" ht="21.75" customHeight="1" x14ac:dyDescent="0.5">
      <c r="A19" s="26" t="s">
        <v>95</v>
      </c>
      <c r="B19" s="61"/>
      <c r="C19" s="61"/>
      <c r="D19" s="61"/>
      <c r="E19" s="10">
        <v>10</v>
      </c>
      <c r="F19" s="26"/>
      <c r="G19" s="13">
        <v>0</v>
      </c>
      <c r="H19" s="67"/>
      <c r="I19" s="13">
        <v>0</v>
      </c>
      <c r="J19" s="67"/>
      <c r="K19" s="13">
        <v>0</v>
      </c>
      <c r="L19" s="34"/>
      <c r="M19" s="33">
        <v>-740144329</v>
      </c>
      <c r="N19" s="65"/>
      <c r="O19" s="20">
        <f>SUM(G19:M19)</f>
        <v>-740144329</v>
      </c>
    </row>
    <row r="20" spans="1:18" ht="21.75" customHeight="1" x14ac:dyDescent="0.5">
      <c r="A20" s="26" t="s">
        <v>84</v>
      </c>
      <c r="B20" s="26"/>
      <c r="C20" s="26"/>
      <c r="D20" s="26"/>
      <c r="E20" s="10"/>
      <c r="F20" s="26"/>
      <c r="G20" s="35">
        <v>0</v>
      </c>
      <c r="H20" s="67"/>
      <c r="I20" s="35">
        <v>0</v>
      </c>
      <c r="J20" s="67"/>
      <c r="K20" s="35">
        <v>0</v>
      </c>
      <c r="L20" s="34"/>
      <c r="M20" s="49">
        <f>Thai6!G28</f>
        <v>200140016</v>
      </c>
      <c r="N20" s="34"/>
      <c r="O20" s="49">
        <f>SUM(G20:M20)</f>
        <v>200140016</v>
      </c>
    </row>
    <row r="21" spans="1:18" ht="8.1" customHeight="1" x14ac:dyDescent="0.25">
      <c r="A21" s="61"/>
      <c r="B21" s="61"/>
      <c r="C21" s="61"/>
      <c r="D21" s="61"/>
      <c r="E21" s="26"/>
      <c r="F21" s="26"/>
      <c r="G21" s="33"/>
      <c r="H21" s="34"/>
      <c r="I21" s="33"/>
      <c r="J21" s="34"/>
      <c r="K21" s="33"/>
      <c r="L21" s="34"/>
      <c r="M21" s="33"/>
      <c r="N21" s="34"/>
      <c r="O21" s="20"/>
    </row>
    <row r="22" spans="1:18" ht="21.75" customHeight="1" thickBot="1" x14ac:dyDescent="0.3">
      <c r="A22" s="61" t="s">
        <v>99</v>
      </c>
      <c r="B22" s="61"/>
      <c r="C22" s="61"/>
      <c r="D22" s="61"/>
      <c r="E22" s="26"/>
      <c r="F22" s="26"/>
      <c r="G22" s="72">
        <f>SUM(G18:G21)</f>
        <v>870758034</v>
      </c>
      <c r="H22" s="34"/>
      <c r="I22" s="72">
        <f>SUM(I18:I21)</f>
        <v>427323198</v>
      </c>
      <c r="J22" s="34"/>
      <c r="K22" s="72">
        <f>SUM(K18:K21)</f>
        <v>87075803</v>
      </c>
      <c r="L22" s="34"/>
      <c r="M22" s="72">
        <f>SUM(M18:M21)</f>
        <v>1828845798</v>
      </c>
      <c r="N22" s="34"/>
      <c r="O22" s="24">
        <f>SUM(G22:M22)</f>
        <v>3214002833</v>
      </c>
    </row>
    <row r="23" spans="1:18" ht="21.75" customHeight="1" thickTop="1" x14ac:dyDescent="0.25">
      <c r="A23" s="61"/>
      <c r="B23" s="61"/>
      <c r="C23" s="61"/>
      <c r="D23" s="61"/>
      <c r="E23" s="26"/>
      <c r="F23" s="26"/>
      <c r="G23" s="34"/>
      <c r="H23" s="34"/>
      <c r="I23" s="34"/>
      <c r="J23" s="34"/>
      <c r="K23" s="34"/>
      <c r="L23" s="34"/>
      <c r="M23" s="34"/>
      <c r="N23" s="34"/>
      <c r="O23" s="34"/>
    </row>
    <row r="24" spans="1:18" ht="21.75" customHeight="1" x14ac:dyDescent="0.25">
      <c r="A24" s="61"/>
      <c r="B24" s="61"/>
      <c r="C24" s="61"/>
      <c r="D24" s="61"/>
      <c r="E24" s="26"/>
      <c r="F24" s="26"/>
      <c r="G24" s="34"/>
      <c r="H24" s="34"/>
      <c r="I24" s="34"/>
      <c r="J24" s="34"/>
      <c r="K24" s="34"/>
      <c r="L24" s="34"/>
      <c r="M24" s="34"/>
      <c r="N24" s="34"/>
      <c r="O24" s="34"/>
    </row>
    <row r="25" spans="1:18" ht="21.75" customHeight="1" x14ac:dyDescent="0.25">
      <c r="A25" s="61"/>
      <c r="B25" s="61"/>
      <c r="C25" s="61"/>
      <c r="D25" s="61"/>
      <c r="E25" s="26"/>
      <c r="F25" s="26"/>
      <c r="G25" s="34"/>
      <c r="H25" s="34"/>
      <c r="I25" s="34"/>
      <c r="J25" s="34"/>
      <c r="K25" s="34"/>
      <c r="L25" s="34"/>
      <c r="M25" s="34"/>
      <c r="N25" s="34"/>
      <c r="O25" s="34"/>
    </row>
    <row r="26" spans="1:18" ht="3.75" customHeight="1" x14ac:dyDescent="0.25">
      <c r="A26" s="61"/>
      <c r="B26" s="61"/>
      <c r="C26" s="61"/>
      <c r="D26" s="61"/>
      <c r="E26" s="26"/>
      <c r="F26" s="26"/>
      <c r="G26" s="34"/>
      <c r="H26" s="34"/>
      <c r="I26" s="34"/>
      <c r="J26" s="34"/>
      <c r="K26" s="34"/>
      <c r="L26" s="34"/>
      <c r="M26" s="34"/>
      <c r="N26" s="34"/>
      <c r="O26" s="34"/>
    </row>
    <row r="27" spans="1:18" ht="21.9" customHeight="1" x14ac:dyDescent="0.25">
      <c r="A27" s="30" t="str">
        <f>+Thai5!A40</f>
        <v>หมายเหตุประกอบข้อมูลทางการเงินเป็นส่วนหนึ่งของข้อมูลทางการเงินระหว่างกาลนี้</v>
      </c>
      <c r="B27" s="30"/>
      <c r="C27" s="30"/>
      <c r="D27" s="30"/>
      <c r="E27" s="30"/>
      <c r="F27" s="30"/>
      <c r="G27" s="32"/>
      <c r="H27" s="32"/>
      <c r="I27" s="32"/>
      <c r="J27" s="32"/>
      <c r="K27" s="32"/>
      <c r="L27" s="32"/>
      <c r="M27" s="32"/>
      <c r="N27" s="32"/>
      <c r="O27" s="32"/>
    </row>
  </sheetData>
  <mergeCells count="1">
    <mergeCell ref="K5:M5"/>
  </mergeCells>
  <pageMargins left="0.9" right="0.9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9033-D175-428D-9747-538695B81ECA}">
  <dimension ref="A1:I89"/>
  <sheetViews>
    <sheetView tabSelected="1" topLeftCell="A17" zoomScale="90" zoomScaleNormal="90" zoomScaleSheetLayoutView="100" workbookViewId="0">
      <selection activeCell="N33" sqref="N33"/>
    </sheetView>
  </sheetViews>
  <sheetFormatPr defaultColWidth="9" defaultRowHeight="21.75" customHeight="1" x14ac:dyDescent="0.25"/>
  <cols>
    <col min="1" max="3" width="1.69921875" style="73" customWidth="1"/>
    <col min="4" max="4" width="42.3984375" style="73" customWidth="1"/>
    <col min="5" max="5" width="8.09765625" style="73" customWidth="1"/>
    <col min="6" max="6" width="0.8984375" style="73" customWidth="1"/>
    <col min="7" max="7" width="16.8984375" style="88" customWidth="1"/>
    <col min="8" max="8" width="0.8984375" style="73" customWidth="1"/>
    <col min="9" max="9" width="16.8984375" style="88" customWidth="1"/>
    <col min="10" max="222" width="9" style="73"/>
    <col min="223" max="225" width="2.69921875" style="73" customWidth="1"/>
    <col min="226" max="226" width="34.59765625" style="73" customWidth="1"/>
    <col min="227" max="227" width="9" style="73" bestFit="1" customWidth="1"/>
    <col min="228" max="228" width="1.69921875" style="73" customWidth="1"/>
    <col min="229" max="229" width="16.8984375" style="73" customWidth="1"/>
    <col min="230" max="230" width="1.69921875" style="73" customWidth="1"/>
    <col min="231" max="231" width="16.8984375" style="73" customWidth="1"/>
    <col min="232" max="232" width="5.59765625" style="73" customWidth="1"/>
    <col min="233" max="238" width="0" style="73" hidden="1" customWidth="1"/>
    <col min="239" max="239" width="9" style="73"/>
    <col min="240" max="240" width="9.8984375" style="73" bestFit="1" customWidth="1"/>
    <col min="241" max="16384" width="9" style="73"/>
  </cols>
  <sheetData>
    <row r="1" spans="1:9" ht="21.75" customHeight="1" x14ac:dyDescent="0.25">
      <c r="A1" s="48" t="s">
        <v>59</v>
      </c>
      <c r="B1" s="48"/>
      <c r="D1" s="74"/>
      <c r="G1" s="75"/>
      <c r="H1" s="76"/>
      <c r="I1" s="75"/>
    </row>
    <row r="2" spans="1:9" ht="21.75" customHeight="1" x14ac:dyDescent="0.25">
      <c r="A2" s="77" t="s">
        <v>100</v>
      </c>
      <c r="D2" s="74"/>
      <c r="G2" s="75"/>
      <c r="H2" s="76"/>
      <c r="I2" s="75"/>
    </row>
    <row r="3" spans="1:9" ht="21.75" customHeight="1" x14ac:dyDescent="0.25">
      <c r="A3" s="78" t="s">
        <v>77</v>
      </c>
      <c r="B3" s="79"/>
      <c r="C3" s="79"/>
      <c r="D3" s="80"/>
      <c r="E3" s="79"/>
      <c r="F3" s="79"/>
      <c r="G3" s="81"/>
      <c r="H3" s="82"/>
      <c r="I3" s="81"/>
    </row>
    <row r="4" spans="1:9" ht="21.75" customHeight="1" x14ac:dyDescent="0.25">
      <c r="A4" s="77"/>
      <c r="D4" s="74"/>
      <c r="G4" s="75"/>
      <c r="H4" s="76"/>
      <c r="I4" s="75"/>
    </row>
    <row r="5" spans="1:9" ht="21.75" customHeight="1" x14ac:dyDescent="0.25">
      <c r="D5" s="74"/>
      <c r="E5" s="77"/>
      <c r="F5" s="83"/>
      <c r="G5" s="3" t="s">
        <v>5</v>
      </c>
      <c r="H5" s="3"/>
      <c r="I5" s="3" t="s">
        <v>6</v>
      </c>
    </row>
    <row r="6" spans="1:9" ht="21.75" customHeight="1" x14ac:dyDescent="0.25">
      <c r="D6" s="74"/>
      <c r="E6" s="77"/>
      <c r="F6" s="77"/>
      <c r="G6" s="3" t="s">
        <v>7</v>
      </c>
      <c r="H6" s="3"/>
      <c r="I6" s="3" t="s">
        <v>7</v>
      </c>
    </row>
    <row r="7" spans="1:9" ht="21.75" customHeight="1" x14ac:dyDescent="0.25">
      <c r="D7" s="74"/>
      <c r="E7" s="84" t="s">
        <v>8</v>
      </c>
      <c r="F7" s="85"/>
      <c r="G7" s="7" t="s">
        <v>9</v>
      </c>
      <c r="H7" s="4"/>
      <c r="I7" s="7" t="s">
        <v>9</v>
      </c>
    </row>
    <row r="8" spans="1:9" ht="8.1" customHeight="1" x14ac:dyDescent="0.25">
      <c r="D8" s="74"/>
      <c r="E8" s="85"/>
      <c r="F8" s="85"/>
      <c r="G8" s="86"/>
      <c r="H8" s="4"/>
      <c r="I8" s="3"/>
    </row>
    <row r="9" spans="1:9" ht="21.75" customHeight="1" x14ac:dyDescent="0.25">
      <c r="A9" s="77" t="s">
        <v>101</v>
      </c>
      <c r="G9" s="87"/>
    </row>
    <row r="10" spans="1:9" ht="21.75" customHeight="1" x14ac:dyDescent="0.25">
      <c r="A10" s="73" t="s">
        <v>78</v>
      </c>
      <c r="G10" s="89">
        <f>Thai6!G18</f>
        <v>255445105</v>
      </c>
      <c r="H10" s="90"/>
      <c r="I10" s="91">
        <v>1702823279</v>
      </c>
    </row>
    <row r="11" spans="1:9" ht="21.75" customHeight="1" x14ac:dyDescent="0.25">
      <c r="A11" s="73" t="s">
        <v>102</v>
      </c>
      <c r="E11" s="74"/>
      <c r="G11" s="92"/>
      <c r="H11" s="93"/>
      <c r="I11" s="94"/>
    </row>
    <row r="12" spans="1:9" ht="21.75" customHeight="1" x14ac:dyDescent="0.25">
      <c r="B12" s="73" t="s">
        <v>103</v>
      </c>
      <c r="E12" s="74">
        <v>6</v>
      </c>
      <c r="G12" s="89">
        <v>7466008</v>
      </c>
      <c r="H12" s="14"/>
      <c r="I12" s="95">
        <v>18242958</v>
      </c>
    </row>
    <row r="13" spans="1:9" ht="21.75" customHeight="1" x14ac:dyDescent="0.25">
      <c r="B13" s="73" t="s">
        <v>104</v>
      </c>
      <c r="G13" s="96"/>
      <c r="H13" s="93"/>
      <c r="I13" s="93"/>
    </row>
    <row r="14" spans="1:9" ht="21.75" customHeight="1" x14ac:dyDescent="0.25">
      <c r="B14" s="97"/>
      <c r="C14" s="73" t="s">
        <v>105</v>
      </c>
      <c r="E14" s="74">
        <v>7</v>
      </c>
      <c r="G14" s="96">
        <v>45292046</v>
      </c>
      <c r="H14" s="14"/>
      <c r="I14" s="88">
        <v>-645332</v>
      </c>
    </row>
    <row r="15" spans="1:9" ht="21.75" customHeight="1" x14ac:dyDescent="0.25">
      <c r="B15" s="73" t="s">
        <v>106</v>
      </c>
      <c r="E15" s="74"/>
      <c r="G15" s="96">
        <v>217044324</v>
      </c>
      <c r="H15" s="14"/>
      <c r="I15" s="88">
        <v>199420735</v>
      </c>
    </row>
    <row r="16" spans="1:9" ht="21.75" customHeight="1" x14ac:dyDescent="0.25">
      <c r="B16" s="98" t="s">
        <v>107</v>
      </c>
      <c r="E16" s="74"/>
      <c r="G16" s="89">
        <v>-123786</v>
      </c>
      <c r="H16" s="14"/>
      <c r="I16" s="91">
        <v>1174008</v>
      </c>
    </row>
    <row r="17" spans="1:9" ht="21.75" customHeight="1" x14ac:dyDescent="0.25">
      <c r="B17" s="98" t="s">
        <v>108</v>
      </c>
      <c r="E17" s="74"/>
      <c r="G17" s="96"/>
      <c r="H17" s="93"/>
      <c r="I17" s="93"/>
    </row>
    <row r="18" spans="1:9" ht="21.75" customHeight="1" x14ac:dyDescent="0.25">
      <c r="B18" s="98"/>
      <c r="C18" s="73" t="s">
        <v>109</v>
      </c>
      <c r="E18" s="74"/>
      <c r="G18" s="96">
        <v>-41391</v>
      </c>
      <c r="H18" s="14"/>
      <c r="I18" s="91">
        <v>-1705033</v>
      </c>
    </row>
    <row r="19" spans="1:9" ht="21.75" customHeight="1" x14ac:dyDescent="0.25">
      <c r="B19" s="98" t="s">
        <v>110</v>
      </c>
      <c r="E19" s="74"/>
      <c r="G19" s="89">
        <v>12791670</v>
      </c>
      <c r="H19" s="14"/>
      <c r="I19" s="91">
        <v>8520052</v>
      </c>
    </row>
    <row r="20" spans="1:9" ht="21.75" customHeight="1" x14ac:dyDescent="0.25">
      <c r="B20" s="98" t="s">
        <v>111</v>
      </c>
      <c r="E20" s="74"/>
      <c r="G20" s="99">
        <v>85363596</v>
      </c>
      <c r="H20" s="14"/>
      <c r="I20" s="100">
        <v>73352440</v>
      </c>
    </row>
    <row r="21" spans="1:9" ht="8.1" customHeight="1" x14ac:dyDescent="0.25">
      <c r="B21" s="101"/>
      <c r="E21" s="74"/>
      <c r="G21" s="102"/>
      <c r="H21" s="14"/>
      <c r="I21" s="103"/>
    </row>
    <row r="22" spans="1:9" ht="21.75" customHeight="1" x14ac:dyDescent="0.25">
      <c r="A22" s="73" t="s">
        <v>112</v>
      </c>
      <c r="G22" s="20">
        <f>SUM(G10:G21)</f>
        <v>623237572</v>
      </c>
      <c r="H22" s="14"/>
      <c r="I22" s="14">
        <f>SUM(I10:I21)</f>
        <v>2001183107</v>
      </c>
    </row>
    <row r="23" spans="1:9" ht="8.1" customHeight="1" x14ac:dyDescent="0.25">
      <c r="B23" s="101"/>
      <c r="E23" s="74"/>
      <c r="G23" s="102"/>
      <c r="H23" s="14"/>
      <c r="I23" s="103"/>
    </row>
    <row r="24" spans="1:9" ht="21.75" customHeight="1" x14ac:dyDescent="0.25">
      <c r="A24" s="73" t="s">
        <v>113</v>
      </c>
      <c r="G24" s="92"/>
      <c r="H24" s="93"/>
      <c r="I24" s="94"/>
    </row>
    <row r="25" spans="1:9" ht="21.75" customHeight="1" x14ac:dyDescent="0.25">
      <c r="B25" s="73" t="s">
        <v>14</v>
      </c>
      <c r="G25" s="89">
        <v>175084465</v>
      </c>
      <c r="H25" s="90"/>
      <c r="I25" s="91">
        <v>-1111080217</v>
      </c>
    </row>
    <row r="26" spans="1:9" ht="21.75" customHeight="1" x14ac:dyDescent="0.25">
      <c r="B26" s="73" t="s">
        <v>105</v>
      </c>
      <c r="G26" s="96">
        <v>1034570865</v>
      </c>
      <c r="H26" s="90"/>
      <c r="I26" s="93">
        <v>-1372231039</v>
      </c>
    </row>
    <row r="27" spans="1:9" ht="21.75" customHeight="1" x14ac:dyDescent="0.25">
      <c r="B27" s="73" t="s">
        <v>16</v>
      </c>
      <c r="G27" s="89">
        <v>90512903</v>
      </c>
      <c r="H27" s="90"/>
      <c r="I27" s="91">
        <v>40279654</v>
      </c>
    </row>
    <row r="28" spans="1:9" ht="21.75" customHeight="1" x14ac:dyDescent="0.25">
      <c r="B28" s="73" t="s">
        <v>18</v>
      </c>
      <c r="G28" s="89">
        <v>-26114849</v>
      </c>
      <c r="H28" s="90"/>
      <c r="I28" s="91">
        <v>29702822</v>
      </c>
    </row>
    <row r="29" spans="1:9" ht="21.75" customHeight="1" x14ac:dyDescent="0.25">
      <c r="B29" s="73" t="s">
        <v>26</v>
      </c>
      <c r="G29" s="89">
        <v>-326661</v>
      </c>
      <c r="H29" s="90"/>
      <c r="I29" s="91">
        <v>123000</v>
      </c>
    </row>
    <row r="30" spans="1:9" ht="21.75" customHeight="1" x14ac:dyDescent="0.25">
      <c r="B30" s="73" t="s">
        <v>34</v>
      </c>
      <c r="G30" s="89">
        <v>7840312</v>
      </c>
      <c r="H30" s="90"/>
      <c r="I30" s="91">
        <v>255294491</v>
      </c>
    </row>
    <row r="31" spans="1:9" ht="21.75" customHeight="1" x14ac:dyDescent="0.25">
      <c r="B31" s="73" t="s">
        <v>36</v>
      </c>
      <c r="G31" s="102">
        <v>31718085</v>
      </c>
      <c r="H31" s="103"/>
      <c r="I31" s="104">
        <v>29893091</v>
      </c>
    </row>
    <row r="32" spans="1:9" ht="21.75" customHeight="1" x14ac:dyDescent="0.25">
      <c r="B32" s="73" t="s">
        <v>114</v>
      </c>
      <c r="G32" s="105">
        <v>-1454933</v>
      </c>
      <c r="H32" s="90"/>
      <c r="I32" s="106">
        <v>-1220000</v>
      </c>
    </row>
    <row r="33" spans="1:9" ht="8.1" customHeight="1" x14ac:dyDescent="0.25">
      <c r="B33" s="97"/>
      <c r="G33" s="96"/>
      <c r="H33" s="93"/>
      <c r="I33" s="93"/>
    </row>
    <row r="34" spans="1:9" ht="21.75" customHeight="1" x14ac:dyDescent="0.25">
      <c r="A34" s="73" t="s">
        <v>115</v>
      </c>
      <c r="G34" s="96"/>
      <c r="H34" s="93"/>
      <c r="I34" s="93"/>
    </row>
    <row r="35" spans="1:9" ht="21.75" customHeight="1" x14ac:dyDescent="0.25">
      <c r="B35" s="73" t="s">
        <v>116</v>
      </c>
      <c r="G35" s="20">
        <f>SUM(G22:G32)</f>
        <v>1935067759</v>
      </c>
      <c r="H35" s="14"/>
      <c r="I35" s="14">
        <f>SUM(I22:I32)</f>
        <v>-128055091</v>
      </c>
    </row>
    <row r="36" spans="1:9" ht="21.75" customHeight="1" x14ac:dyDescent="0.25">
      <c r="C36" s="73" t="s">
        <v>117</v>
      </c>
      <c r="G36" s="20">
        <v>-89228526</v>
      </c>
      <c r="H36" s="93"/>
      <c r="I36" s="34">
        <v>-79986045</v>
      </c>
    </row>
    <row r="37" spans="1:9" ht="21.75" customHeight="1" x14ac:dyDescent="0.25">
      <c r="C37" s="73" t="s">
        <v>118</v>
      </c>
      <c r="G37" s="49">
        <v>-184471568</v>
      </c>
      <c r="H37" s="93"/>
      <c r="I37" s="42">
        <v>-337585861</v>
      </c>
    </row>
    <row r="38" spans="1:9" ht="8.1" customHeight="1" x14ac:dyDescent="0.25">
      <c r="B38" s="97"/>
      <c r="G38" s="107"/>
      <c r="H38" s="93"/>
      <c r="I38" s="108"/>
    </row>
    <row r="39" spans="1:9" ht="21.75" customHeight="1" x14ac:dyDescent="0.25">
      <c r="A39" s="73" t="s">
        <v>119</v>
      </c>
      <c r="G39" s="109">
        <f>SUM(G35:G38)</f>
        <v>1661367665</v>
      </c>
      <c r="H39" s="108"/>
      <c r="I39" s="110">
        <f>SUM(I35:I38)</f>
        <v>-545626997</v>
      </c>
    </row>
    <row r="40" spans="1:9" ht="21.75" customHeight="1" x14ac:dyDescent="0.25">
      <c r="G40" s="108"/>
      <c r="H40" s="108"/>
      <c r="I40" s="108"/>
    </row>
    <row r="41" spans="1:9" ht="6.75" customHeight="1" x14ac:dyDescent="0.25">
      <c r="G41" s="108"/>
      <c r="H41" s="108"/>
      <c r="I41" s="108"/>
    </row>
    <row r="42" spans="1:9" ht="21.9" customHeight="1" x14ac:dyDescent="0.25">
      <c r="A42" s="79" t="str">
        <f>+Thai7!A27</f>
        <v>หมายเหตุประกอบข้อมูลทางการเงินเป็นส่วนหนึ่งของข้อมูลทางการเงินระหว่างกาลนี้</v>
      </c>
      <c r="B42" s="79"/>
      <c r="C42" s="79"/>
      <c r="D42" s="79"/>
      <c r="E42" s="80"/>
      <c r="F42" s="79"/>
      <c r="G42" s="42"/>
      <c r="H42" s="42"/>
      <c r="I42" s="42"/>
    </row>
    <row r="43" spans="1:9" ht="21.75" customHeight="1" x14ac:dyDescent="0.25">
      <c r="A43" s="48" t="s">
        <v>59</v>
      </c>
      <c r="B43" s="48"/>
      <c r="D43" s="74"/>
      <c r="G43" s="75"/>
      <c r="H43" s="76"/>
      <c r="I43" s="75"/>
    </row>
    <row r="44" spans="1:9" ht="21.75" customHeight="1" x14ac:dyDescent="0.25">
      <c r="A44" s="77" t="s">
        <v>100</v>
      </c>
      <c r="D44" s="74"/>
      <c r="G44" s="75"/>
      <c r="H44" s="76"/>
      <c r="I44" s="75"/>
    </row>
    <row r="45" spans="1:9" ht="21.75" customHeight="1" x14ac:dyDescent="0.25">
      <c r="A45" s="78" t="s">
        <v>77</v>
      </c>
      <c r="B45" s="79"/>
      <c r="C45" s="79"/>
      <c r="D45" s="80"/>
      <c r="E45" s="79"/>
      <c r="F45" s="79"/>
      <c r="G45" s="81"/>
      <c r="H45" s="82"/>
      <c r="I45" s="81"/>
    </row>
    <row r="46" spans="1:9" ht="20.85" customHeight="1" x14ac:dyDescent="0.25">
      <c r="A46" s="77"/>
      <c r="D46" s="74"/>
      <c r="G46" s="75"/>
      <c r="H46" s="76"/>
      <c r="I46" s="75"/>
    </row>
    <row r="47" spans="1:9" ht="20.85" customHeight="1" x14ac:dyDescent="0.25">
      <c r="D47" s="74"/>
      <c r="E47" s="77"/>
      <c r="F47" s="77"/>
      <c r="G47" s="3" t="s">
        <v>5</v>
      </c>
      <c r="H47" s="3"/>
      <c r="I47" s="3" t="s">
        <v>6</v>
      </c>
    </row>
    <row r="48" spans="1:9" ht="20.85" customHeight="1" x14ac:dyDescent="0.25">
      <c r="D48" s="74"/>
      <c r="E48" s="77"/>
      <c r="F48" s="77"/>
      <c r="G48" s="3" t="s">
        <v>7</v>
      </c>
      <c r="H48" s="3"/>
      <c r="I48" s="3" t="s">
        <v>7</v>
      </c>
    </row>
    <row r="49" spans="1:9" ht="20.85" customHeight="1" x14ac:dyDescent="0.25">
      <c r="D49" s="74"/>
      <c r="E49" s="84" t="s">
        <v>8</v>
      </c>
      <c r="F49" s="77"/>
      <c r="G49" s="7" t="s">
        <v>9</v>
      </c>
      <c r="H49" s="4"/>
      <c r="I49" s="7" t="s">
        <v>9</v>
      </c>
    </row>
    <row r="50" spans="1:9" ht="6.9" customHeight="1" x14ac:dyDescent="0.25">
      <c r="D50" s="74"/>
      <c r="E50" s="85"/>
      <c r="F50" s="77"/>
      <c r="G50" s="86"/>
      <c r="H50" s="4"/>
      <c r="I50" s="3"/>
    </row>
    <row r="51" spans="1:9" ht="20.85" customHeight="1" x14ac:dyDescent="0.25">
      <c r="A51" s="77" t="s">
        <v>120</v>
      </c>
      <c r="G51" s="112"/>
      <c r="I51" s="111"/>
    </row>
    <row r="52" spans="1:9" ht="20.85" customHeight="1" x14ac:dyDescent="0.25">
      <c r="A52" s="73" t="s">
        <v>121</v>
      </c>
      <c r="E52" s="74"/>
      <c r="G52" s="102">
        <v>-286965217</v>
      </c>
      <c r="H52" s="14"/>
      <c r="I52" s="104">
        <v>-354707620</v>
      </c>
    </row>
    <row r="53" spans="1:9" ht="20.85" customHeight="1" x14ac:dyDescent="0.25">
      <c r="A53" s="73" t="s">
        <v>122</v>
      </c>
      <c r="E53" s="74"/>
      <c r="G53" s="102">
        <v>-12086162</v>
      </c>
      <c r="H53" s="14"/>
      <c r="I53" s="104">
        <v>-7049179</v>
      </c>
    </row>
    <row r="54" spans="1:9" ht="20.85" customHeight="1" x14ac:dyDescent="0.25">
      <c r="A54" s="73" t="s">
        <v>123</v>
      </c>
      <c r="G54" s="105">
        <v>1369561</v>
      </c>
      <c r="H54" s="14"/>
      <c r="I54" s="106">
        <v>2014426</v>
      </c>
    </row>
    <row r="55" spans="1:9" ht="8.1" customHeight="1" x14ac:dyDescent="0.25">
      <c r="G55" s="102"/>
      <c r="H55" s="14"/>
      <c r="I55" s="103"/>
    </row>
    <row r="56" spans="1:9" ht="20.85" customHeight="1" x14ac:dyDescent="0.25">
      <c r="A56" s="73" t="s">
        <v>124</v>
      </c>
      <c r="E56" s="74"/>
      <c r="G56" s="49">
        <f>SUM(G52:G55)</f>
        <v>-297681818</v>
      </c>
      <c r="H56" s="14"/>
      <c r="I56" s="39">
        <f>SUM(I52:I55)</f>
        <v>-359742373</v>
      </c>
    </row>
    <row r="57" spans="1:9" ht="10.199999999999999" customHeight="1" x14ac:dyDescent="0.25">
      <c r="E57" s="74"/>
      <c r="G57" s="20"/>
      <c r="H57" s="14"/>
      <c r="I57" s="14"/>
    </row>
    <row r="58" spans="1:9" ht="20.85" customHeight="1" x14ac:dyDescent="0.25">
      <c r="A58" s="77" t="s">
        <v>125</v>
      </c>
      <c r="G58" s="96"/>
      <c r="H58" s="93"/>
      <c r="I58" s="93"/>
    </row>
    <row r="59" spans="1:9" ht="20.85" customHeight="1" x14ac:dyDescent="0.25">
      <c r="A59" s="73" t="s">
        <v>126</v>
      </c>
      <c r="E59" s="74">
        <v>9.1</v>
      </c>
      <c r="G59" s="96">
        <v>20437124009</v>
      </c>
      <c r="H59" s="14"/>
      <c r="I59" s="88">
        <v>15590630001</v>
      </c>
    </row>
    <row r="60" spans="1:9" ht="20.85" customHeight="1" x14ac:dyDescent="0.25">
      <c r="A60" s="73" t="s">
        <v>127</v>
      </c>
      <c r="E60" s="74">
        <v>9.1</v>
      </c>
      <c r="G60" s="96">
        <v>-21263392141</v>
      </c>
      <c r="H60" s="14"/>
      <c r="I60" s="88">
        <v>-14674315441</v>
      </c>
    </row>
    <row r="61" spans="1:9" ht="20.85" customHeight="1" x14ac:dyDescent="0.5">
      <c r="A61" s="73" t="s">
        <v>128</v>
      </c>
      <c r="E61" s="74"/>
      <c r="G61" s="13">
        <v>0</v>
      </c>
      <c r="H61" s="14"/>
      <c r="I61" s="88">
        <v>-1000000000</v>
      </c>
    </row>
    <row r="62" spans="1:9" ht="20.85" customHeight="1" x14ac:dyDescent="0.25">
      <c r="A62" s="73" t="s">
        <v>129</v>
      </c>
      <c r="E62" s="74">
        <v>9.1999999999999993</v>
      </c>
      <c r="G62" s="96">
        <v>743245000</v>
      </c>
      <c r="H62" s="14"/>
      <c r="I62" s="88">
        <v>1300829000</v>
      </c>
    </row>
    <row r="63" spans="1:9" ht="20.85" customHeight="1" x14ac:dyDescent="0.25">
      <c r="A63" s="73" t="s">
        <v>130</v>
      </c>
      <c r="E63" s="74">
        <v>9.1999999999999993</v>
      </c>
      <c r="G63" s="96">
        <v>-365000000</v>
      </c>
      <c r="H63" s="14"/>
      <c r="I63" s="88">
        <v>-150000000</v>
      </c>
    </row>
    <row r="64" spans="1:9" ht="20.85" customHeight="1" x14ac:dyDescent="0.25">
      <c r="A64" s="73" t="s">
        <v>131</v>
      </c>
      <c r="E64" s="74">
        <v>9.1999999999999993</v>
      </c>
      <c r="G64" s="96">
        <v>-635005</v>
      </c>
      <c r="H64" s="14"/>
      <c r="I64" s="88">
        <v>-1405010</v>
      </c>
    </row>
    <row r="65" spans="1:9" ht="20.85" customHeight="1" x14ac:dyDescent="0.25">
      <c r="A65" s="73" t="s">
        <v>132</v>
      </c>
      <c r="E65" s="74"/>
      <c r="G65" s="96">
        <v>-17844211</v>
      </c>
      <c r="H65" s="14"/>
      <c r="I65" s="88">
        <v>-17635430</v>
      </c>
    </row>
    <row r="66" spans="1:9" ht="20.85" customHeight="1" x14ac:dyDescent="0.25">
      <c r="A66" s="73" t="s">
        <v>95</v>
      </c>
      <c r="E66" s="74">
        <v>10</v>
      </c>
      <c r="G66" s="49">
        <v>-740144329</v>
      </c>
      <c r="H66" s="93"/>
      <c r="I66" s="42">
        <v>-957755838</v>
      </c>
    </row>
    <row r="67" spans="1:9" ht="8.1" customHeight="1" x14ac:dyDescent="0.25">
      <c r="E67" s="74"/>
      <c r="G67" s="96"/>
      <c r="H67" s="14"/>
      <c r="I67" s="93"/>
    </row>
    <row r="68" spans="1:9" ht="20.85" customHeight="1" x14ac:dyDescent="0.25">
      <c r="A68" s="73" t="s">
        <v>145</v>
      </c>
      <c r="E68" s="74"/>
      <c r="G68" s="49">
        <f>SUM(G59:G67)</f>
        <v>-1206646677</v>
      </c>
      <c r="H68" s="93"/>
      <c r="I68" s="39">
        <f>SUM(I59:I67)</f>
        <v>90347282</v>
      </c>
    </row>
    <row r="69" spans="1:9" ht="10.199999999999999" customHeight="1" x14ac:dyDescent="0.25">
      <c r="E69" s="74"/>
      <c r="G69" s="96"/>
      <c r="H69" s="14"/>
      <c r="I69" s="93"/>
    </row>
    <row r="70" spans="1:9" ht="20.85" customHeight="1" x14ac:dyDescent="0.25">
      <c r="A70" s="77" t="s">
        <v>133</v>
      </c>
      <c r="E70" s="74"/>
      <c r="G70" s="96">
        <f>G68+G56+G39</f>
        <v>157039170</v>
      </c>
      <c r="H70" s="14"/>
      <c r="I70" s="93">
        <f>I68+I56+I39</f>
        <v>-815022088</v>
      </c>
    </row>
    <row r="71" spans="1:9" ht="20.85" customHeight="1" x14ac:dyDescent="0.25">
      <c r="A71" s="73" t="s">
        <v>134</v>
      </c>
      <c r="G71" s="105">
        <v>121336142</v>
      </c>
      <c r="H71" s="14"/>
      <c r="I71" s="106">
        <v>1130671824</v>
      </c>
    </row>
    <row r="72" spans="1:9" ht="8.1" customHeight="1" x14ac:dyDescent="0.25">
      <c r="G72" s="102"/>
      <c r="H72" s="14"/>
      <c r="I72" s="103"/>
    </row>
    <row r="73" spans="1:9" ht="20.85" customHeight="1" thickBot="1" x14ac:dyDescent="0.3">
      <c r="A73" s="73" t="s">
        <v>135</v>
      </c>
      <c r="G73" s="24">
        <f>SUM(G70:G72)</f>
        <v>278375312</v>
      </c>
      <c r="H73" s="14"/>
      <c r="I73" s="25">
        <f>SUM(I70:I72)</f>
        <v>315649736</v>
      </c>
    </row>
    <row r="74" spans="1:9" ht="10.199999999999999" customHeight="1" thickTop="1" x14ac:dyDescent="0.25">
      <c r="G74" s="20"/>
      <c r="H74" s="14"/>
      <c r="I74" s="14"/>
    </row>
    <row r="75" spans="1:9" ht="20.85" customHeight="1" x14ac:dyDescent="0.25">
      <c r="A75" s="77" t="s">
        <v>136</v>
      </c>
      <c r="G75" s="20"/>
      <c r="H75" s="14"/>
      <c r="I75" s="14"/>
    </row>
    <row r="76" spans="1:9" ht="20.85" customHeight="1" x14ac:dyDescent="0.25">
      <c r="A76" s="73" t="s">
        <v>137</v>
      </c>
      <c r="G76" s="20">
        <v>542454</v>
      </c>
      <c r="H76" s="14"/>
      <c r="I76" s="34">
        <v>589912</v>
      </c>
    </row>
    <row r="77" spans="1:9" ht="20.85" customHeight="1" x14ac:dyDescent="0.25">
      <c r="A77" s="73" t="s">
        <v>138</v>
      </c>
      <c r="G77" s="49">
        <v>277832858</v>
      </c>
      <c r="H77" s="14"/>
      <c r="I77" s="42">
        <v>315059824</v>
      </c>
    </row>
    <row r="78" spans="1:9" ht="8.1" customHeight="1" x14ac:dyDescent="0.25">
      <c r="G78" s="102"/>
      <c r="H78" s="14"/>
      <c r="I78" s="103"/>
    </row>
    <row r="79" spans="1:9" ht="20.85" customHeight="1" thickBot="1" x14ac:dyDescent="0.3">
      <c r="A79" s="77"/>
      <c r="G79" s="24">
        <f>SUM(G76:G78)</f>
        <v>278375312</v>
      </c>
      <c r="H79" s="14"/>
      <c r="I79" s="25">
        <f>SUM(I76:I78)</f>
        <v>315649736</v>
      </c>
    </row>
    <row r="80" spans="1:9" ht="10.199999999999999" customHeight="1" thickTop="1" x14ac:dyDescent="0.25">
      <c r="G80" s="34"/>
      <c r="H80" s="34"/>
      <c r="I80" s="34"/>
    </row>
    <row r="81" spans="1:9" ht="20.85" customHeight="1" x14ac:dyDescent="0.25">
      <c r="A81" s="77" t="s">
        <v>139</v>
      </c>
      <c r="G81" s="34"/>
      <c r="H81" s="34"/>
      <c r="I81" s="34"/>
    </row>
    <row r="82" spans="1:9" ht="6.9" customHeight="1" x14ac:dyDescent="0.25">
      <c r="A82" s="77"/>
      <c r="G82" s="34"/>
      <c r="H82" s="34"/>
      <c r="I82" s="34"/>
    </row>
    <row r="83" spans="1:9" ht="20.85" customHeight="1" x14ac:dyDescent="0.25">
      <c r="A83" s="113" t="s">
        <v>140</v>
      </c>
      <c r="B83" s="113"/>
      <c r="C83" s="113"/>
      <c r="D83" s="113"/>
      <c r="E83" s="113"/>
      <c r="F83" s="113"/>
      <c r="G83" s="113"/>
      <c r="H83" s="113"/>
      <c r="I83" s="113"/>
    </row>
    <row r="84" spans="1:9" ht="8.1" customHeight="1" x14ac:dyDescent="0.25">
      <c r="G84" s="34"/>
      <c r="H84" s="34"/>
      <c r="I84" s="34"/>
    </row>
    <row r="85" spans="1:9" ht="20.85" customHeight="1" x14ac:dyDescent="0.25">
      <c r="A85" s="73" t="s">
        <v>141</v>
      </c>
      <c r="E85" s="74"/>
      <c r="G85" s="87">
        <v>13088759</v>
      </c>
      <c r="H85" s="34"/>
      <c r="I85" s="88">
        <v>6706270</v>
      </c>
    </row>
    <row r="86" spans="1:9" ht="20.85" customHeight="1" x14ac:dyDescent="0.5">
      <c r="A86" s="73" t="s">
        <v>142</v>
      </c>
      <c r="G86" s="13">
        <v>0</v>
      </c>
      <c r="H86" s="34"/>
      <c r="I86" s="88">
        <v>2226000</v>
      </c>
    </row>
    <row r="87" spans="1:9" ht="20.85" customHeight="1" x14ac:dyDescent="0.5">
      <c r="G87" s="15"/>
      <c r="H87" s="34"/>
    </row>
    <row r="88" spans="1:9" ht="4.5" customHeight="1" x14ac:dyDescent="0.25">
      <c r="G88" s="34"/>
      <c r="H88" s="34"/>
      <c r="I88" s="34"/>
    </row>
    <row r="89" spans="1:9" ht="21.9" customHeight="1" x14ac:dyDescent="0.25">
      <c r="A89" s="79" t="str">
        <f>+A42</f>
        <v>หมายเหตุประกอบข้อมูลทางการเงินเป็นส่วนหนึ่งของข้อมูลทางการเงินระหว่างกาลนี้</v>
      </c>
      <c r="B89" s="79"/>
      <c r="C89" s="79"/>
      <c r="D89" s="79"/>
      <c r="E89" s="79"/>
      <c r="F89" s="79"/>
      <c r="G89" s="100"/>
      <c r="H89" s="79"/>
      <c r="I89" s="100"/>
    </row>
  </sheetData>
  <pageMargins left="0.8" right="0.7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Thai5</vt:lpstr>
      <vt:lpstr>Thai6</vt:lpstr>
      <vt:lpstr>Thai7</vt:lpstr>
      <vt:lpstr>Thai8-9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Benjamas Puttharaksa</cp:lastModifiedBy>
  <cp:lastPrinted>2022-11-11T01:33:40Z</cp:lastPrinted>
  <dcterms:created xsi:type="dcterms:W3CDTF">2022-11-02T01:43:12Z</dcterms:created>
  <dcterms:modified xsi:type="dcterms:W3CDTF">2022-11-11T08:32:41Z</dcterms:modified>
</cp:coreProperties>
</file>