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updateLinks="never" defaultThemeVersion="124226"/>
  <bookViews>
    <workbookView xWindow="-108" yWindow="-108" windowWidth="19416" windowHeight="10416" tabRatio="883" activeTab="5"/>
  </bookViews>
  <sheets>
    <sheet name="BS 2-4" sheetId="10" r:id="rId1"/>
    <sheet name="PL 5-6_3M" sheetId="14" r:id="rId2"/>
    <sheet name="PL 7-8_9M" sheetId="12" r:id="rId3"/>
    <sheet name="EQ 8 (Conso)" sheetId="5" r:id="rId4"/>
    <sheet name="EQ 9 (Company)" sheetId="6" r:id="rId5"/>
    <sheet name="CF 11-12" sheetId="13" r:id="rId6"/>
  </sheets>
  <definedNames>
    <definedName name="\p" localSheetId="0">#REF!</definedName>
    <definedName name="\p" localSheetId="4">#REF!</definedName>
    <definedName name="\p" localSheetId="1">#REF!</definedName>
    <definedName name="\p">#REF!</definedName>
    <definedName name="aa" localSheetId="4">#REF!</definedName>
    <definedName name="aa" localSheetId="1">#REF!</definedName>
    <definedName name="aa">#REF!</definedName>
    <definedName name="AS2DocOpenMode" hidden="1">"AS2DocumentEdit"</definedName>
    <definedName name="bswip" localSheetId="1">#REF!</definedName>
    <definedName name="bswip">#REF!</definedName>
    <definedName name="CF">#REF!</definedName>
    <definedName name="ColorArea" localSheetId="1">#REF!</definedName>
    <definedName name="ColorArea">#REF!</definedName>
    <definedName name="_xlnm.Database" localSheetId="4">#REF!</definedName>
    <definedName name="_xlnm.Database" localSheetId="1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localSheetId="5" hidden="1">{#N/A,#N/A,FALSE,"Aging Summary";#N/A,#N/A,FALSE,"Ratio Analysis";#N/A,#N/A,FALSE,"Test 120 Day Accts";#N/A,#N/A,FALSE,"Tickmarks"}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4">#REF!</definedName>
    <definedName name="LEASE" localSheetId="1">#REF!</definedName>
    <definedName name="LEASE">#REF!</definedName>
    <definedName name="o" localSheetId="5" hidden="1">{#N/A,#N/A,FALSE,"Aging Summary";#N/A,#N/A,FALSE,"Ratio Analysis";#N/A,#N/A,FALSE,"Test 120 Day Accts";#N/A,#N/A,FALSE,"Tickmarks"}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rint">#REF!</definedName>
    <definedName name="_xlnm.Print_Area" localSheetId="0">'BS 2-4'!$A$1:$J$167</definedName>
    <definedName name="_xlnm.Print_Area" localSheetId="5">'CF 11-12'!$A$1:$J$109</definedName>
    <definedName name="_xlnm.Print_Area" localSheetId="3">'EQ 8 (Conso)'!$A$1:$Z$43</definedName>
    <definedName name="_xlnm.Print_Area" localSheetId="4">'EQ 9 (Company)'!$A$1:$R$40</definedName>
    <definedName name="_xlnm.Print_Area" localSheetId="1">'PL 5-6_3M'!$A$1:$J$111</definedName>
    <definedName name="_xlnm.Print_Area" localSheetId="2">'PL 7-8_9M'!$A$1:$J$118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Titles_MI" localSheetId="4">#REF!</definedName>
    <definedName name="Print_Titles_MI" localSheetId="1">#REF!</definedName>
    <definedName name="Print_Titles_MI">#REF!</definedName>
    <definedName name="ssss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ฟ53">#REF!</definedName>
    <definedName name="ฤ63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4" l="1"/>
  <c r="J16" i="14" l="1"/>
  <c r="D16" i="12" l="1"/>
  <c r="J16" i="12" l="1"/>
  <c r="H16" i="12"/>
  <c r="H77" i="13" l="1"/>
  <c r="H37" i="13"/>
  <c r="D85" i="13" l="1"/>
  <c r="D77" i="13" l="1"/>
  <c r="H85" i="13"/>
  <c r="J77" i="13"/>
  <c r="F77" i="13"/>
  <c r="J85" i="10"/>
  <c r="D36" i="5" l="1"/>
  <c r="D14" i="12" l="1"/>
  <c r="D23" i="12" s="1"/>
  <c r="D12" i="13" s="1"/>
  <c r="D33" i="13" s="1"/>
  <c r="D45" i="13" s="1"/>
  <c r="D50" i="13" s="1"/>
  <c r="D89" i="13" s="1"/>
  <c r="D94" i="13" s="1"/>
  <c r="R30" i="6" l="1"/>
  <c r="D33" i="14" l="1"/>
  <c r="X36" i="5" l="1"/>
  <c r="D141" i="10" s="1"/>
  <c r="D134" i="10"/>
  <c r="D132" i="10"/>
  <c r="H90" i="13" l="1"/>
  <c r="D87" i="10"/>
  <c r="D85" i="10"/>
  <c r="D77" i="10"/>
  <c r="D21" i="10" l="1"/>
  <c r="D34" i="10"/>
  <c r="D36" i="10" s="1"/>
  <c r="H22" i="14" l="1"/>
  <c r="H25" i="14" s="1"/>
  <c r="H14" i="12"/>
  <c r="H23" i="12" s="1"/>
  <c r="H132" i="10"/>
  <c r="R31" i="6"/>
  <c r="R29" i="6"/>
  <c r="L33" i="6"/>
  <c r="H33" i="6"/>
  <c r="P31" i="6"/>
  <c r="P29" i="6"/>
  <c r="P30" i="6"/>
  <c r="N33" i="6"/>
  <c r="H26" i="12" l="1"/>
  <c r="H12" i="13"/>
  <c r="H33" i="13" s="1"/>
  <c r="H45" i="13" s="1"/>
  <c r="H50" i="13" s="1"/>
  <c r="H89" i="13" s="1"/>
  <c r="H94" i="13" s="1"/>
  <c r="H134" i="10"/>
  <c r="H133" i="10"/>
  <c r="D33" i="6"/>
  <c r="F33" i="6"/>
  <c r="H34" i="10" l="1"/>
  <c r="F132" i="10" l="1"/>
  <c r="J34" i="10"/>
  <c r="F34" i="10"/>
  <c r="F33" i="13" l="1"/>
  <c r="F45" i="13" s="1"/>
  <c r="F50" i="13" s="1"/>
  <c r="Z20" i="5"/>
  <c r="Z21" i="5"/>
  <c r="Z22" i="5"/>
  <c r="T22" i="5"/>
  <c r="T21" i="5"/>
  <c r="D16" i="6"/>
  <c r="F16" i="6"/>
  <c r="D42" i="12"/>
  <c r="H21" i="10"/>
  <c r="H36" i="10" s="1"/>
  <c r="H39" i="14"/>
  <c r="J39" i="14"/>
  <c r="F39" i="14"/>
  <c r="D39" i="14"/>
  <c r="J42" i="12"/>
  <c r="H42" i="12"/>
  <c r="F42" i="12"/>
  <c r="J85" i="13" l="1"/>
  <c r="F85" i="13"/>
  <c r="I77" i="13"/>
  <c r="E77" i="13"/>
  <c r="G50" i="13"/>
  <c r="G89" i="13" s="1"/>
  <c r="J33" i="13"/>
  <c r="J45" i="13" s="1"/>
  <c r="J50" i="13" s="1"/>
  <c r="I33" i="13"/>
  <c r="I45" i="13" s="1"/>
  <c r="I50" i="13" s="1"/>
  <c r="E33" i="13"/>
  <c r="E45" i="13" s="1"/>
  <c r="E50" i="13" s="1"/>
  <c r="C33" i="13"/>
  <c r="Q33" i="6"/>
  <c r="O33" i="6"/>
  <c r="K33" i="6"/>
  <c r="J33" i="6"/>
  <c r="I33" i="6"/>
  <c r="G33" i="6"/>
  <c r="E33" i="6"/>
  <c r="R28" i="6"/>
  <c r="P28" i="6"/>
  <c r="R27" i="6"/>
  <c r="P27" i="6"/>
  <c r="P24" i="6"/>
  <c r="J21" i="6"/>
  <c r="G21" i="6"/>
  <c r="P19" i="6"/>
  <c r="L18" i="6"/>
  <c r="R18" i="6" s="1"/>
  <c r="H17" i="6"/>
  <c r="R17" i="6" s="1"/>
  <c r="F21" i="6"/>
  <c r="D21" i="6"/>
  <c r="N13" i="6"/>
  <c r="P13" i="6" s="1"/>
  <c r="L13" i="6"/>
  <c r="N36" i="5"/>
  <c r="J36" i="5"/>
  <c r="H36" i="5"/>
  <c r="F36" i="5"/>
  <c r="P34" i="5"/>
  <c r="T33" i="5"/>
  <c r="V33" i="5" s="1"/>
  <c r="Z33" i="5" s="1"/>
  <c r="T32" i="5"/>
  <c r="V32" i="5" s="1"/>
  <c r="T31" i="5"/>
  <c r="V31" i="5" s="1"/>
  <c r="Z31" i="5" s="1"/>
  <c r="T30" i="5"/>
  <c r="V30" i="5" s="1"/>
  <c r="Z30" i="5" s="1"/>
  <c r="R27" i="5"/>
  <c r="R36" i="5" s="1"/>
  <c r="X24" i="5"/>
  <c r="R24" i="5"/>
  <c r="P24" i="5"/>
  <c r="N24" i="5"/>
  <c r="L24" i="5"/>
  <c r="J24" i="5"/>
  <c r="H24" i="5"/>
  <c r="F24" i="5"/>
  <c r="D24" i="5"/>
  <c r="V22" i="5"/>
  <c r="V20" i="5"/>
  <c r="T19" i="5"/>
  <c r="V19" i="5" s="1"/>
  <c r="Z19" i="5" s="1"/>
  <c r="T18" i="5"/>
  <c r="V15" i="5"/>
  <c r="J36" i="12"/>
  <c r="J44" i="12" s="1"/>
  <c r="H36" i="12"/>
  <c r="H44" i="12" s="1"/>
  <c r="H46" i="12" s="1"/>
  <c r="F36" i="12"/>
  <c r="F44" i="12" s="1"/>
  <c r="D36" i="12"/>
  <c r="D44" i="12" s="1"/>
  <c r="J14" i="12"/>
  <c r="J23" i="12" s="1"/>
  <c r="J26" i="12" s="1"/>
  <c r="F14" i="12"/>
  <c r="F23" i="12" s="1"/>
  <c r="F26" i="12" s="1"/>
  <c r="J33" i="14"/>
  <c r="J41" i="14" s="1"/>
  <c r="H33" i="14"/>
  <c r="H41" i="14" s="1"/>
  <c r="F33" i="14"/>
  <c r="F41" i="14" s="1"/>
  <c r="D41" i="14"/>
  <c r="J14" i="14"/>
  <c r="J22" i="14" s="1"/>
  <c r="J25" i="14" s="1"/>
  <c r="F22" i="14"/>
  <c r="F25" i="14" s="1"/>
  <c r="D14" i="14"/>
  <c r="D22" i="14" s="1"/>
  <c r="D25" i="14" s="1"/>
  <c r="F141" i="10"/>
  <c r="J137" i="10"/>
  <c r="F137" i="10"/>
  <c r="J136" i="10"/>
  <c r="F136" i="10"/>
  <c r="J134" i="10"/>
  <c r="F134" i="10"/>
  <c r="J133" i="10"/>
  <c r="F133" i="10"/>
  <c r="D133" i="10"/>
  <c r="J132" i="10"/>
  <c r="H85" i="10"/>
  <c r="F85" i="10"/>
  <c r="J77" i="10"/>
  <c r="H77" i="10"/>
  <c r="F77" i="10"/>
  <c r="J21" i="10"/>
  <c r="F21" i="10"/>
  <c r="H87" i="10" l="1"/>
  <c r="P36" i="5"/>
  <c r="T34" i="5"/>
  <c r="J138" i="10"/>
  <c r="J140" i="10" s="1"/>
  <c r="J143" i="10" s="1"/>
  <c r="P33" i="6"/>
  <c r="R24" i="6"/>
  <c r="R33" i="6" s="1"/>
  <c r="E89" i="13"/>
  <c r="E94" i="13" s="1"/>
  <c r="P21" i="6"/>
  <c r="D43" i="14"/>
  <c r="D75" i="14" s="1"/>
  <c r="D72" i="14" s="1"/>
  <c r="F43" i="14"/>
  <c r="F75" i="14" s="1"/>
  <c r="F72" i="14" s="1"/>
  <c r="F46" i="12"/>
  <c r="F77" i="12" s="1"/>
  <c r="F74" i="12" s="1"/>
  <c r="J43" i="14"/>
  <c r="J75" i="14" s="1"/>
  <c r="J72" i="14" s="1"/>
  <c r="H77" i="12"/>
  <c r="H74" i="12" s="1"/>
  <c r="H69" i="14"/>
  <c r="H66" i="14" s="1"/>
  <c r="H43" i="14"/>
  <c r="H75" i="14" s="1"/>
  <c r="H72" i="14" s="1"/>
  <c r="J46" i="12"/>
  <c r="J77" i="12" s="1"/>
  <c r="L19" i="6" s="1"/>
  <c r="F87" i="10"/>
  <c r="F36" i="10"/>
  <c r="J87" i="10"/>
  <c r="J36" i="10"/>
  <c r="T24" i="5"/>
  <c r="T27" i="5"/>
  <c r="F138" i="10" s="1"/>
  <c r="F140" i="10" s="1"/>
  <c r="F143" i="10" s="1"/>
  <c r="Z15" i="5"/>
  <c r="V18" i="5"/>
  <c r="Z18" i="5" s="1"/>
  <c r="R13" i="6"/>
  <c r="R16" i="6"/>
  <c r="H21" i="6"/>
  <c r="H138" i="10"/>
  <c r="N21" i="6"/>
  <c r="H71" i="12"/>
  <c r="H68" i="12" s="1"/>
  <c r="J71" i="12"/>
  <c r="J68" i="12" s="1"/>
  <c r="F71" i="12"/>
  <c r="F68" i="12" s="1"/>
  <c r="D26" i="12"/>
  <c r="D46" i="12" s="1"/>
  <c r="J89" i="13"/>
  <c r="J94" i="13" s="1"/>
  <c r="Z32" i="5"/>
  <c r="I89" i="13"/>
  <c r="D69" i="14"/>
  <c r="D66" i="14" s="1"/>
  <c r="F69" i="14"/>
  <c r="F66" i="14" s="1"/>
  <c r="J69" i="14"/>
  <c r="J66" i="14" s="1"/>
  <c r="F89" i="13"/>
  <c r="F94" i="13" s="1"/>
  <c r="F145" i="10" l="1"/>
  <c r="J145" i="10"/>
  <c r="V27" i="5"/>
  <c r="Z27" i="5" s="1"/>
  <c r="T36" i="5"/>
  <c r="D138" i="10" s="1"/>
  <c r="Z24" i="5"/>
  <c r="V24" i="5"/>
  <c r="H137" i="10"/>
  <c r="D71" i="12"/>
  <c r="D68" i="12" s="1"/>
  <c r="D77" i="12"/>
  <c r="D74" i="12" s="1"/>
  <c r="J74" i="12"/>
  <c r="H140" i="10" l="1"/>
  <c r="H143" i="10" s="1"/>
  <c r="H145" i="10" s="1"/>
  <c r="V34" i="5"/>
  <c r="Z34" i="5" s="1"/>
  <c r="Z36" i="5" s="1"/>
  <c r="L36" i="5"/>
  <c r="R19" i="6"/>
  <c r="R21" i="6" s="1"/>
  <c r="L21" i="6"/>
  <c r="D137" i="10" l="1"/>
  <c r="D140" i="10" s="1"/>
  <c r="D143" i="10" s="1"/>
  <c r="D145" i="10" s="1"/>
  <c r="V36" i="5"/>
</calcChain>
</file>

<file path=xl/sharedStrings.xml><?xml version="1.0" encoding="utf-8"?>
<sst xmlns="http://schemas.openxmlformats.org/spreadsheetml/2006/main" count="567" uniqueCount="239">
  <si>
    <t>บริษัท เอเชียซอฟท์ คอร์ปอเรชั่น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</si>
  <si>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</si>
  <si>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</si>
  <si>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</si>
  <si>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</si>
  <si>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</si>
  <si>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</si>
  <si>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</si>
  <si>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</si>
  <si>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</si>
  <si>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</si>
  <si>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</si>
  <si>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</si>
  <si>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</si>
  <si>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</si>
  <si>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</si>
  <si>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</si>
  <si>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</si>
  <si>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</si>
  <si>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</si>
  <si>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</si>
  <si>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</si>
  <si>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</si>
  <si>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9 (ก)</t>
  </si>
  <si>
    <t>เงินลงทุนในบริษัทร่วม</t>
  </si>
  <si>
    <t>9 (ข)</t>
  </si>
  <si>
    <t>-</t>
  </si>
  <si>
    <t>เงินลงทุนในกิจการร่วมค้า</t>
  </si>
  <si>
    <t>9 (ค)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</si>
  <si>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</si>
  <si>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</si>
  <si>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</si>
  <si>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</si>
  <si>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</si>
  <si>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</si>
  <si>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</si>
  <si>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</si>
  <si>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</si>
  <si>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</si>
  <si>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</si>
  <si>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</si>
  <si>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</si>
  <si>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</si>
  <si>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ส่วนของหนี้สินตามสัญญาเช่า</t>
  </si>
  <si>
    <t xml:space="preserve">   ที่ถึงกำหนดชำระภายในหนึ่งปี</t>
  </si>
  <si>
    <t>เงินกู้ยืมระยะสั้นจากกรรมการ</t>
  </si>
  <si>
    <t>20 (ง)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</si>
  <si>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</si>
  <si>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</si>
  <si>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</si>
  <si>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</si>
  <si>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</si>
  <si>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หนี้สินภาษีเงินได้รอการตัดบัญชี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</si>
  <si>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</si>
  <si>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</si>
  <si>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</si>
  <si>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</si>
  <si>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</si>
  <si>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</si>
  <si>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</si>
  <si>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513,007,473 หุ้น มูลค่าหุ้นละ 0.5 บาท</t>
  </si>
  <si>
    <t xml:space="preserve">   ทุนที่ออกและชำระแล้ว</t>
  </si>
  <si>
    <t xml:space="preserve">      หุ้นสามัญจำนวน 470,788,876 หุ้น มูลค่าหุ้นละ 0.5 บาท</t>
  </si>
  <si>
    <t xml:space="preserve">          (31 ธันวาคม พ.ศ. 2564</t>
  </si>
  <si>
    <t xml:space="preserve">             จำนวน 456,406,601 หุ้น มูลค่าหุ้นละ 0.5 บาท)</t>
  </si>
  <si>
    <t>ส่วนเกินมูลค่าหุ้น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</si>
  <si>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</si>
  <si>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</si>
  <si>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</si>
  <si>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</si>
  <si>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</si>
  <si>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</si>
  <si>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</si>
  <si>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</si>
  <si>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</si>
  <si>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</si>
  <si>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</si>
  <si>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</si>
  <si>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</si>
  <si>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</si>
  <si>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</si>
  <si>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</si>
  <si>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</si>
  <si>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</si>
  <si>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</si>
  <si>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</si>
  <si>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</si>
  <si>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</si>
  <si>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</si>
  <si>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</si>
  <si>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</si>
  <si>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</si>
  <si>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</si>
  <si>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</si>
  <si>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</si>
  <si>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</si>
  <si>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</si>
  <si>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</si>
  <si>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รวมรายการที่จะจัดประเภทรายการใหม่</t>
  </si>
  <si>
    <t xml:space="preserve">    ไปยังกำไรหรือขาดทุนในภายหลัง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</si>
  <si>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</si>
  <si>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</si>
  <si>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4"/>
        <color theme="1"/>
        <rFont val="Angsana New"/>
        <family val="1"/>
      </rPr>
      <t>(ต่อ)</t>
    </r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</si>
  <si>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</si>
  <si>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</si>
  <si>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</si>
  <si>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</si>
  <si>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</si>
  <si>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</si>
  <si>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</si>
  <si>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</si>
  <si>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สำหรับงวดเก้าเดือนสิ้นสุดวันที่ 30 กันยายน พ.ศ. 2565</t>
  </si>
  <si>
    <t>รายได้จากการขายและการให้บริการ</t>
  </si>
  <si>
    <t>ต้นทุนขายและการให้บริการ</t>
  </si>
  <si>
    <t>กลับรายการการด้อยค่าของผลขาดทุนที่คาดว่าจะได้รับ</t>
  </si>
  <si>
    <t>ส่วนแบ่งขาดทุนจากเงินลงทุนในบริษัทร่วม</t>
  </si>
  <si>
    <t>ขาดทุนจากการวัดมูลค่าใหม่ของภาระผูกพัน</t>
  </si>
  <si>
    <t xml:space="preserve">   ผลประโยชน์พนักงาน</t>
  </si>
  <si>
    <t>การแบ่งปันกำไร (ขาดทุน) เบ็ดเสร็จรวม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</si>
  <si>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</si>
  <si>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</si>
  <si>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</si>
  <si>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</si>
  <si>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</si>
  <si>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</si>
  <si>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</si>
  <si>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</si>
  <si>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</si>
  <si>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ของภาระผูกพัน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</si>
  <si>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</si>
  <si>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</si>
  <si>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</si>
  <si>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</si>
  <si>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</si>
  <si>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</si>
  <si>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</si>
  <si>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</si>
  <si>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ผลประโยชน์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</si>
  <si>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</si>
  <si>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</si>
  <si>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</si>
  <si>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</si>
  <si>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</si>
  <si>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</si>
  <si>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</si>
  <si>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</si>
  <si>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</si>
  <si>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</si>
  <si>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พนักงาน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</si>
  <si>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</si>
  <si>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</si>
  <si>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</si>
  <si>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</si>
  <si>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2564</t>
  </si>
  <si>
    <t>การเปลี่ยนแปลงในส่วนของผู้ถือหุ้นสำหรับงวด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</si>
  <si>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</si>
  <si>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</si>
  <si>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เงินปันผลจ่าย</t>
  </si>
  <si>
    <t>การชำระบัญชีของบริษัทย่อย</t>
  </si>
  <si>
    <t>ยอดคงเหลือวันที่ 30 กันยายน พ.ศ. 2564</t>
  </si>
  <si>
    <t>ยอดคงเหลือ ณ วันที่ 1 มกราคม พ.ศ. 2565</t>
  </si>
  <si>
    <t>13, 15</t>
  </si>
  <si>
    <t>ส่วนได้เสียที่ไม่มีอำนาจควบคุมจากการลงทุน</t>
  </si>
  <si>
    <t>ยอดคงเหลือวันที่ 30 กันยายน พ.ศ. 2565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</si>
  <si>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</si>
  <si>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</si>
  <si>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</si>
  <si>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ผลประโยชน์พนักงาน</t>
  </si>
  <si>
    <t>ของส่วนของผู้ถือหุ้น</t>
  </si>
  <si>
    <t>การเปลี่ยนแปลงการวัดมูลค่าใหม่ของภาระผูกพันผลประโยชน์พนักงาน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</si>
  <si>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</si>
  <si>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</si>
  <si>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</si>
  <si>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</si>
  <si>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ค่าเผื่อขาดทุนที่คาดว่าจะเกิดขึ้น</t>
  </si>
  <si>
    <t xml:space="preserve">   กลับรายการค่าเผื่อขาดทุนที่คาดว่าจะเกิดขึ้น</t>
  </si>
  <si>
    <t xml:space="preserve">   (กำไร)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</si>
  <si>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</si>
  <si>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>ขาดทุนจากการจำหน่ายอุปกรณ์</t>
  </si>
  <si>
    <t xml:space="preserve">   ขาดทุนจากการตัดจำหน่ายอุปกรณ์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</si>
  <si>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</si>
  <si>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ขาดทุนจากการตัดจำหน่ายสินทรัพย์ไม่มีตัวตน</t>
  </si>
  <si>
    <t xml:space="preserve">   กลับรายการสำรองสำหรับต้นทุนประมาณการรื้อถอน</t>
  </si>
  <si>
    <t xml:space="preserve">   เงินปันผลรับ</t>
  </si>
  <si>
    <t xml:space="preserve">   รายได้ทางการเงิน</t>
  </si>
  <si>
    <t xml:space="preserve">   กำไรจากการเลิกกิจการของบริษัทย่อย</t>
  </si>
  <si>
    <t xml:space="preserve">   กลับรายการด้อยค่าของเงินลงทุนในบริษัทย่อย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</si>
  <si>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</si>
  <si>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</si>
  <si>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>15 (ก)</t>
  </si>
  <si>
    <t xml:space="preserve">   ส่วนแบ่งขาดทุนจากเงินลงทุนในบริษัทร่วม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</si>
  <si>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</si>
  <si>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</si>
  <si>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</si>
  <si>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</si>
  <si>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</si>
  <si>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</si>
  <si>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</si>
  <si>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</si>
  <si>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</si>
  <si>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</si>
  <si>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</si>
  <si>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</si>
  <si>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 xml:space="preserve">   ภาระผูกพันผลประโยชน์พนักงาน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</si>
  <si>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</si>
  <si>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</si>
  <si>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</si>
  <si>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</si>
  <si>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</si>
  <si>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</si>
  <si>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</si>
  <si>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เงินสดจ่ายลงทุนในสินทรัพย์ทางการเงินหมุนเวียนอื่น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</si>
  <si>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</si>
  <si>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เงินสดจ่ายลงทุนในบริษัทย่อย</t>
  </si>
  <si>
    <t>เงินสดจ่ายลงทุนในกิจการร่วมค้า</t>
  </si>
  <si>
    <t>เงินสดรับจากการลดทุนในบริษัทย่อย</t>
  </si>
  <si>
    <t>เงินสดรับจากการเลิกกิจการของบริษัทย่อย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</si>
  <si>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</si>
  <si>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</si>
  <si>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เงินสดรับจากการจำหน่ายอุปกรณ์และสินทรัพย์ไม่มีตัวตน</t>
  </si>
  <si>
    <t>เงินปันผลรับจากบริษัทร่วมและบริษัทย่อย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</si>
  <si>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</si>
  <si>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</si>
  <si>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เงินสดรับค่าหุ้นจากการใช้สิทธิใบสำคัญแสดงสิทธิ</t>
  </si>
  <si>
    <t>เงินสดจ่ายชำระหนี้สินตามสัญญาเช่า</t>
  </si>
  <si>
    <t>เงินปันผลจ่ายจากบริษัทย่อย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</si>
  <si>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</si>
  <si>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</si>
  <si>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</si>
  <si>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</si>
  <si>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</si>
  <si>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</si>
  <si>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</si>
  <si>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</si>
  <si>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ซื้อสินทรัพย์โดยยังไม่ได้ชำระเงิน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</si>
  <si>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</si>
  <si>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</si>
  <si>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>จำหน่ายค่าลิขสิทธิ์จ่ายล่วงหน้าโดยยังไม่ได้รับชำระเงิน</t>
  </si>
  <si>
    <t>จำหน่ายสินทรัพย์ไม่มีตัวตนโดยยังไม่ได้รับชำระเงิน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</si>
</sst>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  <numFmt numFmtId="179" formatCode="#,##0,"/>
  </numFmts>
  <fonts count="29">
    <font>
      <sz val="12"/>
      <name val="Times New Roman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6" fillId="0" borderId="0" applyFill="0" applyBorder="0" applyAlignment="0" applyProtection="0"/>
    <xf numFmtId="167" fontId="4" fillId="0" borderId="0"/>
    <xf numFmtId="168" fontId="5" fillId="0" borderId="0"/>
    <xf numFmtId="170" fontId="5" fillId="0" borderId="0"/>
    <xf numFmtId="0" fontId="6" fillId="0" borderId="0" applyNumberFormat="0" applyFill="0" applyBorder="0" applyAlignment="0" applyProtection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9" fontId="5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16" fillId="0" borderId="0"/>
    <xf numFmtId="0" fontId="16" fillId="0" borderId="0"/>
    <xf numFmtId="0" fontId="3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3" fontId="10" fillId="0" borderId="3">
      <alignment horizontal="center"/>
    </xf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6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</cellStyleXfs>
  <cellXfs count="367">
    <xf numFmtId="0" fontId="0" fillId="0" borderId="0" xfId="0"/>
    <xf numFmtId="37" fontId="25" fillId="0" borderId="0" xfId="27" applyNumberFormat="1" applyFont="1" applyAlignment="1">
      <alignment vertical="top"/>
    </xf>
    <xf numFmtId="0" fontId="26" fillId="0" borderId="0" xfId="27" applyFont="1" applyAlignment="1">
      <alignment vertical="top"/>
    </xf>
    <xf numFmtId="37" fontId="25" fillId="0" borderId="4" xfId="27" applyNumberFormat="1" applyFont="1" applyBorder="1" applyAlignment="1">
      <alignment vertical="top"/>
    </xf>
    <xf numFmtId="0" fontId="26" fillId="0" borderId="4" xfId="27" applyFont="1" applyBorder="1" applyAlignment="1">
      <alignment vertical="top"/>
    </xf>
    <xf numFmtId="37" fontId="25" fillId="0" borderId="0" xfId="27" applyNumberFormat="1" applyFont="1" applyAlignment="1">
      <alignment horizontal="left" vertical="top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7" applyNumberFormat="1" applyFont="1" applyAlignment="1">
      <alignment vertical="top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0" applyFont="1" applyBorder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0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8" fillId="0" borderId="0" xfId="4" applyNumberFormat="1" applyFont="1" applyFill="1" applyAlignment="1">
      <alignment horizontal="right" vertical="top"/>
    </xf>
    <xf numFmtId="0" fontId="26" fillId="0" borderId="0" xfId="27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top"/>
    </xf>
    <xf numFmtId="166" fontId="17" fillId="0" borderId="0" xfId="6" applyNumberFormat="1" applyFont="1" applyFill="1" applyAlignment="1">
      <alignment horizontal="center" vertical="center"/>
    </xf>
    <xf numFmtId="173" fontId="18" fillId="0" borderId="4" xfId="4" applyNumberFormat="1" applyFont="1" applyFill="1" applyBorder="1" applyAlignment="1">
      <alignment horizontal="right" vertical="top"/>
    </xf>
    <xf numFmtId="166" fontId="17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9" fillId="0" borderId="0" xfId="19" applyFont="1" applyAlignment="1">
      <alignment horizontal="left" vertical="top"/>
    </xf>
    <xf numFmtId="0" fontId="18" fillId="0" borderId="0" xfId="19" applyFont="1"/>
    <xf numFmtId="167" fontId="17" fillId="0" borderId="0" xfId="6" applyNumberFormat="1" applyFont="1" applyFill="1" applyAlignment="1">
      <alignment horizontal="right" vertical="center"/>
    </xf>
    <xf numFmtId="0" fontId="18" fillId="0" borderId="0" xfId="27" applyFont="1" applyAlignment="1">
      <alignment vertical="top"/>
    </xf>
    <xf numFmtId="167" fontId="19" fillId="0" borderId="0" xfId="20" applyNumberFormat="1" applyFont="1" applyAlignment="1">
      <alignment horizontal="right" vertical="top"/>
    </xf>
    <xf numFmtId="167" fontId="19" fillId="0" borderId="0" xfId="1" applyNumberFormat="1" applyFont="1" applyFill="1" applyBorder="1" applyAlignment="1">
      <alignment horizontal="center" vertical="top"/>
    </xf>
    <xf numFmtId="0" fontId="19" fillId="0" borderId="0" xfId="20" applyFont="1" applyAlignment="1">
      <alignment horizontal="center" vertical="top"/>
    </xf>
    <xf numFmtId="174" fontId="19" fillId="0" borderId="0" xfId="19" quotePrefix="1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top"/>
    </xf>
    <xf numFmtId="174" fontId="19" fillId="0" borderId="0" xfId="19" applyNumberFormat="1" applyFont="1" applyAlignment="1">
      <alignment horizontal="right" vertical="center"/>
    </xf>
    <xf numFmtId="173" fontId="19" fillId="0" borderId="0" xfId="4" applyNumberFormat="1" applyFont="1" applyFill="1" applyBorder="1" applyAlignment="1">
      <alignment horizontal="right" vertical="center"/>
    </xf>
    <xf numFmtId="0" fontId="19" fillId="0" borderId="0" xfId="27" applyFont="1" applyAlignment="1">
      <alignment vertical="top"/>
    </xf>
    <xf numFmtId="0" fontId="18" fillId="0" borderId="0" xfId="27" applyFont="1" applyAlignment="1">
      <alignment horizontal="left" vertical="top"/>
    </xf>
    <xf numFmtId="173" fontId="18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4" applyNumberFormat="1" applyFont="1" applyFill="1" applyBorder="1" applyAlignment="1">
      <alignment horizontal="right" vertical="top"/>
    </xf>
    <xf numFmtId="173" fontId="18" fillId="0" borderId="6" xfId="4" applyNumberFormat="1" applyFont="1" applyFill="1" applyBorder="1" applyAlignment="1">
      <alignment horizontal="right" vertical="top"/>
    </xf>
    <xf numFmtId="174" fontId="18" fillId="0" borderId="0" xfId="4" applyNumberFormat="1" applyFont="1" applyFill="1" applyAlignment="1">
      <alignment horizontal="right" vertical="top"/>
    </xf>
    <xf numFmtId="174" fontId="18" fillId="0" borderId="0" xfId="4" applyNumberFormat="1" applyFont="1" applyFill="1" applyBorder="1" applyAlignment="1">
      <alignment horizontal="right" vertical="top"/>
    </xf>
    <xf numFmtId="174" fontId="26" fillId="0" borderId="0" xfId="4" applyNumberFormat="1" applyFont="1" applyFill="1" applyBorder="1" applyAlignment="1">
      <alignment horizontal="right" vertical="top"/>
    </xf>
    <xf numFmtId="174" fontId="18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3" fontId="18" fillId="0" borderId="0" xfId="4" applyNumberFormat="1" applyFont="1" applyFill="1" applyAlignment="1">
      <alignment vertical="top"/>
    </xf>
    <xf numFmtId="173" fontId="18" fillId="0" borderId="0" xfId="4" applyNumberFormat="1" applyFont="1" applyFill="1" applyBorder="1" applyAlignment="1">
      <alignment vertical="top"/>
    </xf>
    <xf numFmtId="0" fontId="26" fillId="0" borderId="0" xfId="27" applyFont="1" applyAlignment="1">
      <alignment vertical="center"/>
    </xf>
    <xf numFmtId="0" fontId="26" fillId="0" borderId="0" xfId="20" applyFont="1" applyAlignment="1">
      <alignment horizontal="center" vertical="center"/>
    </xf>
    <xf numFmtId="173" fontId="26" fillId="0" borderId="5" xfId="6" applyNumberFormat="1" applyFont="1" applyFill="1" applyBorder="1" applyAlignment="1">
      <alignment horizontal="center" vertical="center"/>
    </xf>
    <xf numFmtId="167" fontId="19" fillId="0" borderId="4" xfId="1" quotePrefix="1" applyNumberFormat="1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horizontal="center" vertical="center"/>
    </xf>
    <xf numFmtId="171" fontId="26" fillId="0" borderId="0" xfId="0" applyNumberFormat="1" applyFont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167" fontId="26" fillId="0" borderId="0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41" fontId="26" fillId="0" borderId="0" xfId="27" applyNumberFormat="1" applyFont="1" applyAlignment="1">
      <alignment horizontal="center" vertical="center"/>
    </xf>
    <xf numFmtId="0" fontId="25" fillId="0" borderId="0" xfId="27" applyFont="1" applyAlignment="1">
      <alignment vertical="center"/>
    </xf>
    <xf numFmtId="167" fontId="26" fillId="0" borderId="0" xfId="27" applyNumberFormat="1" applyFont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167" fontId="26" fillId="0" borderId="4" xfId="27" applyNumberFormat="1" applyFont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167" fontId="26" fillId="0" borderId="6" xfId="27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7" fontId="26" fillId="0" borderId="4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41" fontId="26" fillId="0" borderId="0" xfId="27" applyNumberFormat="1" applyFont="1" applyAlignment="1">
      <alignment vertical="center"/>
    </xf>
    <xf numFmtId="0" fontId="19" fillId="0" borderId="0" xfId="0" applyFont="1" applyAlignment="1">
      <alignment vertical="center"/>
    </xf>
    <xf numFmtId="43" fontId="18" fillId="0" borderId="0" xfId="0" applyNumberFormat="1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27" applyFont="1" applyAlignment="1">
      <alignment vertical="center"/>
    </xf>
    <xf numFmtId="37" fontId="19" fillId="0" borderId="0" xfId="27" applyNumberFormat="1" applyFont="1" applyAlignment="1">
      <alignment horizontal="left" vertical="center"/>
    </xf>
    <xf numFmtId="167" fontId="19" fillId="0" borderId="0" xfId="27" applyNumberFormat="1" applyFont="1" applyAlignment="1">
      <alignment horizontal="right" vertical="center"/>
    </xf>
    <xf numFmtId="0" fontId="18" fillId="0" borderId="0" xfId="0" applyFont="1" applyAlignment="1">
      <alignment vertical="center" wrapText="1"/>
    </xf>
    <xf numFmtId="167" fontId="18" fillId="0" borderId="0" xfId="27" applyNumberFormat="1" applyFont="1" applyAlignment="1">
      <alignment horizontal="right" vertical="center"/>
    </xf>
    <xf numFmtId="0" fontId="18" fillId="0" borderId="0" xfId="27" applyFont="1" applyAlignment="1">
      <alignment horizontal="center" vertical="center"/>
    </xf>
    <xf numFmtId="0" fontId="19" fillId="0" borderId="0" xfId="27" applyFont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73" fontId="19" fillId="0" borderId="0" xfId="0" applyNumberFormat="1" applyFont="1" applyAlignment="1">
      <alignment horizontal="right" vertical="center"/>
    </xf>
    <xf numFmtId="173" fontId="19" fillId="0" borderId="0" xfId="0" applyNumberFormat="1" applyFont="1" applyAlignment="1">
      <alignment vertical="center"/>
    </xf>
    <xf numFmtId="167" fontId="19" fillId="0" borderId="4" xfId="0" applyNumberFormat="1" applyFont="1" applyBorder="1" applyAlignment="1">
      <alignment horizontal="right" vertical="center"/>
    </xf>
    <xf numFmtId="173" fontId="18" fillId="0" borderId="0" xfId="0" applyNumberFormat="1" applyFont="1" applyAlignment="1">
      <alignment horizontal="right" vertical="center"/>
    </xf>
    <xf numFmtId="167" fontId="19" fillId="0" borderId="0" xfId="20" applyNumberFormat="1" applyFont="1" applyAlignment="1">
      <alignment horizontal="right" vertical="center"/>
    </xf>
    <xf numFmtId="0" fontId="19" fillId="0" borderId="0" xfId="27" applyFont="1" applyAlignment="1">
      <alignment horizontal="right" vertical="center"/>
    </xf>
    <xf numFmtId="173" fontId="19" fillId="0" borderId="0" xfId="20" applyNumberFormat="1" applyFont="1" applyAlignment="1">
      <alignment horizontal="right" vertical="center"/>
    </xf>
    <xf numFmtId="166" fontId="19" fillId="0" borderId="0" xfId="6" quotePrefix="1" applyNumberFormat="1" applyFont="1" applyFill="1" applyBorder="1" applyAlignment="1">
      <alignment horizontal="right" vertical="center"/>
    </xf>
    <xf numFmtId="41" fontId="18" fillId="0" borderId="0" xfId="27" applyNumberFormat="1" applyFont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horizontal="right" vertical="center"/>
    </xf>
    <xf numFmtId="0" fontId="19" fillId="0" borderId="0" xfId="27" applyFont="1" applyAlignment="1">
      <alignment horizontal="center" vertical="center"/>
    </xf>
    <xf numFmtId="167" fontId="18" fillId="0" borderId="0" xfId="27" applyNumberFormat="1" applyFont="1" applyAlignment="1">
      <alignment vertical="center"/>
    </xf>
    <xf numFmtId="173" fontId="18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Alignment="1">
      <alignment horizontal="center" vertical="top"/>
    </xf>
    <xf numFmtId="166" fontId="17" fillId="0" borderId="0" xfId="6" applyNumberFormat="1" applyFont="1" applyFill="1" applyBorder="1" applyAlignment="1">
      <alignment horizontal="right" vertical="top"/>
    </xf>
    <xf numFmtId="174" fontId="22" fillId="0" borderId="0" xfId="18" applyNumberFormat="1" applyFont="1" applyAlignment="1">
      <alignment horizontal="center" vertical="center"/>
    </xf>
    <xf numFmtId="166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7" fillId="0" borderId="0" xfId="6" applyNumberFormat="1" applyFont="1" applyFill="1" applyBorder="1" applyAlignment="1">
      <alignment horizontal="right" vertical="top"/>
    </xf>
    <xf numFmtId="41" fontId="17" fillId="0" borderId="0" xfId="6" applyNumberFormat="1" applyFont="1" applyFill="1" applyBorder="1" applyAlignment="1">
      <alignment horizontal="center" vertical="top"/>
    </xf>
    <xf numFmtId="41" fontId="18" fillId="0" borderId="0" xfId="4" applyNumberFormat="1" applyFont="1" applyFill="1" applyAlignment="1">
      <alignment horizontal="right" vertical="top"/>
    </xf>
    <xf numFmtId="41" fontId="17" fillId="0" borderId="0" xfId="6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174" fontId="19" fillId="0" borderId="8" xfId="18" applyNumberFormat="1" applyFont="1" applyBorder="1" applyAlignment="1">
      <alignment horizontal="center" vertical="center"/>
    </xf>
    <xf numFmtId="167" fontId="19" fillId="0" borderId="4" xfId="0" applyNumberFormat="1" applyFont="1" applyBorder="1" applyAlignment="1">
      <alignment horizontal="center"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0" fontId="18" fillId="0" borderId="0" xfId="19" applyFont="1" applyAlignment="1">
      <alignment vertical="center"/>
    </xf>
    <xf numFmtId="0" fontId="19" fillId="0" borderId="0" xfId="19" applyFont="1" applyAlignment="1">
      <alignment vertical="center"/>
    </xf>
    <xf numFmtId="0" fontId="25" fillId="0" borderId="0" xfId="19" applyFont="1" applyAlignment="1">
      <alignment vertical="center"/>
    </xf>
    <xf numFmtId="167" fontId="17" fillId="0" borderId="6" xfId="6" applyNumberFormat="1" applyFont="1" applyFill="1" applyBorder="1" applyAlignment="1">
      <alignment horizontal="right" vertical="center"/>
    </xf>
    <xf numFmtId="38" fontId="25" fillId="0" borderId="0" xfId="27" applyNumberFormat="1" applyFont="1" applyAlignment="1">
      <alignment vertical="center"/>
    </xf>
    <xf numFmtId="38" fontId="26" fillId="0" borderId="0" xfId="27" applyNumberFormat="1" applyFont="1" applyAlignment="1">
      <alignment vertical="center"/>
    </xf>
    <xf numFmtId="0" fontId="19" fillId="0" borderId="0" xfId="19" applyFont="1" applyAlignment="1">
      <alignment horizontal="left" vertical="center"/>
    </xf>
    <xf numFmtId="175" fontId="18" fillId="0" borderId="6" xfId="1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167" fontId="19" fillId="0" borderId="4" xfId="6" quotePrefix="1" applyNumberFormat="1" applyFont="1" applyFill="1" applyBorder="1" applyAlignment="1">
      <alignment horizontal="right" vertical="center"/>
    </xf>
    <xf numFmtId="0" fontId="19" fillId="0" borderId="0" xfId="20" applyFont="1" applyAlignment="1">
      <alignment horizontal="right" vertical="center"/>
    </xf>
    <xf numFmtId="171" fontId="25" fillId="0" borderId="0" xfId="0" applyNumberFormat="1" applyFont="1" applyAlignment="1">
      <alignment vertical="top"/>
    </xf>
    <xf numFmtId="173" fontId="17" fillId="0" borderId="0" xfId="6" applyNumberFormat="1" applyFont="1" applyFill="1" applyAlignment="1">
      <alignment horizontal="right" vertical="center"/>
    </xf>
    <xf numFmtId="173" fontId="18" fillId="0" borderId="0" xfId="20" applyNumberFormat="1" applyFont="1" applyAlignment="1">
      <alignment horizontal="right" vertical="top"/>
    </xf>
    <xf numFmtId="171" fontId="26" fillId="0" borderId="0" xfId="0" applyNumberFormat="1" applyFont="1" applyAlignment="1">
      <alignment vertical="top"/>
    </xf>
    <xf numFmtId="0" fontId="18" fillId="0" borderId="0" xfId="0" applyFont="1" applyAlignment="1">
      <alignment horizontal="left" vertical="top"/>
    </xf>
    <xf numFmtId="173" fontId="17" fillId="0" borderId="4" xfId="6" applyNumberFormat="1" applyFont="1" applyFill="1" applyBorder="1" applyAlignment="1">
      <alignment horizontal="right" vertical="center"/>
    </xf>
    <xf numFmtId="173" fontId="17" fillId="0" borderId="0" xfId="6" applyNumberFormat="1" applyFont="1" applyFill="1" applyBorder="1" applyAlignment="1">
      <alignment horizontal="right" vertical="center"/>
    </xf>
    <xf numFmtId="173" fontId="18" fillId="0" borderId="4" xfId="6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173" fontId="18" fillId="0" borderId="0" xfId="4" applyNumberFormat="1" applyFont="1" applyAlignment="1">
      <alignment horizontal="right" vertical="top"/>
    </xf>
    <xf numFmtId="173" fontId="17" fillId="0" borderId="0" xfId="6" applyNumberFormat="1" applyFont="1" applyFill="1" applyBorder="1" applyAlignment="1">
      <alignment horizontal="right" vertical="top"/>
    </xf>
    <xf numFmtId="173" fontId="26" fillId="0" borderId="0" xfId="1" applyNumberFormat="1" applyFont="1" applyFill="1" applyBorder="1" applyAlignment="1">
      <alignment horizontal="right" vertical="top"/>
    </xf>
    <xf numFmtId="173" fontId="17" fillId="0" borderId="0" xfId="6" applyNumberFormat="1" applyFont="1" applyFill="1" applyAlignment="1">
      <alignment horizontal="right" vertical="top"/>
    </xf>
    <xf numFmtId="173" fontId="18" fillId="0" borderId="0" xfId="2" applyNumberFormat="1" applyFont="1" applyFill="1" applyAlignment="1">
      <alignment horizontal="right" vertical="center"/>
    </xf>
    <xf numFmtId="0" fontId="26" fillId="0" borderId="0" xfId="27" applyFont="1" applyAlignment="1">
      <alignment horizontal="left" vertical="center"/>
    </xf>
    <xf numFmtId="173" fontId="19" fillId="0" borderId="0" xfId="19" applyNumberFormat="1" applyFont="1" applyAlignment="1">
      <alignment horizontal="right" vertical="center"/>
    </xf>
    <xf numFmtId="167" fontId="19" fillId="0" borderId="0" xfId="19" applyNumberFormat="1" applyFont="1" applyAlignment="1">
      <alignment horizontal="right" vertical="center"/>
    </xf>
    <xf numFmtId="179" fontId="18" fillId="0" borderId="0" xfId="27" applyNumberFormat="1" applyFont="1" applyAlignment="1">
      <alignment vertical="top"/>
    </xf>
    <xf numFmtId="179" fontId="18" fillId="0" borderId="0" xfId="27" applyNumberFormat="1" applyFont="1" applyAlignment="1">
      <alignment vertical="center"/>
    </xf>
    <xf numFmtId="179" fontId="18" fillId="0" borderId="0" xfId="4" applyNumberFormat="1" applyFont="1" applyFill="1" applyAlignment="1">
      <alignment horizontal="right" vertical="top"/>
    </xf>
    <xf numFmtId="179" fontId="18" fillId="0" borderId="0" xfId="6" applyNumberFormat="1" applyFont="1" applyFill="1" applyBorder="1" applyAlignment="1">
      <alignment horizontal="right" vertical="center"/>
    </xf>
    <xf numFmtId="179" fontId="18" fillId="0" borderId="0" xfId="1" applyNumberFormat="1" applyFont="1" applyFill="1" applyBorder="1" applyAlignment="1">
      <alignment horizontal="right" vertical="center"/>
    </xf>
    <xf numFmtId="179" fontId="18" fillId="0" borderId="0" xfId="0" applyNumberFormat="1" applyFont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Border="1" applyAlignment="1">
      <alignment horizontal="right" vertical="top"/>
    </xf>
    <xf numFmtId="179" fontId="19" fillId="0" borderId="0" xfId="0" applyNumberFormat="1" applyFont="1" applyAlignment="1">
      <alignment horizontal="right" vertical="center"/>
    </xf>
    <xf numFmtId="179" fontId="19" fillId="0" borderId="0" xfId="27" applyNumberFormat="1" applyFont="1" applyAlignment="1">
      <alignment horizontal="right" vertical="center"/>
    </xf>
    <xf numFmtId="179" fontId="18" fillId="0" borderId="0" xfId="4" applyNumberFormat="1" applyFont="1" applyFill="1" applyAlignment="1">
      <alignment vertical="top"/>
    </xf>
    <xf numFmtId="179" fontId="18" fillId="0" borderId="0" xfId="4" applyNumberFormat="1" applyFont="1" applyFill="1" applyBorder="1" applyAlignment="1">
      <alignment vertical="top"/>
    </xf>
    <xf numFmtId="166" fontId="18" fillId="0" borderId="0" xfId="1" applyNumberFormat="1" applyFont="1" applyFill="1" applyBorder="1" applyAlignment="1">
      <alignment horizontal="right" vertical="center"/>
    </xf>
    <xf numFmtId="167" fontId="18" fillId="0" borderId="4" xfId="27" applyNumberFormat="1" applyFont="1" applyBorder="1" applyAlignment="1">
      <alignment horizontal="right" vertical="center"/>
    </xf>
    <xf numFmtId="167" fontId="18" fillId="0" borderId="4" xfId="1" applyNumberFormat="1" applyFont="1" applyFill="1" applyBorder="1" applyAlignment="1">
      <alignment horizontal="right" vertical="center"/>
    </xf>
    <xf numFmtId="166" fontId="18" fillId="0" borderId="0" xfId="1" applyNumberFormat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41" fontId="18" fillId="0" borderId="0" xfId="27" applyNumberFormat="1" applyFont="1" applyAlignment="1">
      <alignment horizontal="center" vertical="center"/>
    </xf>
    <xf numFmtId="3" fontId="18" fillId="0" borderId="4" xfId="6" applyNumberFormat="1" applyFont="1" applyFill="1" applyBorder="1" applyAlignment="1">
      <alignment horizontal="right" vertical="center"/>
    </xf>
    <xf numFmtId="43" fontId="19" fillId="0" borderId="0" xfId="1" applyFont="1" applyAlignment="1">
      <alignment vertical="top"/>
    </xf>
    <xf numFmtId="43" fontId="18" fillId="0" borderId="0" xfId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right" vertical="top"/>
    </xf>
    <xf numFmtId="166" fontId="26" fillId="0" borderId="0" xfId="1" applyNumberFormat="1" applyFont="1" applyFill="1" applyBorder="1" applyAlignment="1">
      <alignment horizontal="right" vertical="top"/>
    </xf>
    <xf numFmtId="166" fontId="18" fillId="0" borderId="4" xfId="1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vertical="center"/>
    </xf>
    <xf numFmtId="0" fontId="26" fillId="0" borderId="0" xfId="19" applyFont="1" applyAlignment="1">
      <alignment horizontal="left" vertical="center"/>
    </xf>
    <xf numFmtId="43" fontId="18" fillId="0" borderId="0" xfId="27" applyNumberFormat="1" applyFont="1" applyAlignment="1">
      <alignment vertical="center"/>
    </xf>
    <xf numFmtId="43" fontId="18" fillId="0" borderId="0" xfId="4" applyFont="1" applyFill="1" applyAlignment="1">
      <alignment horizontal="right" vertical="top"/>
    </xf>
    <xf numFmtId="166" fontId="18" fillId="0" borderId="0" xfId="27" applyNumberFormat="1" applyFont="1" applyAlignment="1">
      <alignment horizontal="right" vertical="center"/>
    </xf>
    <xf numFmtId="43" fontId="18" fillId="0" borderId="0" xfId="6" applyFont="1" applyFill="1" applyBorder="1" applyAlignment="1">
      <alignment horizontal="right" vertical="center"/>
    </xf>
    <xf numFmtId="43" fontId="18" fillId="0" borderId="0" xfId="27" applyNumberFormat="1" applyFont="1" applyAlignment="1">
      <alignment horizontal="center" vertical="center"/>
    </xf>
    <xf numFmtId="166" fontId="18" fillId="0" borderId="4" xfId="1" applyNumberFormat="1" applyFont="1" applyBorder="1" applyAlignment="1">
      <alignment horizontal="right" vertical="center"/>
    </xf>
    <xf numFmtId="166" fontId="19" fillId="0" borderId="0" xfId="1" applyNumberFormat="1" applyFont="1" applyAlignment="1">
      <alignment horizontal="right" vertical="center"/>
    </xf>
    <xf numFmtId="166" fontId="19" fillId="0" borderId="0" xfId="1" quotePrefix="1" applyNumberFormat="1" applyFont="1" applyFill="1" applyBorder="1" applyAlignment="1">
      <alignment horizontal="right" vertical="center"/>
    </xf>
    <xf numFmtId="166" fontId="18" fillId="0" borderId="0" xfId="6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7" fontId="27" fillId="0" borderId="0" xfId="1" applyNumberFormat="1" applyFont="1" applyFill="1" applyBorder="1" applyAlignment="1">
      <alignment horizontal="right" vertical="center"/>
    </xf>
    <xf numFmtId="166" fontId="18" fillId="0" borderId="0" xfId="1" applyNumberFormat="1" applyFont="1" applyFill="1" applyBorder="1" applyAlignment="1">
      <alignment vertical="top"/>
    </xf>
    <xf numFmtId="166" fontId="18" fillId="0" borderId="0" xfId="1" applyNumberFormat="1" applyFont="1" applyFill="1" applyAlignment="1">
      <alignment vertical="top"/>
    </xf>
    <xf numFmtId="166" fontId="19" fillId="0" borderId="0" xfId="1" applyNumberFormat="1" applyFont="1" applyFill="1" applyBorder="1" applyAlignment="1">
      <alignment horizontal="right" vertical="top"/>
    </xf>
    <xf numFmtId="179" fontId="18" fillId="0" borderId="0" xfId="27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 wrapText="1"/>
    </xf>
    <xf numFmtId="167" fontId="19" fillId="0" borderId="5" xfId="0" applyNumberFormat="1" applyFont="1" applyBorder="1" applyAlignment="1">
      <alignment horizontal="center" vertical="center" wrapText="1"/>
    </xf>
    <xf numFmtId="37" fontId="25" fillId="0" borderId="0" xfId="27" applyNumberFormat="1" applyFont="1" applyAlignment="1">
      <alignment horizontal="left" vertical="center"/>
    </xf>
    <xf numFmtId="174" fontId="18" fillId="0" borderId="0" xfId="6" applyNumberFormat="1" applyFont="1" applyFill="1" applyAlignment="1">
      <alignment horizontal="right" vertical="center"/>
    </xf>
    <xf numFmtId="178" fontId="18" fillId="0" borderId="0" xfId="6" applyNumberFormat="1" applyFont="1" applyFill="1" applyBorder="1" applyAlignment="1">
      <alignment horizontal="right" vertical="center"/>
    </xf>
    <xf numFmtId="175" fontId="18" fillId="0" borderId="6" xfId="6" applyNumberFormat="1" applyFont="1" applyFill="1" applyBorder="1" applyAlignment="1">
      <alignment horizontal="right" vertical="center"/>
    </xf>
    <xf numFmtId="37" fontId="25" fillId="0" borderId="0" xfId="27" applyNumberFormat="1" applyFont="1" applyAlignment="1">
      <alignment horizontal="center" vertical="top"/>
    </xf>
    <xf numFmtId="167" fontId="26" fillId="0" borderId="0" xfId="27" applyNumberFormat="1" applyFont="1" applyAlignment="1">
      <alignment horizontal="right" vertical="top"/>
    </xf>
    <xf numFmtId="37" fontId="25" fillId="0" borderId="4" xfId="27" applyNumberFormat="1" applyFont="1" applyBorder="1" applyAlignment="1">
      <alignment horizontal="center" vertical="top"/>
    </xf>
    <xf numFmtId="167" fontId="26" fillId="0" borderId="4" xfId="27" applyNumberFormat="1" applyFont="1" applyBorder="1" applyAlignment="1">
      <alignment horizontal="right" vertical="top"/>
    </xf>
    <xf numFmtId="167" fontId="26" fillId="0" borderId="0" xfId="20" applyNumberFormat="1" applyFont="1" applyAlignment="1">
      <alignment horizontal="center" vertical="center"/>
    </xf>
    <xf numFmtId="167" fontId="26" fillId="0" borderId="0" xfId="20" applyNumberFormat="1" applyFont="1" applyAlignment="1">
      <alignment horizontal="centerContinuous" vertical="center"/>
    </xf>
    <xf numFmtId="167" fontId="25" fillId="0" borderId="0" xfId="20" applyNumberFormat="1" applyFont="1" applyAlignment="1">
      <alignment horizontal="center" vertical="center"/>
    </xf>
    <xf numFmtId="0" fontId="26" fillId="0" borderId="0" xfId="27" applyFont="1" applyAlignment="1">
      <alignment horizontal="center" vertical="top"/>
    </xf>
    <xf numFmtId="0" fontId="18" fillId="0" borderId="0" xfId="1" applyNumberFormat="1" applyFont="1" applyFill="1" applyBorder="1" applyAlignment="1">
      <alignment horizontal="center" vertical="top"/>
    </xf>
    <xf numFmtId="41" fontId="18" fillId="0" borderId="0" xfId="1" applyNumberFormat="1" applyFont="1" applyFill="1" applyBorder="1" applyAlignment="1">
      <alignment horizontal="center" vertical="top"/>
    </xf>
    <xf numFmtId="173" fontId="17" fillId="0" borderId="0" xfId="17" applyNumberFormat="1" applyFont="1" applyAlignment="1">
      <alignment horizontal="right" vertical="center"/>
    </xf>
    <xf numFmtId="173" fontId="26" fillId="0" borderId="0" xfId="27" applyNumberFormat="1" applyFont="1" applyAlignment="1">
      <alignment vertical="top"/>
    </xf>
    <xf numFmtId="178" fontId="26" fillId="0" borderId="0" xfId="27" applyNumberFormat="1" applyFont="1" applyAlignment="1">
      <alignment horizontal="right" vertical="top"/>
    </xf>
    <xf numFmtId="166" fontId="26" fillId="0" borderId="0" xfId="27" applyNumberFormat="1" applyFont="1" applyAlignment="1">
      <alignment horizontal="right" vertical="center"/>
    </xf>
    <xf numFmtId="41" fontId="26" fillId="0" borderId="0" xfId="27" applyNumberFormat="1" applyFont="1" applyAlignment="1">
      <alignment horizontal="center" vertical="top"/>
    </xf>
    <xf numFmtId="167" fontId="17" fillId="0" borderId="0" xfId="6" applyNumberFormat="1" applyFont="1" applyFill="1" applyBorder="1" applyAlignment="1">
      <alignment horizontal="right" vertical="top"/>
    </xf>
    <xf numFmtId="0" fontId="26" fillId="0" borderId="4" xfId="27" applyFont="1" applyBorder="1" applyAlignment="1">
      <alignment horizontal="center" vertical="top"/>
    </xf>
    <xf numFmtId="41" fontId="26" fillId="0" borderId="0" xfId="27" applyNumberFormat="1" applyFont="1" applyAlignment="1">
      <alignment horizontal="right" vertical="top"/>
    </xf>
    <xf numFmtId="41" fontId="26" fillId="0" borderId="0" xfId="27" applyNumberFormat="1" applyFont="1" applyAlignment="1">
      <alignment vertical="top"/>
    </xf>
    <xf numFmtId="0" fontId="18" fillId="0" borderId="0" xfId="19" applyFont="1" applyAlignment="1">
      <alignment horizontal="center"/>
    </xf>
    <xf numFmtId="43" fontId="26" fillId="0" borderId="0" xfId="1" applyFont="1" applyFill="1" applyAlignment="1">
      <alignment vertical="top"/>
    </xf>
    <xf numFmtId="41" fontId="18" fillId="0" borderId="0" xfId="0" quotePrefix="1" applyNumberFormat="1" applyFont="1"/>
    <xf numFmtId="167" fontId="18" fillId="0" borderId="0" xfId="19" applyNumberFormat="1" applyFont="1" applyAlignment="1">
      <alignment horizontal="right"/>
    </xf>
    <xf numFmtId="0" fontId="26" fillId="0" borderId="0" xfId="38" applyFont="1" applyAlignment="1">
      <alignment horizontal="center" vertical="center"/>
    </xf>
    <xf numFmtId="0" fontId="25" fillId="0" borderId="0" xfId="38" applyFont="1" applyAlignment="1">
      <alignment horizontal="center" vertical="center"/>
    </xf>
    <xf numFmtId="167" fontId="19" fillId="0" borderId="0" xfId="38" applyNumberFormat="1" applyFont="1" applyAlignment="1">
      <alignment horizontal="right" vertical="top"/>
    </xf>
    <xf numFmtId="0" fontId="19" fillId="0" borderId="0" xfId="38" applyFont="1" applyAlignment="1">
      <alignment horizontal="center" vertical="top"/>
    </xf>
    <xf numFmtId="173" fontId="19" fillId="0" borderId="0" xfId="39" applyNumberFormat="1" applyFont="1" applyFill="1" applyBorder="1" applyAlignment="1">
      <alignment horizontal="right" vertical="top"/>
    </xf>
    <xf numFmtId="174" fontId="19" fillId="0" borderId="0" xfId="22" quotePrefix="1" applyNumberFormat="1" applyFont="1" applyAlignment="1">
      <alignment horizontal="right" vertical="center"/>
    </xf>
    <xf numFmtId="0" fontId="25" fillId="0" borderId="4" xfId="38" applyFont="1" applyBorder="1" applyAlignment="1">
      <alignment horizontal="center" vertical="center"/>
    </xf>
    <xf numFmtId="167" fontId="19" fillId="0" borderId="4" xfId="2" quotePrefix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Border="1" applyAlignment="1">
      <alignment horizontal="center" vertical="center"/>
    </xf>
    <xf numFmtId="0" fontId="1" fillId="0" borderId="0" xfId="38" applyFont="1" applyAlignment="1">
      <alignment horizontal="center" vertical="center"/>
    </xf>
    <xf numFmtId="171" fontId="26" fillId="0" borderId="0" xfId="40" applyNumberFormat="1" applyFont="1" applyAlignment="1">
      <alignment vertical="center"/>
    </xf>
    <xf numFmtId="41" fontId="26" fillId="0" borderId="0" xfId="2" applyNumberFormat="1" applyFont="1" applyFill="1" applyAlignment="1">
      <alignment horizontal="right" vertical="center"/>
    </xf>
    <xf numFmtId="0" fontId="18" fillId="0" borderId="0" xfId="40" applyFont="1" applyAlignment="1">
      <alignment vertical="center"/>
    </xf>
    <xf numFmtId="41" fontId="26" fillId="0" borderId="0" xfId="2" applyNumberFormat="1" applyFont="1" applyFill="1" applyBorder="1" applyAlignment="1">
      <alignment horizontal="right" vertical="center"/>
    </xf>
    <xf numFmtId="171" fontId="25" fillId="0" borderId="0" xfId="40" applyNumberFormat="1" applyFont="1" applyAlignment="1">
      <alignment vertical="top"/>
    </xf>
    <xf numFmtId="41" fontId="26" fillId="0" borderId="0" xfId="2" applyNumberFormat="1" applyFont="1" applyFill="1" applyBorder="1" applyAlignment="1">
      <alignment horizontal="right" vertical="top"/>
    </xf>
    <xf numFmtId="171" fontId="26" fillId="0" borderId="0" xfId="40" applyNumberFormat="1" applyFont="1" applyAlignment="1">
      <alignment vertical="top"/>
    </xf>
    <xf numFmtId="173" fontId="18" fillId="0" borderId="0" xfId="39" applyNumberFormat="1" applyFont="1" applyFill="1" applyAlignment="1">
      <alignment horizontal="right" vertical="top"/>
    </xf>
    <xf numFmtId="0" fontId="1" fillId="0" borderId="0" xfId="27" applyFont="1" applyAlignment="1">
      <alignment horizontal="center" vertical="center"/>
    </xf>
    <xf numFmtId="173" fontId="18" fillId="0" borderId="0" xfId="38" applyNumberFormat="1" applyFont="1" applyAlignment="1">
      <alignment horizontal="right" vertical="top"/>
    </xf>
    <xf numFmtId="0" fontId="18" fillId="0" borderId="0" xfId="40" applyFont="1" applyAlignment="1">
      <alignment horizontal="left" vertical="top"/>
    </xf>
    <xf numFmtId="173" fontId="18" fillId="0" borderId="4" xfId="39" applyNumberFormat="1" applyFont="1" applyFill="1" applyBorder="1" applyAlignment="1">
      <alignment horizontal="right" vertical="top"/>
    </xf>
    <xf numFmtId="37" fontId="1" fillId="0" borderId="0" xfId="27" applyNumberFormat="1" applyFont="1" applyAlignment="1">
      <alignment horizontal="center" vertical="center"/>
    </xf>
    <xf numFmtId="0" fontId="26" fillId="0" borderId="0" xfId="2" applyNumberFormat="1" applyFont="1" applyFill="1" applyBorder="1" applyAlignment="1">
      <alignment horizontal="center" vertical="center"/>
    </xf>
    <xf numFmtId="41" fontId="26" fillId="0" borderId="0" xfId="2" applyNumberFormat="1" applyFont="1" applyFill="1" applyBorder="1" applyAlignment="1">
      <alignment horizontal="center" vertical="center"/>
    </xf>
    <xf numFmtId="49" fontId="25" fillId="0" borderId="0" xfId="40" applyNumberFormat="1" applyFont="1" applyAlignment="1">
      <alignment vertical="center"/>
    </xf>
    <xf numFmtId="167" fontId="26" fillId="0" borderId="0" xfId="40" applyNumberFormat="1" applyFont="1" applyAlignment="1">
      <alignment horizontal="right" vertical="center"/>
    </xf>
    <xf numFmtId="166" fontId="26" fillId="0" borderId="0" xfId="40" applyNumberFormat="1" applyFont="1" applyAlignment="1">
      <alignment vertical="center"/>
    </xf>
    <xf numFmtId="0" fontId="18" fillId="0" borderId="0" xfId="40" applyFont="1" applyAlignment="1">
      <alignment horizontal="left" vertical="center"/>
    </xf>
    <xf numFmtId="173" fontId="26" fillId="0" borderId="0" xfId="40" applyNumberFormat="1" applyFont="1" applyAlignment="1">
      <alignment horizontal="right" vertical="center"/>
    </xf>
    <xf numFmtId="167" fontId="26" fillId="0" borderId="4" xfId="40" applyNumberFormat="1" applyFont="1" applyBorder="1" applyAlignment="1">
      <alignment horizontal="right" vertical="center"/>
    </xf>
    <xf numFmtId="166" fontId="26" fillId="0" borderId="0" xfId="2" applyNumberFormat="1" applyFont="1" applyFill="1" applyBorder="1" applyAlignment="1">
      <alignment horizontal="center" vertical="center"/>
    </xf>
    <xf numFmtId="166" fontId="26" fillId="0" borderId="0" xfId="40" applyNumberFormat="1" applyFont="1" applyAlignment="1">
      <alignment horizontal="right" vertical="center"/>
    </xf>
    <xf numFmtId="167" fontId="26" fillId="0" borderId="6" xfId="40" applyNumberFormat="1" applyFont="1" applyBorder="1" applyAlignment="1">
      <alignment horizontal="right" vertical="center"/>
    </xf>
    <xf numFmtId="166" fontId="26" fillId="0" borderId="0" xfId="40" applyNumberFormat="1" applyFont="1" applyAlignment="1">
      <alignment horizontal="center" vertical="center"/>
    </xf>
    <xf numFmtId="0" fontId="19" fillId="0" borderId="0" xfId="40" applyFont="1" applyAlignment="1">
      <alignment vertical="center"/>
    </xf>
    <xf numFmtId="0" fontId="19" fillId="0" borderId="0" xfId="38" applyFont="1" applyAlignment="1">
      <alignment horizontal="right" vertical="center"/>
    </xf>
    <xf numFmtId="175" fontId="18" fillId="0" borderId="6" xfId="2" applyNumberFormat="1" applyFont="1" applyFill="1" applyBorder="1" applyAlignment="1">
      <alignment horizontal="right" vertical="center"/>
    </xf>
    <xf numFmtId="43" fontId="18" fillId="0" borderId="0" xfId="40" applyNumberFormat="1" applyFont="1" applyAlignment="1">
      <alignment vertical="center"/>
    </xf>
    <xf numFmtId="43" fontId="18" fillId="0" borderId="0" xfId="40" applyNumberFormat="1" applyFont="1" applyAlignment="1">
      <alignment horizontal="right" vertical="center"/>
    </xf>
    <xf numFmtId="173" fontId="18" fillId="0" borderId="0" xfId="39" applyNumberFormat="1" applyFont="1" applyFill="1" applyBorder="1" applyAlignment="1">
      <alignment horizontal="right" vertical="top"/>
    </xf>
    <xf numFmtId="173" fontId="18" fillId="0" borderId="6" xfId="39" applyNumberFormat="1" applyFont="1" applyFill="1" applyBorder="1" applyAlignment="1">
      <alignment horizontal="right" vertical="top"/>
    </xf>
    <xf numFmtId="173" fontId="26" fillId="0" borderId="6" xfId="0" applyNumberFormat="1" applyFont="1" applyBorder="1" applyAlignment="1">
      <alignment horizontal="right" vertical="center"/>
    </xf>
    <xf numFmtId="173" fontId="17" fillId="0" borderId="6" xfId="6" applyNumberFormat="1" applyFont="1" applyFill="1" applyBorder="1" applyAlignment="1">
      <alignment horizontal="right" vertical="center"/>
    </xf>
    <xf numFmtId="173" fontId="17" fillId="0" borderId="0" xfId="6" applyNumberFormat="1" applyFont="1" applyAlignment="1">
      <alignment horizontal="right" vertical="center"/>
    </xf>
    <xf numFmtId="37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left" vertical="top"/>
    </xf>
    <xf numFmtId="37" fontId="18" fillId="0" borderId="0" xfId="27" applyNumberFormat="1" applyFont="1" applyAlignment="1">
      <alignment vertical="top"/>
    </xf>
    <xf numFmtId="37" fontId="19" fillId="0" borderId="4" xfId="27" applyNumberFormat="1" applyFont="1" applyBorder="1" applyAlignment="1">
      <alignment horizontal="left" vertical="top"/>
    </xf>
    <xf numFmtId="173" fontId="19" fillId="0" borderId="4" xfId="27" applyNumberFormat="1" applyFont="1" applyBorder="1" applyAlignment="1">
      <alignment horizontal="left" vertical="top"/>
    </xf>
    <xf numFmtId="166" fontId="19" fillId="0" borderId="4" xfId="1" applyNumberFormat="1" applyFont="1" applyFill="1" applyBorder="1" applyAlignment="1">
      <alignment horizontal="right" vertical="top"/>
    </xf>
    <xf numFmtId="173" fontId="19" fillId="0" borderId="0" xfId="27" applyNumberFormat="1" applyFont="1" applyAlignment="1">
      <alignment horizontal="left" vertical="top"/>
    </xf>
    <xf numFmtId="166" fontId="19" fillId="0" borderId="0" xfId="1" applyNumberFormat="1" applyFont="1" applyFill="1" applyAlignment="1">
      <alignment horizontal="right" vertical="top"/>
    </xf>
    <xf numFmtId="0" fontId="19" fillId="0" borderId="0" xfId="20" applyFont="1" applyAlignment="1">
      <alignment horizontal="center" vertical="center"/>
    </xf>
    <xf numFmtId="0" fontId="18" fillId="0" borderId="0" xfId="27" applyFont="1" applyAlignment="1">
      <alignment horizontal="center" vertical="top"/>
    </xf>
    <xf numFmtId="166" fontId="19" fillId="0" borderId="0" xfId="1" applyNumberFormat="1" applyFont="1" applyFill="1" applyAlignment="1">
      <alignment horizontal="right" vertical="center"/>
    </xf>
    <xf numFmtId="166" fontId="19" fillId="0" borderId="0" xfId="1" quotePrefix="1" applyNumberFormat="1" applyFont="1" applyFill="1" applyAlignment="1">
      <alignment horizontal="right" vertical="center"/>
    </xf>
    <xf numFmtId="0" fontId="19" fillId="0" borderId="4" xfId="20" applyFont="1" applyBorder="1" applyAlignment="1">
      <alignment horizontal="center" vertical="center"/>
    </xf>
    <xf numFmtId="174" fontId="19" fillId="0" borderId="4" xfId="19" applyNumberFormat="1" applyFont="1" applyBorder="1" applyAlignment="1">
      <alignment horizontal="right" vertical="center"/>
    </xf>
    <xf numFmtId="166" fontId="19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horizontal="center" vertical="top"/>
    </xf>
    <xf numFmtId="173" fontId="18" fillId="0" borderId="0" xfId="27" applyNumberFormat="1" applyFont="1" applyAlignment="1">
      <alignment vertical="top"/>
    </xf>
    <xf numFmtId="43" fontId="18" fillId="0" borderId="0" xfId="1" applyFont="1" applyFill="1" applyAlignment="1">
      <alignment vertical="top"/>
    </xf>
    <xf numFmtId="173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center" vertical="top"/>
    </xf>
    <xf numFmtId="0" fontId="20" fillId="0" borderId="0" xfId="27" applyFont="1" applyAlignment="1">
      <alignment horizontal="center" vertical="top"/>
    </xf>
    <xf numFmtId="0" fontId="18" fillId="0" borderId="4" xfId="20" applyFont="1" applyBorder="1" applyAlignment="1" applyProtection="1">
      <alignment horizontal="left" vertical="center"/>
      <protection locked="0"/>
    </xf>
    <xf numFmtId="0" fontId="18" fillId="0" borderId="4" xfId="20" applyFont="1" applyBorder="1" applyAlignment="1">
      <alignment horizontal="left" vertical="center"/>
    </xf>
    <xf numFmtId="166" fontId="18" fillId="0" borderId="4" xfId="1" applyNumberFormat="1" applyFont="1" applyFill="1" applyBorder="1" applyAlignment="1">
      <alignment horizontal="left" vertical="center"/>
    </xf>
    <xf numFmtId="0" fontId="18" fillId="0" borderId="0" xfId="20" applyFont="1" applyAlignment="1">
      <alignment horizontal="left" vertical="center"/>
    </xf>
    <xf numFmtId="166" fontId="18" fillId="0" borderId="0" xfId="1" applyNumberFormat="1" applyFont="1" applyFill="1" applyAlignment="1">
      <alignment horizontal="left" vertical="center"/>
    </xf>
    <xf numFmtId="166" fontId="18" fillId="0" borderId="0" xfId="1" applyNumberFormat="1" applyFont="1" applyFill="1" applyAlignment="1">
      <alignment horizontal="right" vertical="center"/>
    </xf>
    <xf numFmtId="174" fontId="18" fillId="0" borderId="0" xfId="27" applyNumberFormat="1" applyFont="1" applyAlignment="1">
      <alignment horizontal="right" vertical="top"/>
    </xf>
    <xf numFmtId="179" fontId="18" fillId="0" borderId="0" xfId="27" applyNumberFormat="1" applyFont="1" applyAlignment="1">
      <alignment horizontal="right" vertical="top"/>
    </xf>
    <xf numFmtId="0" fontId="26" fillId="0" borderId="0" xfId="27" applyFont="1" applyAlignment="1">
      <alignment horizontal="left" vertical="top"/>
    </xf>
    <xf numFmtId="176" fontId="18" fillId="0" borderId="0" xfId="27" applyNumberFormat="1" applyFont="1" applyAlignment="1">
      <alignment horizontal="center" vertical="top"/>
    </xf>
    <xf numFmtId="174" fontId="26" fillId="0" borderId="4" xfId="27" applyNumberFormat="1" applyFont="1" applyBorder="1" applyAlignment="1">
      <alignment horizontal="right" vertical="top"/>
    </xf>
    <xf numFmtId="0" fontId="25" fillId="0" borderId="0" xfId="27" applyFont="1" applyAlignment="1">
      <alignment vertical="top"/>
    </xf>
    <xf numFmtId="173" fontId="21" fillId="0" borderId="0" xfId="19" applyNumberFormat="1" applyFont="1" applyAlignment="1">
      <alignment horizontal="center" vertical="top"/>
    </xf>
    <xf numFmtId="166" fontId="21" fillId="0" borderId="0" xfId="1" applyNumberFormat="1" applyFont="1" applyFill="1" applyAlignment="1">
      <alignment horizontal="right" vertical="top"/>
    </xf>
    <xf numFmtId="0" fontId="18" fillId="0" borderId="0" xfId="19" applyFont="1" applyAlignment="1">
      <alignment vertical="top"/>
    </xf>
    <xf numFmtId="173" fontId="26" fillId="0" borderId="0" xfId="19" applyNumberFormat="1" applyFont="1" applyAlignment="1">
      <alignment horizontal="right" vertical="top"/>
    </xf>
    <xf numFmtId="166" fontId="26" fillId="0" borderId="0" xfId="1" applyNumberFormat="1" applyFont="1" applyFill="1" applyAlignment="1">
      <alignment horizontal="right" vertical="top"/>
    </xf>
    <xf numFmtId="173" fontId="18" fillId="0" borderId="0" xfId="19" applyNumberFormat="1" applyFont="1" applyAlignment="1">
      <alignment vertical="top"/>
    </xf>
    <xf numFmtId="173" fontId="18" fillId="0" borderId="0" xfId="19" applyNumberFormat="1" applyFont="1" applyAlignment="1">
      <alignment horizontal="right" vertical="top"/>
    </xf>
    <xf numFmtId="0" fontId="18" fillId="0" borderId="0" xfId="27" quotePrefix="1" applyFont="1" applyAlignment="1">
      <alignment vertical="top"/>
    </xf>
    <xf numFmtId="0" fontId="18" fillId="0" borderId="4" xfId="27" applyFont="1" applyBorder="1" applyAlignment="1">
      <alignment vertical="top"/>
    </xf>
    <xf numFmtId="0" fontId="20" fillId="0" borderId="4" xfId="27" applyFont="1" applyBorder="1" applyAlignment="1">
      <alignment horizontal="center" vertical="top"/>
    </xf>
    <xf numFmtId="173" fontId="18" fillId="0" borderId="4" xfId="27" applyNumberFormat="1" applyFont="1" applyBorder="1" applyAlignment="1">
      <alignment horizontal="right" vertical="top"/>
    </xf>
    <xf numFmtId="179" fontId="18" fillId="0" borderId="0" xfId="19" applyNumberFormat="1" applyFont="1" applyAlignment="1">
      <alignment vertical="top"/>
    </xf>
    <xf numFmtId="166" fontId="18" fillId="0" borderId="0" xfId="19" applyNumberFormat="1" applyFont="1" applyAlignment="1">
      <alignment horizontal="right" vertical="top"/>
    </xf>
    <xf numFmtId="0" fontId="27" fillId="0" borderId="0" xfId="27" applyFont="1" applyAlignment="1">
      <alignment vertical="top"/>
    </xf>
    <xf numFmtId="179" fontId="27" fillId="0" borderId="0" xfId="27" applyNumberFormat="1" applyFont="1" applyAlignment="1">
      <alignment horizontal="right" vertical="top"/>
    </xf>
    <xf numFmtId="166" fontId="27" fillId="0" borderId="0" xfId="1" applyNumberFormat="1" applyFont="1" applyFill="1" applyAlignment="1">
      <alignment horizontal="right" vertical="top"/>
    </xf>
    <xf numFmtId="174" fontId="18" fillId="0" borderId="0" xfId="27" applyNumberFormat="1" applyFont="1" applyAlignment="1">
      <alignment horizontal="center" vertical="top"/>
    </xf>
    <xf numFmtId="37" fontId="19" fillId="0" borderId="4" xfId="27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43" fontId="26" fillId="0" borderId="0" xfId="1" applyFont="1" applyFill="1" applyBorder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67" fontId="18" fillId="0" borderId="0" xfId="6" applyNumberFormat="1" applyFont="1" applyAlignment="1">
      <alignment horizontal="right" vertical="center"/>
    </xf>
    <xf numFmtId="167" fontId="18" fillId="0" borderId="0" xfId="6" applyNumberFormat="1" applyFont="1" applyBorder="1" applyAlignment="1">
      <alignment horizontal="right" vertical="center"/>
    </xf>
    <xf numFmtId="43" fontId="26" fillId="0" borderId="0" xfId="1" applyFont="1" applyFill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7" fontId="26" fillId="0" borderId="6" xfId="0" applyNumberFormat="1" applyFont="1" applyBorder="1" applyAlignment="1">
      <alignment horizontal="right" vertical="center"/>
    </xf>
    <xf numFmtId="0" fontId="1" fillId="0" borderId="0" xfId="20" applyFont="1" applyAlignment="1">
      <alignment horizontal="center" vertical="center"/>
    </xf>
    <xf numFmtId="167" fontId="1" fillId="0" borderId="0" xfId="20" applyNumberFormat="1" applyFont="1" applyAlignment="1">
      <alignment horizontal="center" vertical="center"/>
    </xf>
    <xf numFmtId="173" fontId="17" fillId="0" borderId="0" xfId="1" applyNumberFormat="1" applyFont="1" applyAlignment="1">
      <alignment horizontal="right" vertical="center"/>
    </xf>
    <xf numFmtId="173" fontId="18" fillId="0" borderId="0" xfId="1" applyNumberFormat="1" applyFont="1" applyAlignment="1">
      <alignment horizontal="right" vertical="center"/>
    </xf>
    <xf numFmtId="173" fontId="17" fillId="0" borderId="4" xfId="1" applyNumberFormat="1" applyFont="1" applyBorder="1" applyAlignment="1">
      <alignment horizontal="right" vertical="center"/>
    </xf>
    <xf numFmtId="173" fontId="17" fillId="0" borderId="4" xfId="6" applyNumberFormat="1" applyFont="1" applyBorder="1" applyAlignment="1">
      <alignment horizontal="right" vertical="center"/>
    </xf>
    <xf numFmtId="173" fontId="17" fillId="0" borderId="0" xfId="1" applyNumberFormat="1" applyFont="1" applyFill="1" applyBorder="1" applyAlignment="1">
      <alignment horizontal="right" vertical="center"/>
    </xf>
    <xf numFmtId="173" fontId="17" fillId="0" borderId="0" xfId="1" applyNumberFormat="1" applyFont="1" applyFill="1" applyAlignment="1">
      <alignment horizontal="right" vertical="center"/>
    </xf>
    <xf numFmtId="173" fontId="17" fillId="0" borderId="4" xfId="1" applyNumberFormat="1" applyFont="1" applyFill="1" applyBorder="1" applyAlignment="1">
      <alignment horizontal="right" vertical="center"/>
    </xf>
    <xf numFmtId="173" fontId="18" fillId="0" borderId="0" xfId="27" applyNumberFormat="1" applyFont="1" applyAlignment="1">
      <alignment vertical="center"/>
    </xf>
    <xf numFmtId="173" fontId="26" fillId="0" borderId="0" xfId="2" applyNumberFormat="1" applyFont="1" applyAlignment="1">
      <alignment vertical="top"/>
    </xf>
    <xf numFmtId="173" fontId="26" fillId="0" borderId="0" xfId="2" applyNumberFormat="1" applyFont="1" applyFill="1" applyAlignment="1">
      <alignment vertical="top"/>
    </xf>
    <xf numFmtId="173" fontId="18" fillId="0" borderId="0" xfId="22" applyNumberFormat="1" applyFont="1" applyAlignment="1">
      <alignment horizontal="right" vertical="center"/>
    </xf>
    <xf numFmtId="41" fontId="27" fillId="0" borderId="0" xfId="27" applyNumberFormat="1" applyFont="1" applyAlignment="1">
      <alignment horizontal="right" vertical="top"/>
    </xf>
    <xf numFmtId="167" fontId="26" fillId="0" borderId="0" xfId="2" applyNumberFormat="1" applyFont="1" applyAlignment="1">
      <alignment horizontal="right" vertical="center"/>
    </xf>
    <xf numFmtId="173" fontId="18" fillId="0" borderId="0" xfId="6" applyNumberFormat="1" applyFont="1" applyAlignment="1">
      <alignment horizontal="right" vertical="center"/>
    </xf>
    <xf numFmtId="178" fontId="26" fillId="0" borderId="0" xfId="42" applyNumberFormat="1" applyFont="1" applyAlignment="1">
      <alignment horizontal="right"/>
    </xf>
    <xf numFmtId="166" fontId="17" fillId="0" borderId="0" xfId="6" applyNumberFormat="1" applyFont="1" applyAlignment="1">
      <alignment horizontal="right" vertical="center"/>
    </xf>
    <xf numFmtId="0" fontId="18" fillId="0" borderId="0" xfId="1" applyNumberFormat="1" applyFont="1" applyAlignment="1">
      <alignment horizontal="center" vertical="top"/>
    </xf>
    <xf numFmtId="0" fontId="26" fillId="0" borderId="0" xfId="1" applyNumberFormat="1" applyFont="1" applyAlignment="1">
      <alignment horizontal="center" vertical="top"/>
    </xf>
    <xf numFmtId="41" fontId="18" fillId="0" borderId="0" xfId="1" applyNumberFormat="1" applyFont="1" applyFill="1" applyAlignment="1">
      <alignment vertical="top"/>
    </xf>
    <xf numFmtId="173" fontId="26" fillId="0" borderId="0" xfId="42" applyNumberFormat="1" applyFont="1" applyAlignment="1">
      <alignment horizontal="right"/>
    </xf>
    <xf numFmtId="173" fontId="26" fillId="0" borderId="4" xfId="40" applyNumberFormat="1" applyFont="1" applyBorder="1" applyAlignment="1">
      <alignment vertical="center"/>
    </xf>
    <xf numFmtId="0" fontId="26" fillId="0" borderId="0" xfId="27" applyFont="1" applyFill="1" applyAlignment="1">
      <alignment vertical="center"/>
    </xf>
    <xf numFmtId="173" fontId="25" fillId="0" borderId="4" xfId="6" applyNumberFormat="1" applyFont="1" applyFill="1" applyBorder="1" applyAlignment="1">
      <alignment horizontal="center" vertical="center"/>
    </xf>
    <xf numFmtId="0" fontId="18" fillId="0" borderId="4" xfId="38" applyFont="1" applyBorder="1" applyAlignment="1">
      <alignment horizontal="left" vertical="center"/>
    </xf>
    <xf numFmtId="37" fontId="25" fillId="0" borderId="0" xfId="27" applyNumberFormat="1" applyFont="1" applyAlignment="1">
      <alignment horizontal="left" vertical="center"/>
    </xf>
    <xf numFmtId="37" fontId="25" fillId="0" borderId="4" xfId="27" applyNumberFormat="1" applyFont="1" applyBorder="1" applyAlignment="1">
      <alignment horizontal="left" vertical="center"/>
    </xf>
    <xf numFmtId="0" fontId="18" fillId="0" borderId="4" xfId="20" applyFont="1" applyBorder="1" applyAlignment="1">
      <alignment horizontal="left" vertical="center"/>
    </xf>
    <xf numFmtId="0" fontId="19" fillId="0" borderId="0" xfId="27" applyFont="1" applyAlignment="1">
      <alignment horizontal="left" vertical="center"/>
    </xf>
    <xf numFmtId="37" fontId="19" fillId="0" borderId="4" xfId="27" applyNumberFormat="1" applyFont="1" applyBorder="1" applyAlignment="1">
      <alignment horizontal="left" vertical="center"/>
    </xf>
    <xf numFmtId="0" fontId="26" fillId="0" borderId="4" xfId="26" applyFont="1" applyBorder="1" applyAlignment="1">
      <alignment horizontal="left" vertical="center"/>
    </xf>
    <xf numFmtId="0" fontId="19" fillId="0" borderId="4" xfId="27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167" fontId="19" fillId="0" borderId="7" xfId="0" applyNumberFormat="1" applyFont="1" applyBorder="1" applyAlignment="1">
      <alignment horizontal="center" vertical="center" wrapText="1"/>
    </xf>
    <xf numFmtId="167" fontId="19" fillId="0" borderId="7" xfId="0" applyNumberFormat="1" applyFont="1" applyBorder="1" applyAlignment="1">
      <alignment horizontal="center" vertical="center"/>
    </xf>
    <xf numFmtId="0" fontId="19" fillId="0" borderId="7" xfId="27" applyFont="1" applyBorder="1" applyAlignment="1">
      <alignment horizontal="center" vertical="center"/>
    </xf>
  </cellXfs>
  <cellStyles count="43">
    <cellStyle name="Comma" xfId="1" builtinId="3"/>
    <cellStyle name="Comma 16" xfId="2"/>
    <cellStyle name="Comma 16 3" xfId="3"/>
    <cellStyle name="Comma 2" xfId="4"/>
    <cellStyle name="Comma 2 3" xfId="5"/>
    <cellStyle name="Comma 2 7" xfId="6"/>
    <cellStyle name="Comma 2 9" xfId="39"/>
    <cellStyle name="Comma 3 2" xfId="7"/>
    <cellStyle name="Comma 3 8 6" xfId="41"/>
    <cellStyle name="Comma 32" xfId="42"/>
    <cellStyle name="Comma 5" xfId="8"/>
    <cellStyle name="comma zerodec" xfId="9"/>
    <cellStyle name="Currency1" xfId="10"/>
    <cellStyle name="Dollar (zero dec)" xfId="11"/>
    <cellStyle name="E&amp;Y House" xfId="12"/>
    <cellStyle name="Grey" xfId="13"/>
    <cellStyle name="Input [yellow]" xfId="14"/>
    <cellStyle name="no dec" xfId="15"/>
    <cellStyle name="Normal" xfId="0" builtinId="0"/>
    <cellStyle name="Normal - Style1" xfId="16"/>
    <cellStyle name="Normal 10 4" xfId="17"/>
    <cellStyle name="Normal 11 2" xfId="18"/>
    <cellStyle name="Normal 2" xfId="19"/>
    <cellStyle name="Normal 2 3" xfId="20"/>
    <cellStyle name="Normal 2 3 2" xfId="38"/>
    <cellStyle name="Normal 2 4" xfId="21"/>
    <cellStyle name="Normal 2 4 3" xfId="22"/>
    <cellStyle name="Normal 3" xfId="23"/>
    <cellStyle name="Normal 4" xfId="24"/>
    <cellStyle name="Normal 42" xfId="40"/>
    <cellStyle name="Normal 6 2" xfId="25"/>
    <cellStyle name="Normal 7 2" xfId="26"/>
    <cellStyle name="Normal_BS&amp;PLT Q1'2006" xfId="27"/>
    <cellStyle name="Percent [2]" xfId="28"/>
    <cellStyle name="Quantity" xfId="29"/>
    <cellStyle name="Total" xfId="30" builtinId="25" customBuiltin="1"/>
    <cellStyle name="เครื่องหมายจุลภาค [0]_PERSONAL" xfId="31"/>
    <cellStyle name="เครื่องหมายจุลภาค_PERSONAL" xfId="32"/>
    <cellStyle name="เครื่องหมายสกุลเงิน [0]_1" xfId="33"/>
    <cellStyle name="เครื่องหมายสกุลเงิน_1" xfId="34"/>
    <cellStyle name="เชื่อมโยงหลายมิติ" xfId="35"/>
    <cellStyle name="ตามการเชื่อมโยงหลายมิติ" xfId="36"/>
    <cellStyle name="ปกติ_1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67"/>
  <sheetViews>
    <sheetView topLeftCell="A148" zoomScale="85" zoomScaleNormal="85" zoomScaleSheetLayoutView="80" zoomScalePageLayoutView="70" workbookViewId="0">
      <selection activeCell="F31" sqref="F31"/>
    </sheetView>
  </sheetViews>
  <sheetFormatPr defaultColWidth="7.69921875" defaultRowHeight="19.2" customHeight="1"/>
  <cols>
    <col min="1" max="1" width="38.09765625" style="29" customWidth="1"/>
    <col min="2" max="2" width="7.09765625" style="29" customWidth="1"/>
    <col min="3" max="3" width="0.69921875" style="29" customWidth="1"/>
    <col min="4" max="4" width="12.59765625" style="286" customWidth="1"/>
    <col min="5" max="5" width="0.69921875" style="286" customWidth="1"/>
    <col min="6" max="6" width="12.59765625" style="176" customWidth="1"/>
    <col min="7" max="7" width="0.69921875" style="286" customWidth="1"/>
    <col min="8" max="8" width="12.59765625" style="286" customWidth="1"/>
    <col min="9" max="9" width="1" style="286" customWidth="1"/>
    <col min="10" max="10" width="12.59765625" style="176" customWidth="1"/>
    <col min="11" max="16384" width="7.69921875" style="29"/>
  </cols>
  <sheetData>
    <row r="1" spans="1:10" s="272" customFormat="1" ht="19.2" customHeight="1">
      <c r="A1" s="270" t="s">
        <v>0</v>
      </c>
      <c r="B1" s="270"/>
      <c r="C1" s="270"/>
      <c r="D1" s="270"/>
      <c r="E1" s="270"/>
      <c r="F1" s="271"/>
      <c r="G1" s="270"/>
      <c r="H1" s="270"/>
      <c r="I1" s="270"/>
      <c r="J1" s="271"/>
    </row>
    <row r="2" spans="1:10" s="272" customFormat="1" ht="19.2" customHeight="1">
      <c r="A2" s="270" t="s">
        <v>1</v>
      </c>
      <c r="B2" s="270"/>
      <c r="C2" s="270"/>
      <c r="D2" s="270"/>
      <c r="E2" s="270"/>
      <c r="F2" s="271"/>
      <c r="G2" s="270"/>
      <c r="H2" s="270"/>
      <c r="I2" s="270"/>
      <c r="J2" s="271"/>
    </row>
    <row r="3" spans="1:10" s="272" customFormat="1" ht="19.2" customHeight="1">
      <c r="A3" s="273" t="s">
        <v>2</v>
      </c>
      <c r="B3" s="273"/>
      <c r="C3" s="273"/>
      <c r="D3" s="274"/>
      <c r="E3" s="274"/>
      <c r="F3" s="275"/>
      <c r="G3" s="274"/>
      <c r="H3" s="274"/>
      <c r="I3" s="274"/>
      <c r="J3" s="275"/>
    </row>
    <row r="4" spans="1:10" s="272" customFormat="1" ht="19.2" customHeight="1">
      <c r="A4" s="270"/>
      <c r="B4" s="270"/>
      <c r="C4" s="270"/>
      <c r="D4" s="276"/>
      <c r="E4" s="276"/>
      <c r="F4" s="277"/>
      <c r="G4" s="276"/>
      <c r="H4" s="276"/>
      <c r="I4" s="276"/>
      <c r="J4" s="277"/>
    </row>
    <row r="5" spans="1:10" ht="19.2" customHeight="1">
      <c r="B5" s="278"/>
      <c r="C5" s="278"/>
      <c r="D5" s="353" t="s">
        <v>3</v>
      </c>
      <c r="E5" s="353"/>
      <c r="F5" s="353"/>
      <c r="G5" s="10"/>
      <c r="H5" s="353" t="s">
        <v>4</v>
      </c>
      <c r="I5" s="353"/>
      <c r="J5" s="353"/>
    </row>
    <row r="6" spans="1:10" ht="19.2" customHeight="1">
      <c r="B6" s="278"/>
      <c r="C6" s="278"/>
      <c r="D6" s="30" t="s">
        <v>5</v>
      </c>
      <c r="E6" s="31"/>
      <c r="F6" s="194" t="s">
        <v>6</v>
      </c>
      <c r="G6" s="31"/>
      <c r="H6" s="30" t="s">
        <v>5</v>
      </c>
      <c r="I6" s="31"/>
      <c r="J6" s="194" t="s">
        <v>6</v>
      </c>
    </row>
    <row r="7" spans="1:10" s="279" customFormat="1" ht="19.2" customHeight="1">
      <c r="B7" s="32"/>
      <c r="C7" s="32"/>
      <c r="D7" s="35" t="s">
        <v>7</v>
      </c>
      <c r="E7" s="34"/>
      <c r="F7" s="280" t="s">
        <v>8</v>
      </c>
      <c r="G7" s="34"/>
      <c r="H7" s="35" t="s">
        <v>7</v>
      </c>
      <c r="I7" s="34"/>
      <c r="J7" s="280" t="s">
        <v>8</v>
      </c>
    </row>
    <row r="8" spans="1:10" s="279" customFormat="1" ht="19.2" customHeight="1">
      <c r="B8" s="32"/>
      <c r="C8" s="32"/>
      <c r="D8" s="33" t="s">
        <v>9</v>
      </c>
      <c r="E8" s="34"/>
      <c r="F8" s="281" t="s">
        <v>10</v>
      </c>
      <c r="G8" s="34"/>
      <c r="H8" s="33" t="s">
        <v>9</v>
      </c>
      <c r="I8" s="34"/>
      <c r="J8" s="281" t="s">
        <v>10</v>
      </c>
    </row>
    <row r="9" spans="1:10" s="279" customFormat="1" ht="19.2" customHeight="1">
      <c r="B9" s="282" t="s">
        <v>11</v>
      </c>
      <c r="C9" s="32"/>
      <c r="D9" s="283" t="s">
        <v>12</v>
      </c>
      <c r="E9" s="36"/>
      <c r="F9" s="284" t="s">
        <v>12</v>
      </c>
      <c r="G9" s="36"/>
      <c r="H9" s="283" t="s">
        <v>12</v>
      </c>
      <c r="I9" s="36"/>
      <c r="J9" s="284" t="s">
        <v>12</v>
      </c>
    </row>
    <row r="10" spans="1:10" s="279" customFormat="1" ht="8.1" customHeight="1">
      <c r="B10" s="278"/>
      <c r="C10" s="32"/>
      <c r="D10" s="35"/>
      <c r="E10" s="36"/>
      <c r="F10" s="280"/>
      <c r="G10" s="36"/>
      <c r="H10" s="35"/>
      <c r="I10" s="36"/>
      <c r="J10" s="280"/>
    </row>
    <row r="11" spans="1:10" ht="19.2" customHeight="1">
      <c r="A11" s="37" t="s">
        <v>13</v>
      </c>
      <c r="D11" s="285"/>
      <c r="E11" s="285"/>
      <c r="G11" s="285"/>
      <c r="H11" s="285"/>
      <c r="I11" s="285"/>
    </row>
    <row r="12" spans="1:10" ht="7.5" customHeight="1">
      <c r="A12" s="37"/>
      <c r="D12" s="285"/>
      <c r="E12" s="285"/>
      <c r="G12" s="285"/>
      <c r="H12" s="285"/>
      <c r="I12" s="285"/>
    </row>
    <row r="13" spans="1:10" ht="19.2" customHeight="1">
      <c r="A13" s="37" t="s">
        <v>14</v>
      </c>
    </row>
    <row r="14" spans="1:10" ht="8.1" customHeight="1">
      <c r="A14" s="37"/>
      <c r="D14" s="285"/>
      <c r="E14" s="285"/>
      <c r="G14" s="285"/>
      <c r="H14" s="285"/>
      <c r="I14" s="285"/>
    </row>
    <row r="15" spans="1:10" ht="19.2" customHeight="1">
      <c r="A15" s="38" t="s">
        <v>15</v>
      </c>
      <c r="B15" s="279">
        <v>5</v>
      </c>
      <c r="D15" s="19">
        <v>470114</v>
      </c>
      <c r="E15" s="19"/>
      <c r="F15" s="19">
        <v>602904</v>
      </c>
      <c r="G15" s="19"/>
      <c r="H15" s="19">
        <v>258988</v>
      </c>
      <c r="I15" s="19"/>
      <c r="J15" s="19">
        <v>288722</v>
      </c>
    </row>
    <row r="16" spans="1:10" ht="19.2" customHeight="1">
      <c r="A16" s="38" t="s">
        <v>16</v>
      </c>
      <c r="B16" s="279">
        <v>6</v>
      </c>
      <c r="D16" s="19">
        <v>108507</v>
      </c>
      <c r="E16" s="19"/>
      <c r="F16" s="19">
        <v>89769</v>
      </c>
      <c r="G16" s="155"/>
      <c r="H16" s="19">
        <v>93746</v>
      </c>
      <c r="I16" s="155"/>
      <c r="J16" s="19">
        <v>42602</v>
      </c>
    </row>
    <row r="17" spans="1:10" ht="19.2" customHeight="1">
      <c r="A17" s="38" t="s">
        <v>17</v>
      </c>
      <c r="B17" s="279">
        <v>7</v>
      </c>
      <c r="D17" s="19">
        <v>258267</v>
      </c>
      <c r="E17" s="19"/>
      <c r="F17" s="19">
        <v>406885</v>
      </c>
      <c r="G17" s="155"/>
      <c r="H17" s="19">
        <v>185166.859</v>
      </c>
      <c r="I17" s="155"/>
      <c r="J17" s="19">
        <v>186028</v>
      </c>
    </row>
    <row r="18" spans="1:10" ht="19.2" customHeight="1">
      <c r="A18" s="38" t="s">
        <v>18</v>
      </c>
      <c r="B18" s="38"/>
      <c r="D18" s="19">
        <v>52030</v>
      </c>
      <c r="E18" s="19"/>
      <c r="F18" s="19">
        <v>13075</v>
      </c>
      <c r="G18" s="155"/>
      <c r="H18" s="19">
        <v>0</v>
      </c>
      <c r="I18" s="155"/>
      <c r="J18" s="19">
        <v>5880</v>
      </c>
    </row>
    <row r="19" spans="1:10" ht="19.2" customHeight="1">
      <c r="A19" s="38" t="s">
        <v>19</v>
      </c>
      <c r="B19" s="279">
        <v>8</v>
      </c>
      <c r="D19" s="23">
        <v>71552</v>
      </c>
      <c r="E19" s="39"/>
      <c r="F19" s="23">
        <v>30022</v>
      </c>
      <c r="G19" s="161"/>
      <c r="H19" s="23">
        <v>4094</v>
      </c>
      <c r="I19" s="161"/>
      <c r="J19" s="23">
        <v>11056</v>
      </c>
    </row>
    <row r="20" spans="1:10" ht="8.1" customHeight="1">
      <c r="A20" s="37"/>
      <c r="D20" s="288"/>
      <c r="E20" s="285"/>
      <c r="F20" s="288"/>
      <c r="G20" s="289"/>
      <c r="H20" s="288"/>
      <c r="I20" s="289"/>
      <c r="J20" s="288"/>
    </row>
    <row r="21" spans="1:10" ht="19.2" customHeight="1">
      <c r="A21" s="37" t="s">
        <v>20</v>
      </c>
      <c r="B21" s="290"/>
      <c r="D21" s="23">
        <f>SUM(D15:D20)</f>
        <v>960470</v>
      </c>
      <c r="E21" s="19"/>
      <c r="F21" s="23">
        <f>SUM(F15:F20)</f>
        <v>1142655</v>
      </c>
      <c r="G21" s="155"/>
      <c r="H21" s="23">
        <f>SUM(H15:H20)</f>
        <v>541994.85899999994</v>
      </c>
      <c r="I21" s="161"/>
      <c r="J21" s="23">
        <f>SUM(J15:J19)</f>
        <v>534288</v>
      </c>
    </row>
    <row r="22" spans="1:10" ht="8.1" customHeight="1">
      <c r="A22" s="37"/>
      <c r="B22" s="290"/>
      <c r="D22" s="19"/>
      <c r="E22" s="19"/>
      <c r="F22" s="19"/>
      <c r="G22" s="155"/>
      <c r="H22" s="19"/>
      <c r="I22" s="161"/>
      <c r="J22" s="19"/>
    </row>
    <row r="23" spans="1:10" ht="19.2" customHeight="1">
      <c r="A23" s="37" t="s">
        <v>21</v>
      </c>
      <c r="B23" s="290"/>
      <c r="D23" s="19"/>
      <c r="E23" s="19"/>
      <c r="F23" s="19"/>
      <c r="G23" s="155"/>
      <c r="H23" s="19"/>
      <c r="I23" s="161"/>
      <c r="J23" s="19"/>
    </row>
    <row r="24" spans="1:10" ht="8.1" customHeight="1">
      <c r="A24" s="37"/>
      <c r="D24" s="285"/>
      <c r="E24" s="285"/>
      <c r="F24" s="285"/>
      <c r="G24" s="289"/>
      <c r="H24" s="285"/>
      <c r="I24" s="289"/>
      <c r="J24" s="285"/>
    </row>
    <row r="25" spans="1:10" ht="19.2" customHeight="1">
      <c r="A25" s="38" t="s">
        <v>22</v>
      </c>
      <c r="B25" s="279" t="s">
        <v>23</v>
      </c>
      <c r="D25" s="19">
        <v>0</v>
      </c>
      <c r="E25" s="39"/>
      <c r="F25" s="19">
        <v>0</v>
      </c>
      <c r="G25" s="161"/>
      <c r="H25" s="19">
        <v>153242</v>
      </c>
      <c r="I25" s="161"/>
      <c r="J25" s="19">
        <v>137471</v>
      </c>
    </row>
    <row r="26" spans="1:10" ht="19.2" customHeight="1">
      <c r="A26" s="38" t="s">
        <v>24</v>
      </c>
      <c r="B26" s="279" t="s">
        <v>25</v>
      </c>
      <c r="D26" s="103">
        <v>10176</v>
      </c>
      <c r="E26" s="39"/>
      <c r="F26" s="19">
        <v>10574</v>
      </c>
      <c r="G26" s="161"/>
      <c r="H26" s="19" t="s">
        <v>26</v>
      </c>
      <c r="I26" s="161"/>
      <c r="J26" s="19">
        <v>0</v>
      </c>
    </row>
    <row r="27" spans="1:10" ht="19.2" customHeight="1">
      <c r="A27" s="38" t="s">
        <v>27</v>
      </c>
      <c r="B27" s="279" t="s">
        <v>28</v>
      </c>
      <c r="D27" s="341">
        <v>10000</v>
      </c>
      <c r="E27" s="39"/>
      <c r="F27" s="19">
        <v>0</v>
      </c>
      <c r="G27" s="161"/>
      <c r="H27" s="19">
        <v>10000</v>
      </c>
      <c r="I27" s="161"/>
      <c r="J27" s="19">
        <v>0</v>
      </c>
    </row>
    <row r="28" spans="1:10" ht="19.2" customHeight="1">
      <c r="A28" s="38" t="s">
        <v>29</v>
      </c>
      <c r="B28" s="279">
        <v>10</v>
      </c>
      <c r="D28" s="19">
        <v>34750</v>
      </c>
      <c r="E28" s="39"/>
      <c r="F28" s="19">
        <v>15862</v>
      </c>
      <c r="G28" s="161"/>
      <c r="H28" s="19">
        <v>879</v>
      </c>
      <c r="I28" s="161"/>
      <c r="J28" s="19">
        <v>8476</v>
      </c>
    </row>
    <row r="29" spans="1:10" ht="19.2" customHeight="1">
      <c r="A29" s="38" t="s">
        <v>30</v>
      </c>
      <c r="B29" s="279">
        <v>10</v>
      </c>
      <c r="D29" s="19">
        <v>18155</v>
      </c>
      <c r="E29" s="39"/>
      <c r="F29" s="19">
        <v>13680</v>
      </c>
      <c r="G29" s="161"/>
      <c r="H29" s="19">
        <v>3518</v>
      </c>
      <c r="I29" s="161"/>
      <c r="J29" s="19">
        <v>6125</v>
      </c>
    </row>
    <row r="30" spans="1:10" ht="19.2" customHeight="1">
      <c r="A30" s="38" t="s">
        <v>31</v>
      </c>
      <c r="B30" s="279">
        <v>10</v>
      </c>
      <c r="D30" s="149">
        <v>221203</v>
      </c>
      <c r="E30" s="39"/>
      <c r="F30" s="149">
        <v>134292</v>
      </c>
      <c r="G30" s="161"/>
      <c r="H30" s="149">
        <v>118</v>
      </c>
      <c r="I30" s="161"/>
      <c r="J30" s="149">
        <v>46385</v>
      </c>
    </row>
    <row r="31" spans="1:10" ht="18.75" customHeight="1">
      <c r="A31" s="38" t="s">
        <v>32</v>
      </c>
      <c r="B31" s="279"/>
      <c r="D31" s="19">
        <v>11202</v>
      </c>
      <c r="E31" s="39"/>
      <c r="F31" s="19">
        <v>9411</v>
      </c>
      <c r="G31" s="155"/>
      <c r="H31" s="19">
        <v>7844</v>
      </c>
      <c r="I31" s="155"/>
      <c r="J31" s="19">
        <v>27166</v>
      </c>
    </row>
    <row r="32" spans="1:10" ht="19.2" customHeight="1">
      <c r="A32" s="38" t="s">
        <v>33</v>
      </c>
      <c r="D32" s="23">
        <v>5274</v>
      </c>
      <c r="E32" s="39"/>
      <c r="F32" s="23">
        <v>3845</v>
      </c>
      <c r="G32" s="161"/>
      <c r="H32" s="23">
        <v>2743</v>
      </c>
      <c r="I32" s="161"/>
      <c r="J32" s="23">
        <v>3842</v>
      </c>
    </row>
    <row r="33" spans="1:10" ht="8.1" customHeight="1">
      <c r="A33" s="37"/>
      <c r="D33" s="288"/>
      <c r="E33" s="285"/>
      <c r="F33" s="288"/>
      <c r="G33" s="161"/>
      <c r="H33" s="288"/>
      <c r="I33" s="161"/>
      <c r="J33" s="288"/>
    </row>
    <row r="34" spans="1:10" ht="19.2" customHeight="1">
      <c r="A34" s="37" t="s">
        <v>34</v>
      </c>
      <c r="D34" s="40">
        <f>SUM(D25:D33)</f>
        <v>310760</v>
      </c>
      <c r="E34" s="39"/>
      <c r="F34" s="40">
        <f>SUM(F25:F33)</f>
        <v>187664</v>
      </c>
      <c r="G34" s="161"/>
      <c r="H34" s="40">
        <f>SUM(H25:H33)</f>
        <v>178344</v>
      </c>
      <c r="I34" s="161"/>
      <c r="J34" s="40">
        <f>SUM(J25:J33)</f>
        <v>229465</v>
      </c>
    </row>
    <row r="35" spans="1:10" ht="19.2" customHeight="1">
      <c r="A35" s="37"/>
      <c r="D35" s="288"/>
      <c r="E35" s="285"/>
      <c r="F35" s="288"/>
      <c r="G35" s="289"/>
      <c r="H35" s="288"/>
      <c r="I35" s="289"/>
      <c r="J35" s="288"/>
    </row>
    <row r="36" spans="1:10" ht="19.2" customHeight="1" thickBot="1">
      <c r="A36" s="37" t="s">
        <v>35</v>
      </c>
      <c r="D36" s="42">
        <f>SUM(D34,D21)</f>
        <v>1271230</v>
      </c>
      <c r="F36" s="42">
        <f>SUM(F34,F21)</f>
        <v>1330319</v>
      </c>
      <c r="G36" s="153"/>
      <c r="H36" s="42">
        <f>SUM(H34,H21)</f>
        <v>720338.85899999994</v>
      </c>
      <c r="I36" s="153"/>
      <c r="J36" s="42">
        <f>SUM(J34,J21)</f>
        <v>763753</v>
      </c>
    </row>
    <row r="37" spans="1:10" ht="19.2" customHeight="1" thickTop="1">
      <c r="A37" s="37"/>
      <c r="F37" s="175"/>
      <c r="G37" s="153"/>
      <c r="H37" s="153"/>
      <c r="I37" s="153"/>
      <c r="J37" s="175"/>
    </row>
    <row r="38" spans="1:10" ht="19.2" customHeight="1">
      <c r="A38" s="37"/>
      <c r="F38" s="175"/>
      <c r="J38" s="175"/>
    </row>
    <row r="39" spans="1:10" ht="19.2" customHeight="1">
      <c r="A39" s="37"/>
      <c r="F39" s="175"/>
      <c r="J39" s="175"/>
    </row>
    <row r="40" spans="1:10" ht="19.2" customHeight="1">
      <c r="A40" s="37"/>
      <c r="F40" s="175"/>
      <c r="J40" s="175"/>
    </row>
    <row r="41" spans="1:10" ht="19.2" customHeight="1">
      <c r="A41" s="37"/>
      <c r="F41" s="175"/>
      <c r="J41" s="175"/>
    </row>
    <row r="42" spans="1:10" ht="19.2" customHeight="1">
      <c r="A42" s="37"/>
      <c r="F42" s="175"/>
      <c r="J42" s="175"/>
    </row>
    <row r="44" spans="1:10" ht="19.2" customHeight="1">
      <c r="D44" s="279" t="s">
        <v>36</v>
      </c>
      <c r="F44" s="193"/>
      <c r="J44" s="193"/>
    </row>
    <row r="45" spans="1:10" ht="19.2" customHeight="1">
      <c r="D45" s="279"/>
      <c r="F45" s="193"/>
      <c r="J45" s="193"/>
    </row>
    <row r="46" spans="1:10" ht="19.2" customHeight="1">
      <c r="D46" s="279"/>
      <c r="F46" s="193"/>
      <c r="J46" s="193"/>
    </row>
    <row r="47" spans="1:10" ht="19.2" customHeight="1">
      <c r="D47" s="279"/>
      <c r="F47" s="193"/>
      <c r="J47" s="193"/>
    </row>
    <row r="48" spans="1:10" ht="19.2" customHeight="1">
      <c r="D48" s="279"/>
      <c r="F48" s="193"/>
      <c r="J48" s="193"/>
    </row>
    <row r="49" spans="1:10" ht="19.2" customHeight="1">
      <c r="D49" s="279"/>
      <c r="F49" s="193"/>
      <c r="J49" s="193"/>
    </row>
    <row r="50" spans="1:10" ht="19.2" customHeight="1">
      <c r="D50" s="279"/>
      <c r="F50" s="193"/>
      <c r="J50" s="193"/>
    </row>
    <row r="51" spans="1:10" ht="19.2" customHeight="1">
      <c r="D51" s="279"/>
      <c r="F51" s="193"/>
      <c r="J51" s="193"/>
    </row>
    <row r="52" spans="1:10" ht="16.5" customHeight="1">
      <c r="A52" s="37"/>
      <c r="F52" s="175"/>
      <c r="J52" s="175"/>
    </row>
    <row r="53" spans="1:10" ht="19.2" customHeight="1">
      <c r="A53" s="37"/>
      <c r="F53" s="175"/>
      <c r="J53" s="175"/>
    </row>
    <row r="54" spans="1:10" ht="22.2" customHeight="1">
      <c r="A54" s="291" t="s">
        <v>37</v>
      </c>
      <c r="B54" s="292"/>
      <c r="C54" s="292"/>
      <c r="D54" s="292"/>
      <c r="E54" s="292"/>
      <c r="F54" s="293"/>
      <c r="G54" s="292"/>
      <c r="H54" s="292"/>
      <c r="I54" s="292"/>
      <c r="J54" s="293"/>
    </row>
    <row r="55" spans="1:10" ht="19.2" customHeight="1">
      <c r="A55" s="294"/>
      <c r="B55" s="294"/>
      <c r="C55" s="294"/>
      <c r="D55" s="294"/>
      <c r="E55" s="294"/>
      <c r="F55" s="295"/>
      <c r="G55" s="294"/>
      <c r="H55" s="294"/>
      <c r="I55" s="294"/>
      <c r="J55" s="296">
        <v>2</v>
      </c>
    </row>
    <row r="56" spans="1:10" s="272" customFormat="1" ht="18.75" customHeight="1">
      <c r="A56" s="270" t="s">
        <v>0</v>
      </c>
      <c r="B56" s="270"/>
      <c r="C56" s="270"/>
      <c r="D56" s="270"/>
      <c r="E56" s="270"/>
      <c r="F56" s="271"/>
      <c r="G56" s="270"/>
      <c r="H56" s="270"/>
      <c r="I56" s="270"/>
      <c r="J56" s="271"/>
    </row>
    <row r="57" spans="1:10" s="272" customFormat="1" ht="18.75" customHeight="1">
      <c r="A57" s="270" t="s">
        <v>38</v>
      </c>
      <c r="B57" s="270"/>
      <c r="C57" s="270"/>
      <c r="D57" s="270"/>
      <c r="E57" s="270"/>
      <c r="F57" s="271"/>
      <c r="G57" s="270"/>
      <c r="H57" s="270"/>
      <c r="I57" s="270"/>
      <c r="J57" s="271"/>
    </row>
    <row r="58" spans="1:10" s="272" customFormat="1" ht="18.75" customHeight="1">
      <c r="A58" s="273" t="s">
        <v>2</v>
      </c>
      <c r="B58" s="273"/>
      <c r="C58" s="273"/>
      <c r="D58" s="274"/>
      <c r="E58" s="274"/>
      <c r="F58" s="275"/>
      <c r="G58" s="274"/>
      <c r="H58" s="274"/>
      <c r="I58" s="274"/>
      <c r="J58" s="275"/>
    </row>
    <row r="59" spans="1:10" s="272" customFormat="1" ht="20.399999999999999">
      <c r="A59" s="270"/>
      <c r="B59" s="270"/>
      <c r="C59" s="270"/>
      <c r="D59" s="276"/>
      <c r="E59" s="276"/>
      <c r="F59" s="277"/>
      <c r="G59" s="276"/>
      <c r="H59" s="276"/>
      <c r="I59" s="276"/>
      <c r="J59" s="277"/>
    </row>
    <row r="60" spans="1:10" s="272" customFormat="1" ht="18.75" customHeight="1">
      <c r="A60" s="270"/>
      <c r="B60" s="278"/>
      <c r="C60" s="278"/>
      <c r="D60" s="353" t="s">
        <v>3</v>
      </c>
      <c r="E60" s="353"/>
      <c r="F60" s="353"/>
      <c r="G60" s="10"/>
      <c r="H60" s="353" t="s">
        <v>4</v>
      </c>
      <c r="I60" s="353"/>
      <c r="J60" s="353"/>
    </row>
    <row r="61" spans="1:10" s="272" customFormat="1" ht="18.75" customHeight="1">
      <c r="A61" s="270"/>
      <c r="B61" s="278"/>
      <c r="C61" s="278"/>
      <c r="D61" s="30" t="s">
        <v>5</v>
      </c>
      <c r="E61" s="31"/>
      <c r="F61" s="194" t="s">
        <v>6</v>
      </c>
      <c r="G61" s="31"/>
      <c r="H61" s="30" t="s">
        <v>5</v>
      </c>
      <c r="I61" s="31"/>
      <c r="J61" s="194" t="s">
        <v>6</v>
      </c>
    </row>
    <row r="62" spans="1:10" s="272" customFormat="1" ht="18.75" customHeight="1">
      <c r="A62" s="270"/>
      <c r="B62" s="32"/>
      <c r="C62" s="32"/>
      <c r="D62" s="35" t="s">
        <v>7</v>
      </c>
      <c r="E62" s="34"/>
      <c r="F62" s="280" t="s">
        <v>8</v>
      </c>
      <c r="G62" s="34"/>
      <c r="H62" s="35" t="s">
        <v>7</v>
      </c>
      <c r="I62" s="34"/>
      <c r="J62" s="280" t="s">
        <v>8</v>
      </c>
    </row>
    <row r="63" spans="1:10" s="272" customFormat="1" ht="18.75" customHeight="1">
      <c r="A63" s="270"/>
      <c r="B63" s="32"/>
      <c r="C63" s="32"/>
      <c r="D63" s="33" t="s">
        <v>9</v>
      </c>
      <c r="E63" s="34"/>
      <c r="F63" s="281" t="s">
        <v>10</v>
      </c>
      <c r="G63" s="34"/>
      <c r="H63" s="33" t="s">
        <v>9</v>
      </c>
      <c r="I63" s="34"/>
      <c r="J63" s="281" t="s">
        <v>10</v>
      </c>
    </row>
    <row r="64" spans="1:10" s="272" customFormat="1" ht="18.75" customHeight="1">
      <c r="A64" s="270"/>
      <c r="B64" s="282" t="s">
        <v>11</v>
      </c>
      <c r="C64" s="32"/>
      <c r="D64" s="283" t="s">
        <v>12</v>
      </c>
      <c r="E64" s="36"/>
      <c r="F64" s="284" t="s">
        <v>12</v>
      </c>
      <c r="G64" s="36"/>
      <c r="H64" s="283" t="s">
        <v>12</v>
      </c>
      <c r="I64" s="36"/>
      <c r="J64" s="284" t="s">
        <v>12</v>
      </c>
    </row>
    <row r="65" spans="1:10" ht="18.75" customHeight="1">
      <c r="A65" s="37" t="s">
        <v>39</v>
      </c>
      <c r="D65" s="297"/>
      <c r="E65" s="297"/>
      <c r="G65" s="297"/>
      <c r="H65" s="297"/>
      <c r="I65" s="297"/>
    </row>
    <row r="66" spans="1:10" ht="6" customHeight="1">
      <c r="A66" s="37"/>
      <c r="D66" s="297"/>
      <c r="E66" s="297"/>
      <c r="G66" s="297"/>
      <c r="H66" s="297"/>
      <c r="I66" s="297"/>
    </row>
    <row r="67" spans="1:10" ht="18.75" customHeight="1">
      <c r="A67" s="37" t="s">
        <v>40</v>
      </c>
      <c r="D67" s="297"/>
      <c r="E67" s="297"/>
      <c r="G67" s="297"/>
      <c r="H67" s="297"/>
      <c r="I67" s="297"/>
    </row>
    <row r="68" spans="1:10" ht="6" customHeight="1">
      <c r="A68" s="37"/>
      <c r="D68" s="297"/>
      <c r="E68" s="297"/>
      <c r="G68" s="297"/>
      <c r="H68" s="297"/>
      <c r="I68" s="297"/>
    </row>
    <row r="69" spans="1:10" ht="18.75" customHeight="1">
      <c r="A69" s="38" t="s">
        <v>41</v>
      </c>
      <c r="B69" s="279">
        <v>11</v>
      </c>
      <c r="D69" s="43">
        <v>168195</v>
      </c>
      <c r="E69" s="297"/>
      <c r="F69" s="43">
        <v>225772</v>
      </c>
      <c r="G69" s="298"/>
      <c r="H69" s="43">
        <v>27606</v>
      </c>
      <c r="I69" s="298"/>
      <c r="J69" s="43">
        <v>88631</v>
      </c>
    </row>
    <row r="70" spans="1:10" ht="18.75" customHeight="1">
      <c r="A70" s="38" t="s">
        <v>42</v>
      </c>
      <c r="B70" s="279">
        <v>12</v>
      </c>
      <c r="D70" s="44">
        <v>102561</v>
      </c>
      <c r="E70" s="44"/>
      <c r="F70" s="44">
        <v>140570</v>
      </c>
      <c r="G70" s="161"/>
      <c r="H70" s="44">
        <v>0</v>
      </c>
      <c r="I70" s="161"/>
      <c r="J70" s="44">
        <v>20124</v>
      </c>
    </row>
    <row r="71" spans="1:10" ht="18.75" customHeight="1">
      <c r="A71" s="38" t="s">
        <v>43</v>
      </c>
      <c r="B71" s="279"/>
      <c r="D71" s="44"/>
      <c r="E71" s="44"/>
      <c r="F71" s="44"/>
      <c r="G71" s="161"/>
      <c r="H71" s="44"/>
      <c r="I71" s="161"/>
      <c r="J71" s="44"/>
    </row>
    <row r="72" spans="1:10" ht="18.75" customHeight="1">
      <c r="A72" s="299" t="s">
        <v>44</v>
      </c>
      <c r="B72" s="279"/>
      <c r="D72" s="43">
        <v>5382</v>
      </c>
      <c r="E72" s="44"/>
      <c r="F72" s="43">
        <v>6715</v>
      </c>
      <c r="G72" s="161"/>
      <c r="H72" s="43">
        <v>2211</v>
      </c>
      <c r="I72" s="161"/>
      <c r="J72" s="43">
        <v>3011</v>
      </c>
    </row>
    <row r="73" spans="1:10" ht="18.75" customHeight="1">
      <c r="A73" s="38" t="s">
        <v>45</v>
      </c>
      <c r="B73" s="300" t="s">
        <v>46</v>
      </c>
      <c r="D73" s="43">
        <v>478</v>
      </c>
      <c r="E73" s="297"/>
      <c r="F73" s="43">
        <v>478</v>
      </c>
      <c r="G73" s="298"/>
      <c r="H73" s="43">
        <v>0</v>
      </c>
      <c r="I73" s="298"/>
      <c r="J73" s="43">
        <v>0</v>
      </c>
    </row>
    <row r="74" spans="1:10" ht="18.75" customHeight="1">
      <c r="A74" s="38" t="s">
        <v>47</v>
      </c>
      <c r="B74" s="300"/>
      <c r="D74" s="43">
        <v>31830</v>
      </c>
      <c r="E74" s="297"/>
      <c r="F74" s="43">
        <v>53416</v>
      </c>
      <c r="G74" s="298"/>
      <c r="H74" s="43">
        <v>0</v>
      </c>
      <c r="I74" s="298"/>
      <c r="J74" s="43">
        <v>4034</v>
      </c>
    </row>
    <row r="75" spans="1:10" ht="18.75" customHeight="1">
      <c r="A75" s="38" t="s">
        <v>48</v>
      </c>
      <c r="B75" s="290"/>
      <c r="D75" s="46">
        <v>29408</v>
      </c>
      <c r="E75" s="44"/>
      <c r="F75" s="46">
        <v>14006</v>
      </c>
      <c r="G75" s="161"/>
      <c r="H75" s="46">
        <v>16525</v>
      </c>
      <c r="I75" s="161"/>
      <c r="J75" s="46">
        <v>2298</v>
      </c>
    </row>
    <row r="76" spans="1:10" ht="6" customHeight="1">
      <c r="A76" s="37"/>
      <c r="D76" s="297"/>
      <c r="E76" s="297"/>
      <c r="F76" s="297"/>
      <c r="G76" s="298"/>
      <c r="H76" s="297"/>
      <c r="I76" s="298"/>
      <c r="J76" s="297"/>
    </row>
    <row r="77" spans="1:10" ht="18.75" customHeight="1">
      <c r="A77" s="37" t="s">
        <v>49</v>
      </c>
      <c r="B77" s="290"/>
      <c r="D77" s="301">
        <f>SUM(D69:D76)</f>
        <v>337854</v>
      </c>
      <c r="E77" s="44"/>
      <c r="F77" s="301">
        <f>SUM(F69:F76)</f>
        <v>440957</v>
      </c>
      <c r="G77" s="161"/>
      <c r="H77" s="301">
        <f>SUM(H69:H76)</f>
        <v>46342</v>
      </c>
      <c r="I77" s="161"/>
      <c r="J77" s="301">
        <f>SUM(J69:J76)</f>
        <v>118098</v>
      </c>
    </row>
    <row r="78" spans="1:10" ht="8.1" customHeight="1">
      <c r="A78" s="37"/>
      <c r="B78" s="290"/>
      <c r="D78" s="44"/>
      <c r="E78" s="44"/>
      <c r="F78" s="44"/>
      <c r="G78" s="161"/>
      <c r="H78" s="44"/>
      <c r="I78" s="161"/>
      <c r="J78" s="44"/>
    </row>
    <row r="79" spans="1:10" ht="18.75" customHeight="1">
      <c r="A79" s="37" t="s">
        <v>50</v>
      </c>
      <c r="B79" s="290"/>
      <c r="C79" s="38"/>
      <c r="D79" s="44"/>
      <c r="E79" s="44"/>
      <c r="F79" s="44"/>
      <c r="G79" s="161"/>
      <c r="H79" s="44"/>
      <c r="I79" s="161"/>
      <c r="J79" s="44"/>
    </row>
    <row r="80" spans="1:10" ht="6" customHeight="1">
      <c r="A80" s="37"/>
      <c r="D80" s="297"/>
      <c r="E80" s="297"/>
      <c r="F80" s="297"/>
      <c r="G80" s="298"/>
      <c r="H80" s="319"/>
      <c r="I80" s="298"/>
      <c r="J80" s="297"/>
    </row>
    <row r="81" spans="1:10" ht="18.75" customHeight="1">
      <c r="A81" s="38" t="s">
        <v>51</v>
      </c>
      <c r="B81" s="279"/>
      <c r="C81" s="38"/>
      <c r="D81" s="43">
        <v>12759</v>
      </c>
      <c r="E81" s="44"/>
      <c r="F81" s="43">
        <v>5178</v>
      </c>
      <c r="G81" s="161"/>
      <c r="H81" s="43">
        <v>728</v>
      </c>
      <c r="I81" s="161"/>
      <c r="J81" s="43">
        <v>2261</v>
      </c>
    </row>
    <row r="82" spans="1:10" ht="18.75" customHeight="1">
      <c r="A82" s="38" t="s">
        <v>52</v>
      </c>
      <c r="B82" s="279"/>
      <c r="C82" s="38"/>
      <c r="D82" s="43">
        <v>5004</v>
      </c>
      <c r="E82" s="44"/>
      <c r="F82" s="43">
        <v>5785</v>
      </c>
      <c r="G82" s="161"/>
      <c r="H82" s="43">
        <v>0</v>
      </c>
      <c r="I82" s="161"/>
      <c r="J82" s="43">
        <v>2721</v>
      </c>
    </row>
    <row r="83" spans="1:10" ht="18.75" customHeight="1">
      <c r="A83" s="38" t="s">
        <v>53</v>
      </c>
      <c r="B83" s="279"/>
      <c r="C83" s="38"/>
      <c r="D83" s="46">
        <v>21567</v>
      </c>
      <c r="E83" s="44"/>
      <c r="F83" s="46">
        <v>20384</v>
      </c>
      <c r="G83" s="161"/>
      <c r="H83" s="46">
        <v>5351</v>
      </c>
      <c r="I83" s="161"/>
      <c r="J83" s="46">
        <v>16210</v>
      </c>
    </row>
    <row r="84" spans="1:10" ht="6" customHeight="1">
      <c r="A84" s="37"/>
      <c r="D84" s="297"/>
      <c r="E84" s="297"/>
      <c r="F84" s="297"/>
      <c r="G84" s="298"/>
      <c r="H84" s="297"/>
      <c r="I84" s="298"/>
      <c r="J84" s="297"/>
    </row>
    <row r="85" spans="1:10" ht="18.75" customHeight="1">
      <c r="A85" s="37" t="s">
        <v>54</v>
      </c>
      <c r="B85" s="290"/>
      <c r="D85" s="47">
        <f>SUM(D81:D84)</f>
        <v>39330</v>
      </c>
      <c r="E85" s="297"/>
      <c r="F85" s="47">
        <f>SUM(F81:F84)</f>
        <v>31347</v>
      </c>
      <c r="G85" s="298"/>
      <c r="H85" s="47">
        <f>SUM(H81:H84)</f>
        <v>6079</v>
      </c>
      <c r="I85" s="161"/>
      <c r="J85" s="47">
        <f>SUM(J81:J84)</f>
        <v>21192</v>
      </c>
    </row>
    <row r="86" spans="1:10" ht="19.2" customHeight="1">
      <c r="A86" s="37"/>
      <c r="D86" s="297"/>
      <c r="E86" s="297"/>
      <c r="F86" s="297"/>
      <c r="G86" s="298"/>
      <c r="H86" s="297"/>
      <c r="I86" s="298"/>
      <c r="J86" s="297"/>
    </row>
    <row r="87" spans="1:10" ht="18.75" customHeight="1">
      <c r="A87" s="37" t="s">
        <v>55</v>
      </c>
      <c r="B87" s="290"/>
      <c r="D87" s="47">
        <f>SUM(D85,D77)</f>
        <v>377184</v>
      </c>
      <c r="E87" s="297"/>
      <c r="F87" s="47">
        <f>SUM(F85,F77)</f>
        <v>472304</v>
      </c>
      <c r="G87" s="298"/>
      <c r="H87" s="47">
        <f>SUM(H85,H77)</f>
        <v>52421</v>
      </c>
      <c r="I87" s="161"/>
      <c r="J87" s="47">
        <f>SUM(J85,J77)</f>
        <v>139290</v>
      </c>
    </row>
    <row r="88" spans="1:10" ht="6" customHeight="1">
      <c r="A88" s="37"/>
      <c r="B88" s="290"/>
      <c r="D88" s="288"/>
      <c r="E88" s="288"/>
      <c r="F88" s="175"/>
      <c r="G88" s="288"/>
      <c r="H88" s="39"/>
      <c r="I88" s="39"/>
      <c r="J88" s="175"/>
    </row>
    <row r="89" spans="1:10" ht="18.75" customHeight="1">
      <c r="A89" s="302"/>
      <c r="D89" s="303"/>
      <c r="E89" s="303"/>
      <c r="F89" s="304"/>
      <c r="G89" s="303"/>
      <c r="H89" s="303"/>
      <c r="I89" s="303"/>
      <c r="J89" s="304"/>
    </row>
    <row r="90" spans="1:10" ht="6" customHeight="1">
      <c r="A90" s="305"/>
      <c r="D90" s="39"/>
      <c r="E90" s="39"/>
      <c r="G90" s="39"/>
      <c r="H90" s="39"/>
      <c r="I90" s="39"/>
    </row>
    <row r="91" spans="1:10" ht="18.75" customHeight="1">
      <c r="B91" s="279"/>
      <c r="D91" s="48"/>
      <c r="E91" s="48"/>
      <c r="G91" s="48"/>
      <c r="H91" s="49"/>
      <c r="I91" s="49"/>
    </row>
    <row r="92" spans="1:10" ht="18.75" customHeight="1">
      <c r="D92" s="48"/>
      <c r="E92" s="48"/>
      <c r="G92" s="48"/>
      <c r="H92" s="49"/>
      <c r="I92" s="49"/>
    </row>
    <row r="93" spans="1:10" ht="18.75" customHeight="1">
      <c r="A93" s="305"/>
      <c r="D93" s="29"/>
      <c r="E93" s="29"/>
      <c r="F93" s="193"/>
      <c r="G93" s="29"/>
      <c r="H93" s="29"/>
      <c r="I93" s="29"/>
      <c r="J93" s="193"/>
    </row>
    <row r="94" spans="1:10" ht="18.75" customHeight="1">
      <c r="A94" s="305"/>
      <c r="B94" s="279"/>
      <c r="D94" s="306"/>
      <c r="E94" s="39"/>
      <c r="F94" s="307"/>
      <c r="G94" s="49"/>
      <c r="H94" s="306"/>
      <c r="I94" s="49"/>
      <c r="J94" s="307"/>
    </row>
    <row r="95" spans="1:10" ht="18.75" customHeight="1">
      <c r="D95" s="39"/>
      <c r="E95" s="39"/>
      <c r="F95" s="175"/>
      <c r="G95" s="39"/>
      <c r="H95" s="39"/>
      <c r="I95" s="39"/>
      <c r="J95" s="175"/>
    </row>
    <row r="96" spans="1:10" ht="18.75" customHeight="1">
      <c r="A96" s="305"/>
      <c r="B96" s="290"/>
      <c r="D96" s="29"/>
      <c r="E96" s="29"/>
      <c r="F96" s="193"/>
      <c r="G96" s="29"/>
      <c r="H96" s="29"/>
      <c r="I96" s="29"/>
      <c r="J96" s="193"/>
    </row>
    <row r="97" spans="1:10" ht="18.75" customHeight="1">
      <c r="A97" s="305"/>
      <c r="B97" s="290"/>
      <c r="D97" s="306"/>
      <c r="E97" s="308"/>
      <c r="F97" s="307"/>
      <c r="G97" s="39"/>
      <c r="H97" s="306"/>
      <c r="I97" s="39"/>
      <c r="J97" s="307"/>
    </row>
    <row r="98" spans="1:10" ht="18.75" customHeight="1">
      <c r="A98" s="305"/>
      <c r="B98" s="290"/>
      <c r="D98" s="306"/>
      <c r="E98" s="308"/>
      <c r="F98" s="307"/>
      <c r="G98" s="39"/>
      <c r="H98" s="306"/>
      <c r="I98" s="39"/>
      <c r="J98" s="307"/>
    </row>
    <row r="99" spans="1:10" ht="18.75" customHeight="1">
      <c r="A99" s="305"/>
      <c r="B99" s="290"/>
      <c r="D99" s="306"/>
      <c r="E99" s="308"/>
      <c r="F99" s="307"/>
      <c r="G99" s="39"/>
      <c r="H99" s="306"/>
      <c r="I99" s="39"/>
      <c r="J99" s="307"/>
    </row>
    <row r="100" spans="1:10" ht="18.75" customHeight="1">
      <c r="A100" s="305"/>
      <c r="B100" s="290"/>
      <c r="D100" s="306"/>
      <c r="E100" s="308"/>
      <c r="F100" s="307"/>
      <c r="G100" s="39"/>
      <c r="H100" s="306"/>
      <c r="I100" s="39"/>
      <c r="J100" s="307"/>
    </row>
    <row r="101" spans="1:10" ht="18.75" customHeight="1">
      <c r="A101" s="305"/>
      <c r="B101" s="290"/>
      <c r="D101" s="306"/>
      <c r="E101" s="308"/>
      <c r="F101" s="307"/>
      <c r="G101" s="39"/>
      <c r="H101" s="306"/>
      <c r="I101" s="39"/>
      <c r="J101" s="307"/>
    </row>
    <row r="102" spans="1:10" ht="18.75" customHeight="1">
      <c r="D102" s="39"/>
      <c r="E102" s="39"/>
      <c r="F102" s="177"/>
      <c r="G102" s="39"/>
      <c r="H102" s="39"/>
      <c r="I102" s="39"/>
      <c r="J102" s="177"/>
    </row>
    <row r="103" spans="1:10" ht="18.75" customHeight="1">
      <c r="D103" s="39"/>
      <c r="E103" s="39"/>
      <c r="F103" s="177"/>
      <c r="G103" s="39"/>
      <c r="H103" s="39"/>
      <c r="I103" s="39"/>
      <c r="J103" s="177"/>
    </row>
    <row r="104" spans="1:10" ht="18.75" customHeight="1">
      <c r="D104" s="39"/>
      <c r="E104" s="39"/>
      <c r="F104" s="177"/>
      <c r="G104" s="39"/>
      <c r="H104" s="39"/>
      <c r="I104" s="39"/>
      <c r="J104" s="177"/>
    </row>
    <row r="105" spans="1:10" ht="18.75" customHeight="1">
      <c r="B105" s="279"/>
      <c r="D105" s="45"/>
      <c r="E105" s="308"/>
      <c r="F105" s="177"/>
      <c r="G105" s="308"/>
      <c r="H105" s="45"/>
      <c r="I105" s="308"/>
      <c r="J105" s="177"/>
    </row>
    <row r="106" spans="1:10" ht="18.75" customHeight="1">
      <c r="D106" s="39"/>
      <c r="E106" s="39"/>
      <c r="F106" s="307"/>
      <c r="G106" s="39"/>
      <c r="H106" s="309"/>
      <c r="I106" s="39"/>
      <c r="J106" s="307"/>
    </row>
    <row r="107" spans="1:10" ht="18.75" customHeight="1">
      <c r="D107" s="39"/>
      <c r="E107" s="39"/>
      <c r="F107" s="177"/>
      <c r="G107" s="39"/>
      <c r="H107" s="39"/>
      <c r="I107" s="44"/>
      <c r="J107" s="175"/>
    </row>
    <row r="108" spans="1:10" ht="18.75" customHeight="1">
      <c r="A108" s="310"/>
      <c r="D108" s="41"/>
      <c r="E108" s="39"/>
      <c r="F108" s="177"/>
      <c r="G108" s="39"/>
      <c r="H108" s="41"/>
      <c r="I108" s="39"/>
      <c r="J108" s="177"/>
    </row>
    <row r="109" spans="1:10" ht="18.75" customHeight="1">
      <c r="A109" s="37"/>
      <c r="D109" s="41"/>
      <c r="E109" s="49"/>
      <c r="F109" s="177"/>
      <c r="G109" s="49"/>
      <c r="H109" s="41"/>
      <c r="I109" s="49"/>
      <c r="J109" s="177"/>
    </row>
    <row r="110" spans="1:10" ht="18.75" customHeight="1">
      <c r="A110" s="37"/>
      <c r="D110" s="41"/>
      <c r="E110" s="49"/>
      <c r="F110" s="177"/>
      <c r="G110" s="49"/>
      <c r="H110" s="41"/>
      <c r="I110" s="49"/>
      <c r="J110" s="177"/>
    </row>
    <row r="111" spans="1:10" ht="18.75" customHeight="1">
      <c r="A111" s="311" t="s">
        <v>37</v>
      </c>
      <c r="B111" s="312"/>
      <c r="C111" s="311"/>
      <c r="D111" s="313"/>
      <c r="E111" s="313"/>
      <c r="F111" s="178"/>
      <c r="G111" s="313"/>
      <c r="H111" s="23"/>
      <c r="I111" s="23"/>
      <c r="J111" s="178"/>
    </row>
    <row r="112" spans="1:10" ht="18.75" customHeight="1">
      <c r="A112" s="37"/>
      <c r="B112" s="290"/>
      <c r="D112" s="288"/>
      <c r="E112" s="288"/>
      <c r="F112" s="175"/>
      <c r="G112" s="288"/>
      <c r="H112" s="39"/>
      <c r="I112" s="39"/>
      <c r="J112" s="166">
        <v>3</v>
      </c>
    </row>
    <row r="113" spans="1:10" s="272" customFormat="1" ht="18.75" customHeight="1">
      <c r="A113" s="270" t="s">
        <v>0</v>
      </c>
      <c r="B113" s="270"/>
      <c r="C113" s="270"/>
      <c r="D113" s="270"/>
      <c r="E113" s="270"/>
      <c r="F113" s="271"/>
      <c r="G113" s="270"/>
      <c r="H113" s="270"/>
      <c r="I113" s="270"/>
      <c r="J113" s="271"/>
    </row>
    <row r="114" spans="1:10" s="272" customFormat="1" ht="18.75" customHeight="1">
      <c r="A114" s="270" t="s">
        <v>38</v>
      </c>
      <c r="B114" s="270"/>
      <c r="C114" s="270"/>
      <c r="D114" s="270"/>
      <c r="E114" s="270"/>
      <c r="F114" s="271"/>
      <c r="G114" s="270"/>
      <c r="H114" s="270"/>
      <c r="I114" s="270"/>
      <c r="J114" s="271"/>
    </row>
    <row r="115" spans="1:10" s="272" customFormat="1" ht="18.75" customHeight="1">
      <c r="A115" s="273" t="s">
        <v>2</v>
      </c>
      <c r="B115" s="273"/>
      <c r="C115" s="273"/>
      <c r="D115" s="274"/>
      <c r="E115" s="274"/>
      <c r="F115" s="275"/>
      <c r="G115" s="274"/>
      <c r="H115" s="274"/>
      <c r="I115" s="274"/>
      <c r="J115" s="275"/>
    </row>
    <row r="116" spans="1:10" s="272" customFormat="1" ht="20.399999999999999">
      <c r="A116" s="270"/>
      <c r="B116" s="270"/>
      <c r="C116" s="270"/>
      <c r="D116" s="276"/>
      <c r="E116" s="276"/>
      <c r="F116" s="277"/>
      <c r="G116" s="276"/>
      <c r="H116" s="276"/>
      <c r="I116" s="276"/>
      <c r="J116" s="277"/>
    </row>
    <row r="117" spans="1:10" s="272" customFormat="1" ht="18.75" customHeight="1">
      <c r="A117" s="270"/>
      <c r="B117" s="278"/>
      <c r="C117" s="278"/>
      <c r="D117" s="353" t="s">
        <v>3</v>
      </c>
      <c r="E117" s="353"/>
      <c r="F117" s="353"/>
      <c r="G117" s="10"/>
      <c r="H117" s="353" t="s">
        <v>4</v>
      </c>
      <c r="I117" s="353"/>
      <c r="J117" s="353"/>
    </row>
    <row r="118" spans="1:10" s="272" customFormat="1" ht="18.75" customHeight="1">
      <c r="A118" s="270"/>
      <c r="B118" s="278"/>
      <c r="C118" s="278"/>
      <c r="D118" s="30" t="s">
        <v>5</v>
      </c>
      <c r="E118" s="31"/>
      <c r="F118" s="194" t="s">
        <v>6</v>
      </c>
      <c r="G118" s="31"/>
      <c r="H118" s="30" t="s">
        <v>5</v>
      </c>
      <c r="I118" s="31"/>
      <c r="J118" s="194" t="s">
        <v>6</v>
      </c>
    </row>
    <row r="119" spans="1:10" s="272" customFormat="1" ht="18.75" customHeight="1">
      <c r="A119" s="270"/>
      <c r="B119" s="32"/>
      <c r="C119" s="32"/>
      <c r="D119" s="35" t="s">
        <v>7</v>
      </c>
      <c r="E119" s="34"/>
      <c r="F119" s="280" t="s">
        <v>8</v>
      </c>
      <c r="G119" s="34"/>
      <c r="H119" s="35" t="s">
        <v>7</v>
      </c>
      <c r="I119" s="34"/>
      <c r="J119" s="280" t="s">
        <v>8</v>
      </c>
    </row>
    <row r="120" spans="1:10" s="272" customFormat="1" ht="18.75" customHeight="1">
      <c r="A120" s="270"/>
      <c r="B120" s="32"/>
      <c r="C120" s="32"/>
      <c r="D120" s="33" t="s">
        <v>9</v>
      </c>
      <c r="E120" s="34"/>
      <c r="F120" s="281" t="s">
        <v>10</v>
      </c>
      <c r="G120" s="34"/>
      <c r="H120" s="33" t="s">
        <v>9</v>
      </c>
      <c r="I120" s="34"/>
      <c r="J120" s="281" t="s">
        <v>10</v>
      </c>
    </row>
    <row r="121" spans="1:10" s="272" customFormat="1" ht="18.75" customHeight="1">
      <c r="A121" s="270"/>
      <c r="B121" s="282" t="s">
        <v>11</v>
      </c>
      <c r="C121" s="32"/>
      <c r="D121" s="283" t="s">
        <v>12</v>
      </c>
      <c r="E121" s="36"/>
      <c r="F121" s="284" t="s">
        <v>12</v>
      </c>
      <c r="G121" s="36"/>
      <c r="H121" s="283" t="s">
        <v>12</v>
      </c>
      <c r="I121" s="36"/>
      <c r="J121" s="284" t="s">
        <v>12</v>
      </c>
    </row>
    <row r="122" spans="1:10" ht="18.75" customHeight="1">
      <c r="A122" s="37" t="s">
        <v>56</v>
      </c>
      <c r="D122" s="297"/>
      <c r="E122" s="297"/>
      <c r="G122" s="297"/>
      <c r="H122" s="297"/>
      <c r="I122" s="297"/>
    </row>
    <row r="123" spans="1:10" ht="6" customHeight="1">
      <c r="A123" s="37"/>
      <c r="D123" s="297"/>
      <c r="E123" s="297"/>
      <c r="G123" s="297"/>
      <c r="H123" s="297"/>
      <c r="I123" s="297"/>
    </row>
    <row r="124" spans="1:10" ht="18.75" customHeight="1">
      <c r="A124" s="302" t="s">
        <v>57</v>
      </c>
      <c r="D124" s="303"/>
      <c r="E124" s="303"/>
      <c r="F124" s="304"/>
      <c r="G124" s="303"/>
      <c r="H124" s="303"/>
      <c r="I124" s="303"/>
      <c r="J124" s="304"/>
    </row>
    <row r="125" spans="1:10" ht="6" customHeight="1">
      <c r="A125" s="305"/>
      <c r="D125" s="39"/>
      <c r="E125" s="39"/>
      <c r="G125" s="39"/>
      <c r="H125" s="39"/>
      <c r="I125" s="39"/>
    </row>
    <row r="126" spans="1:10" ht="18.75" customHeight="1">
      <c r="A126" s="29" t="s">
        <v>58</v>
      </c>
      <c r="B126" s="279"/>
      <c r="D126" s="48"/>
      <c r="E126" s="48"/>
      <c r="G126" s="48"/>
      <c r="H126" s="49"/>
      <c r="I126" s="49"/>
    </row>
    <row r="127" spans="1:10" ht="18.75" customHeight="1">
      <c r="A127" s="29" t="s">
        <v>59</v>
      </c>
      <c r="D127" s="48"/>
      <c r="E127" s="48"/>
      <c r="G127" s="48"/>
      <c r="H127" s="49"/>
      <c r="I127" s="49"/>
    </row>
    <row r="128" spans="1:10" ht="18.75" customHeight="1" thickBot="1">
      <c r="A128" s="305" t="s">
        <v>60</v>
      </c>
      <c r="B128" s="116">
        <v>13</v>
      </c>
      <c r="D128" s="42">
        <v>256504</v>
      </c>
      <c r="E128" s="161"/>
      <c r="F128" s="42">
        <v>256504</v>
      </c>
      <c r="G128" s="164"/>
      <c r="H128" s="42">
        <v>256504</v>
      </c>
      <c r="I128" s="164"/>
      <c r="J128" s="42">
        <v>256504</v>
      </c>
    </row>
    <row r="129" spans="1:10" ht="18.75" customHeight="1" thickTop="1">
      <c r="A129" s="29" t="s">
        <v>61</v>
      </c>
      <c r="B129" s="116"/>
      <c r="D129" s="161"/>
      <c r="E129" s="161"/>
      <c r="G129" s="161"/>
      <c r="H129" s="161"/>
      <c r="I129" s="161"/>
    </row>
    <row r="130" spans="1:10" ht="18.75" customHeight="1">
      <c r="A130" s="305" t="s">
        <v>62</v>
      </c>
      <c r="B130" s="116"/>
      <c r="E130" s="153"/>
      <c r="F130" s="193"/>
      <c r="G130" s="153"/>
      <c r="H130" s="153"/>
      <c r="I130" s="153"/>
      <c r="J130" s="193"/>
    </row>
    <row r="131" spans="1:10" ht="18.75" customHeight="1">
      <c r="A131" s="305" t="s">
        <v>63</v>
      </c>
      <c r="B131" s="116"/>
      <c r="D131" s="153"/>
      <c r="E131" s="153"/>
      <c r="F131" s="193"/>
      <c r="G131" s="153"/>
      <c r="H131" s="153"/>
      <c r="I131" s="153"/>
      <c r="J131" s="193"/>
    </row>
    <row r="132" spans="1:10" ht="18.75" customHeight="1">
      <c r="A132" s="305" t="s">
        <v>64</v>
      </c>
      <c r="B132" s="116">
        <v>13</v>
      </c>
      <c r="D132" s="19">
        <f>'EQ 8 (Conso)'!D36</f>
        <v>235394</v>
      </c>
      <c r="E132" s="314"/>
      <c r="F132" s="19">
        <f>'EQ 8 (Conso)'!D27</f>
        <v>228203</v>
      </c>
      <c r="G132" s="175"/>
      <c r="H132" s="19">
        <f>'EQ 9 (Company)'!D33</f>
        <v>235394</v>
      </c>
      <c r="I132" s="175"/>
      <c r="J132" s="19">
        <f>'EQ 9 (Company)'!D24</f>
        <v>228203</v>
      </c>
    </row>
    <row r="133" spans="1:10" ht="18.75" customHeight="1">
      <c r="A133" s="305" t="s">
        <v>65</v>
      </c>
      <c r="B133" s="116">
        <v>13</v>
      </c>
      <c r="D133" s="19">
        <f>'EQ 9 (Company)'!F33</f>
        <v>132141</v>
      </c>
      <c r="E133" s="314"/>
      <c r="F133" s="19">
        <f>'EQ 8 (Conso)'!F27</f>
        <v>108503</v>
      </c>
      <c r="G133" s="175"/>
      <c r="H133" s="19">
        <f>'EQ 9 (Company)'!F33</f>
        <v>132141</v>
      </c>
      <c r="I133" s="175"/>
      <c r="J133" s="19">
        <f>'EQ 9 (Company)'!F24</f>
        <v>108503</v>
      </c>
    </row>
    <row r="134" spans="1:10" ht="18.75" customHeight="1">
      <c r="A134" s="305" t="s">
        <v>66</v>
      </c>
      <c r="B134" s="116">
        <v>15</v>
      </c>
      <c r="D134" s="19">
        <f>'EQ 8 (Conso)'!H36</f>
        <v>29811</v>
      </c>
      <c r="E134" s="314"/>
      <c r="F134" s="19">
        <f>'EQ 8 (Conso)'!H27</f>
        <v>19337</v>
      </c>
      <c r="G134" s="175"/>
      <c r="H134" s="19">
        <f>'EQ 9 (Company)'!H33</f>
        <v>29811</v>
      </c>
      <c r="I134" s="175"/>
      <c r="J134" s="19">
        <f>'EQ 9 (Company)'!H24</f>
        <v>19337</v>
      </c>
    </row>
    <row r="135" spans="1:10" ht="18.75" customHeight="1">
      <c r="A135" s="29" t="s">
        <v>67</v>
      </c>
      <c r="B135" s="116"/>
      <c r="D135" s="19"/>
      <c r="E135" s="161"/>
      <c r="F135" s="19"/>
      <c r="G135" s="175"/>
      <c r="H135" s="19"/>
      <c r="I135" s="175"/>
      <c r="J135" s="19"/>
    </row>
    <row r="136" spans="1:10" ht="18.75" customHeight="1">
      <c r="A136" s="29" t="s">
        <v>68</v>
      </c>
      <c r="B136" s="279">
        <v>14</v>
      </c>
      <c r="D136" s="19">
        <v>25650</v>
      </c>
      <c r="E136" s="314"/>
      <c r="F136" s="19">
        <f>'EQ 8 (Conso)'!J27</f>
        <v>25650</v>
      </c>
      <c r="G136" s="193"/>
      <c r="H136" s="19">
        <v>25650</v>
      </c>
      <c r="I136" s="193"/>
      <c r="J136" s="19">
        <f>'EQ 9 (Company)'!J24</f>
        <v>25650</v>
      </c>
    </row>
    <row r="137" spans="1:10" ht="18.75" customHeight="1">
      <c r="A137" s="29" t="s">
        <v>69</v>
      </c>
      <c r="D137" s="19">
        <f>'EQ 8 (Conso)'!L36</f>
        <v>379873</v>
      </c>
      <c r="E137" s="161"/>
      <c r="F137" s="19">
        <f>'EQ 8 (Conso)'!L27</f>
        <v>398970</v>
      </c>
      <c r="G137" s="175"/>
      <c r="H137" s="19">
        <f>'EQ 9 (Company)'!L33</f>
        <v>239419.66160000005</v>
      </c>
      <c r="I137" s="175"/>
      <c r="J137" s="19">
        <f>'EQ 9 (Company)'!L24</f>
        <v>224004</v>
      </c>
    </row>
    <row r="138" spans="1:10" ht="18.75" customHeight="1">
      <c r="A138" s="29" t="s">
        <v>70</v>
      </c>
      <c r="D138" s="47">
        <f>'EQ 8 (Conso)'!T36</f>
        <v>26220</v>
      </c>
      <c r="E138" s="161"/>
      <c r="F138" s="47">
        <f>'EQ 8 (Conso)'!T27</f>
        <v>14111</v>
      </c>
      <c r="G138" s="175"/>
      <c r="H138" s="47">
        <f>'EQ 9 (Company)'!N33</f>
        <v>5502</v>
      </c>
      <c r="I138" s="175"/>
      <c r="J138" s="47">
        <f>'EQ 9 (Company)'!P24</f>
        <v>18766</v>
      </c>
    </row>
    <row r="139" spans="1:10" ht="6" customHeight="1">
      <c r="A139" s="305"/>
      <c r="D139" s="315"/>
      <c r="E139" s="161"/>
      <c r="F139" s="315"/>
      <c r="G139" s="175"/>
      <c r="H139" s="315"/>
      <c r="I139" s="175"/>
      <c r="J139" s="315"/>
    </row>
    <row r="140" spans="1:10" ht="18.75" customHeight="1">
      <c r="A140" s="310" t="s">
        <v>71</v>
      </c>
      <c r="D140" s="19">
        <f>SUM(D132:D138)</f>
        <v>829089</v>
      </c>
      <c r="E140" s="161"/>
      <c r="F140" s="19">
        <f>SUM(F132:F138)</f>
        <v>794774</v>
      </c>
      <c r="G140" s="175"/>
      <c r="H140" s="19">
        <f>SUM(H132:H138)</f>
        <v>667917.66159999999</v>
      </c>
      <c r="I140" s="175"/>
      <c r="J140" s="19">
        <f>SUM(J132:J138)</f>
        <v>624463</v>
      </c>
    </row>
    <row r="141" spans="1:10" ht="18.75" customHeight="1">
      <c r="A141" s="29" t="s">
        <v>72</v>
      </c>
      <c r="D141" s="47">
        <f>'EQ 8 (Conso)'!X36</f>
        <v>64957</v>
      </c>
      <c r="E141" s="165"/>
      <c r="F141" s="47">
        <f>'EQ 8 (Conso)'!X27</f>
        <v>63241</v>
      </c>
      <c r="G141" s="192"/>
      <c r="H141" s="47">
        <v>0</v>
      </c>
      <c r="I141" s="175"/>
      <c r="J141" s="47">
        <v>0</v>
      </c>
    </row>
    <row r="142" spans="1:10" ht="6" customHeight="1">
      <c r="A142" s="305"/>
      <c r="D142" s="176"/>
      <c r="E142" s="161"/>
      <c r="G142" s="175"/>
      <c r="H142" s="176"/>
      <c r="I142" s="175"/>
    </row>
    <row r="143" spans="1:10" ht="18.75" customHeight="1">
      <c r="A143" s="37" t="s">
        <v>73</v>
      </c>
      <c r="D143" s="47">
        <f>SUM(D140:D142)</f>
        <v>894046</v>
      </c>
      <c r="E143" s="165"/>
      <c r="F143" s="47">
        <f>SUM(F140:F142)</f>
        <v>858015</v>
      </c>
      <c r="G143" s="192"/>
      <c r="H143" s="47">
        <f>SUM(H140:H142)</f>
        <v>667917.66159999999</v>
      </c>
      <c r="I143" s="192"/>
      <c r="J143" s="47">
        <f>SUM(J140:J142)</f>
        <v>624463</v>
      </c>
    </row>
    <row r="144" spans="1:10" ht="19.2" customHeight="1">
      <c r="A144" s="305"/>
      <c r="D144" s="315"/>
      <c r="E144" s="161"/>
      <c r="F144" s="315"/>
      <c r="G144" s="175"/>
      <c r="H144" s="315"/>
      <c r="I144" s="175"/>
      <c r="J144" s="315"/>
    </row>
    <row r="145" spans="1:10" ht="18.75" customHeight="1" thickBot="1">
      <c r="A145" s="37" t="s">
        <v>74</v>
      </c>
      <c r="D145" s="42">
        <f>SUM(D143,D87)</f>
        <v>1271230</v>
      </c>
      <c r="E145" s="164"/>
      <c r="F145" s="42">
        <f>SUM(F143,F87)</f>
        <v>1330319</v>
      </c>
      <c r="G145" s="193"/>
      <c r="H145" s="42">
        <f>SUM(H143,H87)</f>
        <v>720338.66159999999</v>
      </c>
      <c r="I145" s="192"/>
      <c r="J145" s="42">
        <f>SUM(J143,J87)</f>
        <v>763753</v>
      </c>
    </row>
    <row r="146" spans="1:10" ht="18.75" customHeight="1" thickTop="1">
      <c r="D146" s="287"/>
      <c r="E146" s="287"/>
      <c r="F146" s="193"/>
      <c r="G146" s="287"/>
      <c r="H146" s="287"/>
      <c r="I146" s="287"/>
      <c r="J146" s="193"/>
    </row>
    <row r="147" spans="1:10" ht="6" customHeight="1">
      <c r="A147" s="305"/>
      <c r="D147" s="161"/>
      <c r="E147" s="161"/>
      <c r="G147" s="161"/>
      <c r="H147" s="161"/>
      <c r="I147" s="161"/>
    </row>
    <row r="148" spans="1:10" ht="18.75" customHeight="1">
      <c r="B148" s="316"/>
      <c r="C148" s="316"/>
      <c r="D148" s="317"/>
      <c r="E148" s="317"/>
      <c r="F148" s="318"/>
      <c r="G148" s="317"/>
      <c r="H148" s="317"/>
      <c r="I148" s="317"/>
      <c r="J148" s="318"/>
    </row>
    <row r="149" spans="1:10" ht="18.75" customHeight="1"/>
    <row r="150" spans="1:10" ht="18.75" customHeight="1"/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18.75" customHeight="1"/>
    <row r="164" spans="1:10" ht="18.75" customHeight="1"/>
    <row r="165" spans="1:10" ht="18.75" customHeight="1"/>
    <row r="166" spans="1:10" ht="18.75" customHeight="1">
      <c r="A166" s="311" t="s">
        <v>37</v>
      </c>
      <c r="B166" s="312"/>
      <c r="C166" s="311"/>
      <c r="D166" s="313"/>
      <c r="E166" s="313"/>
      <c r="F166" s="178"/>
      <c r="G166" s="313"/>
      <c r="H166" s="23"/>
      <c r="I166" s="23"/>
      <c r="J166" s="178"/>
    </row>
    <row r="167" spans="1:10" ht="19.2" customHeight="1">
      <c r="A167" s="37"/>
      <c r="B167" s="290"/>
      <c r="D167" s="288"/>
      <c r="E167" s="288"/>
      <c r="F167" s="175"/>
      <c r="G167" s="288"/>
      <c r="H167" s="39"/>
      <c r="I167" s="39"/>
      <c r="J167" s="166">
        <v>4</v>
      </c>
    </row>
  </sheetData>
  <mergeCells count="6">
    <mergeCell ref="D117:F117"/>
    <mergeCell ref="H117:J117"/>
    <mergeCell ref="H60:J60"/>
    <mergeCell ref="H5:J5"/>
    <mergeCell ref="D5:F5"/>
    <mergeCell ref="D60:F60"/>
  </mergeCells>
  <pageMargins left="0.98425196850393704" right="0.5" top="0.70866141732283505" bottom="0.39370078740157499" header="0.47244094488188998" footer="0.39370078740157499"/>
  <pageSetup paperSize="9" scale="80" firstPageNumber="2" fitToHeight="3" orientation="portrait" useFirstPageNumber="1" r:id="rId1"/>
  <rowBreaks count="2" manualBreakCount="2">
    <brk id="55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11"/>
  <sheetViews>
    <sheetView view="pageBreakPreview" topLeftCell="A5" zoomScale="80" zoomScaleNormal="90" zoomScaleSheetLayoutView="80" workbookViewId="0">
      <selection activeCell="A18" sqref="A18"/>
    </sheetView>
  </sheetViews>
  <sheetFormatPr defaultColWidth="7.69921875" defaultRowHeight="19.2" customHeight="1"/>
  <cols>
    <col min="1" max="1" width="38.09765625" style="50" customWidth="1"/>
    <col min="2" max="2" width="7.19921875" style="50" customWidth="1"/>
    <col min="3" max="3" width="0.69921875" style="50" customWidth="1"/>
    <col min="4" max="4" width="12.59765625" style="64" customWidth="1"/>
    <col min="5" max="5" width="0.69921875" style="50" customWidth="1"/>
    <col min="6" max="6" width="12.59765625" style="64" customWidth="1"/>
    <col min="7" max="7" width="0.69921875" style="50" customWidth="1"/>
    <col min="8" max="8" width="12.59765625" style="64" customWidth="1"/>
    <col min="9" max="9" width="0.69921875" style="50" customWidth="1"/>
    <col min="10" max="10" width="12.59765625" style="64" customWidth="1"/>
    <col min="11" max="16384" width="7.69921875" style="50"/>
  </cols>
  <sheetData>
    <row r="1" spans="1:10" ht="19.2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</row>
    <row r="2" spans="1:10" ht="19.2" customHeight="1">
      <c r="A2" s="355" t="s">
        <v>75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0" ht="19.2" customHeight="1">
      <c r="A3" s="356" t="s">
        <v>76</v>
      </c>
      <c r="B3" s="356"/>
      <c r="C3" s="356"/>
      <c r="D3" s="356"/>
      <c r="E3" s="356"/>
      <c r="F3" s="356"/>
      <c r="G3" s="356"/>
      <c r="H3" s="356"/>
      <c r="I3" s="356"/>
      <c r="J3" s="356"/>
    </row>
    <row r="4" spans="1:10" ht="19.2" customHeight="1">
      <c r="A4" s="198"/>
      <c r="B4" s="225"/>
      <c r="C4" s="225"/>
      <c r="D4" s="6"/>
      <c r="E4" s="52"/>
      <c r="F4" s="6"/>
      <c r="G4" s="8"/>
      <c r="H4" s="6"/>
      <c r="I4" s="52"/>
      <c r="J4" s="6"/>
    </row>
    <row r="5" spans="1:10" ht="19.2" customHeight="1">
      <c r="B5" s="226"/>
      <c r="C5" s="226"/>
      <c r="D5" s="353" t="s">
        <v>3</v>
      </c>
      <c r="E5" s="353"/>
      <c r="F5" s="353"/>
      <c r="G5" s="10"/>
      <c r="H5" s="353" t="s">
        <v>4</v>
      </c>
      <c r="I5" s="353"/>
      <c r="J5" s="353"/>
    </row>
    <row r="6" spans="1:10" ht="19.2" customHeight="1">
      <c r="B6" s="226"/>
      <c r="C6" s="226"/>
      <c r="D6" s="227" t="s">
        <v>5</v>
      </c>
      <c r="E6" s="228"/>
      <c r="F6" s="227" t="s">
        <v>5</v>
      </c>
      <c r="G6" s="228"/>
      <c r="H6" s="227" t="s">
        <v>5</v>
      </c>
      <c r="I6" s="228"/>
      <c r="J6" s="227" t="s">
        <v>5</v>
      </c>
    </row>
    <row r="7" spans="1:10" ht="19.2" customHeight="1">
      <c r="B7" s="226"/>
      <c r="C7" s="226"/>
      <c r="D7" s="35" t="s">
        <v>7</v>
      </c>
      <c r="E7" s="229"/>
      <c r="F7" s="35" t="s">
        <v>7</v>
      </c>
      <c r="G7" s="229"/>
      <c r="H7" s="35" t="s">
        <v>7</v>
      </c>
      <c r="I7" s="229"/>
      <c r="J7" s="35" t="s">
        <v>7</v>
      </c>
    </row>
    <row r="8" spans="1:10" ht="19.2" customHeight="1">
      <c r="B8" s="226"/>
      <c r="C8" s="226"/>
      <c r="D8" s="230" t="s">
        <v>9</v>
      </c>
      <c r="E8" s="228"/>
      <c r="F8" s="227" t="s">
        <v>10</v>
      </c>
      <c r="G8" s="228"/>
      <c r="H8" s="230" t="s">
        <v>9</v>
      </c>
      <c r="I8" s="228"/>
      <c r="J8" s="227" t="s">
        <v>10</v>
      </c>
    </row>
    <row r="9" spans="1:10" ht="19.2" customHeight="1">
      <c r="B9" s="231" t="s">
        <v>11</v>
      </c>
      <c r="C9" s="226"/>
      <c r="D9" s="232" t="s">
        <v>12</v>
      </c>
      <c r="E9" s="233"/>
      <c r="F9" s="232" t="s">
        <v>12</v>
      </c>
      <c r="G9" s="233"/>
      <c r="H9" s="232" t="s">
        <v>12</v>
      </c>
      <c r="I9" s="233"/>
      <c r="J9" s="232" t="s">
        <v>12</v>
      </c>
    </row>
    <row r="10" spans="1:10" ht="8.1" customHeight="1">
      <c r="C10" s="234"/>
      <c r="D10" s="50"/>
      <c r="F10" s="50"/>
      <c r="H10" s="50"/>
      <c r="J10" s="50"/>
    </row>
    <row r="11" spans="1:10" ht="19.2" customHeight="1">
      <c r="A11" s="235" t="s">
        <v>77</v>
      </c>
      <c r="B11" s="20">
        <v>4</v>
      </c>
      <c r="D11" s="129">
        <v>404224</v>
      </c>
      <c r="E11" s="236"/>
      <c r="F11" s="129">
        <v>502979</v>
      </c>
      <c r="G11" s="103"/>
      <c r="H11" s="129">
        <v>100</v>
      </c>
      <c r="I11" s="103"/>
      <c r="J11" s="129">
        <v>119824</v>
      </c>
    </row>
    <row r="12" spans="1:10" ht="19.2" customHeight="1">
      <c r="A12" s="235" t="s">
        <v>78</v>
      </c>
      <c r="D12" s="130">
        <v>-217326</v>
      </c>
      <c r="E12" s="236"/>
      <c r="F12" s="130">
        <v>-214442</v>
      </c>
      <c r="G12" s="142"/>
      <c r="H12" s="130">
        <v>-756</v>
      </c>
      <c r="I12" s="237"/>
      <c r="J12" s="130">
        <v>-50140</v>
      </c>
    </row>
    <row r="13" spans="1:10" ht="8.1" customHeight="1">
      <c r="A13" s="235"/>
      <c r="D13" s="129"/>
      <c r="E13" s="236"/>
      <c r="F13" s="129"/>
      <c r="G13" s="238"/>
      <c r="H13" s="129"/>
      <c r="I13" s="238"/>
      <c r="J13" s="129"/>
    </row>
    <row r="14" spans="1:10" ht="19.2" customHeight="1">
      <c r="A14" s="239" t="s">
        <v>79</v>
      </c>
      <c r="D14" s="265">
        <f>SUM(D11:D13)</f>
        <v>186898</v>
      </c>
      <c r="E14" s="236"/>
      <c r="F14" s="265">
        <v>288537</v>
      </c>
      <c r="G14" s="240"/>
      <c r="H14" s="265">
        <v>-656.16499999999996</v>
      </c>
      <c r="I14" s="240"/>
      <c r="J14" s="265">
        <f>SUM(J11:J13)</f>
        <v>69684</v>
      </c>
    </row>
    <row r="15" spans="1:10" ht="19.2" customHeight="1">
      <c r="A15" s="137" t="s">
        <v>80</v>
      </c>
      <c r="D15" s="265">
        <v>54</v>
      </c>
      <c r="E15" s="236"/>
      <c r="F15" s="265">
        <v>0</v>
      </c>
      <c r="G15" s="240"/>
      <c r="H15" s="265">
        <v>105363</v>
      </c>
      <c r="I15" s="240"/>
      <c r="J15" s="265">
        <v>62517</v>
      </c>
    </row>
    <row r="16" spans="1:10" ht="19.2" customHeight="1">
      <c r="A16" s="241" t="s">
        <v>81</v>
      </c>
      <c r="D16" s="129">
        <f>28301-54</f>
        <v>28247</v>
      </c>
      <c r="E16" s="236"/>
      <c r="F16" s="129">
        <v>6293</v>
      </c>
      <c r="G16" s="103"/>
      <c r="H16" s="129">
        <v>51408</v>
      </c>
      <c r="I16" s="103"/>
      <c r="J16" s="129">
        <f>80239-62517</f>
        <v>17722</v>
      </c>
    </row>
    <row r="17" spans="1:10" ht="19.2" customHeight="1">
      <c r="A17" s="241" t="s">
        <v>82</v>
      </c>
      <c r="D17" s="129">
        <v>-81885</v>
      </c>
      <c r="E17" s="236"/>
      <c r="F17" s="129">
        <v>-68999</v>
      </c>
      <c r="G17" s="103"/>
      <c r="H17" s="129" t="s">
        <v>26</v>
      </c>
      <c r="I17" s="103"/>
      <c r="J17" s="129">
        <v>-9090</v>
      </c>
    </row>
    <row r="18" spans="1:10" ht="19.2" customHeight="1">
      <c r="A18" s="241" t="s">
        <v>83</v>
      </c>
      <c r="D18" s="129">
        <v>-52063</v>
      </c>
      <c r="E18" s="236"/>
      <c r="F18" s="129">
        <v>-67379</v>
      </c>
      <c r="G18" s="103"/>
      <c r="H18" s="129">
        <v>-38793</v>
      </c>
      <c r="I18" s="103"/>
      <c r="J18" s="129">
        <v>-33681</v>
      </c>
    </row>
    <row r="19" spans="1:10" ht="19.2" customHeight="1">
      <c r="A19" s="2" t="s">
        <v>84</v>
      </c>
      <c r="B19" s="243"/>
      <c r="D19" s="244">
        <v>-1455</v>
      </c>
      <c r="E19" s="238"/>
      <c r="F19" s="244">
        <v>-183</v>
      </c>
      <c r="G19" s="103"/>
      <c r="H19" s="143">
        <v>-54</v>
      </c>
      <c r="I19" s="103"/>
      <c r="J19" s="143">
        <v>-146</v>
      </c>
    </row>
    <row r="20" spans="1:10" ht="19.2" customHeight="1">
      <c r="A20" s="245" t="s">
        <v>85</v>
      </c>
      <c r="B20" s="20"/>
      <c r="D20" s="130">
        <v>512</v>
      </c>
      <c r="E20" s="236"/>
      <c r="F20" s="130">
        <v>1062</v>
      </c>
      <c r="G20" s="103"/>
      <c r="H20" s="144" t="s">
        <v>26</v>
      </c>
      <c r="I20" s="103"/>
      <c r="J20" s="144">
        <v>0</v>
      </c>
    </row>
    <row r="21" spans="1:10" ht="8.1" customHeight="1">
      <c r="A21" s="235"/>
      <c r="D21" s="129"/>
      <c r="E21" s="236"/>
      <c r="F21" s="129"/>
      <c r="G21" s="238"/>
      <c r="H21" s="129"/>
      <c r="I21" s="238"/>
      <c r="J21" s="129"/>
    </row>
    <row r="22" spans="1:10" ht="19.2" customHeight="1">
      <c r="A22" s="63" t="s">
        <v>86</v>
      </c>
      <c r="D22" s="265">
        <f>SUM(D14:D21)</f>
        <v>80308</v>
      </c>
      <c r="E22" s="236"/>
      <c r="F22" s="129">
        <f>SUM(F14:F21)</f>
        <v>159331</v>
      </c>
      <c r="G22" s="238"/>
      <c r="H22" s="129">
        <f>SUM(H14:H21)</f>
        <v>117267.83500000002</v>
      </c>
      <c r="I22" s="236"/>
      <c r="J22" s="129">
        <f>SUM(J14:J21)</f>
        <v>107006</v>
      </c>
    </row>
    <row r="23" spans="1:10" ht="19.2" customHeight="1">
      <c r="A23" s="50" t="s">
        <v>87</v>
      </c>
      <c r="B23" s="20">
        <v>16</v>
      </c>
      <c r="D23" s="130">
        <v>-11808</v>
      </c>
      <c r="E23" s="238"/>
      <c r="F23" s="130">
        <v>-23193</v>
      </c>
      <c r="G23" s="238"/>
      <c r="H23" s="246">
        <v>-14594</v>
      </c>
      <c r="I23" s="62"/>
      <c r="J23" s="246" t="s">
        <v>26</v>
      </c>
    </row>
    <row r="24" spans="1:10" ht="8.1" customHeight="1">
      <c r="A24" s="235"/>
      <c r="D24" s="129"/>
      <c r="E24" s="236"/>
      <c r="F24" s="129"/>
      <c r="G24" s="238"/>
      <c r="H24" s="129"/>
      <c r="I24" s="238"/>
      <c r="J24" s="129"/>
    </row>
    <row r="25" spans="1:10" ht="19.2" customHeight="1">
      <c r="A25" s="63" t="s">
        <v>88</v>
      </c>
      <c r="D25" s="265">
        <f>SUM(D22:D24)</f>
        <v>68500</v>
      </c>
      <c r="E25" s="238"/>
      <c r="F25" s="143">
        <f>SUM(F22:F24)</f>
        <v>136138</v>
      </c>
      <c r="G25" s="238"/>
      <c r="H25" s="265">
        <f>SUM(H22:H24)</f>
        <v>102673.83500000002</v>
      </c>
      <c r="I25" s="238"/>
      <c r="J25" s="143">
        <f>SUM(J22:J24)</f>
        <v>107006</v>
      </c>
    </row>
    <row r="26" spans="1:10" ht="17.25" customHeight="1">
      <c r="A26" s="63"/>
      <c r="D26" s="143"/>
      <c r="E26" s="238"/>
      <c r="F26" s="143"/>
      <c r="G26" s="238"/>
      <c r="H26" s="143"/>
      <c r="I26" s="238"/>
      <c r="J26" s="143"/>
    </row>
    <row r="27" spans="1:10" ht="19.2" customHeight="1">
      <c r="A27" s="63" t="s">
        <v>89</v>
      </c>
      <c r="B27" s="247"/>
      <c r="E27" s="20"/>
      <c r="G27" s="248"/>
      <c r="I27" s="20"/>
    </row>
    <row r="28" spans="1:10" ht="19.2" customHeight="1">
      <c r="A28" s="63" t="s">
        <v>90</v>
      </c>
      <c r="B28" s="247"/>
      <c r="E28" s="20"/>
      <c r="G28" s="248"/>
      <c r="I28" s="20"/>
    </row>
    <row r="29" spans="1:10" ht="19.2" customHeight="1">
      <c r="A29" s="63" t="s">
        <v>91</v>
      </c>
      <c r="B29" s="247"/>
      <c r="E29" s="20"/>
      <c r="G29" s="248"/>
      <c r="I29" s="20"/>
    </row>
    <row r="30" spans="1:10" ht="19.2" customHeight="1">
      <c r="A30" s="50" t="s">
        <v>92</v>
      </c>
      <c r="B30" s="247"/>
      <c r="D30" s="265"/>
      <c r="E30" s="62"/>
      <c r="G30" s="249"/>
      <c r="H30" s="265"/>
      <c r="I30" s="62"/>
    </row>
    <row r="31" spans="1:10" ht="19.2" customHeight="1">
      <c r="A31" s="50" t="s">
        <v>93</v>
      </c>
      <c r="B31" s="247"/>
      <c r="D31" s="246">
        <v>0</v>
      </c>
      <c r="E31" s="62"/>
      <c r="F31" s="246">
        <v>0</v>
      </c>
      <c r="G31" s="249"/>
      <c r="H31" s="246">
        <v>-2211</v>
      </c>
      <c r="I31" s="62"/>
      <c r="J31" s="246">
        <v>0</v>
      </c>
    </row>
    <row r="32" spans="1:10" ht="19.2" customHeight="1">
      <c r="A32" s="50" t="s">
        <v>94</v>
      </c>
      <c r="B32" s="247"/>
      <c r="D32" s="265"/>
      <c r="E32" s="62"/>
      <c r="G32" s="249"/>
      <c r="H32" s="265"/>
      <c r="I32" s="62"/>
      <c r="J32" s="265"/>
    </row>
    <row r="33" spans="1:10" ht="19.2" customHeight="1">
      <c r="A33" s="50" t="s">
        <v>93</v>
      </c>
      <c r="B33" s="247"/>
      <c r="D33" s="246">
        <f>SUM(D30:D31)</f>
        <v>0</v>
      </c>
      <c r="E33" s="62"/>
      <c r="F33" s="246">
        <f>SUM(F30:F31)</f>
        <v>0</v>
      </c>
      <c r="G33" s="249"/>
      <c r="H33" s="246">
        <f>SUM(H30:H31)</f>
        <v>-2211</v>
      </c>
      <c r="I33" s="62"/>
      <c r="J33" s="246">
        <f>SUM(J30:J31)</f>
        <v>0</v>
      </c>
    </row>
    <row r="34" spans="1:10" ht="19.2" customHeight="1">
      <c r="A34" s="63" t="s">
        <v>95</v>
      </c>
      <c r="B34" s="247"/>
      <c r="E34" s="20"/>
      <c r="G34" s="248"/>
      <c r="I34" s="20"/>
    </row>
    <row r="35" spans="1:10" ht="19.2" customHeight="1">
      <c r="A35" s="63" t="s">
        <v>91</v>
      </c>
      <c r="B35" s="247"/>
      <c r="E35" s="20"/>
      <c r="G35" s="248"/>
      <c r="H35" s="242"/>
      <c r="I35" s="20"/>
      <c r="J35" s="242"/>
    </row>
    <row r="36" spans="1:10" ht="19.2" customHeight="1">
      <c r="A36" s="50" t="s">
        <v>96</v>
      </c>
      <c r="B36" s="247"/>
      <c r="E36" s="20"/>
      <c r="G36" s="248"/>
      <c r="I36" s="20"/>
    </row>
    <row r="37" spans="1:10" ht="19.2" customHeight="1">
      <c r="A37" s="50" t="s">
        <v>97</v>
      </c>
      <c r="B37" s="247"/>
      <c r="D37" s="66">
        <v>9038.5803411506768</v>
      </c>
      <c r="E37" s="62"/>
      <c r="F37" s="66">
        <v>9862</v>
      </c>
      <c r="G37" s="249"/>
      <c r="H37" s="246">
        <v>0</v>
      </c>
      <c r="I37" s="62"/>
      <c r="J37" s="246">
        <v>0</v>
      </c>
    </row>
    <row r="38" spans="1:10" ht="19.8">
      <c r="A38" s="321" t="s">
        <v>98</v>
      </c>
      <c r="D38" s="60"/>
      <c r="E38" s="58"/>
      <c r="F38" s="60"/>
      <c r="G38" s="58"/>
      <c r="H38" s="60"/>
      <c r="I38" s="58"/>
      <c r="J38" s="60"/>
    </row>
    <row r="39" spans="1:10" ht="19.8">
      <c r="A39" s="321" t="s">
        <v>99</v>
      </c>
      <c r="D39" s="66">
        <f>D37</f>
        <v>9038.5803411506768</v>
      </c>
      <c r="E39" s="58"/>
      <c r="F39" s="66">
        <f>F37</f>
        <v>9862</v>
      </c>
      <c r="G39" s="58"/>
      <c r="H39" s="246">
        <f>H37</f>
        <v>0</v>
      </c>
      <c r="I39" s="322"/>
      <c r="J39" s="246">
        <f>J37</f>
        <v>0</v>
      </c>
    </row>
    <row r="40" spans="1:10" ht="8.1" customHeight="1">
      <c r="A40" s="235"/>
      <c r="D40" s="143"/>
      <c r="E40" s="238"/>
      <c r="F40" s="143"/>
      <c r="G40" s="238"/>
      <c r="H40" s="143"/>
      <c r="I40" s="238"/>
      <c r="J40" s="143"/>
    </row>
    <row r="41" spans="1:10" ht="20.399999999999999">
      <c r="A41" s="68" t="s">
        <v>100</v>
      </c>
      <c r="D41" s="59">
        <f>D39+D33</f>
        <v>9038.5803411506768</v>
      </c>
      <c r="E41" s="58"/>
      <c r="F41" s="59">
        <f>F39+F33</f>
        <v>9862</v>
      </c>
      <c r="G41" s="58"/>
      <c r="H41" s="246">
        <f>H39+H33</f>
        <v>-2211</v>
      </c>
      <c r="I41" s="58"/>
      <c r="J41" s="246">
        <f>J39+J33</f>
        <v>0</v>
      </c>
    </row>
    <row r="42" spans="1:10" ht="8.1" customHeight="1">
      <c r="A42" s="235"/>
      <c r="D42" s="129"/>
      <c r="E42" s="236"/>
      <c r="F42" s="129"/>
      <c r="G42" s="238"/>
      <c r="H42" s="129"/>
      <c r="I42" s="238"/>
      <c r="J42" s="129"/>
    </row>
    <row r="43" spans="1:10" ht="19.2" customHeight="1" thickBot="1">
      <c r="A43" s="250" t="s">
        <v>101</v>
      </c>
      <c r="B43" s="247"/>
      <c r="D43" s="266">
        <f>D25+D41</f>
        <v>77538.580341150679</v>
      </c>
      <c r="E43" s="62"/>
      <c r="F43" s="69">
        <f>F25+F41</f>
        <v>146000</v>
      </c>
      <c r="G43" s="249"/>
      <c r="H43" s="266">
        <f>H25+H41</f>
        <v>100462.83500000002</v>
      </c>
      <c r="I43" s="62"/>
      <c r="J43" s="69">
        <f>J25+J41</f>
        <v>107006</v>
      </c>
    </row>
    <row r="44" spans="1:10" ht="19.350000000000001" customHeight="1" thickTop="1">
      <c r="A44" s="250"/>
      <c r="B44" s="247"/>
      <c r="E44" s="62"/>
      <c r="G44" s="249"/>
      <c r="I44" s="62"/>
    </row>
    <row r="45" spans="1:10" ht="19.350000000000001" customHeight="1">
      <c r="A45" s="250"/>
      <c r="B45" s="247"/>
      <c r="E45" s="62"/>
      <c r="G45" s="249"/>
      <c r="I45" s="62"/>
    </row>
    <row r="46" spans="1:10" ht="19.350000000000001" customHeight="1">
      <c r="A46" s="250"/>
      <c r="B46" s="247"/>
      <c r="E46" s="62"/>
      <c r="G46" s="249"/>
      <c r="I46" s="62"/>
    </row>
    <row r="47" spans="1:10" ht="19.350000000000001" customHeight="1">
      <c r="A47" s="250"/>
      <c r="B47" s="247"/>
      <c r="E47" s="62"/>
      <c r="G47" s="249"/>
      <c r="I47" s="62"/>
    </row>
    <row r="48" spans="1:10" ht="19.350000000000001" customHeight="1">
      <c r="A48" s="250"/>
      <c r="B48" s="247"/>
      <c r="E48" s="62"/>
      <c r="G48" s="249"/>
      <c r="I48" s="62"/>
    </row>
    <row r="49" spans="1:10" ht="16.5" customHeight="1">
      <c r="A49" s="250"/>
      <c r="B49" s="247"/>
      <c r="E49" s="62"/>
      <c r="G49" s="249"/>
      <c r="I49" s="62"/>
    </row>
    <row r="50" spans="1:10" ht="6.75" customHeight="1">
      <c r="A50" s="250"/>
      <c r="B50" s="247"/>
      <c r="E50" s="62"/>
      <c r="G50" s="249"/>
      <c r="I50" s="62"/>
    </row>
    <row r="51" spans="1:10" ht="19.350000000000001" customHeight="1">
      <c r="A51" s="250"/>
      <c r="B51" s="247"/>
      <c r="E51" s="62"/>
      <c r="G51" s="249"/>
      <c r="I51" s="62"/>
    </row>
    <row r="52" spans="1:10" ht="19.350000000000001" customHeight="1">
      <c r="A52" s="250"/>
      <c r="B52" s="247"/>
      <c r="E52" s="62"/>
      <c r="G52" s="249"/>
      <c r="I52" s="62"/>
    </row>
    <row r="53" spans="1:10" ht="19.350000000000001" customHeight="1">
      <c r="A53" s="354" t="s">
        <v>37</v>
      </c>
      <c r="B53" s="354"/>
      <c r="C53" s="354"/>
      <c r="D53" s="354"/>
      <c r="E53" s="354"/>
      <c r="F53" s="354"/>
      <c r="G53" s="354"/>
      <c r="H53" s="354"/>
      <c r="I53" s="354"/>
      <c r="J53" s="354"/>
    </row>
    <row r="54" spans="1:10" ht="19.350000000000001" customHeight="1">
      <c r="A54" s="250"/>
      <c r="B54" s="247"/>
      <c r="E54" s="62"/>
      <c r="G54" s="249"/>
      <c r="I54" s="62"/>
      <c r="J54" s="64">
        <v>5</v>
      </c>
    </row>
    <row r="55" spans="1:10" ht="19.2" customHeight="1">
      <c r="A55" s="355" t="s">
        <v>0</v>
      </c>
      <c r="B55" s="355"/>
      <c r="C55" s="355"/>
      <c r="D55" s="355"/>
      <c r="E55" s="355"/>
      <c r="F55" s="355"/>
      <c r="G55" s="355"/>
      <c r="H55" s="355"/>
      <c r="I55" s="355"/>
      <c r="J55" s="355"/>
    </row>
    <row r="56" spans="1:10" ht="19.2" customHeight="1">
      <c r="A56" s="355" t="s">
        <v>102</v>
      </c>
      <c r="B56" s="355"/>
      <c r="C56" s="355"/>
      <c r="D56" s="355"/>
      <c r="E56" s="355"/>
      <c r="F56" s="355"/>
      <c r="G56" s="355"/>
      <c r="H56" s="355"/>
      <c r="I56" s="355"/>
      <c r="J56" s="355"/>
    </row>
    <row r="57" spans="1:10" ht="19.2" customHeight="1">
      <c r="A57" s="356" t="s">
        <v>76</v>
      </c>
      <c r="B57" s="356"/>
      <c r="C57" s="356"/>
      <c r="D57" s="356"/>
      <c r="E57" s="356"/>
      <c r="F57" s="356"/>
      <c r="G57" s="356"/>
      <c r="H57" s="356"/>
      <c r="I57" s="356"/>
      <c r="J57" s="356"/>
    </row>
    <row r="58" spans="1:10" ht="19.2" customHeight="1">
      <c r="A58" s="198"/>
      <c r="B58" s="225"/>
      <c r="C58" s="225"/>
      <c r="D58" s="6"/>
      <c r="E58" s="52"/>
      <c r="F58" s="6"/>
      <c r="G58" s="8"/>
      <c r="H58" s="6"/>
      <c r="I58" s="52"/>
      <c r="J58" s="6"/>
    </row>
    <row r="59" spans="1:10" ht="19.2" customHeight="1">
      <c r="B59" s="226"/>
      <c r="C59" s="226"/>
      <c r="D59" s="353" t="s">
        <v>3</v>
      </c>
      <c r="E59" s="353"/>
      <c r="F59" s="353"/>
      <c r="G59" s="10"/>
      <c r="H59" s="353" t="s">
        <v>4</v>
      </c>
      <c r="I59" s="353"/>
      <c r="J59" s="353"/>
    </row>
    <row r="60" spans="1:10" ht="19.2" customHeight="1">
      <c r="B60" s="226"/>
      <c r="C60" s="226"/>
      <c r="D60" s="227" t="s">
        <v>5</v>
      </c>
      <c r="E60" s="228"/>
      <c r="F60" s="227" t="s">
        <v>5</v>
      </c>
      <c r="G60" s="228"/>
      <c r="H60" s="227" t="s">
        <v>5</v>
      </c>
      <c r="I60" s="228"/>
      <c r="J60" s="227" t="s">
        <v>5</v>
      </c>
    </row>
    <row r="61" spans="1:10" ht="19.2" customHeight="1">
      <c r="B61" s="226"/>
      <c r="C61" s="226"/>
      <c r="D61" s="35" t="s">
        <v>7</v>
      </c>
      <c r="E61" s="229"/>
      <c r="F61" s="35" t="s">
        <v>7</v>
      </c>
      <c r="G61" s="229"/>
      <c r="H61" s="35" t="s">
        <v>7</v>
      </c>
      <c r="I61" s="229"/>
      <c r="J61" s="35" t="s">
        <v>7</v>
      </c>
    </row>
    <row r="62" spans="1:10" ht="19.2" customHeight="1">
      <c r="B62" s="226"/>
      <c r="C62" s="226"/>
      <c r="D62" s="230" t="s">
        <v>9</v>
      </c>
      <c r="E62" s="228"/>
      <c r="F62" s="227" t="s">
        <v>10</v>
      </c>
      <c r="G62" s="228"/>
      <c r="H62" s="230" t="s">
        <v>9</v>
      </c>
      <c r="I62" s="228"/>
      <c r="J62" s="227" t="s">
        <v>10</v>
      </c>
    </row>
    <row r="63" spans="1:10" ht="19.2" customHeight="1">
      <c r="B63" s="231" t="s">
        <v>11</v>
      </c>
      <c r="C63" s="226"/>
      <c r="D63" s="232" t="s">
        <v>12</v>
      </c>
      <c r="E63" s="233"/>
      <c r="F63" s="232" t="s">
        <v>12</v>
      </c>
      <c r="G63" s="233"/>
      <c r="H63" s="232" t="s">
        <v>12</v>
      </c>
      <c r="I63" s="233"/>
      <c r="J63" s="232" t="s">
        <v>12</v>
      </c>
    </row>
    <row r="64" spans="1:10" ht="8.1" customHeight="1">
      <c r="C64" s="234"/>
      <c r="D64" s="50"/>
      <c r="F64" s="50"/>
      <c r="H64" s="50"/>
      <c r="J64" s="50"/>
    </row>
    <row r="65" spans="1:10" ht="19.2" customHeight="1">
      <c r="A65" s="63" t="s">
        <v>103</v>
      </c>
      <c r="B65" s="243"/>
      <c r="D65" s="251"/>
      <c r="E65" s="252"/>
      <c r="F65" s="251"/>
      <c r="G65" s="252"/>
      <c r="I65" s="62"/>
    </row>
    <row r="66" spans="1:10" ht="19.2" customHeight="1">
      <c r="A66" s="253" t="s">
        <v>104</v>
      </c>
      <c r="D66" s="254">
        <f>+D69-D67</f>
        <v>67814</v>
      </c>
      <c r="E66" s="252"/>
      <c r="F66" s="254">
        <f>+F69-F67</f>
        <v>128673</v>
      </c>
      <c r="G66" s="252"/>
      <c r="H66" s="254">
        <f>+H69-H67</f>
        <v>102673.83500000002</v>
      </c>
      <c r="I66" s="62"/>
      <c r="J66" s="254">
        <f>+J69-J67</f>
        <v>107006</v>
      </c>
    </row>
    <row r="67" spans="1:10" ht="19.2" customHeight="1">
      <c r="A67" s="253" t="s">
        <v>105</v>
      </c>
      <c r="D67" s="351">
        <v>686</v>
      </c>
      <c r="E67" s="252"/>
      <c r="F67" s="255">
        <v>7465</v>
      </c>
      <c r="G67" s="252"/>
      <c r="H67" s="246">
        <v>0</v>
      </c>
      <c r="I67" s="256"/>
      <c r="J67" s="246">
        <v>0</v>
      </c>
    </row>
    <row r="68" spans="1:10" ht="6" customHeight="1">
      <c r="D68" s="251"/>
      <c r="E68" s="252"/>
      <c r="F68" s="251"/>
      <c r="G68" s="252"/>
      <c r="H68" s="251"/>
      <c r="I68" s="257"/>
      <c r="J68" s="251"/>
    </row>
    <row r="69" spans="1:10" ht="19.2" customHeight="1" thickBot="1">
      <c r="A69" s="63"/>
      <c r="D69" s="266">
        <f>D25</f>
        <v>68500</v>
      </c>
      <c r="E69" s="259"/>
      <c r="F69" s="258">
        <f>F25</f>
        <v>136138</v>
      </c>
      <c r="G69" s="259"/>
      <c r="H69" s="266">
        <f>H25</f>
        <v>102673.83500000002</v>
      </c>
      <c r="I69" s="257"/>
      <c r="J69" s="258">
        <f>J25</f>
        <v>107006</v>
      </c>
    </row>
    <row r="70" spans="1:10" ht="10.5" customHeight="1" thickTop="1">
      <c r="A70" s="63"/>
      <c r="D70" s="251"/>
      <c r="E70" s="259"/>
      <c r="F70" s="251"/>
      <c r="G70" s="259"/>
      <c r="H70" s="251"/>
      <c r="I70" s="257"/>
      <c r="J70" s="251"/>
    </row>
    <row r="71" spans="1:10" ht="19.2" customHeight="1">
      <c r="A71" s="250" t="s">
        <v>106</v>
      </c>
      <c r="B71" s="247"/>
      <c r="E71" s="62"/>
      <c r="G71" s="62"/>
      <c r="H71" s="251"/>
      <c r="I71" s="257"/>
      <c r="J71" s="251"/>
    </row>
    <row r="72" spans="1:10" ht="19.2" customHeight="1">
      <c r="A72" s="253" t="s">
        <v>104</v>
      </c>
      <c r="B72" s="247"/>
      <c r="D72" s="254">
        <f>+D75-D73</f>
        <v>76755.983902427455</v>
      </c>
      <c r="E72" s="62"/>
      <c r="F72" s="254">
        <f>+F75-F73</f>
        <v>137706</v>
      </c>
      <c r="G72" s="62"/>
      <c r="H72" s="254">
        <f>+H75-H73</f>
        <v>100462.83500000002</v>
      </c>
      <c r="I72" s="257"/>
      <c r="J72" s="251">
        <f>J75-J73</f>
        <v>107006</v>
      </c>
    </row>
    <row r="73" spans="1:10" ht="19.2" customHeight="1">
      <c r="A73" s="253" t="s">
        <v>105</v>
      </c>
      <c r="B73" s="247"/>
      <c r="D73" s="246">
        <v>782.59643872322874</v>
      </c>
      <c r="E73" s="75"/>
      <c r="F73" s="255">
        <v>8294</v>
      </c>
      <c r="G73" s="75"/>
      <c r="H73" s="246">
        <v>0</v>
      </c>
      <c r="I73" s="256"/>
      <c r="J73" s="246">
        <v>0</v>
      </c>
    </row>
    <row r="74" spans="1:10" ht="6" customHeight="1">
      <c r="D74" s="251"/>
      <c r="E74" s="252"/>
      <c r="F74" s="251"/>
      <c r="G74" s="252"/>
      <c r="H74" s="251"/>
      <c r="I74" s="257"/>
      <c r="J74" s="251"/>
    </row>
    <row r="75" spans="1:10" ht="19.2" customHeight="1" thickBot="1">
      <c r="B75" s="247"/>
      <c r="D75" s="266">
        <f>D43</f>
        <v>77538.580341150679</v>
      </c>
      <c r="E75" s="62"/>
      <c r="F75" s="69">
        <f>F43</f>
        <v>146000</v>
      </c>
      <c r="G75" s="62"/>
      <c r="H75" s="266">
        <f>+H43</f>
        <v>100462.83500000002</v>
      </c>
      <c r="I75" s="62"/>
      <c r="J75" s="69">
        <f>+J43</f>
        <v>107006</v>
      </c>
    </row>
    <row r="76" spans="1:10" ht="18.75" customHeight="1" thickTop="1">
      <c r="B76" s="247"/>
      <c r="E76" s="62"/>
      <c r="G76" s="62"/>
      <c r="I76" s="62"/>
    </row>
    <row r="77" spans="1:10" ht="19.2" customHeight="1">
      <c r="A77" s="260" t="s">
        <v>107</v>
      </c>
      <c r="B77" s="247"/>
      <c r="D77" s="132" t="s">
        <v>108</v>
      </c>
      <c r="E77" s="261"/>
      <c r="F77" s="132" t="s">
        <v>108</v>
      </c>
      <c r="G77" s="237"/>
      <c r="H77" s="132" t="s">
        <v>108</v>
      </c>
      <c r="I77" s="261"/>
      <c r="J77" s="132" t="s">
        <v>108</v>
      </c>
    </row>
    <row r="78" spans="1:10" ht="6" customHeight="1">
      <c r="D78" s="251"/>
      <c r="E78" s="252"/>
      <c r="F78" s="251"/>
      <c r="G78" s="252"/>
      <c r="H78" s="251"/>
      <c r="I78" s="257"/>
      <c r="J78" s="251"/>
    </row>
    <row r="79" spans="1:10" ht="20.100000000000001" customHeight="1" thickBot="1">
      <c r="A79" s="253" t="s">
        <v>109</v>
      </c>
      <c r="B79" s="20">
        <v>17</v>
      </c>
      <c r="D79" s="262">
        <v>0.14435234657349785</v>
      </c>
      <c r="E79" s="263"/>
      <c r="F79" s="262">
        <v>0.3</v>
      </c>
      <c r="G79" s="263"/>
      <c r="H79" s="262">
        <v>0.21855813738710808</v>
      </c>
      <c r="I79" s="264"/>
      <c r="J79" s="262">
        <v>0.25</v>
      </c>
    </row>
    <row r="80" spans="1:10" ht="20.100000000000001" customHeight="1" thickTop="1" thickBot="1">
      <c r="A80" s="253" t="s">
        <v>110</v>
      </c>
      <c r="B80" s="20">
        <v>17</v>
      </c>
      <c r="D80" s="262">
        <v>0.14435234657349785</v>
      </c>
      <c r="E80" s="263"/>
      <c r="F80" s="262">
        <v>0.26</v>
      </c>
      <c r="G80" s="263"/>
      <c r="H80" s="262">
        <v>0.20517148271484495</v>
      </c>
      <c r="I80" s="264"/>
      <c r="J80" s="262">
        <v>0.22</v>
      </c>
    </row>
    <row r="81" spans="1:9" ht="17.25" customHeight="1" thickTop="1">
      <c r="A81" s="250"/>
      <c r="B81" s="247"/>
      <c r="E81" s="62"/>
      <c r="G81" s="249"/>
      <c r="I81" s="62"/>
    </row>
    <row r="82" spans="1:9" ht="17.25" customHeight="1">
      <c r="A82" s="250"/>
      <c r="B82" s="247"/>
      <c r="E82" s="62"/>
      <c r="G82" s="249"/>
      <c r="I82" s="62"/>
    </row>
    <row r="83" spans="1:9" ht="17.25" customHeight="1">
      <c r="A83" s="250"/>
      <c r="B83" s="247"/>
      <c r="E83" s="62"/>
      <c r="G83" s="249"/>
      <c r="I83" s="62"/>
    </row>
    <row r="84" spans="1:9" ht="17.25" customHeight="1">
      <c r="A84" s="250"/>
      <c r="B84" s="247"/>
      <c r="E84" s="62"/>
      <c r="G84" s="249"/>
      <c r="I84" s="62"/>
    </row>
    <row r="85" spans="1:9" ht="17.25" customHeight="1">
      <c r="A85" s="250"/>
      <c r="B85" s="247"/>
      <c r="E85" s="62"/>
      <c r="G85" s="249"/>
      <c r="I85" s="62"/>
    </row>
    <row r="86" spans="1:9" ht="17.25" customHeight="1">
      <c r="A86" s="250"/>
      <c r="B86" s="247"/>
      <c r="E86" s="62"/>
      <c r="G86" s="249"/>
      <c r="I86" s="62"/>
    </row>
    <row r="87" spans="1:9" ht="17.25" customHeight="1">
      <c r="A87" s="250"/>
      <c r="B87" s="247"/>
      <c r="E87" s="62"/>
      <c r="G87" s="249"/>
      <c r="I87" s="62"/>
    </row>
    <row r="88" spans="1:9" ht="17.25" customHeight="1">
      <c r="A88" s="250"/>
      <c r="B88" s="247"/>
      <c r="E88" s="62"/>
      <c r="G88" s="249"/>
      <c r="I88" s="62"/>
    </row>
    <row r="89" spans="1:9" ht="17.25" customHeight="1">
      <c r="A89" s="250"/>
      <c r="B89" s="247"/>
      <c r="E89" s="62"/>
      <c r="G89" s="249"/>
      <c r="I89" s="62"/>
    </row>
    <row r="90" spans="1:9" ht="17.25" customHeight="1">
      <c r="A90" s="250"/>
      <c r="B90" s="247"/>
      <c r="E90" s="62"/>
      <c r="G90" s="249"/>
      <c r="I90" s="62"/>
    </row>
    <row r="91" spans="1:9" ht="17.25" customHeight="1">
      <c r="A91" s="250"/>
      <c r="B91" s="247"/>
      <c r="E91" s="62"/>
      <c r="G91" s="249"/>
      <c r="I91" s="62"/>
    </row>
    <row r="92" spans="1:9" ht="17.25" customHeight="1">
      <c r="A92" s="250"/>
      <c r="B92" s="247"/>
      <c r="E92" s="62"/>
      <c r="G92" s="249"/>
      <c r="I92" s="62"/>
    </row>
    <row r="93" spans="1:9" ht="17.25" customHeight="1">
      <c r="A93" s="250"/>
      <c r="B93" s="247"/>
      <c r="E93" s="62"/>
      <c r="G93" s="249"/>
      <c r="I93" s="62"/>
    </row>
    <row r="94" spans="1:9" ht="17.25" customHeight="1">
      <c r="A94" s="250"/>
      <c r="B94" s="247"/>
      <c r="E94" s="62"/>
      <c r="G94" s="249"/>
      <c r="I94" s="62"/>
    </row>
    <row r="95" spans="1:9" ht="17.25" customHeight="1">
      <c r="A95" s="250"/>
      <c r="B95" s="247"/>
      <c r="E95" s="62"/>
      <c r="G95" s="249"/>
      <c r="I95" s="62"/>
    </row>
    <row r="96" spans="1:9" ht="17.25" customHeight="1">
      <c r="A96" s="250"/>
      <c r="B96" s="247"/>
      <c r="E96" s="62"/>
      <c r="G96" s="249"/>
      <c r="I96" s="62"/>
    </row>
    <row r="97" spans="1:10" ht="17.25" customHeight="1">
      <c r="A97" s="250"/>
      <c r="B97" s="247"/>
      <c r="E97" s="62"/>
      <c r="G97" s="249"/>
      <c r="I97" s="62"/>
    </row>
    <row r="98" spans="1:10" ht="17.25" customHeight="1">
      <c r="A98" s="250"/>
      <c r="B98" s="247"/>
      <c r="E98" s="62"/>
      <c r="G98" s="249"/>
      <c r="I98" s="62"/>
    </row>
    <row r="99" spans="1:10" ht="14.25" customHeight="1">
      <c r="A99" s="250"/>
      <c r="B99" s="247"/>
      <c r="E99" s="62"/>
      <c r="G99" s="249"/>
      <c r="I99" s="62"/>
    </row>
    <row r="100" spans="1:10" ht="17.25" customHeight="1">
      <c r="A100" s="250"/>
      <c r="B100" s="247"/>
      <c r="E100" s="62"/>
      <c r="G100" s="249"/>
      <c r="I100" s="62"/>
    </row>
    <row r="101" spans="1:10" ht="17.25" customHeight="1">
      <c r="A101" s="250"/>
      <c r="B101" s="247"/>
      <c r="E101" s="62"/>
      <c r="G101" s="249"/>
      <c r="I101" s="62"/>
    </row>
    <row r="102" spans="1:10" ht="17.25" customHeight="1">
      <c r="A102" s="250"/>
      <c r="B102" s="247"/>
      <c r="E102" s="62"/>
      <c r="G102" s="249"/>
      <c r="I102" s="62"/>
    </row>
    <row r="103" spans="1:10" ht="17.25" customHeight="1">
      <c r="A103" s="250"/>
      <c r="B103" s="247"/>
      <c r="E103" s="62"/>
      <c r="G103" s="249"/>
      <c r="I103" s="62"/>
    </row>
    <row r="104" spans="1:10" ht="17.25" customHeight="1">
      <c r="A104" s="250"/>
      <c r="B104" s="247"/>
      <c r="E104" s="62"/>
      <c r="G104" s="249"/>
      <c r="I104" s="62"/>
    </row>
    <row r="105" spans="1:10" ht="17.25" customHeight="1">
      <c r="A105" s="250"/>
      <c r="B105" s="247"/>
      <c r="E105" s="62"/>
      <c r="G105" s="249"/>
      <c r="I105" s="62"/>
    </row>
    <row r="106" spans="1:10" ht="17.25" customHeight="1">
      <c r="A106" s="250"/>
      <c r="B106" s="247"/>
      <c r="E106" s="62"/>
      <c r="G106" s="249"/>
      <c r="I106" s="62"/>
    </row>
    <row r="107" spans="1:10" ht="17.25" customHeight="1">
      <c r="A107" s="250"/>
      <c r="B107" s="247"/>
      <c r="E107" s="62"/>
      <c r="G107" s="249"/>
      <c r="I107" s="62"/>
    </row>
    <row r="108" spans="1:10" ht="17.25" customHeight="1">
      <c r="A108" s="250"/>
      <c r="B108" s="247"/>
      <c r="E108" s="62"/>
      <c r="G108" s="249"/>
      <c r="I108" s="62"/>
    </row>
    <row r="109" spans="1:10" ht="17.25" customHeight="1">
      <c r="A109" s="250"/>
      <c r="B109" s="247"/>
      <c r="E109" s="62"/>
      <c r="G109" s="249"/>
      <c r="I109" s="62"/>
    </row>
    <row r="110" spans="1:10" ht="20.100000000000001" customHeight="1">
      <c r="A110" s="354" t="s">
        <v>37</v>
      </c>
      <c r="B110" s="354"/>
      <c r="C110" s="354"/>
      <c r="D110" s="354"/>
      <c r="E110" s="354"/>
      <c r="F110" s="354"/>
      <c r="G110" s="354"/>
      <c r="H110" s="354"/>
      <c r="I110" s="354"/>
      <c r="J110" s="354"/>
    </row>
    <row r="111" spans="1:10" ht="18" customHeight="1">
      <c r="A111" s="250"/>
      <c r="B111" s="247"/>
      <c r="E111" s="62"/>
      <c r="G111" s="249"/>
      <c r="I111" s="62"/>
      <c r="J111" s="64">
        <v>6</v>
      </c>
    </row>
  </sheetData>
  <mergeCells count="12">
    <mergeCell ref="A110:J110"/>
    <mergeCell ref="A1:J1"/>
    <mergeCell ref="A2:J2"/>
    <mergeCell ref="A3:J3"/>
    <mergeCell ref="D5:F5"/>
    <mergeCell ref="H5:J5"/>
    <mergeCell ref="A55:J55"/>
    <mergeCell ref="A56:J56"/>
    <mergeCell ref="A57:J57"/>
    <mergeCell ref="D59:F59"/>
    <mergeCell ref="H59:J59"/>
    <mergeCell ref="A53:J53"/>
  </mergeCells>
  <pageMargins left="0.98425196850393704" right="0.4" top="0.70866141732283505" bottom="0.42" header="0.47244094488188998" footer="0.39370078740157499"/>
  <pageSetup paperSize="9" scale="78" firstPageNumber="2" orientation="portrait" useFirstPageNumber="1" r:id="rId1"/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18"/>
  <sheetViews>
    <sheetView view="pageBreakPreview" zoomScaleNormal="100" zoomScaleSheetLayoutView="100" workbookViewId="0">
      <selection activeCell="L29" sqref="L29"/>
    </sheetView>
  </sheetViews>
  <sheetFormatPr defaultColWidth="7.8984375" defaultRowHeight="19.8"/>
  <cols>
    <col min="1" max="1" width="38.09765625" style="50" customWidth="1"/>
    <col min="2" max="2" width="7.19921875" style="50" customWidth="1"/>
    <col min="3" max="3" width="0.8984375" style="50" customWidth="1"/>
    <col min="4" max="4" width="12.59765625" style="64" customWidth="1"/>
    <col min="5" max="5" width="0.8984375" style="50" customWidth="1"/>
    <col min="6" max="6" width="12.59765625" style="64" customWidth="1"/>
    <col min="7" max="7" width="0.8984375" style="50" customWidth="1"/>
    <col min="8" max="8" width="12.59765625" style="64" customWidth="1"/>
    <col min="9" max="9" width="0.8984375" style="50" customWidth="1"/>
    <col min="10" max="10" width="12.59765625" style="64" customWidth="1"/>
    <col min="11" max="16384" width="7.8984375" style="50"/>
  </cols>
  <sheetData>
    <row r="1" spans="1:10" ht="18.899999999999999" customHeight="1">
      <c r="A1" s="355" t="s">
        <v>0</v>
      </c>
      <c r="B1" s="355"/>
      <c r="C1" s="355"/>
      <c r="D1" s="355"/>
      <c r="E1" s="355"/>
      <c r="F1" s="355"/>
      <c r="G1" s="355"/>
      <c r="H1" s="355"/>
      <c r="I1" s="355"/>
      <c r="J1" s="355"/>
    </row>
    <row r="2" spans="1:10" ht="18.899999999999999" customHeight="1">
      <c r="A2" s="355" t="s">
        <v>75</v>
      </c>
      <c r="B2" s="355"/>
      <c r="C2" s="355"/>
      <c r="D2" s="355"/>
      <c r="E2" s="355"/>
      <c r="F2" s="355"/>
      <c r="G2" s="355"/>
      <c r="H2" s="355"/>
      <c r="I2" s="355"/>
      <c r="J2" s="355"/>
    </row>
    <row r="3" spans="1:10" ht="18.899999999999999" customHeight="1">
      <c r="A3" s="356" t="s">
        <v>111</v>
      </c>
      <c r="B3" s="356"/>
      <c r="C3" s="356"/>
      <c r="D3" s="356"/>
      <c r="E3" s="356"/>
      <c r="F3" s="356"/>
      <c r="G3" s="356"/>
      <c r="H3" s="356"/>
      <c r="I3" s="356"/>
      <c r="J3" s="356"/>
    </row>
    <row r="4" spans="1:10" ht="18.899999999999999" customHeight="1">
      <c r="A4" s="198"/>
      <c r="B4" s="51"/>
      <c r="C4" s="51"/>
      <c r="D4" s="6"/>
      <c r="E4" s="52"/>
      <c r="F4" s="6"/>
      <c r="G4" s="8"/>
      <c r="H4" s="6"/>
      <c r="I4" s="52"/>
      <c r="J4" s="6"/>
    </row>
    <row r="5" spans="1:10" ht="18.899999999999999" customHeight="1">
      <c r="B5" s="15"/>
      <c r="C5" s="15"/>
      <c r="D5" s="353" t="s">
        <v>3</v>
      </c>
      <c r="E5" s="353"/>
      <c r="F5" s="353"/>
      <c r="G5" s="10"/>
      <c r="H5" s="353" t="s">
        <v>4</v>
      </c>
      <c r="I5" s="353"/>
      <c r="J5" s="353"/>
    </row>
    <row r="6" spans="1:10" ht="18.899999999999999" customHeight="1">
      <c r="B6" s="15"/>
      <c r="C6" s="15"/>
      <c r="D6" s="30" t="s">
        <v>5</v>
      </c>
      <c r="E6" s="32"/>
      <c r="F6" s="30" t="s">
        <v>5</v>
      </c>
      <c r="G6" s="32"/>
      <c r="H6" s="30" t="s">
        <v>5</v>
      </c>
      <c r="I6" s="32"/>
      <c r="J6" s="30" t="s">
        <v>5</v>
      </c>
    </row>
    <row r="7" spans="1:10" ht="18.899999999999999" customHeight="1">
      <c r="B7" s="15"/>
      <c r="C7" s="15"/>
      <c r="D7" s="35" t="s">
        <v>7</v>
      </c>
      <c r="E7" s="34"/>
      <c r="F7" s="35" t="s">
        <v>7</v>
      </c>
      <c r="G7" s="34"/>
      <c r="H7" s="35" t="s">
        <v>7</v>
      </c>
      <c r="I7" s="34"/>
      <c r="J7" s="35" t="s">
        <v>7</v>
      </c>
    </row>
    <row r="8" spans="1:10" ht="18.899999999999999" customHeight="1">
      <c r="B8" s="15"/>
      <c r="C8" s="15"/>
      <c r="D8" s="33" t="s">
        <v>9</v>
      </c>
      <c r="E8" s="32"/>
      <c r="F8" s="33" t="s">
        <v>10</v>
      </c>
      <c r="G8" s="32"/>
      <c r="H8" s="33" t="s">
        <v>9</v>
      </c>
      <c r="I8" s="32"/>
      <c r="J8" s="33" t="s">
        <v>10</v>
      </c>
    </row>
    <row r="9" spans="1:10" ht="18.899999999999999" customHeight="1">
      <c r="B9" s="13" t="s">
        <v>11</v>
      </c>
      <c r="C9" s="15"/>
      <c r="D9" s="53" t="s">
        <v>12</v>
      </c>
      <c r="E9" s="54"/>
      <c r="F9" s="53" t="s">
        <v>12</v>
      </c>
      <c r="G9" s="54"/>
      <c r="H9" s="53" t="s">
        <v>12</v>
      </c>
      <c r="I9" s="54"/>
      <c r="J9" s="53" t="s">
        <v>12</v>
      </c>
    </row>
    <row r="10" spans="1:10" ht="8.1" customHeight="1">
      <c r="C10" s="329"/>
      <c r="D10" s="50"/>
      <c r="F10" s="50"/>
      <c r="H10" s="50"/>
      <c r="J10" s="50"/>
    </row>
    <row r="11" spans="1:10" ht="18.899999999999999" customHeight="1">
      <c r="A11" s="55" t="s">
        <v>112</v>
      </c>
      <c r="B11" s="20">
        <v>4</v>
      </c>
      <c r="D11" s="56">
        <v>1207024</v>
      </c>
      <c r="E11" s="57"/>
      <c r="F11" s="56">
        <v>1359905</v>
      </c>
      <c r="G11" s="103"/>
      <c r="H11" s="129">
        <v>185126</v>
      </c>
      <c r="I11" s="103"/>
      <c r="J11" s="129">
        <v>355511</v>
      </c>
    </row>
    <row r="12" spans="1:10" ht="18.899999999999999" customHeight="1">
      <c r="A12" s="55" t="s">
        <v>113</v>
      </c>
      <c r="D12" s="59">
        <v>-608668</v>
      </c>
      <c r="E12" s="57"/>
      <c r="F12" s="59">
        <v>-607609</v>
      </c>
      <c r="G12" s="142"/>
      <c r="H12" s="130">
        <v>-80360</v>
      </c>
      <c r="I12" s="88"/>
      <c r="J12" s="130">
        <v>-149863</v>
      </c>
    </row>
    <row r="13" spans="1:10" ht="6" customHeight="1">
      <c r="A13" s="55"/>
      <c r="D13" s="56"/>
      <c r="E13" s="57"/>
      <c r="F13" s="56"/>
      <c r="G13" s="58"/>
      <c r="H13" s="56"/>
      <c r="I13" s="58"/>
      <c r="J13" s="56"/>
    </row>
    <row r="14" spans="1:10" ht="18.899999999999999" customHeight="1">
      <c r="A14" s="134" t="s">
        <v>79</v>
      </c>
      <c r="D14" s="129">
        <f>SUM(D11:D12)</f>
        <v>598356</v>
      </c>
      <c r="E14" s="129"/>
      <c r="F14" s="129">
        <f>SUM(F11:F12)</f>
        <v>752296</v>
      </c>
      <c r="G14" s="129"/>
      <c r="H14" s="129">
        <f>SUM(H11:H12)</f>
        <v>104766</v>
      </c>
      <c r="I14" s="129"/>
      <c r="J14" s="129">
        <f>SUM(J11:J12)</f>
        <v>205648</v>
      </c>
    </row>
    <row r="15" spans="1:10" ht="18.899999999999999" customHeight="1">
      <c r="A15" s="137" t="s">
        <v>80</v>
      </c>
      <c r="D15" s="56">
        <v>54</v>
      </c>
      <c r="E15" s="57"/>
      <c r="F15" s="199">
        <v>0</v>
      </c>
      <c r="G15" s="103"/>
      <c r="H15" s="129">
        <v>252187</v>
      </c>
      <c r="I15" s="103"/>
      <c r="J15" s="129">
        <v>86021</v>
      </c>
    </row>
    <row r="16" spans="1:10" ht="18.899999999999999" customHeight="1">
      <c r="A16" s="137" t="s">
        <v>81</v>
      </c>
      <c r="D16" s="56">
        <f>62182-54</f>
        <v>62128</v>
      </c>
      <c r="E16" s="57"/>
      <c r="F16" s="56">
        <v>35960</v>
      </c>
      <c r="G16" s="103"/>
      <c r="H16" s="129">
        <f>356896-252187</f>
        <v>104709</v>
      </c>
      <c r="I16" s="103"/>
      <c r="J16" s="129">
        <f>146476-86021</f>
        <v>60455</v>
      </c>
    </row>
    <row r="17" spans="1:10" ht="18.899999999999999" customHeight="1">
      <c r="A17" s="137" t="s">
        <v>82</v>
      </c>
      <c r="D17" s="56">
        <v>-210855</v>
      </c>
      <c r="E17" s="57"/>
      <c r="F17" s="56">
        <v>-146938</v>
      </c>
      <c r="G17" s="103"/>
      <c r="H17" s="129">
        <v>-32783</v>
      </c>
      <c r="I17" s="103"/>
      <c r="J17" s="129">
        <v>-22664</v>
      </c>
    </row>
    <row r="18" spans="1:10" ht="18.899999999999999" customHeight="1">
      <c r="A18" s="137" t="s">
        <v>83</v>
      </c>
      <c r="D18" s="56">
        <v>-183520</v>
      </c>
      <c r="E18" s="57"/>
      <c r="F18" s="56">
        <v>-198691</v>
      </c>
      <c r="G18" s="103"/>
      <c r="H18" s="343">
        <v>-131416</v>
      </c>
      <c r="I18" s="103"/>
      <c r="J18" s="129">
        <v>-104700</v>
      </c>
    </row>
    <row r="19" spans="1:10" ht="18.899999999999999" customHeight="1">
      <c r="A19" s="38" t="s">
        <v>114</v>
      </c>
      <c r="B19" s="116"/>
      <c r="D19" s="199">
        <v>28919</v>
      </c>
      <c r="E19" s="57"/>
      <c r="F19" s="199">
        <v>0</v>
      </c>
      <c r="G19" s="103"/>
      <c r="H19" s="19" t="s">
        <v>26</v>
      </c>
      <c r="I19" s="103"/>
      <c r="J19" s="19">
        <v>124075</v>
      </c>
    </row>
    <row r="20" spans="1:10" ht="18.899999999999999" customHeight="1">
      <c r="A20" s="2" t="s">
        <v>84</v>
      </c>
      <c r="B20" s="243"/>
      <c r="D20" s="136">
        <v>-2779</v>
      </c>
      <c r="E20" s="58"/>
      <c r="F20" s="136">
        <v>-645</v>
      </c>
      <c r="G20" s="103"/>
      <c r="H20" s="143">
        <v>-199</v>
      </c>
      <c r="I20" s="103"/>
      <c r="J20" s="143">
        <v>-503</v>
      </c>
    </row>
    <row r="21" spans="1:10" ht="18.899999999999999" customHeight="1">
      <c r="A21" s="138" t="s">
        <v>115</v>
      </c>
      <c r="B21" s="20"/>
      <c r="D21" s="59">
        <v>-398</v>
      </c>
      <c r="E21" s="57"/>
      <c r="F21" s="59">
        <v>-751</v>
      </c>
      <c r="G21" s="103"/>
      <c r="H21" s="144">
        <v>0</v>
      </c>
      <c r="I21" s="103"/>
      <c r="J21" s="144">
        <v>0</v>
      </c>
    </row>
    <row r="22" spans="1:10" ht="6" customHeight="1">
      <c r="A22" s="55"/>
      <c r="D22" s="56"/>
      <c r="E22" s="57"/>
      <c r="F22" s="56"/>
      <c r="G22" s="58"/>
      <c r="H22" s="56"/>
      <c r="I22" s="58"/>
      <c r="J22" s="56"/>
    </row>
    <row r="23" spans="1:10" ht="18.899999999999999" customHeight="1">
      <c r="A23" s="63" t="s">
        <v>86</v>
      </c>
      <c r="D23" s="131">
        <f>SUM(D14:D22)</f>
        <v>291905</v>
      </c>
      <c r="E23" s="56"/>
      <c r="F23" s="56">
        <f>SUM(F14:F22)</f>
        <v>441231</v>
      </c>
      <c r="G23" s="56"/>
      <c r="H23" s="131">
        <f>SUM(H14:H22)</f>
        <v>297264</v>
      </c>
      <c r="I23" s="56"/>
      <c r="J23" s="56">
        <f>SUM(J14:J22)</f>
        <v>348332</v>
      </c>
    </row>
    <row r="24" spans="1:10" ht="18.899999999999999" customHeight="1">
      <c r="A24" s="50" t="s">
        <v>87</v>
      </c>
      <c r="B24" s="20">
        <v>16</v>
      </c>
      <c r="D24" s="59">
        <v>-32146</v>
      </c>
      <c r="E24" s="58"/>
      <c r="F24" s="59">
        <v>-64901</v>
      </c>
      <c r="G24" s="58"/>
      <c r="H24" s="23">
        <v>-15090</v>
      </c>
      <c r="I24" s="62"/>
      <c r="J24" s="23">
        <v>0</v>
      </c>
    </row>
    <row r="25" spans="1:10" ht="6" customHeight="1">
      <c r="A25" s="55"/>
      <c r="D25" s="56"/>
      <c r="E25" s="57"/>
      <c r="F25" s="56"/>
      <c r="G25" s="58"/>
      <c r="H25" s="56"/>
      <c r="I25" s="58"/>
      <c r="J25" s="56"/>
    </row>
    <row r="26" spans="1:10" ht="18.899999999999999" customHeight="1">
      <c r="A26" s="63" t="s">
        <v>88</v>
      </c>
      <c r="D26" s="131">
        <f>SUM(D23:D25)</f>
        <v>259759</v>
      </c>
      <c r="E26" s="56"/>
      <c r="F26" s="56">
        <f>SUM(F23:F25)</f>
        <v>376330</v>
      </c>
      <c r="G26" s="56"/>
      <c r="H26" s="131">
        <f>SUM(H23:H25)</f>
        <v>282174</v>
      </c>
      <c r="I26" s="56"/>
      <c r="J26" s="56">
        <f>SUM(J23:J24)</f>
        <v>348332</v>
      </c>
    </row>
    <row r="27" spans="1:10" ht="18" customHeight="1">
      <c r="A27" s="63"/>
      <c r="D27" s="60"/>
      <c r="E27" s="58"/>
      <c r="F27" s="60"/>
      <c r="G27" s="58"/>
      <c r="H27" s="60"/>
      <c r="I27" s="58"/>
      <c r="J27" s="60"/>
    </row>
    <row r="28" spans="1:10" ht="18.899999999999999" customHeight="1">
      <c r="A28" s="63" t="s">
        <v>89</v>
      </c>
      <c r="B28" s="247"/>
      <c r="E28" s="20"/>
      <c r="G28" s="65"/>
      <c r="I28" s="20"/>
    </row>
    <row r="29" spans="1:10" ht="18.899999999999999" customHeight="1">
      <c r="A29" s="63" t="s">
        <v>90</v>
      </c>
      <c r="B29" s="247"/>
      <c r="E29" s="20"/>
      <c r="G29" s="65"/>
      <c r="I29" s="20"/>
    </row>
    <row r="30" spans="1:10" ht="18.899999999999999" customHeight="1">
      <c r="A30" s="63" t="s">
        <v>91</v>
      </c>
      <c r="B30" s="247"/>
      <c r="E30" s="20"/>
      <c r="G30" s="65"/>
      <c r="I30" s="20"/>
    </row>
    <row r="31" spans="1:10" ht="18.899999999999999" customHeight="1">
      <c r="A31" s="50" t="s">
        <v>116</v>
      </c>
      <c r="B31" s="247"/>
    </row>
    <row r="32" spans="1:10" ht="18.899999999999999" customHeight="1">
      <c r="A32" s="50" t="s">
        <v>117</v>
      </c>
      <c r="B32" s="247"/>
      <c r="D32" s="39" t="s">
        <v>26</v>
      </c>
      <c r="E32" s="62"/>
      <c r="F32" s="64">
        <v>-1995</v>
      </c>
      <c r="G32" s="67"/>
      <c r="H32" s="39" t="s">
        <v>26</v>
      </c>
      <c r="I32" s="62"/>
      <c r="J32" s="39">
        <v>-1995</v>
      </c>
    </row>
    <row r="33" spans="1:10" ht="18.899999999999999" customHeight="1">
      <c r="A33" s="50" t="s">
        <v>92</v>
      </c>
      <c r="B33" s="247"/>
      <c r="D33" s="39"/>
      <c r="E33" s="62"/>
      <c r="G33" s="67"/>
      <c r="H33" s="39"/>
      <c r="I33" s="62"/>
      <c r="J33" s="39"/>
    </row>
    <row r="34" spans="1:10" ht="18.899999999999999" customHeight="1">
      <c r="A34" s="50" t="s">
        <v>93</v>
      </c>
      <c r="B34" s="247"/>
      <c r="D34" s="23" t="s">
        <v>26</v>
      </c>
      <c r="E34" s="62"/>
      <c r="F34" s="23">
        <v>0</v>
      </c>
      <c r="G34" s="67"/>
      <c r="H34" s="23">
        <v>-2210</v>
      </c>
      <c r="I34" s="62"/>
      <c r="J34" s="23">
        <v>0</v>
      </c>
    </row>
    <row r="35" spans="1:10" ht="18.899999999999999" customHeight="1">
      <c r="A35" s="50" t="s">
        <v>94</v>
      </c>
      <c r="B35" s="247"/>
      <c r="D35" s="39"/>
      <c r="E35" s="62"/>
      <c r="F35" s="39"/>
      <c r="G35" s="67"/>
      <c r="H35" s="39"/>
      <c r="I35" s="62"/>
      <c r="J35" s="39"/>
    </row>
    <row r="36" spans="1:10" ht="18.899999999999999" customHeight="1">
      <c r="A36" s="50" t="s">
        <v>93</v>
      </c>
      <c r="B36" s="247"/>
      <c r="D36" s="23">
        <f>SUM(D32:D34)</f>
        <v>0</v>
      </c>
      <c r="E36" s="62"/>
      <c r="F36" s="23">
        <f>SUM(F32:F34)</f>
        <v>-1995</v>
      </c>
      <c r="G36" s="67"/>
      <c r="H36" s="23">
        <f>SUM(H32:H34)</f>
        <v>-2210</v>
      </c>
      <c r="I36" s="62"/>
      <c r="J36" s="23">
        <f>SUM(J32:J34)</f>
        <v>-1995</v>
      </c>
    </row>
    <row r="37" spans="1:10" ht="18.899999999999999" customHeight="1">
      <c r="A37" s="63" t="s">
        <v>95</v>
      </c>
      <c r="B37" s="247"/>
      <c r="E37" s="20"/>
      <c r="G37" s="65"/>
      <c r="I37" s="20"/>
    </row>
    <row r="38" spans="1:10" ht="18.899999999999999" customHeight="1">
      <c r="A38" s="63" t="s">
        <v>91</v>
      </c>
      <c r="B38" s="247"/>
      <c r="E38" s="20"/>
      <c r="F38" s="326"/>
      <c r="G38" s="65"/>
      <c r="H38" s="19"/>
      <c r="I38" s="20"/>
      <c r="J38" s="19"/>
    </row>
    <row r="39" spans="1:10" ht="18.899999999999999" customHeight="1">
      <c r="A39" s="50" t="s">
        <v>96</v>
      </c>
      <c r="B39" s="247"/>
      <c r="E39" s="20"/>
      <c r="G39" s="65"/>
      <c r="I39" s="20"/>
    </row>
    <row r="40" spans="1:10" ht="18.899999999999999" customHeight="1">
      <c r="A40" s="50" t="s">
        <v>97</v>
      </c>
      <c r="B40" s="247"/>
      <c r="D40" s="66">
        <v>11620</v>
      </c>
      <c r="E40" s="62"/>
      <c r="F40" s="66">
        <v>19817</v>
      </c>
      <c r="G40" s="67"/>
      <c r="H40" s="23">
        <v>0</v>
      </c>
      <c r="I40" s="62"/>
      <c r="J40" s="23">
        <v>0</v>
      </c>
    </row>
    <row r="41" spans="1:10">
      <c r="A41" s="321" t="s">
        <v>98</v>
      </c>
      <c r="D41" s="60"/>
      <c r="E41" s="58"/>
      <c r="F41" s="60"/>
      <c r="G41" s="58"/>
      <c r="H41" s="60"/>
      <c r="I41" s="58"/>
      <c r="J41" s="60"/>
    </row>
    <row r="42" spans="1:10">
      <c r="A42" s="321" t="s">
        <v>99</v>
      </c>
      <c r="D42" s="66">
        <f>D40</f>
        <v>11620</v>
      </c>
      <c r="E42" s="58"/>
      <c r="F42" s="59">
        <f>F40</f>
        <v>19817</v>
      </c>
      <c r="G42" s="58"/>
      <c r="H42" s="23">
        <f>H40</f>
        <v>0</v>
      </c>
      <c r="I42" s="62"/>
      <c r="J42" s="23">
        <f>J40</f>
        <v>0</v>
      </c>
    </row>
    <row r="43" spans="1:10" s="88" customFormat="1" ht="7.5" customHeight="1">
      <c r="A43" s="323"/>
      <c r="B43" s="116"/>
      <c r="C43" s="200"/>
      <c r="D43" s="324"/>
      <c r="E43" s="324"/>
      <c r="F43" s="327"/>
      <c r="G43" s="325"/>
      <c r="H43" s="325"/>
      <c r="I43" s="325"/>
      <c r="J43" s="327"/>
    </row>
    <row r="44" spans="1:10" ht="20.399999999999999">
      <c r="A44" s="68" t="s">
        <v>100</v>
      </c>
      <c r="D44" s="66">
        <f>D42+D36</f>
        <v>11620</v>
      </c>
      <c r="E44" s="58"/>
      <c r="F44" s="59">
        <f>F42+F36</f>
        <v>17822</v>
      </c>
      <c r="G44" s="58"/>
      <c r="H44" s="66">
        <f>H42+H36</f>
        <v>-2210</v>
      </c>
      <c r="I44" s="58"/>
      <c r="J44" s="59">
        <f>J42+J36</f>
        <v>-1995</v>
      </c>
    </row>
    <row r="45" spans="1:10" ht="8.1" customHeight="1">
      <c r="A45" s="235"/>
      <c r="D45" s="129"/>
      <c r="E45" s="236"/>
      <c r="F45" s="129"/>
      <c r="G45" s="238"/>
      <c r="H45" s="129"/>
      <c r="I45" s="238"/>
      <c r="J45" s="129"/>
    </row>
    <row r="46" spans="1:10" ht="18.899999999999999" customHeight="1" thickBot="1">
      <c r="A46" s="68" t="s">
        <v>101</v>
      </c>
      <c r="B46" s="247"/>
      <c r="D46" s="267">
        <f>D26+D44</f>
        <v>271379</v>
      </c>
      <c r="E46" s="62"/>
      <c r="F46" s="69">
        <f>F26+F44</f>
        <v>394152</v>
      </c>
      <c r="G46" s="67"/>
      <c r="H46" s="69">
        <f>H26+H44</f>
        <v>279964</v>
      </c>
      <c r="I46" s="62"/>
      <c r="J46" s="69">
        <f>J26+J44</f>
        <v>346337</v>
      </c>
    </row>
    <row r="47" spans="1:10" ht="18.899999999999999" customHeight="1" thickTop="1">
      <c r="A47" s="68"/>
      <c r="B47" s="247"/>
      <c r="D47" s="131"/>
      <c r="E47" s="62"/>
      <c r="G47" s="67"/>
      <c r="I47" s="62"/>
    </row>
    <row r="48" spans="1:10" ht="18.899999999999999" customHeight="1">
      <c r="A48" s="68"/>
      <c r="B48" s="247"/>
      <c r="D48" s="131"/>
      <c r="E48" s="62"/>
      <c r="G48" s="67"/>
      <c r="I48" s="62"/>
    </row>
    <row r="49" spans="1:10" ht="18.899999999999999" customHeight="1">
      <c r="A49" s="68"/>
      <c r="B49" s="247"/>
      <c r="D49" s="131"/>
      <c r="E49" s="62"/>
      <c r="G49" s="67"/>
      <c r="I49" s="62"/>
    </row>
    <row r="50" spans="1:10" ht="5.25" customHeight="1">
      <c r="A50" s="68"/>
      <c r="B50" s="247"/>
      <c r="D50" s="131"/>
      <c r="E50" s="62"/>
      <c r="G50" s="67"/>
      <c r="I50" s="62"/>
    </row>
    <row r="51" spans="1:10" ht="18.899999999999999" customHeight="1">
      <c r="A51" s="68"/>
      <c r="B51" s="247"/>
      <c r="D51" s="131"/>
      <c r="E51" s="62"/>
      <c r="G51" s="67"/>
      <c r="I51" s="62"/>
    </row>
    <row r="52" spans="1:10" ht="20.25" customHeight="1">
      <c r="A52" s="68"/>
      <c r="B52" s="247"/>
      <c r="D52" s="131"/>
      <c r="E52" s="62"/>
      <c r="G52" s="67"/>
      <c r="I52" s="62"/>
    </row>
    <row r="53" spans="1:10" ht="18.899999999999999" customHeight="1">
      <c r="A53" s="68"/>
      <c r="B53" s="247"/>
      <c r="D53" s="131"/>
      <c r="E53" s="62"/>
      <c r="G53" s="67"/>
      <c r="I53" s="62"/>
    </row>
    <row r="54" spans="1:10" ht="18.899999999999999" customHeight="1">
      <c r="A54" s="68"/>
      <c r="B54" s="247"/>
      <c r="D54" s="131"/>
      <c r="E54" s="62"/>
      <c r="G54" s="67"/>
      <c r="I54" s="62"/>
    </row>
    <row r="55" spans="1:10" ht="18.899999999999999" customHeight="1">
      <c r="A55" s="357" t="s">
        <v>37</v>
      </c>
      <c r="B55" s="357"/>
      <c r="C55" s="357"/>
      <c r="D55" s="357"/>
      <c r="E55" s="357"/>
      <c r="F55" s="357"/>
      <c r="G55" s="357"/>
      <c r="H55" s="357"/>
      <c r="I55" s="357"/>
      <c r="J55" s="357"/>
    </row>
    <row r="56" spans="1:10" ht="20.399999999999999">
      <c r="A56" s="68"/>
      <c r="B56" s="247"/>
      <c r="E56" s="62"/>
      <c r="G56" s="67"/>
      <c r="I56" s="62"/>
      <c r="J56" s="64">
        <v>7</v>
      </c>
    </row>
    <row r="57" spans="1:10" ht="18.899999999999999" customHeight="1">
      <c r="A57" s="355" t="s">
        <v>0</v>
      </c>
      <c r="B57" s="355"/>
      <c r="C57" s="355"/>
      <c r="D57" s="355"/>
      <c r="E57" s="355"/>
      <c r="F57" s="355"/>
      <c r="G57" s="355"/>
      <c r="H57" s="355"/>
      <c r="I57" s="355"/>
      <c r="J57" s="355"/>
    </row>
    <row r="58" spans="1:10" ht="18.899999999999999" customHeight="1">
      <c r="A58" s="355" t="s">
        <v>102</v>
      </c>
      <c r="B58" s="355"/>
      <c r="C58" s="355"/>
      <c r="D58" s="355"/>
      <c r="E58" s="355"/>
      <c r="F58" s="355"/>
      <c r="G58" s="355"/>
      <c r="H58" s="355"/>
      <c r="I58" s="355"/>
      <c r="J58" s="355"/>
    </row>
    <row r="59" spans="1:10" ht="18.899999999999999" customHeight="1">
      <c r="A59" s="356" t="s">
        <v>111</v>
      </c>
      <c r="B59" s="356"/>
      <c r="C59" s="356"/>
      <c r="D59" s="356"/>
      <c r="E59" s="356"/>
      <c r="F59" s="356"/>
      <c r="G59" s="356"/>
      <c r="H59" s="356"/>
      <c r="I59" s="356"/>
      <c r="J59" s="356"/>
    </row>
    <row r="60" spans="1:10" ht="18.899999999999999" customHeight="1">
      <c r="A60" s="198"/>
      <c r="B60" s="51"/>
      <c r="C60" s="51"/>
      <c r="D60" s="6"/>
      <c r="E60" s="52"/>
      <c r="F60" s="6"/>
      <c r="G60" s="8"/>
      <c r="H60" s="6"/>
      <c r="I60" s="52"/>
      <c r="J60" s="6"/>
    </row>
    <row r="61" spans="1:10" ht="18.899999999999999" customHeight="1">
      <c r="B61" s="15"/>
      <c r="C61" s="15"/>
      <c r="D61" s="353" t="s">
        <v>3</v>
      </c>
      <c r="E61" s="353"/>
      <c r="F61" s="353"/>
      <c r="G61" s="10"/>
      <c r="H61" s="353" t="s">
        <v>4</v>
      </c>
      <c r="I61" s="353"/>
      <c r="J61" s="353"/>
    </row>
    <row r="62" spans="1:10" ht="18.899999999999999" customHeight="1">
      <c r="B62" s="15"/>
      <c r="C62" s="15"/>
      <c r="D62" s="30" t="s">
        <v>5</v>
      </c>
      <c r="E62" s="32"/>
      <c r="F62" s="30" t="s">
        <v>5</v>
      </c>
      <c r="G62" s="32"/>
      <c r="H62" s="30" t="s">
        <v>5</v>
      </c>
      <c r="I62" s="32"/>
      <c r="J62" s="30" t="s">
        <v>5</v>
      </c>
    </row>
    <row r="63" spans="1:10" ht="18.899999999999999" customHeight="1">
      <c r="B63" s="15"/>
      <c r="C63" s="15"/>
      <c r="D63" s="35" t="s">
        <v>7</v>
      </c>
      <c r="E63" s="34"/>
      <c r="F63" s="35" t="s">
        <v>7</v>
      </c>
      <c r="G63" s="34"/>
      <c r="H63" s="35" t="s">
        <v>7</v>
      </c>
      <c r="I63" s="34"/>
      <c r="J63" s="35" t="s">
        <v>7</v>
      </c>
    </row>
    <row r="64" spans="1:10" ht="18.899999999999999" customHeight="1">
      <c r="B64" s="15"/>
      <c r="C64" s="15"/>
      <c r="D64" s="33" t="s">
        <v>9</v>
      </c>
      <c r="E64" s="32"/>
      <c r="F64" s="33" t="s">
        <v>10</v>
      </c>
      <c r="G64" s="32"/>
      <c r="H64" s="33" t="s">
        <v>9</v>
      </c>
      <c r="I64" s="32"/>
      <c r="J64" s="33" t="s">
        <v>10</v>
      </c>
    </row>
    <row r="65" spans="1:10" ht="18.899999999999999" customHeight="1">
      <c r="B65" s="13" t="s">
        <v>11</v>
      </c>
      <c r="C65" s="15"/>
      <c r="D65" s="53" t="s">
        <v>12</v>
      </c>
      <c r="E65" s="54"/>
      <c r="F65" s="53" t="s">
        <v>12</v>
      </c>
      <c r="G65" s="54"/>
      <c r="H65" s="53" t="s">
        <v>12</v>
      </c>
      <c r="I65" s="54"/>
      <c r="J65" s="53" t="s">
        <v>12</v>
      </c>
    </row>
    <row r="66" spans="1:10" ht="8.1" customHeight="1">
      <c r="C66" s="329"/>
      <c r="D66" s="50"/>
      <c r="F66" s="50"/>
      <c r="H66" s="50"/>
      <c r="J66" s="50"/>
    </row>
    <row r="67" spans="1:10" ht="18.899999999999999" customHeight="1">
      <c r="A67" s="63" t="s">
        <v>103</v>
      </c>
      <c r="B67" s="243"/>
      <c r="D67" s="70"/>
      <c r="E67" s="71"/>
      <c r="F67" s="70"/>
      <c r="G67" s="71"/>
      <c r="I67" s="62"/>
    </row>
    <row r="68" spans="1:10" ht="18.899999999999999" customHeight="1">
      <c r="A68" s="61" t="s">
        <v>104</v>
      </c>
      <c r="D68" s="131">
        <f>+D71-D69</f>
        <v>258715</v>
      </c>
      <c r="E68" s="56"/>
      <c r="F68" s="56">
        <f>+F71-F69</f>
        <v>343565</v>
      </c>
      <c r="G68" s="56"/>
      <c r="H68" s="131">
        <f>H71</f>
        <v>282174</v>
      </c>
      <c r="I68" s="56"/>
      <c r="J68" s="56">
        <f>+J71-J69</f>
        <v>348332</v>
      </c>
    </row>
    <row r="69" spans="1:10" ht="18.899999999999999" customHeight="1">
      <c r="A69" s="61" t="s">
        <v>105</v>
      </c>
      <c r="D69" s="72">
        <v>1044</v>
      </c>
      <c r="E69" s="71"/>
      <c r="F69" s="72">
        <v>32765</v>
      </c>
      <c r="G69" s="71"/>
      <c r="H69" s="23" t="s">
        <v>26</v>
      </c>
      <c r="I69" s="107"/>
      <c r="J69" s="23">
        <v>0</v>
      </c>
    </row>
    <row r="70" spans="1:10" ht="6" customHeight="1">
      <c r="D70" s="70"/>
      <c r="E70" s="71"/>
      <c r="F70" s="70"/>
      <c r="G70" s="71"/>
      <c r="H70" s="70"/>
      <c r="I70" s="73"/>
      <c r="J70" s="70"/>
    </row>
    <row r="71" spans="1:10" ht="18.899999999999999" customHeight="1" thickBot="1">
      <c r="A71" s="63"/>
      <c r="D71" s="267">
        <f>D26</f>
        <v>259759</v>
      </c>
      <c r="E71" s="74"/>
      <c r="F71" s="328">
        <f>F26</f>
        <v>376330</v>
      </c>
      <c r="G71" s="74"/>
      <c r="H71" s="267">
        <f>H26</f>
        <v>282174</v>
      </c>
      <c r="I71" s="73"/>
      <c r="J71" s="328">
        <f>J26</f>
        <v>348332</v>
      </c>
    </row>
    <row r="72" spans="1:10" ht="6.75" customHeight="1" thickTop="1">
      <c r="A72" s="63"/>
      <c r="D72" s="70"/>
      <c r="E72" s="74"/>
      <c r="F72" s="70"/>
      <c r="G72" s="74"/>
      <c r="H72" s="70"/>
      <c r="I72" s="73"/>
      <c r="J72" s="70"/>
    </row>
    <row r="73" spans="1:10" ht="18.899999999999999" customHeight="1">
      <c r="A73" s="68" t="s">
        <v>118</v>
      </c>
      <c r="B73" s="247"/>
      <c r="E73" s="62"/>
      <c r="G73" s="62"/>
      <c r="H73" s="70"/>
      <c r="I73" s="73"/>
      <c r="J73" s="70"/>
    </row>
    <row r="74" spans="1:10" ht="18.899999999999999" customHeight="1">
      <c r="A74" s="61" t="s">
        <v>104</v>
      </c>
      <c r="B74" s="247"/>
      <c r="D74" s="131">
        <f>+D77-D75</f>
        <v>270824</v>
      </c>
      <c r="E74" s="62"/>
      <c r="F74" s="131">
        <f>+F77-F75</f>
        <v>358470</v>
      </c>
      <c r="G74" s="62"/>
      <c r="H74" s="131">
        <f>H77-H75</f>
        <v>279964</v>
      </c>
      <c r="I74" s="73"/>
      <c r="J74" s="131">
        <f>+J77-J75</f>
        <v>346337</v>
      </c>
    </row>
    <row r="75" spans="1:10" ht="18.899999999999999" customHeight="1">
      <c r="A75" s="61" t="s">
        <v>105</v>
      </c>
      <c r="B75" s="247"/>
      <c r="D75" s="72">
        <v>555</v>
      </c>
      <c r="E75" s="75"/>
      <c r="F75" s="23">
        <v>35682</v>
      </c>
      <c r="G75" s="75"/>
      <c r="H75" s="23">
        <v>0</v>
      </c>
      <c r="I75" s="107"/>
      <c r="J75" s="23">
        <v>0</v>
      </c>
    </row>
    <row r="76" spans="1:10" ht="6" customHeight="1">
      <c r="D76" s="70"/>
      <c r="E76" s="71"/>
      <c r="F76" s="70"/>
      <c r="G76" s="71"/>
      <c r="H76" s="70"/>
      <c r="I76" s="73"/>
      <c r="J76" s="70"/>
    </row>
    <row r="77" spans="1:10" ht="18.899999999999999" customHeight="1" thickBot="1">
      <c r="B77" s="247"/>
      <c r="D77" s="267">
        <f>D46</f>
        <v>271379</v>
      </c>
      <c r="E77" s="62"/>
      <c r="F77" s="69">
        <f>F46</f>
        <v>394152</v>
      </c>
      <c r="G77" s="62"/>
      <c r="H77" s="267">
        <f>+H46</f>
        <v>279964</v>
      </c>
      <c r="I77" s="62"/>
      <c r="J77" s="69">
        <f>J46</f>
        <v>346337</v>
      </c>
    </row>
    <row r="78" spans="1:10" ht="16.5" customHeight="1" thickTop="1">
      <c r="B78" s="247"/>
      <c r="E78" s="62"/>
      <c r="G78" s="62"/>
      <c r="I78" s="62"/>
    </row>
    <row r="79" spans="1:10" ht="18.899999999999999" customHeight="1">
      <c r="A79" s="76" t="s">
        <v>107</v>
      </c>
      <c r="B79" s="247"/>
      <c r="D79" s="132" t="s">
        <v>108</v>
      </c>
      <c r="E79" s="133"/>
      <c r="F79" s="132" t="s">
        <v>108</v>
      </c>
      <c r="G79" s="88"/>
      <c r="H79" s="132" t="s">
        <v>108</v>
      </c>
      <c r="I79" s="133"/>
      <c r="J79" s="132" t="s">
        <v>108</v>
      </c>
    </row>
    <row r="80" spans="1:10" ht="6" customHeight="1">
      <c r="D80" s="70"/>
      <c r="E80" s="71"/>
      <c r="F80" s="70"/>
      <c r="G80" s="71"/>
      <c r="H80" s="70"/>
      <c r="I80" s="73"/>
      <c r="J80" s="70"/>
    </row>
    <row r="81" spans="1:10" ht="20.100000000000001" customHeight="1" thickBot="1">
      <c r="A81" s="61" t="s">
        <v>109</v>
      </c>
      <c r="B81" s="20">
        <v>17</v>
      </c>
      <c r="D81" s="128">
        <v>0.55829498448678727</v>
      </c>
      <c r="E81" s="77"/>
      <c r="F81" s="128">
        <v>0.82</v>
      </c>
      <c r="G81" s="200"/>
      <c r="H81" s="201">
        <v>0.60891846024222562</v>
      </c>
      <c r="I81" s="88"/>
      <c r="J81" s="201">
        <v>0.83</v>
      </c>
    </row>
    <row r="82" spans="1:10" ht="20.100000000000001" customHeight="1" thickTop="1" thickBot="1">
      <c r="A82" s="61" t="s">
        <v>110</v>
      </c>
      <c r="B82" s="20">
        <v>17</v>
      </c>
      <c r="D82" s="128">
        <v>0.52186169337741284</v>
      </c>
      <c r="E82" s="77"/>
      <c r="F82" s="128">
        <v>0.73</v>
      </c>
      <c r="G82" s="200"/>
      <c r="H82" s="201">
        <v>0.56918157536895286</v>
      </c>
      <c r="I82" s="88"/>
      <c r="J82" s="201">
        <v>0.74</v>
      </c>
    </row>
    <row r="83" spans="1:10" ht="15" customHeight="1" thickTop="1">
      <c r="A83" s="68"/>
      <c r="B83" s="247"/>
      <c r="E83" s="62"/>
      <c r="G83" s="67"/>
      <c r="I83" s="62"/>
    </row>
    <row r="84" spans="1:10" ht="15" customHeight="1">
      <c r="A84" s="68"/>
      <c r="B84" s="247"/>
      <c r="E84" s="62"/>
      <c r="G84" s="67"/>
      <c r="I84" s="62"/>
    </row>
    <row r="85" spans="1:10" ht="15" customHeight="1">
      <c r="A85" s="68"/>
      <c r="B85" s="247"/>
      <c r="E85" s="62"/>
      <c r="G85" s="67"/>
      <c r="I85" s="62"/>
    </row>
    <row r="86" spans="1:10" ht="15" customHeight="1">
      <c r="A86" s="68"/>
      <c r="B86" s="247"/>
      <c r="E86" s="62"/>
      <c r="G86" s="67"/>
      <c r="I86" s="62"/>
    </row>
    <row r="87" spans="1:10" ht="15" customHeight="1">
      <c r="A87" s="68"/>
      <c r="B87" s="247"/>
      <c r="E87" s="62"/>
      <c r="G87" s="67"/>
      <c r="I87" s="62"/>
    </row>
    <row r="88" spans="1:10" ht="15" customHeight="1">
      <c r="A88" s="68"/>
      <c r="B88" s="247"/>
      <c r="E88" s="62"/>
      <c r="G88" s="67"/>
      <c r="I88" s="62"/>
    </row>
    <row r="89" spans="1:10" ht="15" customHeight="1">
      <c r="A89" s="68"/>
      <c r="B89" s="247"/>
      <c r="E89" s="62"/>
      <c r="G89" s="67"/>
      <c r="I89" s="62"/>
    </row>
    <row r="90" spans="1:10" ht="15" customHeight="1">
      <c r="A90" s="68"/>
      <c r="B90" s="247"/>
      <c r="E90" s="62"/>
      <c r="G90" s="67"/>
      <c r="I90" s="62"/>
    </row>
    <row r="91" spans="1:10" ht="15" customHeight="1">
      <c r="A91" s="68"/>
      <c r="B91" s="247"/>
      <c r="E91" s="62"/>
      <c r="G91" s="67"/>
      <c r="I91" s="62"/>
    </row>
    <row r="92" spans="1:10" ht="15" customHeight="1">
      <c r="A92" s="68"/>
      <c r="B92" s="247"/>
      <c r="E92" s="62"/>
      <c r="G92" s="67"/>
      <c r="I92" s="62"/>
    </row>
    <row r="93" spans="1:10" ht="15" customHeight="1">
      <c r="A93" s="68"/>
      <c r="B93" s="247"/>
      <c r="E93" s="62"/>
      <c r="G93" s="67"/>
      <c r="I93" s="62"/>
    </row>
    <row r="94" spans="1:10" ht="15" customHeight="1">
      <c r="A94" s="68"/>
      <c r="B94" s="247"/>
      <c r="E94" s="62"/>
      <c r="G94" s="67"/>
      <c r="I94" s="62"/>
    </row>
    <row r="95" spans="1:10" ht="15" customHeight="1">
      <c r="A95" s="68"/>
      <c r="B95" s="247"/>
      <c r="E95" s="62"/>
      <c r="G95" s="67"/>
      <c r="I95" s="62"/>
    </row>
    <row r="96" spans="1:10" ht="15" customHeight="1">
      <c r="A96" s="68"/>
      <c r="B96" s="247"/>
      <c r="E96" s="62"/>
      <c r="G96" s="67"/>
      <c r="I96" s="62"/>
    </row>
    <row r="97" spans="1:9" ht="15" customHeight="1">
      <c r="A97" s="68"/>
      <c r="B97" s="247"/>
      <c r="E97" s="62"/>
      <c r="G97" s="67"/>
      <c r="I97" s="62"/>
    </row>
    <row r="98" spans="1:9" ht="15" customHeight="1">
      <c r="A98" s="68"/>
      <c r="B98" s="247"/>
      <c r="E98" s="62"/>
      <c r="G98" s="67"/>
      <c r="I98" s="62"/>
    </row>
    <row r="99" spans="1:9" ht="15" customHeight="1">
      <c r="A99" s="68"/>
      <c r="B99" s="247"/>
      <c r="E99" s="62"/>
      <c r="G99" s="67"/>
      <c r="I99" s="62"/>
    </row>
    <row r="100" spans="1:9" ht="15" customHeight="1">
      <c r="A100" s="68"/>
      <c r="B100" s="247"/>
      <c r="E100" s="62"/>
      <c r="G100" s="67"/>
      <c r="I100" s="62"/>
    </row>
    <row r="101" spans="1:9" ht="15" customHeight="1">
      <c r="A101" s="68"/>
      <c r="B101" s="247"/>
      <c r="E101" s="62"/>
      <c r="G101" s="67"/>
      <c r="I101" s="62"/>
    </row>
    <row r="102" spans="1:9" ht="15" customHeight="1">
      <c r="A102" s="68"/>
      <c r="B102" s="247"/>
      <c r="E102" s="62"/>
      <c r="G102" s="67"/>
      <c r="I102" s="62"/>
    </row>
    <row r="103" spans="1:9" ht="15" customHeight="1">
      <c r="A103" s="68"/>
      <c r="B103" s="247"/>
      <c r="E103" s="62"/>
      <c r="G103" s="67"/>
      <c r="I103" s="62"/>
    </row>
    <row r="104" spans="1:9" ht="15" customHeight="1">
      <c r="A104" s="68"/>
      <c r="B104" s="247"/>
      <c r="E104" s="62"/>
      <c r="G104" s="67"/>
      <c r="I104" s="62"/>
    </row>
    <row r="105" spans="1:9" ht="15" customHeight="1">
      <c r="A105" s="68"/>
      <c r="B105" s="247"/>
      <c r="E105" s="62"/>
      <c r="G105" s="67"/>
      <c r="I105" s="62"/>
    </row>
    <row r="106" spans="1:9" ht="15" customHeight="1">
      <c r="A106" s="68"/>
      <c r="B106" s="247"/>
      <c r="E106" s="62"/>
      <c r="G106" s="67"/>
      <c r="I106" s="62"/>
    </row>
    <row r="107" spans="1:9" ht="15" customHeight="1">
      <c r="A107" s="68"/>
      <c r="B107" s="247"/>
      <c r="E107" s="62"/>
      <c r="G107" s="67"/>
      <c r="I107" s="62"/>
    </row>
    <row r="108" spans="1:9" ht="15" customHeight="1">
      <c r="A108" s="68"/>
      <c r="B108" s="247"/>
      <c r="E108" s="62"/>
      <c r="G108" s="67"/>
      <c r="I108" s="62"/>
    </row>
    <row r="109" spans="1:9" ht="15" customHeight="1">
      <c r="A109" s="68"/>
      <c r="B109" s="247"/>
      <c r="E109" s="62"/>
      <c r="G109" s="67"/>
      <c r="I109" s="62"/>
    </row>
    <row r="110" spans="1:9" ht="15" customHeight="1">
      <c r="A110" s="68"/>
      <c r="B110" s="247"/>
      <c r="E110" s="62"/>
      <c r="G110" s="67"/>
      <c r="I110" s="62"/>
    </row>
    <row r="111" spans="1:9" ht="15" customHeight="1">
      <c r="A111" s="68"/>
      <c r="B111" s="247"/>
      <c r="E111" s="62"/>
      <c r="G111" s="67"/>
      <c r="I111" s="62"/>
    </row>
    <row r="112" spans="1:9" ht="15" customHeight="1">
      <c r="A112" s="68"/>
      <c r="B112" s="247"/>
      <c r="E112" s="62"/>
      <c r="G112" s="67"/>
      <c r="I112" s="62"/>
    </row>
    <row r="113" spans="1:10" ht="15" customHeight="1">
      <c r="A113" s="68"/>
      <c r="B113" s="247"/>
      <c r="E113" s="62"/>
      <c r="G113" s="67"/>
      <c r="I113" s="62"/>
    </row>
    <row r="114" spans="1:10" ht="15" customHeight="1">
      <c r="A114" s="68"/>
      <c r="B114" s="247"/>
      <c r="E114" s="62"/>
      <c r="G114" s="67"/>
      <c r="I114" s="62"/>
    </row>
    <row r="115" spans="1:10" ht="15" customHeight="1">
      <c r="A115" s="68"/>
      <c r="B115" s="247"/>
      <c r="E115" s="62"/>
      <c r="G115" s="67"/>
      <c r="I115" s="62"/>
    </row>
    <row r="116" spans="1:10" ht="15" customHeight="1">
      <c r="A116" s="68"/>
      <c r="B116" s="247"/>
      <c r="E116" s="62"/>
      <c r="G116" s="67"/>
      <c r="I116" s="62"/>
    </row>
    <row r="117" spans="1:10" ht="20.100000000000001" customHeight="1">
      <c r="A117" s="357" t="s">
        <v>37</v>
      </c>
      <c r="B117" s="357"/>
      <c r="C117" s="357"/>
      <c r="D117" s="357"/>
      <c r="E117" s="357"/>
      <c r="F117" s="357"/>
      <c r="G117" s="357"/>
      <c r="H117" s="357"/>
      <c r="I117" s="357"/>
      <c r="J117" s="357"/>
    </row>
    <row r="118" spans="1:10" ht="18" customHeight="1">
      <c r="A118" s="68"/>
      <c r="B118" s="247"/>
      <c r="E118" s="62"/>
      <c r="G118" s="67"/>
      <c r="I118" s="62"/>
      <c r="J118" s="64">
        <v>8</v>
      </c>
    </row>
  </sheetData>
  <mergeCells count="12">
    <mergeCell ref="A117:J117"/>
    <mergeCell ref="A1:J1"/>
    <mergeCell ref="A2:J2"/>
    <mergeCell ref="A3:J3"/>
    <mergeCell ref="D5:F5"/>
    <mergeCell ref="H5:J5"/>
    <mergeCell ref="A57:J57"/>
    <mergeCell ref="A58:J58"/>
    <mergeCell ref="A59:J59"/>
    <mergeCell ref="D61:F61"/>
    <mergeCell ref="H61:J61"/>
    <mergeCell ref="A55:J55"/>
  </mergeCells>
  <pageMargins left="0.984251969" right="0.4" top="0.7" bottom="0.39" header="0.3" footer="0.3"/>
  <pageSetup paperSize="9" scale="79" orientation="portrait" r:id="rId1"/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Z43"/>
  <sheetViews>
    <sheetView view="pageBreakPreview" topLeftCell="A5" zoomScale="90" zoomScaleNormal="90" zoomScaleSheetLayoutView="90" workbookViewId="0">
      <selection activeCell="F17" sqref="F17"/>
    </sheetView>
  </sheetViews>
  <sheetFormatPr defaultColWidth="7.69921875" defaultRowHeight="19.2" customHeight="1"/>
  <cols>
    <col min="1" max="1" width="32.59765625" style="79" customWidth="1"/>
    <col min="2" max="2" width="7.19921875" style="79" customWidth="1"/>
    <col min="3" max="3" width="0.59765625" style="79" customWidth="1"/>
    <col min="4" max="4" width="10.59765625" style="83" customWidth="1"/>
    <col min="5" max="5" width="0.59765625" style="79" customWidth="1"/>
    <col min="6" max="6" width="8.8984375" style="83" customWidth="1"/>
    <col min="7" max="7" width="0.69921875" style="83" customWidth="1"/>
    <col min="8" max="8" width="13" style="83" customWidth="1"/>
    <col min="9" max="9" width="0.69921875" style="79" customWidth="1"/>
    <col min="10" max="10" width="10.8984375" style="83" customWidth="1"/>
    <col min="11" max="11" width="0.69921875" style="79" customWidth="1"/>
    <col min="12" max="12" width="11.59765625" style="83" customWidth="1"/>
    <col min="13" max="13" width="0.69921875" style="79" customWidth="1"/>
    <col min="14" max="14" width="17.69921875" style="83" customWidth="1"/>
    <col min="15" max="15" width="0.69921875" style="79" customWidth="1"/>
    <col min="16" max="16" width="12.3984375" style="83" customWidth="1"/>
    <col min="17" max="17" width="1.19921875" style="83" customWidth="1"/>
    <col min="18" max="18" width="12.09765625" style="83" customWidth="1"/>
    <col min="19" max="19" width="0.69921875" style="79" customWidth="1"/>
    <col min="20" max="20" width="14.19921875" style="83" customWidth="1"/>
    <col min="21" max="21" width="0.69921875" style="79" customWidth="1"/>
    <col min="22" max="22" width="10.3984375" style="83" customWidth="1"/>
    <col min="23" max="23" width="0.69921875" style="79" customWidth="1"/>
    <col min="24" max="24" width="12.3984375" style="83" customWidth="1"/>
    <col min="25" max="25" width="0.69921875" style="79" customWidth="1"/>
    <col min="26" max="26" width="10.09765625" style="83" customWidth="1"/>
    <col min="27" max="16384" width="7.69921875" style="79"/>
  </cols>
  <sheetData>
    <row r="1" spans="1:26" ht="20.100000000000001" customHeight="1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  <c r="S1" s="358"/>
      <c r="T1" s="358"/>
      <c r="U1" s="358"/>
      <c r="V1" s="358"/>
      <c r="W1" s="358"/>
      <c r="X1" s="358"/>
      <c r="Y1" s="358"/>
      <c r="Z1" s="358"/>
    </row>
    <row r="2" spans="1:26" ht="20.100000000000001" customHeight="1">
      <c r="A2" s="358" t="s">
        <v>119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</row>
    <row r="3" spans="1:26" ht="20.100000000000001" customHeight="1">
      <c r="A3" s="359" t="s">
        <v>111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  <c r="Z3" s="359"/>
    </row>
    <row r="4" spans="1:26" ht="19.2" customHeight="1">
      <c r="A4" s="80"/>
      <c r="B4" s="80"/>
      <c r="C4" s="80"/>
      <c r="D4" s="81"/>
      <c r="E4" s="80"/>
      <c r="F4" s="81"/>
      <c r="G4" s="81"/>
      <c r="H4" s="81"/>
      <c r="I4" s="80"/>
      <c r="J4" s="81"/>
      <c r="K4" s="80"/>
      <c r="L4" s="81"/>
      <c r="M4" s="80"/>
      <c r="N4" s="81"/>
      <c r="O4" s="80"/>
      <c r="P4" s="81"/>
      <c r="Q4" s="81"/>
      <c r="R4" s="81"/>
      <c r="S4" s="80"/>
      <c r="T4" s="81"/>
      <c r="U4" s="80"/>
      <c r="V4" s="81"/>
      <c r="W4" s="80"/>
      <c r="X4" s="81"/>
      <c r="Y4" s="80"/>
      <c r="Z4" s="81"/>
    </row>
    <row r="5" spans="1:26" ht="19.2" customHeight="1">
      <c r="D5" s="361" t="s">
        <v>120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</row>
    <row r="6" spans="1:26" ht="19.2" customHeight="1">
      <c r="D6" s="362" t="s">
        <v>121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2"/>
      <c r="Q6" s="362"/>
      <c r="R6" s="362"/>
      <c r="S6" s="362"/>
      <c r="T6" s="362"/>
      <c r="U6" s="362"/>
      <c r="V6" s="362"/>
      <c r="W6" s="82"/>
      <c r="Y6" s="84"/>
    </row>
    <row r="7" spans="1:26" s="85" customFormat="1" ht="19.2" customHeight="1">
      <c r="D7" s="86"/>
      <c r="E7" s="87"/>
      <c r="F7" s="86"/>
      <c r="G7" s="86"/>
      <c r="H7" s="86"/>
      <c r="I7" s="87"/>
      <c r="J7" s="86"/>
      <c r="K7" s="87"/>
      <c r="L7" s="86"/>
      <c r="M7" s="87"/>
      <c r="N7" s="364" t="s">
        <v>70</v>
      </c>
      <c r="O7" s="364"/>
      <c r="P7" s="364"/>
      <c r="Q7" s="364"/>
      <c r="R7" s="364"/>
      <c r="S7" s="364"/>
      <c r="T7" s="364"/>
      <c r="U7" s="87"/>
      <c r="V7" s="86"/>
      <c r="W7" s="88"/>
      <c r="X7" s="78"/>
      <c r="Y7" s="88"/>
      <c r="Z7" s="78"/>
    </row>
    <row r="8" spans="1:26" s="85" customFormat="1" ht="19.2" customHeight="1">
      <c r="D8" s="86"/>
      <c r="E8" s="87"/>
      <c r="F8" s="86"/>
      <c r="G8" s="86"/>
      <c r="H8" s="86"/>
      <c r="I8" s="87"/>
      <c r="J8" s="86"/>
      <c r="K8" s="87"/>
      <c r="L8" s="86"/>
      <c r="M8" s="87"/>
      <c r="N8" s="365" t="s">
        <v>122</v>
      </c>
      <c r="O8" s="365"/>
      <c r="P8" s="365"/>
      <c r="Q8" s="196"/>
      <c r="R8" s="197"/>
      <c r="S8" s="196"/>
      <c r="T8" s="196"/>
      <c r="U8" s="87"/>
      <c r="V8" s="86"/>
      <c r="W8" s="88"/>
      <c r="X8" s="78"/>
      <c r="Y8" s="88"/>
      <c r="Z8" s="78"/>
    </row>
    <row r="9" spans="1:26" s="85" customFormat="1" ht="19.2" customHeight="1">
      <c r="D9" s="86"/>
      <c r="E9" s="89"/>
      <c r="F9" s="78"/>
      <c r="G9" s="78"/>
      <c r="H9" s="78"/>
      <c r="I9" s="89"/>
      <c r="J9" s="363" t="s">
        <v>67</v>
      </c>
      <c r="K9" s="363"/>
      <c r="L9" s="363"/>
      <c r="M9" s="90"/>
      <c r="N9" s="86"/>
      <c r="O9" s="92"/>
      <c r="P9" s="86" t="s">
        <v>123</v>
      </c>
      <c r="Q9" s="86"/>
      <c r="R9" s="152" t="s">
        <v>124</v>
      </c>
      <c r="S9" s="92"/>
      <c r="T9" s="86"/>
      <c r="U9" s="92"/>
      <c r="W9" s="88"/>
      <c r="X9" s="78"/>
      <c r="Y9" s="88"/>
      <c r="Z9" s="86"/>
    </row>
    <row r="10" spans="1:26" s="85" customFormat="1" ht="19.2" customHeight="1">
      <c r="D10" s="93"/>
      <c r="E10" s="89"/>
      <c r="F10" s="86"/>
      <c r="G10" s="86"/>
      <c r="H10" s="86" t="s">
        <v>125</v>
      </c>
      <c r="I10" s="89"/>
      <c r="J10" s="86" t="s">
        <v>126</v>
      </c>
      <c r="M10" s="89"/>
      <c r="N10" s="86" t="s">
        <v>127</v>
      </c>
      <c r="O10" s="89"/>
      <c r="P10" s="151" t="s">
        <v>128</v>
      </c>
      <c r="Q10" s="151"/>
      <c r="R10" s="152" t="s">
        <v>129</v>
      </c>
      <c r="S10" s="89"/>
      <c r="T10" s="86" t="s">
        <v>130</v>
      </c>
      <c r="U10" s="89"/>
      <c r="V10" s="86" t="s">
        <v>131</v>
      </c>
      <c r="W10" s="88"/>
      <c r="X10" s="86"/>
      <c r="Y10" s="88"/>
      <c r="Z10" s="86"/>
    </row>
    <row r="11" spans="1:26" s="85" customFormat="1" ht="19.2" customHeight="1">
      <c r="D11" s="86" t="s">
        <v>132</v>
      </c>
      <c r="E11" s="89"/>
      <c r="F11" s="86" t="s">
        <v>133</v>
      </c>
      <c r="G11" s="86"/>
      <c r="H11" s="86" t="s">
        <v>134</v>
      </c>
      <c r="I11" s="89"/>
      <c r="J11" s="94" t="s">
        <v>135</v>
      </c>
      <c r="M11" s="89"/>
      <c r="N11" s="86" t="s">
        <v>136</v>
      </c>
      <c r="O11" s="89"/>
      <c r="P11" s="151" t="s">
        <v>137</v>
      </c>
      <c r="Q11" s="151"/>
      <c r="R11" s="152" t="s">
        <v>138</v>
      </c>
      <c r="S11" s="89"/>
      <c r="T11" s="86" t="s">
        <v>139</v>
      </c>
      <c r="U11" s="89"/>
      <c r="V11" s="94" t="s">
        <v>140</v>
      </c>
      <c r="W11" s="88"/>
      <c r="X11" s="86" t="s">
        <v>141</v>
      </c>
      <c r="Y11" s="88"/>
      <c r="Z11" s="86" t="s">
        <v>131</v>
      </c>
    </row>
    <row r="12" spans="1:26" s="85" customFormat="1" ht="19.2" customHeight="1">
      <c r="D12" s="86" t="s">
        <v>142</v>
      </c>
      <c r="E12" s="89"/>
      <c r="F12" s="86" t="s">
        <v>143</v>
      </c>
      <c r="G12" s="86"/>
      <c r="H12" s="86" t="s">
        <v>144</v>
      </c>
      <c r="I12" s="89"/>
      <c r="J12" s="94" t="s">
        <v>145</v>
      </c>
      <c r="L12" s="94" t="s">
        <v>146</v>
      </c>
      <c r="M12" s="89"/>
      <c r="N12" s="86" t="s">
        <v>147</v>
      </c>
      <c r="O12" s="89"/>
      <c r="P12" s="95" t="s">
        <v>148</v>
      </c>
      <c r="Q12" s="95"/>
      <c r="R12" s="152" t="s">
        <v>149</v>
      </c>
      <c r="S12" s="89"/>
      <c r="T12" s="94" t="s">
        <v>150</v>
      </c>
      <c r="U12" s="89"/>
      <c r="V12" s="94" t="s">
        <v>151</v>
      </c>
      <c r="W12" s="88"/>
      <c r="X12" s="86" t="s">
        <v>152</v>
      </c>
      <c r="Y12" s="88"/>
      <c r="Z12" s="86" t="s">
        <v>150</v>
      </c>
    </row>
    <row r="13" spans="1:26" s="85" customFormat="1" ht="19.2" customHeight="1">
      <c r="B13" s="117" t="s">
        <v>11</v>
      </c>
      <c r="C13" s="106"/>
      <c r="D13" s="91" t="s">
        <v>12</v>
      </c>
      <c r="E13" s="89"/>
      <c r="F13" s="91" t="s">
        <v>12</v>
      </c>
      <c r="G13" s="86"/>
      <c r="H13" s="91" t="s">
        <v>12</v>
      </c>
      <c r="I13" s="89"/>
      <c r="J13" s="91" t="s">
        <v>12</v>
      </c>
      <c r="L13" s="91" t="s">
        <v>12</v>
      </c>
      <c r="M13" s="95"/>
      <c r="N13" s="91" t="s">
        <v>12</v>
      </c>
      <c r="O13" s="89"/>
      <c r="P13" s="91" t="s">
        <v>12</v>
      </c>
      <c r="Q13" s="86"/>
      <c r="R13" s="91" t="s">
        <v>12</v>
      </c>
      <c r="S13" s="89"/>
      <c r="T13" s="91" t="s">
        <v>12</v>
      </c>
      <c r="U13" s="89"/>
      <c r="V13" s="91" t="s">
        <v>12</v>
      </c>
      <c r="W13" s="88"/>
      <c r="X13" s="91" t="s">
        <v>12</v>
      </c>
      <c r="Y13" s="88"/>
      <c r="Z13" s="91" t="s">
        <v>12</v>
      </c>
    </row>
    <row r="14" spans="1:26" s="85" customFormat="1" ht="19.2" customHeight="1">
      <c r="D14" s="86"/>
      <c r="E14" s="89"/>
      <c r="F14" s="86"/>
      <c r="G14" s="86"/>
      <c r="H14" s="86"/>
      <c r="I14" s="89"/>
      <c r="J14" s="86"/>
      <c r="K14" s="96"/>
      <c r="L14" s="81"/>
      <c r="M14" s="95"/>
      <c r="N14" s="86"/>
      <c r="O14" s="89"/>
      <c r="P14" s="86"/>
      <c r="Q14" s="86"/>
      <c r="R14" s="86"/>
      <c r="S14" s="89"/>
      <c r="T14" s="86"/>
      <c r="U14" s="89"/>
      <c r="V14" s="86"/>
      <c r="W14" s="88"/>
      <c r="X14" s="86"/>
      <c r="Y14" s="88"/>
      <c r="Z14" s="86"/>
    </row>
    <row r="15" spans="1:26" ht="20.100000000000001" customHeight="1">
      <c r="A15" s="76" t="s">
        <v>153</v>
      </c>
      <c r="B15" s="76"/>
      <c r="C15" s="76"/>
      <c r="D15" s="83">
        <v>207243</v>
      </c>
      <c r="E15" s="97"/>
      <c r="F15" s="19">
        <v>1659</v>
      </c>
      <c r="G15" s="19"/>
      <c r="H15" s="19">
        <v>5333</v>
      </c>
      <c r="I15" s="166"/>
      <c r="J15" s="19">
        <v>6182</v>
      </c>
      <c r="K15" s="97"/>
      <c r="L15" s="83">
        <v>248779</v>
      </c>
      <c r="M15" s="97"/>
      <c r="N15" s="83">
        <v>-14209</v>
      </c>
      <c r="O15" s="154"/>
      <c r="P15" s="19">
        <v>0</v>
      </c>
      <c r="Q15" s="160"/>
      <c r="R15" s="83">
        <v>-11589</v>
      </c>
      <c r="S15" s="154"/>
      <c r="T15" s="169">
        <v>-25798</v>
      </c>
      <c r="U15" s="154"/>
      <c r="V15" s="83">
        <f>SUM(D15,F15,H15,J15,L15,T15)</f>
        <v>443398</v>
      </c>
      <c r="W15" s="169"/>
      <c r="X15" s="83">
        <v>49343</v>
      </c>
      <c r="Y15" s="169"/>
      <c r="Z15" s="83">
        <f>SUM(V15:X15)</f>
        <v>492741</v>
      </c>
    </row>
    <row r="16" spans="1:26" ht="8.1" customHeight="1">
      <c r="A16" s="76"/>
      <c r="B16" s="76"/>
      <c r="C16" s="76"/>
      <c r="D16" s="160"/>
      <c r="E16" s="154"/>
      <c r="F16" s="155"/>
      <c r="G16" s="155"/>
      <c r="H16" s="155"/>
      <c r="I16" s="157"/>
      <c r="J16" s="155"/>
      <c r="K16" s="154"/>
      <c r="L16" s="160"/>
      <c r="M16" s="154"/>
      <c r="N16" s="160"/>
      <c r="O16" s="154"/>
      <c r="P16" s="160"/>
      <c r="Q16" s="160"/>
      <c r="R16" s="160"/>
      <c r="S16" s="154"/>
      <c r="T16" s="160"/>
      <c r="U16" s="154"/>
      <c r="V16" s="160"/>
      <c r="W16" s="154"/>
      <c r="X16" s="160"/>
      <c r="Y16" s="154"/>
      <c r="Z16" s="160"/>
    </row>
    <row r="17" spans="1:26" ht="20.100000000000001" customHeight="1">
      <c r="A17" s="76" t="s">
        <v>154</v>
      </c>
      <c r="B17" s="76"/>
      <c r="C17" s="76"/>
      <c r="D17" s="160"/>
      <c r="E17" s="154"/>
      <c r="F17" s="155"/>
      <c r="G17" s="155"/>
      <c r="H17" s="155"/>
      <c r="I17" s="157"/>
      <c r="J17" s="155"/>
      <c r="K17" s="154"/>
      <c r="L17" s="160"/>
      <c r="M17" s="154"/>
      <c r="N17" s="160"/>
      <c r="O17" s="154"/>
      <c r="P17" s="160"/>
      <c r="Q17" s="160"/>
      <c r="R17" s="160"/>
      <c r="S17" s="154"/>
      <c r="T17" s="160"/>
      <c r="U17" s="154"/>
      <c r="V17" s="160"/>
      <c r="W17" s="154"/>
      <c r="X17" s="160"/>
      <c r="Y17" s="154"/>
      <c r="Z17" s="160"/>
    </row>
    <row r="18" spans="1:26" ht="19.95" customHeight="1">
      <c r="A18" s="88" t="s">
        <v>155</v>
      </c>
      <c r="B18" s="116"/>
      <c r="C18" s="76"/>
      <c r="D18" s="19">
        <v>5152</v>
      </c>
      <c r="E18" s="97"/>
      <c r="F18" s="19">
        <v>11991</v>
      </c>
      <c r="G18" s="19"/>
      <c r="H18" s="19">
        <v>0</v>
      </c>
      <c r="I18" s="166"/>
      <c r="J18" s="19">
        <v>0</v>
      </c>
      <c r="K18" s="97"/>
      <c r="L18" s="19">
        <v>0</v>
      </c>
      <c r="M18" s="97"/>
      <c r="N18" s="19">
        <v>0</v>
      </c>
      <c r="O18" s="19"/>
      <c r="P18" s="19">
        <v>0</v>
      </c>
      <c r="Q18" s="19"/>
      <c r="R18" s="19">
        <v>0</v>
      </c>
      <c r="T18" s="19">
        <f>SUM(N18:P18)</f>
        <v>0</v>
      </c>
      <c r="U18" s="19"/>
      <c r="V18" s="83">
        <f>D18+F18+H18+J18+L18+T18</f>
        <v>17143</v>
      </c>
      <c r="W18" s="19"/>
      <c r="X18" s="19">
        <v>0</v>
      </c>
      <c r="Y18" s="19"/>
      <c r="Z18" s="83">
        <f>V18+X18</f>
        <v>17143</v>
      </c>
    </row>
    <row r="19" spans="1:26" ht="20.100000000000001" customHeight="1">
      <c r="A19" s="88" t="s">
        <v>156</v>
      </c>
      <c r="B19" s="116"/>
      <c r="C19" s="76"/>
      <c r="D19" s="19">
        <v>0</v>
      </c>
      <c r="E19" s="97"/>
      <c r="F19" s="19">
        <v>0</v>
      </c>
      <c r="G19" s="19"/>
      <c r="H19" s="19">
        <v>10474</v>
      </c>
      <c r="I19" s="166"/>
      <c r="J19" s="19">
        <v>0</v>
      </c>
      <c r="K19" s="97"/>
      <c r="L19" s="19">
        <v>0</v>
      </c>
      <c r="M19" s="97"/>
      <c r="N19" s="19">
        <v>0</v>
      </c>
      <c r="O19" s="19"/>
      <c r="P19" s="19">
        <v>0</v>
      </c>
      <c r="Q19" s="19"/>
      <c r="R19" s="19">
        <v>0</v>
      </c>
      <c r="T19" s="19">
        <f>SUM(N19:P19)</f>
        <v>0</v>
      </c>
      <c r="U19" s="19"/>
      <c r="V19" s="83">
        <f>D19+F19+H19+J19+L19+T19</f>
        <v>10474</v>
      </c>
      <c r="W19" s="19"/>
      <c r="X19" s="19">
        <v>0</v>
      </c>
      <c r="Y19" s="19"/>
      <c r="Z19" s="83">
        <f>V19+X19</f>
        <v>10474</v>
      </c>
    </row>
    <row r="20" spans="1:26" ht="20.100000000000001" customHeight="1">
      <c r="A20" s="88" t="s">
        <v>157</v>
      </c>
      <c r="B20" s="116"/>
      <c r="C20" s="76"/>
      <c r="D20" s="19">
        <v>0</v>
      </c>
      <c r="E20" s="97"/>
      <c r="F20" s="19">
        <v>0</v>
      </c>
      <c r="G20" s="19"/>
      <c r="H20" s="19">
        <v>0</v>
      </c>
      <c r="I20" s="166"/>
      <c r="J20" s="19">
        <v>0</v>
      </c>
      <c r="K20" s="97"/>
      <c r="L20" s="19">
        <v>-294238</v>
      </c>
      <c r="M20" s="97"/>
      <c r="N20" s="19">
        <v>0</v>
      </c>
      <c r="O20" s="19"/>
      <c r="P20" s="19">
        <v>0</v>
      </c>
      <c r="Q20" s="19"/>
      <c r="R20" s="19">
        <v>0</v>
      </c>
      <c r="T20" s="19">
        <v>0</v>
      </c>
      <c r="U20" s="19"/>
      <c r="V20" s="19">
        <f>F20+H20+J20+L20+N20+T20</f>
        <v>-294238</v>
      </c>
      <c r="W20" s="19"/>
      <c r="X20" s="19">
        <v>-23553</v>
      </c>
      <c r="Y20" s="19"/>
      <c r="Z20" s="83">
        <f t="shared" ref="Z20:Z22" si="0">V20+X20</f>
        <v>-317791</v>
      </c>
    </row>
    <row r="21" spans="1:26" ht="20.100000000000001" customHeight="1">
      <c r="A21" s="88" t="s">
        <v>158</v>
      </c>
      <c r="B21" s="116"/>
      <c r="C21" s="76"/>
      <c r="D21" s="19">
        <v>0</v>
      </c>
      <c r="E21" s="97"/>
      <c r="F21" s="19">
        <v>0</v>
      </c>
      <c r="G21" s="19"/>
      <c r="H21" s="19">
        <v>0</v>
      </c>
      <c r="I21" s="166"/>
      <c r="J21" s="19">
        <v>0</v>
      </c>
      <c r="K21" s="97"/>
      <c r="L21" s="19">
        <v>0</v>
      </c>
      <c r="M21" s="97"/>
      <c r="N21" s="19">
        <v>8842</v>
      </c>
      <c r="O21" s="19"/>
      <c r="P21" s="19">
        <v>0</v>
      </c>
      <c r="Q21" s="19"/>
      <c r="R21" s="19">
        <v>0</v>
      </c>
      <c r="T21" s="169">
        <f>SUM(N21:R21)</f>
        <v>8842</v>
      </c>
      <c r="U21" s="19"/>
      <c r="V21" s="83">
        <v>8842</v>
      </c>
      <c r="W21" s="19"/>
      <c r="X21" s="19">
        <v>0</v>
      </c>
      <c r="Y21" s="19"/>
      <c r="Z21" s="83">
        <f t="shared" si="0"/>
        <v>8842</v>
      </c>
    </row>
    <row r="22" spans="1:26" ht="20.100000000000001" customHeight="1">
      <c r="A22" s="88" t="s">
        <v>101</v>
      </c>
      <c r="B22" s="88"/>
      <c r="C22" s="88"/>
      <c r="D22" s="23">
        <v>0</v>
      </c>
      <c r="E22" s="98"/>
      <c r="F22" s="23">
        <v>0</v>
      </c>
      <c r="G22" s="39"/>
      <c r="H22" s="23">
        <v>0</v>
      </c>
      <c r="I22" s="98"/>
      <c r="J22" s="23">
        <v>0</v>
      </c>
      <c r="K22" s="99"/>
      <c r="L22" s="23">
        <v>341570</v>
      </c>
      <c r="M22" s="99"/>
      <c r="N22" s="23">
        <v>16900</v>
      </c>
      <c r="O22" s="99"/>
      <c r="P22" s="23">
        <v>0</v>
      </c>
      <c r="Q22" s="99"/>
      <c r="R22" s="23">
        <v>0</v>
      </c>
      <c r="S22" s="99"/>
      <c r="T22" s="186">
        <f>SUM(N22:R22)</f>
        <v>16900</v>
      </c>
      <c r="U22" s="99"/>
      <c r="V22" s="167">
        <f>SUM(T22,L22,J22,H22,F22,D22)</f>
        <v>358470</v>
      </c>
      <c r="W22" s="99"/>
      <c r="X22" s="168">
        <v>35682</v>
      </c>
      <c r="Y22" s="99"/>
      <c r="Z22" s="168">
        <f t="shared" si="0"/>
        <v>394152</v>
      </c>
    </row>
    <row r="23" spans="1:26" s="85" customFormat="1" ht="8.1" customHeight="1">
      <c r="D23" s="162"/>
      <c r="E23" s="162"/>
      <c r="F23" s="162"/>
      <c r="G23" s="162"/>
      <c r="H23" s="162"/>
      <c r="I23" s="162"/>
      <c r="J23" s="162"/>
      <c r="K23" s="99"/>
      <c r="L23" s="163"/>
      <c r="M23" s="99"/>
      <c r="N23" s="162"/>
      <c r="O23" s="99"/>
      <c r="P23" s="162"/>
      <c r="Q23" s="99"/>
      <c r="R23" s="162"/>
      <c r="S23" s="99"/>
      <c r="T23" s="162"/>
      <c r="U23" s="99"/>
      <c r="V23" s="162"/>
      <c r="W23" s="99"/>
      <c r="X23" s="162"/>
      <c r="Y23" s="99"/>
      <c r="Z23" s="162"/>
    </row>
    <row r="24" spans="1:26" ht="20.100000000000001" customHeight="1" thickBot="1">
      <c r="A24" s="76" t="s">
        <v>159</v>
      </c>
      <c r="B24" s="76"/>
      <c r="C24" s="76"/>
      <c r="D24" s="69">
        <f>SUM(D15:D23)</f>
        <v>212395</v>
      </c>
      <c r="E24" s="158"/>
      <c r="F24" s="69">
        <f>SUM(F15:F23)</f>
        <v>13650</v>
      </c>
      <c r="G24" s="175"/>
      <c r="H24" s="69">
        <f>SUM(H15:H23)</f>
        <v>15807</v>
      </c>
      <c r="I24" s="176"/>
      <c r="J24" s="69">
        <f>SUM(J15:J23)</f>
        <v>6182</v>
      </c>
      <c r="K24" s="99"/>
      <c r="L24" s="69">
        <f>SUM(L15:L23)</f>
        <v>296111</v>
      </c>
      <c r="M24" s="99"/>
      <c r="N24" s="69">
        <f>SUM(N15:N23)</f>
        <v>11533</v>
      </c>
      <c r="O24" s="99"/>
      <c r="P24" s="42">
        <f>SUM(P15:P23)</f>
        <v>0</v>
      </c>
      <c r="Q24" s="99"/>
      <c r="R24" s="69">
        <f>SUM(R15:R23)</f>
        <v>-11589</v>
      </c>
      <c r="S24" s="99"/>
      <c r="T24" s="69">
        <f>SUM(T15:T23)</f>
        <v>-56</v>
      </c>
      <c r="U24" s="99"/>
      <c r="V24" s="69">
        <f>SUM(V15:V23)</f>
        <v>544089</v>
      </c>
      <c r="W24" s="99"/>
      <c r="X24" s="69">
        <f>SUM(X15:X23)</f>
        <v>61472</v>
      </c>
      <c r="Y24" s="99"/>
      <c r="Z24" s="69">
        <f>SUM(Z15:Z23)</f>
        <v>605561</v>
      </c>
    </row>
    <row r="25" spans="1:26" ht="19.2" customHeight="1" thickTop="1">
      <c r="A25" s="76"/>
      <c r="B25" s="76"/>
      <c r="C25" s="76"/>
      <c r="D25" s="157"/>
      <c r="E25" s="158"/>
      <c r="F25" s="157"/>
      <c r="G25" s="157"/>
      <c r="H25" s="157"/>
      <c r="I25" s="158"/>
      <c r="J25" s="157"/>
      <c r="K25" s="99"/>
      <c r="L25" s="157"/>
      <c r="M25" s="99"/>
      <c r="N25" s="157"/>
      <c r="O25" s="99"/>
      <c r="P25" s="157"/>
      <c r="Q25" s="99"/>
      <c r="R25" s="157"/>
      <c r="S25" s="99"/>
      <c r="T25" s="157"/>
      <c r="U25" s="99"/>
      <c r="V25" s="157"/>
      <c r="W25" s="99"/>
      <c r="X25" s="157"/>
      <c r="Y25" s="99"/>
      <c r="Z25" s="157"/>
    </row>
    <row r="26" spans="1:26" ht="19.2" customHeight="1">
      <c r="A26" s="76"/>
      <c r="B26" s="76"/>
      <c r="C26" s="76"/>
      <c r="D26" s="157"/>
      <c r="E26" s="158"/>
      <c r="F26" s="157"/>
      <c r="G26" s="157"/>
      <c r="H26" s="157"/>
      <c r="I26" s="158"/>
      <c r="J26" s="157"/>
      <c r="K26" s="159"/>
      <c r="L26" s="157"/>
      <c r="M26" s="158"/>
      <c r="N26" s="157"/>
      <c r="O26" s="158"/>
      <c r="P26" s="157"/>
      <c r="Q26" s="157"/>
      <c r="R26" s="157"/>
      <c r="S26" s="158"/>
      <c r="T26" s="157"/>
      <c r="U26" s="158"/>
      <c r="V26" s="157"/>
      <c r="W26" s="158"/>
      <c r="X26" s="157"/>
      <c r="Y26" s="158"/>
      <c r="Z26" s="157"/>
    </row>
    <row r="27" spans="1:26" ht="20.100000000000001" customHeight="1">
      <c r="A27" s="76" t="s">
        <v>160</v>
      </c>
      <c r="B27" s="76"/>
      <c r="C27" s="76"/>
      <c r="D27" s="83">
        <v>228203</v>
      </c>
      <c r="E27" s="97"/>
      <c r="F27" s="19">
        <v>108503</v>
      </c>
      <c r="G27" s="19"/>
      <c r="H27" s="19">
        <v>19337</v>
      </c>
      <c r="I27" s="166"/>
      <c r="J27" s="19">
        <v>25650</v>
      </c>
      <c r="K27" s="97"/>
      <c r="L27" s="83">
        <v>398970</v>
      </c>
      <c r="M27" s="97"/>
      <c r="N27" s="83">
        <v>9086</v>
      </c>
      <c r="O27" s="154"/>
      <c r="P27" s="19">
        <v>16614</v>
      </c>
      <c r="Q27" s="160"/>
      <c r="R27" s="83">
        <f>-11589</f>
        <v>-11589</v>
      </c>
      <c r="S27" s="154"/>
      <c r="T27" s="169">
        <f>SUM(N27:R27)</f>
        <v>14111</v>
      </c>
      <c r="U27" s="154"/>
      <c r="V27" s="83">
        <f>SUM(D27,F27,H27,J27,L27,T27)</f>
        <v>794774</v>
      </c>
      <c r="W27" s="169"/>
      <c r="X27" s="83">
        <v>63241</v>
      </c>
      <c r="Y27" s="169"/>
      <c r="Z27" s="83">
        <f>V27+X27</f>
        <v>858015</v>
      </c>
    </row>
    <row r="28" spans="1:26" ht="8.1" customHeight="1">
      <c r="A28" s="76"/>
      <c r="B28" s="76"/>
      <c r="C28" s="76"/>
      <c r="D28" s="160"/>
      <c r="E28" s="154"/>
      <c r="F28" s="155"/>
      <c r="G28" s="155"/>
      <c r="H28" s="155"/>
      <c r="I28" s="157"/>
      <c r="J28" s="155"/>
      <c r="K28" s="154"/>
      <c r="L28" s="160"/>
      <c r="M28" s="154"/>
      <c r="N28" s="160"/>
      <c r="O28" s="154"/>
      <c r="P28" s="160"/>
      <c r="Q28" s="160"/>
      <c r="R28" s="160"/>
      <c r="S28" s="154"/>
      <c r="T28" s="183"/>
      <c r="U28" s="154"/>
      <c r="V28" s="160"/>
      <c r="W28" s="154"/>
      <c r="X28" s="160"/>
      <c r="Y28" s="154"/>
      <c r="Z28" s="160"/>
    </row>
    <row r="29" spans="1:26" ht="20.100000000000001" customHeight="1">
      <c r="A29" s="76" t="s">
        <v>154</v>
      </c>
      <c r="B29" s="76"/>
      <c r="C29" s="76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60"/>
      <c r="R29" s="160"/>
      <c r="S29" s="154"/>
      <c r="T29" s="169"/>
      <c r="U29" s="154"/>
      <c r="V29" s="160"/>
      <c r="W29" s="154"/>
      <c r="X29" s="160"/>
      <c r="Y29" s="154"/>
      <c r="Z29" s="160"/>
    </row>
    <row r="30" spans="1:26" ht="20.100000000000001" customHeight="1">
      <c r="A30" s="88" t="s">
        <v>155</v>
      </c>
      <c r="B30" s="116">
        <v>13</v>
      </c>
      <c r="C30" s="76"/>
      <c r="D30" s="19">
        <v>7191</v>
      </c>
      <c r="E30" s="97"/>
      <c r="F30" s="19">
        <v>23638</v>
      </c>
      <c r="G30" s="19"/>
      <c r="H30" s="19">
        <v>0</v>
      </c>
      <c r="I30" s="166"/>
      <c r="J30" s="19">
        <v>0</v>
      </c>
      <c r="K30" s="97"/>
      <c r="L30" s="19">
        <v>0</v>
      </c>
      <c r="M30" s="97"/>
      <c r="N30" s="19">
        <v>0</v>
      </c>
      <c r="O30" s="19"/>
      <c r="P30" s="19">
        <v>0</v>
      </c>
      <c r="Q30" s="19"/>
      <c r="R30" s="19">
        <v>0</v>
      </c>
      <c r="T30" s="19">
        <f>SUM(N30:R30)</f>
        <v>0</v>
      </c>
      <c r="U30" s="19"/>
      <c r="V30" s="19">
        <f>SUM(F30,H30,J30,L30,,T30,D30)</f>
        <v>30829</v>
      </c>
      <c r="W30" s="19"/>
      <c r="X30" s="19">
        <v>0</v>
      </c>
      <c r="Y30" s="19"/>
      <c r="Z30" s="19">
        <f>V30+X30</f>
        <v>30829</v>
      </c>
    </row>
    <row r="31" spans="1:26" ht="20.100000000000001" customHeight="1">
      <c r="A31" s="88" t="s">
        <v>156</v>
      </c>
      <c r="B31" s="116" t="s">
        <v>161</v>
      </c>
      <c r="C31" s="76"/>
      <c r="D31" s="19">
        <v>0</v>
      </c>
      <c r="E31" s="193"/>
      <c r="F31" s="19">
        <v>0</v>
      </c>
      <c r="G31" s="176"/>
      <c r="H31" s="19">
        <v>10474</v>
      </c>
      <c r="I31" s="176"/>
      <c r="J31" s="19">
        <v>0</v>
      </c>
      <c r="K31" s="176"/>
      <c r="L31" s="19">
        <v>0</v>
      </c>
      <c r="M31" s="176"/>
      <c r="N31" s="19">
        <v>0</v>
      </c>
      <c r="O31" s="176"/>
      <c r="P31" s="19">
        <v>0</v>
      </c>
      <c r="Q31" s="176"/>
      <c r="R31" s="19">
        <v>0</v>
      </c>
      <c r="S31" s="176"/>
      <c r="T31" s="19">
        <f>SUM(N31:R31)</f>
        <v>0</v>
      </c>
      <c r="U31" s="176"/>
      <c r="V31" s="19">
        <f>SUM(F31,H31,J31,L31,,T31,D31)</f>
        <v>10474</v>
      </c>
      <c r="W31" s="176"/>
      <c r="X31" s="19">
        <v>0</v>
      </c>
      <c r="Y31" s="176"/>
      <c r="Z31" s="19">
        <f>V31+X31</f>
        <v>10474</v>
      </c>
    </row>
    <row r="32" spans="1:26" ht="20.100000000000001" customHeight="1">
      <c r="A32" s="88" t="s">
        <v>157</v>
      </c>
      <c r="B32" s="116">
        <v>18</v>
      </c>
      <c r="C32" s="76"/>
      <c r="D32" s="19">
        <v>0</v>
      </c>
      <c r="E32" s="193"/>
      <c r="F32" s="19">
        <v>0</v>
      </c>
      <c r="G32" s="176"/>
      <c r="H32" s="19">
        <v>0</v>
      </c>
      <c r="I32" s="176"/>
      <c r="J32" s="19">
        <v>0</v>
      </c>
      <c r="K32" s="176"/>
      <c r="L32" s="19">
        <v>-277812</v>
      </c>
      <c r="M32" s="176"/>
      <c r="N32" s="19">
        <v>0</v>
      </c>
      <c r="O32" s="176"/>
      <c r="P32" s="19">
        <v>0</v>
      </c>
      <c r="Q32" s="176"/>
      <c r="R32" s="19">
        <v>0</v>
      </c>
      <c r="S32" s="176"/>
      <c r="T32" s="19">
        <f>SUM(N32:R32)</f>
        <v>0</v>
      </c>
      <c r="U32" s="176"/>
      <c r="V32" s="19">
        <f>SUM(F32,H32,J32,L32,,T32,D32)</f>
        <v>-277812</v>
      </c>
      <c r="W32" s="176"/>
      <c r="X32" s="19">
        <v>-15121</v>
      </c>
      <c r="Y32" s="176"/>
      <c r="Z32" s="19">
        <f>V32+X32</f>
        <v>-292933</v>
      </c>
    </row>
    <row r="33" spans="1:26" ht="20.100000000000001" customHeight="1">
      <c r="A33" s="88" t="s">
        <v>162</v>
      </c>
      <c r="B33" s="116"/>
      <c r="C33" s="76"/>
      <c r="D33" s="19">
        <v>0</v>
      </c>
      <c r="E33" s="193"/>
      <c r="F33" s="19">
        <v>0</v>
      </c>
      <c r="G33" s="176"/>
      <c r="H33" s="19">
        <v>0</v>
      </c>
      <c r="I33" s="176"/>
      <c r="J33" s="19">
        <v>0</v>
      </c>
      <c r="K33" s="176"/>
      <c r="L33" s="19">
        <v>0</v>
      </c>
      <c r="M33" s="175"/>
      <c r="N33" s="19">
        <v>0</v>
      </c>
      <c r="O33" s="175"/>
      <c r="P33" s="19">
        <v>0</v>
      </c>
      <c r="Q33" s="175"/>
      <c r="R33" s="19">
        <v>0</v>
      </c>
      <c r="S33" s="176"/>
      <c r="T33" s="19">
        <f>SUM(N33:R33)</f>
        <v>0</v>
      </c>
      <c r="U33" s="176"/>
      <c r="V33" s="19">
        <f>SUM(F33,H33,J33,L33,,T33,D33)</f>
        <v>0</v>
      </c>
      <c r="W33" s="176"/>
      <c r="X33" s="19">
        <v>16283</v>
      </c>
      <c r="Y33" s="176"/>
      <c r="Z33" s="19">
        <f>V33+X33</f>
        <v>16283</v>
      </c>
    </row>
    <row r="34" spans="1:26" ht="20.100000000000001" customHeight="1">
      <c r="A34" s="88" t="s">
        <v>101</v>
      </c>
      <c r="B34" s="88"/>
      <c r="C34" s="88"/>
      <c r="D34" s="23">
        <v>0</v>
      </c>
      <c r="E34" s="193"/>
      <c r="F34" s="23">
        <v>0</v>
      </c>
      <c r="G34" s="176"/>
      <c r="H34" s="23">
        <v>0</v>
      </c>
      <c r="I34" s="176"/>
      <c r="J34" s="23">
        <v>0</v>
      </c>
      <c r="K34" s="176"/>
      <c r="L34" s="23">
        <v>258715</v>
      </c>
      <c r="M34" s="176"/>
      <c r="N34" s="186">
        <v>12109</v>
      </c>
      <c r="O34" s="176"/>
      <c r="P34" s="23" t="str">
        <f>'PL 7-8_9M'!D34</f>
        <v>-</v>
      </c>
      <c r="Q34" s="175"/>
      <c r="R34" s="23">
        <v>0</v>
      </c>
      <c r="S34" s="170"/>
      <c r="T34" s="23">
        <f>SUM(N34:R34)</f>
        <v>12109</v>
      </c>
      <c r="U34" s="170"/>
      <c r="V34" s="23">
        <f>SUM(F34,H34,J34,L34,,T34,D34)</f>
        <v>270824</v>
      </c>
      <c r="W34" s="170"/>
      <c r="X34" s="23">
        <v>554</v>
      </c>
      <c r="Y34" s="179"/>
      <c r="Z34" s="23">
        <f>V34+X34</f>
        <v>271378</v>
      </c>
    </row>
    <row r="35" spans="1:26" s="85" customFormat="1" ht="8.1" customHeight="1">
      <c r="D35" s="187"/>
      <c r="E35" s="187"/>
      <c r="F35" s="187"/>
      <c r="G35" s="187"/>
      <c r="H35" s="187"/>
      <c r="I35" s="187"/>
      <c r="J35" s="187"/>
      <c r="K35" s="188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70"/>
      <c r="X35" s="187"/>
      <c r="Y35" s="170"/>
      <c r="Z35" s="187"/>
    </row>
    <row r="36" spans="1:26" ht="20.100000000000001" customHeight="1" thickBot="1">
      <c r="A36" s="76" t="s">
        <v>163</v>
      </c>
      <c r="B36" s="76"/>
      <c r="C36" s="76"/>
      <c r="D36" s="69">
        <f>SUM(D27:D35)</f>
        <v>235394</v>
      </c>
      <c r="E36" s="158"/>
      <c r="F36" s="69">
        <f>SUM(F27:F35)</f>
        <v>132141</v>
      </c>
      <c r="G36" s="175"/>
      <c r="H36" s="69">
        <f>SUM(H27:H35)</f>
        <v>29811</v>
      </c>
      <c r="I36" s="176"/>
      <c r="J36" s="69">
        <f>SUM(J27:J35)</f>
        <v>25650</v>
      </c>
      <c r="K36" s="99"/>
      <c r="L36" s="69">
        <f>SUM(L27:L35)</f>
        <v>379873</v>
      </c>
      <c r="M36" s="99"/>
      <c r="N36" s="69">
        <f>SUM(N27:N35)</f>
        <v>21195</v>
      </c>
      <c r="O36" s="99"/>
      <c r="P36" s="69">
        <f>SUM(P27:P35)</f>
        <v>16614</v>
      </c>
      <c r="Q36" s="99"/>
      <c r="R36" s="69">
        <f>SUM(R27:R35)</f>
        <v>-11589</v>
      </c>
      <c r="S36" s="99"/>
      <c r="T36" s="69">
        <f>SUM(T27:T35)</f>
        <v>26220</v>
      </c>
      <c r="U36" s="99"/>
      <c r="V36" s="69">
        <f>SUM(V27:V35)</f>
        <v>829089</v>
      </c>
      <c r="W36" s="99"/>
      <c r="X36" s="69">
        <f>SUM(X27:X35)</f>
        <v>64957</v>
      </c>
      <c r="Y36" s="99"/>
      <c r="Z36" s="69">
        <f>SUM(Z27:Z35)</f>
        <v>894046</v>
      </c>
    </row>
    <row r="37" spans="1:26" ht="19.2" customHeight="1" thickTop="1">
      <c r="A37" s="76"/>
      <c r="B37" s="76"/>
      <c r="C37" s="76"/>
      <c r="D37" s="100"/>
      <c r="E37" s="98"/>
      <c r="F37" s="100"/>
      <c r="G37" s="100"/>
      <c r="H37" s="100"/>
      <c r="I37" s="98"/>
      <c r="J37" s="100"/>
      <c r="K37" s="99"/>
      <c r="L37" s="100"/>
      <c r="M37" s="98"/>
      <c r="N37" s="100"/>
      <c r="O37" s="98"/>
      <c r="P37" s="100"/>
      <c r="Q37" s="100"/>
      <c r="R37" s="100"/>
      <c r="S37" s="98"/>
      <c r="T37" s="100"/>
      <c r="U37" s="98"/>
      <c r="V37" s="100"/>
      <c r="W37" s="98"/>
      <c r="X37" s="100"/>
      <c r="Y37" s="98"/>
      <c r="Z37" s="191"/>
    </row>
    <row r="38" spans="1:26" ht="19.2" customHeight="1">
      <c r="A38" s="76"/>
      <c r="B38" s="76"/>
      <c r="C38" s="76"/>
      <c r="D38" s="100"/>
      <c r="E38" s="98"/>
      <c r="F38" s="100"/>
      <c r="G38" s="100"/>
      <c r="H38" s="100"/>
      <c r="I38" s="98"/>
      <c r="J38" s="100"/>
      <c r="K38" s="99"/>
      <c r="L38" s="100"/>
      <c r="M38" s="98"/>
      <c r="N38" s="100"/>
      <c r="O38" s="98"/>
      <c r="P38" s="100"/>
      <c r="Q38" s="100"/>
      <c r="R38" s="100"/>
      <c r="S38" s="98"/>
      <c r="T38" s="100"/>
      <c r="U38" s="98"/>
      <c r="V38" s="100"/>
      <c r="W38" s="98"/>
      <c r="X38" s="100"/>
      <c r="Y38" s="98"/>
      <c r="Z38" s="100"/>
    </row>
    <row r="39" spans="1:26" ht="19.2" customHeight="1">
      <c r="A39" s="76"/>
      <c r="B39" s="76"/>
      <c r="C39" s="76"/>
      <c r="D39" s="100"/>
      <c r="E39" s="98"/>
      <c r="F39" s="100"/>
      <c r="G39" s="100"/>
      <c r="H39" s="100"/>
      <c r="I39" s="98"/>
      <c r="J39" s="100"/>
      <c r="K39" s="99"/>
      <c r="L39" s="100"/>
      <c r="M39" s="98"/>
      <c r="N39" s="100"/>
      <c r="O39" s="98"/>
      <c r="P39" s="100"/>
      <c r="Q39" s="100"/>
      <c r="R39" s="100"/>
      <c r="S39" s="98"/>
      <c r="T39" s="100"/>
      <c r="U39" s="98"/>
      <c r="V39" s="100"/>
      <c r="W39" s="98"/>
      <c r="X39" s="100"/>
      <c r="Y39" s="98"/>
      <c r="Z39" s="100"/>
    </row>
    <row r="40" spans="1:26" ht="19.2" customHeight="1">
      <c r="A40" s="76"/>
      <c r="B40" s="76"/>
      <c r="C40" s="76"/>
      <c r="D40" s="100"/>
      <c r="E40" s="98"/>
      <c r="F40" s="100"/>
      <c r="G40" s="100"/>
      <c r="H40" s="100"/>
      <c r="I40" s="98"/>
      <c r="J40" s="100"/>
      <c r="K40" s="99"/>
      <c r="L40" s="100"/>
      <c r="M40" s="98"/>
      <c r="N40" s="100"/>
      <c r="O40" s="98"/>
      <c r="P40" s="100"/>
      <c r="Q40" s="100"/>
      <c r="R40" s="100"/>
      <c r="S40" s="98"/>
      <c r="T40" s="100"/>
      <c r="U40" s="98"/>
      <c r="V40" s="100"/>
      <c r="W40" s="98"/>
      <c r="X40" s="100"/>
      <c r="Y40" s="98"/>
      <c r="Z40" s="100"/>
    </row>
    <row r="41" spans="1:26" ht="19.2" customHeight="1">
      <c r="A41" s="76"/>
      <c r="B41" s="76"/>
      <c r="C41" s="76"/>
      <c r="D41" s="100"/>
      <c r="E41" s="98"/>
      <c r="F41" s="100"/>
      <c r="G41" s="100"/>
      <c r="H41" s="100"/>
      <c r="I41" s="98"/>
      <c r="J41" s="100"/>
      <c r="K41" s="99"/>
      <c r="L41" s="100"/>
      <c r="M41" s="98"/>
      <c r="N41" s="100"/>
      <c r="O41" s="98"/>
      <c r="P41" s="100"/>
      <c r="Q41" s="100"/>
      <c r="R41" s="100"/>
      <c r="S41" s="98"/>
      <c r="T41" s="100"/>
      <c r="U41" s="98"/>
      <c r="V41" s="100"/>
      <c r="W41" s="98"/>
      <c r="X41" s="100"/>
      <c r="Y41" s="98"/>
      <c r="Z41" s="100"/>
    </row>
    <row r="42" spans="1:26" ht="20.100000000000001" customHeight="1">
      <c r="A42" s="360" t="s">
        <v>37</v>
      </c>
      <c r="B42" s="360"/>
      <c r="C42" s="360"/>
      <c r="D42" s="360"/>
      <c r="E42" s="360"/>
      <c r="F42" s="360"/>
      <c r="G42" s="360"/>
      <c r="H42" s="360"/>
      <c r="I42" s="360"/>
      <c r="J42" s="360"/>
      <c r="K42" s="360"/>
      <c r="L42" s="360"/>
      <c r="M42" s="360"/>
      <c r="N42" s="360"/>
      <c r="O42" s="360"/>
      <c r="P42" s="360"/>
      <c r="Q42" s="360"/>
      <c r="R42" s="360"/>
      <c r="S42" s="360"/>
      <c r="T42" s="360"/>
      <c r="U42" s="360"/>
      <c r="V42" s="360"/>
      <c r="W42" s="360"/>
      <c r="X42" s="360"/>
      <c r="Y42" s="360"/>
      <c r="Z42" s="360"/>
    </row>
    <row r="43" spans="1:26" ht="18" customHeight="1">
      <c r="Z43" s="83">
        <v>9</v>
      </c>
    </row>
  </sheetData>
  <mergeCells count="9">
    <mergeCell ref="A1:Z1"/>
    <mergeCell ref="A2:Z2"/>
    <mergeCell ref="A3:Z3"/>
    <mergeCell ref="A42:Z42"/>
    <mergeCell ref="D5:Z5"/>
    <mergeCell ref="D6:V6"/>
    <mergeCell ref="J9:L9"/>
    <mergeCell ref="N7:T7"/>
    <mergeCell ref="N8:P8"/>
  </mergeCells>
  <phoneticPr fontId="15" type="noConversion"/>
  <pageMargins left="0.511811023622047" right="0.05" top="0.78740157480314998" bottom="0.39370078740157499" header="0.47244094488188998" footer="0.39370078740157499"/>
  <pageSetup paperSize="9" scale="65" firstPageNumber="6" fitToHeight="0" orientation="landscape" r:id="rId1"/>
  <headerFooter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40"/>
  <sheetViews>
    <sheetView view="pageBreakPreview" topLeftCell="A28" zoomScale="90" zoomScaleNormal="90" zoomScaleSheetLayoutView="90" workbookViewId="0">
      <selection activeCell="A12" sqref="A12"/>
    </sheetView>
  </sheetViews>
  <sheetFormatPr defaultColWidth="7.69921875" defaultRowHeight="19.2" customHeight="1"/>
  <cols>
    <col min="1" max="1" width="47.09765625" style="79" customWidth="1"/>
    <col min="2" max="2" width="8.19921875" style="79" customWidth="1"/>
    <col min="3" max="3" width="0.69921875" style="79" customWidth="1"/>
    <col min="4" max="4" width="12.59765625" style="102" customWidth="1"/>
    <col min="5" max="5" width="0.69921875" style="79" customWidth="1"/>
    <col min="6" max="6" width="12.59765625" style="102" customWidth="1"/>
    <col min="7" max="7" width="0.69921875" style="79" customWidth="1"/>
    <col min="8" max="8" width="14.59765625" style="79" customWidth="1"/>
    <col min="9" max="9" width="0.69921875" style="79" customWidth="1"/>
    <col min="10" max="10" width="16.69921875" style="102" customWidth="1"/>
    <col min="11" max="11" width="0.69921875" style="79" customWidth="1"/>
    <col min="12" max="12" width="12.59765625" style="102" customWidth="1"/>
    <col min="13" max="13" width="1.19921875" style="102" customWidth="1"/>
    <col min="14" max="14" width="15" style="102" customWidth="1"/>
    <col min="15" max="15" width="1.09765625" style="102" customWidth="1"/>
    <col min="16" max="16" width="15.09765625" style="102" customWidth="1"/>
    <col min="17" max="17" width="0.69921875" style="79" customWidth="1"/>
    <col min="18" max="18" width="13.5" style="102" customWidth="1"/>
    <col min="19" max="16384" width="7.69921875" style="29"/>
  </cols>
  <sheetData>
    <row r="1" spans="1:18" ht="19.2" customHeight="1">
      <c r="A1" s="358" t="s">
        <v>0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358"/>
    </row>
    <row r="2" spans="1:18" ht="19.2" customHeight="1">
      <c r="A2" s="358" t="s">
        <v>164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</row>
    <row r="3" spans="1:18" ht="19.2" customHeight="1">
      <c r="A3" s="320" t="s">
        <v>111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</row>
    <row r="4" spans="1:18" ht="14.25" customHeight="1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</row>
    <row r="5" spans="1:18" ht="19.2" customHeight="1">
      <c r="A5" s="80"/>
      <c r="B5" s="80"/>
      <c r="C5" s="80"/>
      <c r="D5" s="361" t="s">
        <v>165</v>
      </c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</row>
    <row r="6" spans="1:18" ht="19.2" customHeight="1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361" t="s">
        <v>70</v>
      </c>
      <c r="O6" s="361"/>
      <c r="P6" s="361"/>
      <c r="Q6" s="80"/>
      <c r="R6" s="80"/>
    </row>
    <row r="7" spans="1:18" ht="19.2" customHeight="1">
      <c r="D7" s="29"/>
      <c r="E7" s="29"/>
      <c r="F7" s="29"/>
      <c r="G7" s="29"/>
      <c r="H7" s="29"/>
      <c r="I7" s="29"/>
      <c r="J7" s="29"/>
      <c r="K7" s="29"/>
      <c r="L7" s="29"/>
      <c r="M7" s="29"/>
      <c r="N7" s="366" t="s">
        <v>122</v>
      </c>
      <c r="O7" s="366"/>
      <c r="P7" s="366"/>
      <c r="Q7" s="29"/>
      <c r="R7" s="29"/>
    </row>
    <row r="8" spans="1:18" ht="19.2" customHeight="1">
      <c r="C8" s="101"/>
      <c r="D8" s="101"/>
      <c r="E8" s="101"/>
      <c r="F8" s="101"/>
      <c r="G8" s="101"/>
      <c r="H8" s="94" t="s">
        <v>125</v>
      </c>
      <c r="I8" s="101"/>
      <c r="J8" s="363" t="s">
        <v>67</v>
      </c>
      <c r="K8" s="363"/>
      <c r="L8" s="363"/>
      <c r="M8" s="87"/>
      <c r="N8" s="151" t="s">
        <v>123</v>
      </c>
      <c r="O8" s="87"/>
      <c r="P8" s="87"/>
      <c r="Q8" s="101"/>
      <c r="R8" s="101"/>
    </row>
    <row r="9" spans="1:18" s="37" customFormat="1" ht="19.2" customHeight="1">
      <c r="A9" s="85"/>
      <c r="B9" s="85"/>
      <c r="C9" s="89"/>
      <c r="D9" s="86" t="s">
        <v>132</v>
      </c>
      <c r="E9" s="89"/>
      <c r="F9" s="86" t="s">
        <v>133</v>
      </c>
      <c r="G9" s="89"/>
      <c r="H9" s="89" t="s">
        <v>134</v>
      </c>
      <c r="I9" s="89"/>
      <c r="J9" s="86" t="s">
        <v>126</v>
      </c>
      <c r="K9" s="96"/>
      <c r="L9" s="86"/>
      <c r="M9" s="86"/>
      <c r="N9" s="151" t="s">
        <v>128</v>
      </c>
      <c r="O9" s="86"/>
      <c r="P9" s="152" t="s">
        <v>130</v>
      </c>
      <c r="Q9" s="89"/>
      <c r="R9" s="86" t="s">
        <v>131</v>
      </c>
    </row>
    <row r="10" spans="1:18" s="37" customFormat="1" ht="19.2" customHeight="1">
      <c r="A10" s="85"/>
      <c r="B10" s="85"/>
      <c r="C10" s="89"/>
      <c r="D10" s="86" t="s">
        <v>142</v>
      </c>
      <c r="E10" s="89"/>
      <c r="F10" s="86" t="s">
        <v>143</v>
      </c>
      <c r="G10" s="89"/>
      <c r="H10" s="89" t="s">
        <v>144</v>
      </c>
      <c r="I10" s="89"/>
      <c r="J10" s="86" t="s">
        <v>166</v>
      </c>
      <c r="K10" s="96"/>
      <c r="L10" s="86" t="s">
        <v>146</v>
      </c>
      <c r="M10" s="86"/>
      <c r="N10" s="95" t="s">
        <v>167</v>
      </c>
      <c r="O10" s="86"/>
      <c r="P10" s="152" t="s">
        <v>168</v>
      </c>
      <c r="Q10" s="89"/>
      <c r="R10" s="86" t="s">
        <v>150</v>
      </c>
    </row>
    <row r="11" spans="1:18" s="37" customFormat="1" ht="19.2" customHeight="1">
      <c r="A11" s="85"/>
      <c r="B11" s="118" t="s">
        <v>11</v>
      </c>
      <c r="C11" s="89"/>
      <c r="D11" s="91" t="s">
        <v>12</v>
      </c>
      <c r="E11" s="89"/>
      <c r="F11" s="91" t="s">
        <v>12</v>
      </c>
      <c r="G11" s="89"/>
      <c r="H11" s="91" t="s">
        <v>12</v>
      </c>
      <c r="I11" s="89"/>
      <c r="J11" s="91" t="s">
        <v>12</v>
      </c>
      <c r="K11" s="96"/>
      <c r="L11" s="91" t="s">
        <v>12</v>
      </c>
      <c r="M11" s="86"/>
      <c r="N11" s="91" t="s">
        <v>12</v>
      </c>
      <c r="O11" s="86"/>
      <c r="P11" s="91" t="s">
        <v>12</v>
      </c>
      <c r="Q11" s="95"/>
      <c r="R11" s="91" t="s">
        <v>12</v>
      </c>
    </row>
    <row r="12" spans="1:18" s="37" customFormat="1" ht="8.1" customHeight="1">
      <c r="A12" s="85"/>
      <c r="B12" s="85"/>
      <c r="C12" s="89"/>
      <c r="D12" s="86"/>
      <c r="E12" s="89"/>
      <c r="F12" s="86"/>
      <c r="G12" s="89"/>
      <c r="H12" s="89"/>
      <c r="I12" s="89"/>
      <c r="J12" s="86"/>
      <c r="K12" s="96"/>
      <c r="L12" s="86"/>
      <c r="M12" s="86"/>
      <c r="N12" s="86"/>
      <c r="O12" s="86"/>
      <c r="P12" s="86"/>
      <c r="Q12" s="95"/>
      <c r="R12" s="86"/>
    </row>
    <row r="13" spans="1:18" ht="19.2" customHeight="1">
      <c r="A13" s="76" t="s">
        <v>153</v>
      </c>
      <c r="B13" s="76"/>
      <c r="C13" s="97"/>
      <c r="D13" s="83">
        <v>207243</v>
      </c>
      <c r="E13" s="97"/>
      <c r="F13" s="19">
        <v>1659</v>
      </c>
      <c r="G13" s="19"/>
      <c r="H13" s="19">
        <v>5333</v>
      </c>
      <c r="I13" s="166"/>
      <c r="J13" s="19">
        <v>6182</v>
      </c>
      <c r="K13" s="97"/>
      <c r="L13" s="83">
        <f>ROUNDDOWN(117452520/1000,0)</f>
        <v>117452</v>
      </c>
      <c r="M13" s="97"/>
      <c r="N13" s="83">
        <f>17559937/1000</f>
        <v>17559.937000000002</v>
      </c>
      <c r="O13" s="154"/>
      <c r="P13" s="19">
        <f>+N13</f>
        <v>17559.937000000002</v>
      </c>
      <c r="Q13" s="160"/>
      <c r="R13" s="83">
        <f>SUM(D13:N13)</f>
        <v>355428.93699999998</v>
      </c>
    </row>
    <row r="14" spans="1:18" ht="8.1" customHeight="1">
      <c r="A14" s="76"/>
      <c r="B14" s="76"/>
      <c r="C14" s="97"/>
      <c r="D14" s="154"/>
      <c r="E14" s="154"/>
      <c r="F14" s="155"/>
      <c r="G14" s="154"/>
      <c r="H14" s="155"/>
      <c r="I14" s="154"/>
      <c r="J14" s="155"/>
      <c r="K14" s="154"/>
      <c r="L14" s="154"/>
      <c r="M14" s="154"/>
      <c r="N14" s="154"/>
      <c r="O14" s="154"/>
      <c r="P14" s="154"/>
      <c r="Q14" s="154"/>
      <c r="R14" s="154"/>
    </row>
    <row r="15" spans="1:18" ht="19.2" customHeight="1">
      <c r="A15" s="76" t="s">
        <v>154</v>
      </c>
      <c r="B15" s="76"/>
      <c r="C15" s="97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4"/>
    </row>
    <row r="16" spans="1:18" s="37" customFormat="1" ht="20.399999999999999">
      <c r="A16" s="88" t="s">
        <v>155</v>
      </c>
      <c r="B16" s="116"/>
      <c r="C16" s="103"/>
      <c r="D16" s="19">
        <f>'EQ 8 (Conso)'!D18</f>
        <v>5152</v>
      </c>
      <c r="E16" s="103"/>
      <c r="F16" s="19">
        <f>'EQ 8 (Conso)'!F18</f>
        <v>11991</v>
      </c>
      <c r="G16" s="103"/>
      <c r="H16" s="19">
        <v>0</v>
      </c>
      <c r="I16" s="103"/>
      <c r="J16" s="19">
        <v>0</v>
      </c>
      <c r="K16" s="103"/>
      <c r="L16" s="19">
        <v>0</v>
      </c>
      <c r="M16" s="171"/>
      <c r="N16" s="19">
        <v>0</v>
      </c>
      <c r="O16" s="173"/>
      <c r="P16" s="19">
        <v>0</v>
      </c>
      <c r="R16" s="83">
        <f>SUM(D16:N16)</f>
        <v>17143</v>
      </c>
    </row>
    <row r="17" spans="1:18" s="37" customFormat="1" ht="20.399999999999999">
      <c r="A17" s="88" t="s">
        <v>156</v>
      </c>
      <c r="B17" s="116"/>
      <c r="C17" s="103"/>
      <c r="D17" s="19">
        <v>0</v>
      </c>
      <c r="E17" s="103"/>
      <c r="F17" s="19">
        <v>0</v>
      </c>
      <c r="G17" s="103"/>
      <c r="H17" s="19">
        <f>'EQ 8 (Conso)'!H19</f>
        <v>10474</v>
      </c>
      <c r="I17" s="103"/>
      <c r="J17" s="19">
        <v>0</v>
      </c>
      <c r="K17" s="103"/>
      <c r="L17" s="19">
        <v>0</v>
      </c>
      <c r="M17" s="171"/>
      <c r="N17" s="19">
        <v>0</v>
      </c>
      <c r="O17" s="173"/>
      <c r="P17" s="19">
        <v>0</v>
      </c>
      <c r="R17" s="83">
        <f>SUM(D17:N17)</f>
        <v>10474</v>
      </c>
    </row>
    <row r="18" spans="1:18" s="37" customFormat="1" ht="20.399999999999999">
      <c r="A18" s="88" t="s">
        <v>157</v>
      </c>
      <c r="B18" s="116"/>
      <c r="C18" s="103"/>
      <c r="D18" s="19">
        <v>0</v>
      </c>
      <c r="E18" s="103">
        <v>0</v>
      </c>
      <c r="F18" s="19">
        <v>0</v>
      </c>
      <c r="G18" s="103"/>
      <c r="H18" s="19">
        <v>0</v>
      </c>
      <c r="I18" s="103"/>
      <c r="J18" s="19">
        <v>0</v>
      </c>
      <c r="K18" s="103"/>
      <c r="L18" s="19">
        <f>'EQ 8 (Conso)'!L20</f>
        <v>-294238</v>
      </c>
      <c r="M18" s="171"/>
      <c r="N18" s="19">
        <v>0</v>
      </c>
      <c r="O18" s="173"/>
      <c r="P18" s="19">
        <v>0</v>
      </c>
      <c r="R18" s="83">
        <f>SUM(D18:N18)</f>
        <v>-294238</v>
      </c>
    </row>
    <row r="19" spans="1:18" s="37" customFormat="1" ht="19.2" customHeight="1">
      <c r="A19" s="88" t="s">
        <v>101</v>
      </c>
      <c r="B19" s="88"/>
      <c r="C19" s="103"/>
      <c r="D19" s="23">
        <v>0</v>
      </c>
      <c r="E19" s="174"/>
      <c r="F19" s="23">
        <v>0</v>
      </c>
      <c r="G19" s="174"/>
      <c r="H19" s="23">
        <v>0</v>
      </c>
      <c r="I19" s="174"/>
      <c r="J19" s="23">
        <v>0</v>
      </c>
      <c r="K19" s="174"/>
      <c r="L19" s="172">
        <f>'PL 7-8_9M'!J77</f>
        <v>346337</v>
      </c>
      <c r="M19" s="174"/>
      <c r="N19" s="23">
        <v>0</v>
      </c>
      <c r="O19" s="174"/>
      <c r="P19" s="23">
        <f>N19</f>
        <v>0</v>
      </c>
      <c r="Q19" s="195"/>
      <c r="R19" s="23">
        <f>SUM(D19:N19)</f>
        <v>346337</v>
      </c>
    </row>
    <row r="20" spans="1:18" ht="7.5" customHeight="1">
      <c r="A20" s="88"/>
      <c r="B20" s="88"/>
      <c r="C20" s="98"/>
      <c r="D20" s="157"/>
      <c r="E20" s="174"/>
      <c r="F20" s="157"/>
      <c r="G20" s="158"/>
      <c r="H20" s="157"/>
      <c r="I20" s="174"/>
      <c r="J20" s="157"/>
      <c r="K20" s="174"/>
      <c r="L20" s="156"/>
      <c r="M20" s="174"/>
      <c r="N20" s="157"/>
      <c r="O20" s="174"/>
      <c r="P20" s="157"/>
      <c r="Q20" s="158"/>
      <c r="R20" s="154"/>
    </row>
    <row r="21" spans="1:18" ht="19.2" customHeight="1" thickBot="1">
      <c r="A21" s="76" t="s">
        <v>159</v>
      </c>
      <c r="B21" s="76"/>
      <c r="C21" s="98"/>
      <c r="D21" s="69">
        <f t="shared" ref="D21:P21" si="0">SUM(D13:D20)</f>
        <v>212395</v>
      </c>
      <c r="E21" s="158"/>
      <c r="F21" s="69">
        <f t="shared" si="0"/>
        <v>13650</v>
      </c>
      <c r="G21" s="175">
        <f t="shared" si="0"/>
        <v>0</v>
      </c>
      <c r="H21" s="69">
        <f t="shared" si="0"/>
        <v>15807</v>
      </c>
      <c r="I21" s="176"/>
      <c r="J21" s="69">
        <f t="shared" si="0"/>
        <v>6182</v>
      </c>
      <c r="K21" s="99"/>
      <c r="L21" s="69">
        <f t="shared" si="0"/>
        <v>169551</v>
      </c>
      <c r="M21" s="99"/>
      <c r="N21" s="69">
        <f>SUM(N13:N20)</f>
        <v>17559.937000000002</v>
      </c>
      <c r="O21" s="99"/>
      <c r="P21" s="69">
        <f t="shared" si="0"/>
        <v>17559.937000000002</v>
      </c>
      <c r="Q21" s="99"/>
      <c r="R21" s="69">
        <f>SUM(R13:R20)</f>
        <v>435144.93699999998</v>
      </c>
    </row>
    <row r="22" spans="1:18" ht="19.2" customHeight="1" thickTop="1">
      <c r="A22" s="76"/>
      <c r="B22" s="76"/>
      <c r="C22" s="98"/>
      <c r="D22" s="159"/>
      <c r="E22" s="174"/>
      <c r="F22" s="159"/>
      <c r="G22" s="158"/>
      <c r="H22" s="159"/>
      <c r="I22" s="174"/>
      <c r="J22" s="159"/>
      <c r="K22" s="174"/>
      <c r="L22" s="159"/>
      <c r="M22" s="174"/>
      <c r="N22" s="159"/>
      <c r="O22" s="174"/>
      <c r="P22" s="159"/>
      <c r="Q22" s="158"/>
      <c r="R22" s="159"/>
    </row>
    <row r="23" spans="1:18" ht="19.2" customHeight="1">
      <c r="A23" s="88"/>
      <c r="B23" s="88"/>
      <c r="C23" s="98"/>
      <c r="D23" s="157"/>
      <c r="E23" s="174"/>
      <c r="F23" s="155"/>
      <c r="G23" s="154"/>
      <c r="H23" s="155"/>
      <c r="I23" s="174"/>
      <c r="J23" s="155"/>
      <c r="K23" s="174"/>
      <c r="L23" s="156"/>
      <c r="M23" s="174"/>
      <c r="N23" s="156"/>
      <c r="O23" s="174"/>
      <c r="P23" s="156"/>
      <c r="Q23" s="158"/>
      <c r="R23" s="154"/>
    </row>
    <row r="24" spans="1:18" ht="20.399999999999999">
      <c r="A24" s="76" t="s">
        <v>160</v>
      </c>
      <c r="B24" s="76"/>
      <c r="C24" s="98"/>
      <c r="D24" s="83">
        <v>228203</v>
      </c>
      <c r="E24" s="97"/>
      <c r="F24" s="19">
        <v>108503</v>
      </c>
      <c r="G24" s="19"/>
      <c r="H24" s="19">
        <v>19337</v>
      </c>
      <c r="I24" s="166"/>
      <c r="J24" s="19">
        <v>25650</v>
      </c>
      <c r="K24" s="97"/>
      <c r="L24" s="83">
        <v>224004</v>
      </c>
      <c r="M24" s="97"/>
      <c r="N24" s="83">
        <v>18766</v>
      </c>
      <c r="O24" s="154"/>
      <c r="P24" s="19">
        <f>N24</f>
        <v>18766</v>
      </c>
      <c r="Q24" s="160"/>
      <c r="R24" s="83">
        <f>SUM(D24:L24,P24)</f>
        <v>624463</v>
      </c>
    </row>
    <row r="25" spans="1:18" ht="8.1" customHeight="1">
      <c r="A25" s="76"/>
      <c r="B25" s="76"/>
      <c r="C25" s="98"/>
      <c r="D25" s="174"/>
      <c r="E25" s="174"/>
      <c r="F25" s="182"/>
      <c r="G25" s="181"/>
      <c r="H25" s="182"/>
      <c r="I25" s="174"/>
      <c r="J25" s="182"/>
      <c r="K25" s="174"/>
      <c r="L25" s="174"/>
      <c r="M25" s="174"/>
      <c r="N25" s="174"/>
      <c r="O25" s="174"/>
      <c r="P25" s="174"/>
      <c r="Q25" s="77"/>
      <c r="R25" s="174"/>
    </row>
    <row r="26" spans="1:18" s="37" customFormat="1" ht="20.399999999999999">
      <c r="A26" s="76" t="s">
        <v>154</v>
      </c>
      <c r="B26" s="76"/>
      <c r="C26" s="103"/>
      <c r="D26" s="184"/>
      <c r="E26" s="174"/>
      <c r="F26" s="184"/>
      <c r="G26" s="184"/>
      <c r="H26" s="184"/>
      <c r="I26" s="174"/>
      <c r="J26" s="184"/>
      <c r="K26" s="174"/>
      <c r="L26" s="174"/>
      <c r="M26" s="174"/>
      <c r="N26" s="174"/>
      <c r="O26" s="174"/>
      <c r="P26" s="174"/>
      <c r="Q26" s="185"/>
      <c r="R26" s="181"/>
    </row>
    <row r="27" spans="1:18" s="37" customFormat="1" ht="20.399999999999999">
      <c r="A27" s="88" t="s">
        <v>155</v>
      </c>
      <c r="B27" s="116">
        <v>13</v>
      </c>
      <c r="C27" s="103"/>
      <c r="D27" s="19">
        <v>7191</v>
      </c>
      <c r="E27" s="103"/>
      <c r="F27" s="19">
        <v>23638</v>
      </c>
      <c r="G27" s="189"/>
      <c r="H27" s="19">
        <v>0</v>
      </c>
      <c r="I27" s="174"/>
      <c r="J27" s="19">
        <v>0</v>
      </c>
      <c r="K27" s="174"/>
      <c r="L27" s="19">
        <v>0</v>
      </c>
      <c r="M27" s="174"/>
      <c r="N27" s="19">
        <v>0</v>
      </c>
      <c r="O27" s="174"/>
      <c r="P27" s="19">
        <f>N27</f>
        <v>0</v>
      </c>
      <c r="Q27" s="185"/>
      <c r="R27" s="83">
        <f>SUM(D27:N27)</f>
        <v>30829</v>
      </c>
    </row>
    <row r="28" spans="1:18" s="37" customFormat="1" ht="20.399999999999999">
      <c r="A28" s="88" t="s">
        <v>156</v>
      </c>
      <c r="B28" s="116" t="s">
        <v>161</v>
      </c>
      <c r="C28" s="103"/>
      <c r="D28" s="19">
        <v>0</v>
      </c>
      <c r="E28" s="193"/>
      <c r="F28" s="19">
        <v>0</v>
      </c>
      <c r="G28" s="189"/>
      <c r="H28" s="19">
        <v>10474</v>
      </c>
      <c r="I28" s="174"/>
      <c r="J28" s="19">
        <v>0</v>
      </c>
      <c r="K28" s="174"/>
      <c r="L28" s="19">
        <v>0</v>
      </c>
      <c r="M28" s="174"/>
      <c r="N28" s="19">
        <v>0</v>
      </c>
      <c r="O28" s="174"/>
      <c r="P28" s="19">
        <f>N28</f>
        <v>0</v>
      </c>
      <c r="Q28" s="185"/>
      <c r="R28" s="83">
        <f>SUM(D28:N28)</f>
        <v>10474</v>
      </c>
    </row>
    <row r="29" spans="1:18" s="37" customFormat="1" ht="20.399999999999999">
      <c r="A29" s="88" t="s">
        <v>157</v>
      </c>
      <c r="B29" s="116">
        <v>18</v>
      </c>
      <c r="C29" s="103"/>
      <c r="D29" s="19">
        <v>0</v>
      </c>
      <c r="E29" s="174"/>
      <c r="F29" s="19">
        <v>0</v>
      </c>
      <c r="G29" s="189"/>
      <c r="H29" s="19">
        <v>0</v>
      </c>
      <c r="I29" s="174"/>
      <c r="J29" s="19">
        <v>0</v>
      </c>
      <c r="K29" s="174"/>
      <c r="L29" s="19">
        <v>-277812.33839999995</v>
      </c>
      <c r="M29" s="174"/>
      <c r="N29" s="19">
        <v>0</v>
      </c>
      <c r="O29" s="174"/>
      <c r="P29" s="19">
        <f>N29</f>
        <v>0</v>
      </c>
      <c r="Q29" s="185"/>
      <c r="R29" s="83">
        <f>SUM(D29:N29)</f>
        <v>-277812.33839999995</v>
      </c>
    </row>
    <row r="30" spans="1:18" s="37" customFormat="1" ht="20.399999999999999">
      <c r="A30" s="88" t="s">
        <v>169</v>
      </c>
      <c r="B30" s="116"/>
      <c r="C30" s="103"/>
      <c r="D30" s="19">
        <v>0</v>
      </c>
      <c r="E30" s="174"/>
      <c r="F30" s="19">
        <v>0</v>
      </c>
      <c r="G30" s="189"/>
      <c r="H30" s="19">
        <v>0</v>
      </c>
      <c r="I30" s="174"/>
      <c r="J30" s="19">
        <v>0</v>
      </c>
      <c r="K30" s="174"/>
      <c r="L30" s="19">
        <v>11054</v>
      </c>
      <c r="M30" s="174"/>
      <c r="N30" s="19">
        <v>-11054</v>
      </c>
      <c r="O30" s="174"/>
      <c r="P30" s="19">
        <f>N30</f>
        <v>-11054</v>
      </c>
      <c r="Q30" s="185"/>
      <c r="R30" s="344">
        <f>SUM(D30:L30,P30)</f>
        <v>0</v>
      </c>
    </row>
    <row r="31" spans="1:18" ht="19.2" customHeight="1">
      <c r="A31" s="88" t="s">
        <v>101</v>
      </c>
      <c r="B31" s="88"/>
      <c r="C31" s="98"/>
      <c r="D31" s="23">
        <v>0</v>
      </c>
      <c r="E31" s="174"/>
      <c r="F31" s="23">
        <v>0</v>
      </c>
      <c r="G31" s="190"/>
      <c r="H31" s="23">
        <v>0</v>
      </c>
      <c r="I31" s="174"/>
      <c r="J31" s="23">
        <v>0</v>
      </c>
      <c r="K31" s="174"/>
      <c r="L31" s="172">
        <v>282174</v>
      </c>
      <c r="M31" s="174"/>
      <c r="N31" s="23">
        <v>-2210</v>
      </c>
      <c r="O31" s="174"/>
      <c r="P31" s="23">
        <f>N31</f>
        <v>-2210</v>
      </c>
      <c r="Q31" s="77"/>
      <c r="R31" s="167">
        <f>SUM(D31:N31)</f>
        <v>279964</v>
      </c>
    </row>
    <row r="32" spans="1:18" ht="8.1" customHeight="1">
      <c r="A32" s="88"/>
      <c r="B32" s="88"/>
      <c r="C32" s="98"/>
      <c r="D32" s="174"/>
      <c r="E32" s="174"/>
      <c r="F32" s="174"/>
      <c r="G32" s="77"/>
      <c r="H32" s="174"/>
      <c r="I32" s="174"/>
      <c r="J32" s="174"/>
      <c r="K32" s="174"/>
      <c r="L32" s="184"/>
      <c r="M32" s="174"/>
      <c r="N32" s="184"/>
      <c r="O32" s="174"/>
      <c r="P32" s="184"/>
      <c r="Q32" s="77"/>
      <c r="R32" s="181"/>
    </row>
    <row r="33" spans="1:18" ht="19.2" customHeight="1" thickBot="1">
      <c r="A33" s="76" t="s">
        <v>163</v>
      </c>
      <c r="B33" s="76"/>
      <c r="C33" s="98"/>
      <c r="D33" s="69">
        <f>SUM(D24:D32)</f>
        <v>235394</v>
      </c>
      <c r="E33" s="69">
        <f t="shared" ref="E33:Q33" si="1">SUM(E24:E32)</f>
        <v>0</v>
      </c>
      <c r="F33" s="69">
        <f>SUM(F24:F32)</f>
        <v>132141</v>
      </c>
      <c r="G33" s="69">
        <f t="shared" si="1"/>
        <v>0</v>
      </c>
      <c r="H33" s="69">
        <f>SUM(H24:H32)</f>
        <v>29811</v>
      </c>
      <c r="I33" s="69">
        <f t="shared" si="1"/>
        <v>0</v>
      </c>
      <c r="J33" s="69">
        <f t="shared" si="1"/>
        <v>25650</v>
      </c>
      <c r="K33" s="69">
        <f t="shared" si="1"/>
        <v>0</v>
      </c>
      <c r="L33" s="69">
        <f>SUM(L24:L32)</f>
        <v>239419.66160000005</v>
      </c>
      <c r="M33" s="64"/>
      <c r="N33" s="69">
        <f>SUM(N24:N32)</f>
        <v>5502</v>
      </c>
      <c r="O33" s="64">
        <f t="shared" si="1"/>
        <v>0</v>
      </c>
      <c r="P33" s="69">
        <f>SUM(P24:P32)</f>
        <v>5502</v>
      </c>
      <c r="Q33" s="64">
        <f t="shared" si="1"/>
        <v>0</v>
      </c>
      <c r="R33" s="69">
        <f>SUM(R24:R32)</f>
        <v>667917.66159999999</v>
      </c>
    </row>
    <row r="34" spans="1:18" ht="19.2" customHeight="1" thickTop="1">
      <c r="E34" s="174"/>
      <c r="I34" s="174"/>
      <c r="K34" s="174"/>
      <c r="M34" s="174"/>
      <c r="O34" s="174"/>
    </row>
    <row r="35" spans="1:18" ht="19.2" customHeight="1">
      <c r="D35" s="338"/>
      <c r="E35" s="174"/>
      <c r="F35" s="338"/>
      <c r="H35" s="338"/>
      <c r="I35" s="174"/>
      <c r="K35" s="174"/>
      <c r="M35" s="174"/>
      <c r="O35" s="174"/>
    </row>
    <row r="36" spans="1:18" ht="19.2" customHeight="1">
      <c r="E36" s="174"/>
      <c r="I36" s="174"/>
      <c r="K36" s="174"/>
      <c r="M36" s="174"/>
      <c r="O36" s="174"/>
    </row>
    <row r="37" spans="1:18" ht="19.2" customHeight="1">
      <c r="C37" s="97"/>
      <c r="E37" s="97"/>
      <c r="G37" s="97"/>
      <c r="H37" s="97"/>
      <c r="I37" s="97"/>
      <c r="K37" s="97"/>
      <c r="Q37" s="97"/>
    </row>
    <row r="38" spans="1:18" ht="19.2" customHeight="1">
      <c r="C38" s="97"/>
      <c r="E38" s="97"/>
      <c r="G38" s="97"/>
      <c r="H38" s="97"/>
      <c r="I38" s="97"/>
      <c r="K38" s="97"/>
      <c r="Q38" s="97"/>
    </row>
    <row r="39" spans="1:18" ht="20.100000000000001" customHeight="1">
      <c r="A39" s="360" t="s">
        <v>37</v>
      </c>
      <c r="B39" s="360"/>
      <c r="C39" s="360"/>
      <c r="D39" s="360"/>
      <c r="E39" s="360"/>
      <c r="F39" s="360"/>
      <c r="G39" s="360"/>
      <c r="H39" s="360"/>
      <c r="I39" s="360"/>
      <c r="J39" s="360"/>
      <c r="K39" s="360"/>
      <c r="L39" s="360"/>
      <c r="M39" s="360"/>
      <c r="N39" s="360"/>
      <c r="O39" s="360"/>
      <c r="P39" s="360"/>
      <c r="Q39" s="360"/>
      <c r="R39" s="360"/>
    </row>
    <row r="40" spans="1:18" ht="18" customHeight="1">
      <c r="R40" s="102">
        <v>10</v>
      </c>
    </row>
  </sheetData>
  <mergeCells count="7">
    <mergeCell ref="A1:R1"/>
    <mergeCell ref="D5:R5"/>
    <mergeCell ref="A39:R39"/>
    <mergeCell ref="A2:R2"/>
    <mergeCell ref="J8:L8"/>
    <mergeCell ref="N6:P6"/>
    <mergeCell ref="N7:P7"/>
  </mergeCells>
  <pageMargins left="0.8" right="0.5" top="0.90551181102362199" bottom="0.39370078740157499" header="0.47244094488188998" footer="0.39370078740157499"/>
  <pageSetup paperSize="9" scale="71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09"/>
  <sheetViews>
    <sheetView tabSelected="1" view="pageBreakPreview" zoomScale="90" zoomScaleNormal="100" zoomScaleSheetLayoutView="90" workbookViewId="0">
      <selection activeCell="B106" sqref="B106"/>
    </sheetView>
  </sheetViews>
  <sheetFormatPr defaultColWidth="9" defaultRowHeight="18.899999999999999" customHeight="1"/>
  <cols>
    <col min="1" max="1" width="38.8984375" style="27" customWidth="1"/>
    <col min="2" max="2" width="7.09765625" style="221" customWidth="1"/>
    <col min="3" max="3" width="0.8984375" style="27" customWidth="1"/>
    <col min="4" max="4" width="12.59765625" style="224" customWidth="1"/>
    <col min="5" max="5" width="0.8984375" style="27" customWidth="1"/>
    <col min="6" max="6" width="12.59765625" style="224" customWidth="1"/>
    <col min="7" max="7" width="0.8984375" style="27" customWidth="1"/>
    <col min="8" max="8" width="12.59765625" style="224" customWidth="1"/>
    <col min="9" max="9" width="0.8984375" style="27" customWidth="1"/>
    <col min="10" max="10" width="12.59765625" style="224" customWidth="1"/>
    <col min="11" max="16384" width="9" style="27"/>
  </cols>
  <sheetData>
    <row r="1" spans="1:10" s="2" customFormat="1" ht="20.100000000000001" customHeight="1">
      <c r="A1" s="1" t="s">
        <v>0</v>
      </c>
      <c r="B1" s="202"/>
      <c r="D1" s="203"/>
      <c r="F1" s="203"/>
      <c r="H1" s="203"/>
      <c r="J1" s="203"/>
    </row>
    <row r="2" spans="1:10" s="2" customFormat="1" ht="20.100000000000001" customHeight="1">
      <c r="A2" s="5" t="s">
        <v>170</v>
      </c>
      <c r="B2" s="202"/>
      <c r="D2" s="203"/>
      <c r="F2" s="203"/>
      <c r="H2" s="203"/>
      <c r="J2" s="203"/>
    </row>
    <row r="3" spans="1:10" s="2" customFormat="1" ht="20.100000000000001" customHeight="1">
      <c r="A3" s="3" t="s">
        <v>111</v>
      </c>
      <c r="B3" s="204"/>
      <c r="C3" s="4"/>
      <c r="D3" s="205"/>
      <c r="E3" s="4"/>
      <c r="F3" s="205"/>
      <c r="G3" s="4"/>
      <c r="H3" s="203"/>
      <c r="J3" s="203"/>
    </row>
    <row r="4" spans="1:10" s="2" customFormat="1" ht="18" customHeight="1">
      <c r="A4" s="5"/>
      <c r="B4" s="206"/>
      <c r="C4" s="207"/>
      <c r="D4" s="6"/>
      <c r="E4" s="7"/>
      <c r="F4" s="6"/>
      <c r="G4" s="8"/>
      <c r="H4" s="6"/>
      <c r="I4" s="7"/>
      <c r="J4" s="6"/>
    </row>
    <row r="5" spans="1:10" s="2" customFormat="1" ht="18" customHeight="1">
      <c r="A5" s="9"/>
      <c r="B5" s="208"/>
      <c r="C5" s="208"/>
      <c r="D5" s="353" t="s">
        <v>3</v>
      </c>
      <c r="E5" s="353"/>
      <c r="F5" s="353"/>
      <c r="G5" s="10"/>
      <c r="H5" s="353" t="s">
        <v>4</v>
      </c>
      <c r="I5" s="353"/>
      <c r="J5" s="353"/>
    </row>
    <row r="6" spans="1:10" s="2" customFormat="1" ht="18" customHeight="1">
      <c r="A6" s="9"/>
      <c r="B6" s="208"/>
      <c r="C6" s="208"/>
      <c r="D6" s="11" t="s">
        <v>5</v>
      </c>
      <c r="E6" s="11"/>
      <c r="F6" s="11" t="s">
        <v>5</v>
      </c>
      <c r="G6" s="11"/>
      <c r="H6" s="11" t="s">
        <v>5</v>
      </c>
      <c r="I6" s="11"/>
      <c r="J6" s="11" t="s">
        <v>5</v>
      </c>
    </row>
    <row r="7" spans="1:10" s="2" customFormat="1" ht="18" customHeight="1">
      <c r="B7" s="206"/>
      <c r="C7" s="206"/>
      <c r="D7" s="35" t="s">
        <v>7</v>
      </c>
      <c r="E7" s="34"/>
      <c r="F7" s="35" t="s">
        <v>7</v>
      </c>
      <c r="G7" s="34"/>
      <c r="H7" s="35" t="s">
        <v>7</v>
      </c>
      <c r="I7" s="34"/>
      <c r="J7" s="35" t="s">
        <v>7</v>
      </c>
    </row>
    <row r="8" spans="1:10" s="2" customFormat="1" ht="18" customHeight="1">
      <c r="B8" s="206"/>
      <c r="C8" s="206"/>
      <c r="D8" s="12" t="s">
        <v>9</v>
      </c>
      <c r="E8" s="10"/>
      <c r="F8" s="12" t="s">
        <v>10</v>
      </c>
      <c r="G8" s="10"/>
      <c r="H8" s="12" t="s">
        <v>9</v>
      </c>
      <c r="I8" s="10"/>
      <c r="J8" s="12" t="s">
        <v>10</v>
      </c>
    </row>
    <row r="9" spans="1:10" s="2" customFormat="1" ht="18" customHeight="1">
      <c r="B9" s="13" t="s">
        <v>11</v>
      </c>
      <c r="C9" s="330"/>
      <c r="D9" s="14" t="s">
        <v>12</v>
      </c>
      <c r="E9" s="10"/>
      <c r="F9" s="14" t="s">
        <v>12</v>
      </c>
      <c r="G9" s="10"/>
      <c r="H9" s="14" t="s">
        <v>12</v>
      </c>
      <c r="I9" s="10"/>
      <c r="J9" s="14" t="s">
        <v>12</v>
      </c>
    </row>
    <row r="10" spans="1:10" s="2" customFormat="1" ht="8.1" customHeight="1">
      <c r="B10" s="15"/>
      <c r="C10" s="330"/>
      <c r="D10" s="16"/>
      <c r="E10" s="10"/>
      <c r="F10" s="16"/>
      <c r="G10" s="10"/>
      <c r="H10" s="16"/>
      <c r="I10" s="10"/>
      <c r="J10" s="16"/>
    </row>
    <row r="11" spans="1:10" s="2" customFormat="1" ht="20.100000000000001" customHeight="1">
      <c r="A11" s="125" t="s">
        <v>171</v>
      </c>
      <c r="B11" s="209"/>
      <c r="D11" s="203"/>
      <c r="F11" s="203"/>
      <c r="H11" s="203"/>
      <c r="J11" s="203"/>
    </row>
    <row r="12" spans="1:10" s="2" customFormat="1" ht="20.100000000000001" customHeight="1">
      <c r="A12" s="126" t="s">
        <v>86</v>
      </c>
      <c r="B12" s="17"/>
      <c r="D12" s="331">
        <f>'PL 7-8_9M'!D23</f>
        <v>291905</v>
      </c>
      <c r="E12" s="109"/>
      <c r="F12" s="135">
        <v>441231</v>
      </c>
      <c r="G12" s="109"/>
      <c r="H12" s="135">
        <f>'PL 7-8_9M'!H23</f>
        <v>297264</v>
      </c>
      <c r="I12" s="109"/>
      <c r="J12" s="135">
        <v>348332</v>
      </c>
    </row>
    <row r="13" spans="1:10" s="2" customFormat="1" ht="20.100000000000001" customHeight="1">
      <c r="A13" s="126" t="s">
        <v>172</v>
      </c>
      <c r="B13" s="17"/>
      <c r="D13" s="331"/>
      <c r="E13" s="109"/>
      <c r="F13" s="135"/>
      <c r="G13" s="109"/>
      <c r="H13" s="135"/>
      <c r="I13" s="109"/>
      <c r="J13" s="135"/>
    </row>
    <row r="14" spans="1:10" s="2" customFormat="1" ht="20.100000000000001" customHeight="1">
      <c r="A14" s="50" t="s">
        <v>173</v>
      </c>
      <c r="B14" s="210">
        <v>10</v>
      </c>
      <c r="D14" s="331">
        <v>68639</v>
      </c>
      <c r="E14" s="109"/>
      <c r="F14" s="135">
        <v>38779</v>
      </c>
      <c r="G14" s="109"/>
      <c r="H14" s="135">
        <v>13158</v>
      </c>
      <c r="I14" s="109"/>
      <c r="J14" s="135">
        <v>23461</v>
      </c>
    </row>
    <row r="15" spans="1:10" s="2" customFormat="1" ht="20.100000000000001" customHeight="1">
      <c r="A15" s="50" t="s">
        <v>174</v>
      </c>
      <c r="B15" s="347"/>
      <c r="D15" s="331">
        <v>18344</v>
      </c>
      <c r="E15" s="109"/>
      <c r="F15" s="135">
        <v>67</v>
      </c>
      <c r="G15" s="109"/>
      <c r="H15" s="103">
        <v>10575</v>
      </c>
      <c r="I15" s="109"/>
      <c r="J15" s="103" t="s">
        <v>26</v>
      </c>
    </row>
    <row r="16" spans="1:10" s="2" customFormat="1" ht="20.100000000000001" customHeight="1">
      <c r="A16" s="50" t="s">
        <v>175</v>
      </c>
      <c r="B16" s="347"/>
      <c r="D16" s="331">
        <v>-28919</v>
      </c>
      <c r="E16" s="109"/>
      <c r="F16" s="135" t="s">
        <v>26</v>
      </c>
      <c r="G16" s="109"/>
      <c r="H16" s="135">
        <v>0</v>
      </c>
      <c r="I16" s="109"/>
      <c r="J16" s="135" t="s">
        <v>26</v>
      </c>
    </row>
    <row r="17" spans="1:10" s="2" customFormat="1" ht="20.100000000000001" customHeight="1">
      <c r="A17" s="50" t="s">
        <v>176</v>
      </c>
      <c r="B17" s="211"/>
      <c r="D17" s="103"/>
      <c r="E17" s="109"/>
      <c r="F17" s="103"/>
      <c r="G17" s="109"/>
      <c r="H17" s="103"/>
      <c r="I17" s="109"/>
      <c r="J17" s="103"/>
    </row>
    <row r="18" spans="1:10" s="2" customFormat="1" ht="20.100000000000001" customHeight="1">
      <c r="A18" s="150" t="s">
        <v>177</v>
      </c>
      <c r="B18" s="210">
        <v>7</v>
      </c>
      <c r="D18" s="332">
        <v>31919</v>
      </c>
      <c r="E18" s="109"/>
      <c r="F18" s="103">
        <v>596</v>
      </c>
      <c r="G18" s="109"/>
      <c r="H18" s="103">
        <v>25861</v>
      </c>
      <c r="I18" s="109"/>
      <c r="J18" s="103">
        <v>-1986</v>
      </c>
    </row>
    <row r="19" spans="1:10" s="2" customFormat="1" ht="20.100000000000001" customHeight="1">
      <c r="A19" s="50" t="s">
        <v>178</v>
      </c>
      <c r="B19" s="211"/>
      <c r="D19" s="331">
        <v>-446</v>
      </c>
      <c r="E19" s="109"/>
      <c r="F19" s="135">
        <v>-528</v>
      </c>
      <c r="G19" s="109"/>
      <c r="H19" s="103">
        <v>221</v>
      </c>
      <c r="I19" s="109"/>
      <c r="J19" s="135">
        <v>-528</v>
      </c>
    </row>
    <row r="20" spans="1:10" s="2" customFormat="1" ht="20.100000000000001" customHeight="1">
      <c r="A20" s="352" t="s">
        <v>179</v>
      </c>
      <c r="B20" s="211"/>
      <c r="D20" s="331">
        <v>413</v>
      </c>
      <c r="E20" s="331"/>
      <c r="F20" s="269">
        <v>0</v>
      </c>
      <c r="G20" s="339"/>
      <c r="H20" s="269">
        <v>413</v>
      </c>
      <c r="I20" s="339"/>
      <c r="J20" s="269">
        <v>0</v>
      </c>
    </row>
    <row r="21" spans="1:10" s="2" customFormat="1" ht="20.100000000000001" customHeight="1">
      <c r="A21" s="50" t="s">
        <v>180</v>
      </c>
      <c r="B21" s="210"/>
      <c r="D21" s="331">
        <v>-11147</v>
      </c>
      <c r="E21" s="135"/>
      <c r="F21" s="135">
        <v>-4498</v>
      </c>
      <c r="G21" s="212"/>
      <c r="H21" s="269">
        <v>-10495</v>
      </c>
      <c r="I21" s="109"/>
      <c r="J21" s="135">
        <v>-4533</v>
      </c>
    </row>
    <row r="22" spans="1:10" s="2" customFormat="1" ht="20.100000000000001" customHeight="1">
      <c r="A22" s="50" t="s">
        <v>181</v>
      </c>
      <c r="B22" s="210"/>
      <c r="D22" s="336">
        <v>-12267</v>
      </c>
      <c r="E22" s="135"/>
      <c r="F22" s="135">
        <v>2992</v>
      </c>
      <c r="G22" s="212"/>
      <c r="H22" s="135">
        <v>-12271</v>
      </c>
      <c r="I22" s="109"/>
      <c r="J22" s="135" t="s">
        <v>26</v>
      </c>
    </row>
    <row r="23" spans="1:10" s="2" customFormat="1" ht="20.100000000000001" customHeight="1">
      <c r="A23" s="79" t="s">
        <v>182</v>
      </c>
      <c r="B23" s="210"/>
      <c r="D23" s="331">
        <v>0</v>
      </c>
      <c r="E23" s="336"/>
      <c r="F23" s="135">
        <v>0</v>
      </c>
      <c r="G23" s="340"/>
      <c r="H23" s="135">
        <v>-1616</v>
      </c>
      <c r="I23" s="340"/>
      <c r="J23" s="135">
        <v>0</v>
      </c>
    </row>
    <row r="24" spans="1:10" s="2" customFormat="1" ht="20.100000000000001" customHeight="1">
      <c r="A24" s="79" t="s">
        <v>183</v>
      </c>
      <c r="B24" s="211"/>
      <c r="D24" s="331">
        <v>-54</v>
      </c>
      <c r="E24" s="135"/>
      <c r="F24" s="135" t="s">
        <v>26</v>
      </c>
      <c r="G24" s="212"/>
      <c r="H24" s="331">
        <v>-252187</v>
      </c>
      <c r="I24" s="109"/>
      <c r="J24" s="135">
        <v>-86021</v>
      </c>
    </row>
    <row r="25" spans="1:10" s="2" customFormat="1" ht="20.100000000000001" customHeight="1">
      <c r="A25" s="79" t="s">
        <v>184</v>
      </c>
      <c r="B25" s="211"/>
      <c r="D25" s="331">
        <v>-565</v>
      </c>
      <c r="E25" s="135"/>
      <c r="F25" s="135">
        <v>0</v>
      </c>
      <c r="G25" s="212"/>
      <c r="H25" s="331">
        <v>-239</v>
      </c>
      <c r="I25" s="109"/>
      <c r="J25" s="135">
        <v>0</v>
      </c>
    </row>
    <row r="26" spans="1:10" s="2" customFormat="1" ht="20.100000000000001" customHeight="1">
      <c r="A26" s="50" t="s">
        <v>185</v>
      </c>
      <c r="B26" s="17"/>
      <c r="D26" s="331">
        <v>0</v>
      </c>
      <c r="E26" s="135"/>
      <c r="F26" s="135" t="s">
        <v>26</v>
      </c>
      <c r="G26" s="212"/>
      <c r="H26" s="269">
        <v>-1867</v>
      </c>
      <c r="I26" s="109"/>
      <c r="J26" s="213">
        <v>-329</v>
      </c>
    </row>
    <row r="27" spans="1:10" s="2" customFormat="1" ht="20.100000000000001" customHeight="1">
      <c r="A27" s="50" t="s">
        <v>186</v>
      </c>
      <c r="B27" s="20"/>
      <c r="D27" s="331">
        <v>0</v>
      </c>
      <c r="E27" s="135"/>
      <c r="F27" s="135" t="s">
        <v>26</v>
      </c>
      <c r="G27" s="212"/>
      <c r="H27" s="331">
        <v>0</v>
      </c>
      <c r="I27" s="109"/>
      <c r="J27" s="213">
        <v>-124075</v>
      </c>
    </row>
    <row r="28" spans="1:10" s="2" customFormat="1" ht="20.100000000000001" customHeight="1">
      <c r="A28" s="50" t="s">
        <v>187</v>
      </c>
      <c r="B28" s="17"/>
      <c r="D28" s="331">
        <v>1231</v>
      </c>
      <c r="E28" s="109"/>
      <c r="F28" s="140">
        <v>1351</v>
      </c>
      <c r="G28" s="109"/>
      <c r="H28" s="331">
        <v>710</v>
      </c>
      <c r="I28" s="109"/>
      <c r="J28" s="135">
        <v>1146</v>
      </c>
    </row>
    <row r="29" spans="1:10" s="2" customFormat="1" ht="20.100000000000001" customHeight="1">
      <c r="A29" s="50" t="s">
        <v>188</v>
      </c>
      <c r="B29" s="18" t="s">
        <v>189</v>
      </c>
      <c r="D29" s="331">
        <v>10474</v>
      </c>
      <c r="E29" s="109"/>
      <c r="F29" s="135">
        <v>10474</v>
      </c>
      <c r="G29" s="109"/>
      <c r="H29" s="331">
        <v>10474</v>
      </c>
      <c r="I29" s="109"/>
      <c r="J29" s="135">
        <v>10474</v>
      </c>
    </row>
    <row r="30" spans="1:10" s="2" customFormat="1" ht="20.100000000000001" customHeight="1">
      <c r="A30" s="50" t="s">
        <v>190</v>
      </c>
      <c r="B30" s="20" t="s">
        <v>25</v>
      </c>
      <c r="D30" s="332">
        <v>398</v>
      </c>
      <c r="E30" s="109"/>
      <c r="F30" s="103">
        <v>751</v>
      </c>
      <c r="G30" s="109"/>
      <c r="H30" s="332">
        <v>0</v>
      </c>
      <c r="I30" s="109"/>
      <c r="J30" s="135" t="s">
        <v>26</v>
      </c>
    </row>
    <row r="31" spans="1:10" s="2" customFormat="1" ht="20.100000000000001" customHeight="1">
      <c r="A31" s="50" t="s">
        <v>191</v>
      </c>
      <c r="B31" s="17"/>
      <c r="D31" s="333">
        <v>5559</v>
      </c>
      <c r="E31" s="109"/>
      <c r="F31" s="139">
        <v>645</v>
      </c>
      <c r="G31" s="109"/>
      <c r="H31" s="333">
        <v>199</v>
      </c>
      <c r="I31" s="119"/>
      <c r="J31" s="139">
        <v>503</v>
      </c>
    </row>
    <row r="32" spans="1:10" s="2" customFormat="1" ht="20.100000000000001" customHeight="1">
      <c r="A32" s="50" t="s">
        <v>192</v>
      </c>
      <c r="B32" s="17"/>
      <c r="D32" s="214"/>
      <c r="F32" s="203"/>
      <c r="H32" s="203"/>
      <c r="J32" s="203"/>
    </row>
    <row r="33" spans="1:10" s="2" customFormat="1" ht="20.100000000000001" customHeight="1">
      <c r="A33" s="50" t="s">
        <v>193</v>
      </c>
      <c r="B33" s="17"/>
      <c r="C33" s="215">
        <f>SUM(C12:C32)</f>
        <v>0</v>
      </c>
      <c r="D33" s="119">
        <f>SUM(D12:D31)</f>
        <v>375484</v>
      </c>
      <c r="E33" s="119">
        <f>SUM(E12:E32)</f>
        <v>0</v>
      </c>
      <c r="F33" s="119">
        <f>SUM(F12:F31)</f>
        <v>491860</v>
      </c>
      <c r="G33" s="119"/>
      <c r="H33" s="331">
        <f>SUM(H12:H31)</f>
        <v>80200</v>
      </c>
      <c r="I33" s="119">
        <f>SUM(I12:I31)</f>
        <v>0</v>
      </c>
      <c r="J33" s="119">
        <f>SUM(J12:J31)</f>
        <v>166444</v>
      </c>
    </row>
    <row r="34" spans="1:10" s="2" customFormat="1" ht="20.100000000000001" customHeight="1">
      <c r="A34" s="50" t="s">
        <v>194</v>
      </c>
      <c r="B34" s="17"/>
      <c r="D34" s="213"/>
      <c r="E34" s="119"/>
      <c r="F34" s="119"/>
      <c r="G34" s="119"/>
      <c r="H34" s="119"/>
      <c r="I34" s="119"/>
      <c r="J34" s="119"/>
    </row>
    <row r="35" spans="1:10" s="2" customFormat="1" ht="20.100000000000001" customHeight="1">
      <c r="A35" s="50" t="s">
        <v>195</v>
      </c>
      <c r="B35" s="17"/>
      <c r="D35" s="269">
        <v>16475</v>
      </c>
      <c r="E35" s="119"/>
      <c r="F35" s="140">
        <v>-107761</v>
      </c>
      <c r="G35" s="119"/>
      <c r="H35" s="331">
        <v>-9977</v>
      </c>
      <c r="I35" s="119"/>
      <c r="J35" s="140">
        <v>-531</v>
      </c>
    </row>
    <row r="36" spans="1:10" s="2" customFormat="1" ht="20.100000000000001" customHeight="1">
      <c r="A36" s="50" t="s">
        <v>196</v>
      </c>
      <c r="B36" s="17"/>
      <c r="D36" s="269">
        <v>-37574</v>
      </c>
      <c r="E36" s="119"/>
      <c r="F36" s="140">
        <v>-185</v>
      </c>
      <c r="G36" s="109"/>
      <c r="H36" s="331">
        <v>5880</v>
      </c>
      <c r="I36" s="109"/>
      <c r="J36" s="140">
        <v>-509</v>
      </c>
    </row>
    <row r="37" spans="1:10" s="2" customFormat="1" ht="20.100000000000001" customHeight="1">
      <c r="A37" s="50" t="s">
        <v>197</v>
      </c>
      <c r="B37" s="17"/>
      <c r="D37" s="269">
        <v>-34137</v>
      </c>
      <c r="E37" s="119"/>
      <c r="F37" s="140">
        <v>-4408</v>
      </c>
      <c r="G37" s="109"/>
      <c r="H37" s="331">
        <f>6417+239</f>
        <v>6656</v>
      </c>
      <c r="I37" s="119"/>
      <c r="J37" s="140">
        <v>-1001</v>
      </c>
    </row>
    <row r="38" spans="1:10" s="2" customFormat="1" ht="20.100000000000001" customHeight="1">
      <c r="A38" s="50" t="s">
        <v>198</v>
      </c>
      <c r="B38" s="17"/>
      <c r="D38" s="269">
        <v>-1389</v>
      </c>
      <c r="E38" s="119"/>
      <c r="F38" s="135">
        <v>582</v>
      </c>
      <c r="G38" s="109"/>
      <c r="H38" s="331">
        <v>1098</v>
      </c>
      <c r="I38" s="119"/>
      <c r="J38" s="140">
        <v>615</v>
      </c>
    </row>
    <row r="39" spans="1:10" s="2" customFormat="1" ht="20.100000000000001" customHeight="1">
      <c r="A39" s="50" t="s">
        <v>199</v>
      </c>
      <c r="B39" s="17"/>
      <c r="D39" s="269">
        <v>-36341</v>
      </c>
      <c r="E39" s="119"/>
      <c r="F39" s="135">
        <v>50079</v>
      </c>
      <c r="G39" s="109"/>
      <c r="H39" s="269">
        <v>-54189</v>
      </c>
      <c r="I39" s="119"/>
      <c r="J39" s="140">
        <v>-8419</v>
      </c>
    </row>
    <row r="40" spans="1:10" s="2" customFormat="1" ht="20.100000000000001" customHeight="1">
      <c r="A40" s="50" t="s">
        <v>200</v>
      </c>
      <c r="B40" s="17"/>
      <c r="D40" s="269">
        <v>-38009</v>
      </c>
      <c r="E40" s="119"/>
      <c r="F40" s="135">
        <v>19447</v>
      </c>
      <c r="G40" s="109"/>
      <c r="H40" s="331">
        <v>-20124</v>
      </c>
      <c r="I40" s="119"/>
      <c r="J40" s="140">
        <v>949</v>
      </c>
    </row>
    <row r="41" spans="1:10" s="2" customFormat="1" ht="20.100000000000001" customHeight="1">
      <c r="A41" s="50" t="s">
        <v>201</v>
      </c>
      <c r="B41" s="17"/>
      <c r="D41" s="269">
        <v>0</v>
      </c>
      <c r="E41" s="119"/>
      <c r="F41" s="135">
        <v>-5514</v>
      </c>
      <c r="G41" s="109"/>
      <c r="H41" s="331">
        <v>0</v>
      </c>
      <c r="I41" s="119"/>
      <c r="J41" s="140">
        <v>-5514</v>
      </c>
    </row>
    <row r="42" spans="1:10" s="2" customFormat="1" ht="20.100000000000001" customHeight="1">
      <c r="A42" s="50" t="s">
        <v>202</v>
      </c>
      <c r="B42" s="17"/>
      <c r="D42" s="269">
        <v>15401</v>
      </c>
      <c r="E42" s="119"/>
      <c r="F42" s="135">
        <v>13706</v>
      </c>
      <c r="G42" s="109"/>
      <c r="H42" s="331">
        <v>14227</v>
      </c>
      <c r="I42" s="119"/>
      <c r="J42" s="140">
        <v>17616</v>
      </c>
    </row>
    <row r="43" spans="1:10" s="2" customFormat="1" ht="20.100000000000001" customHeight="1">
      <c r="A43" s="50" t="s">
        <v>203</v>
      </c>
      <c r="B43" s="216"/>
      <c r="D43" s="139">
        <v>0</v>
      </c>
      <c r="E43" s="109"/>
      <c r="F43" s="139" t="s">
        <v>26</v>
      </c>
      <c r="G43" s="109"/>
      <c r="H43" s="334">
        <v>-11570</v>
      </c>
      <c r="I43" s="119"/>
      <c r="J43" s="139" t="s">
        <v>26</v>
      </c>
    </row>
    <row r="44" spans="1:10" s="2" customFormat="1" ht="8.1" customHeight="1">
      <c r="A44" s="50"/>
      <c r="B44" s="216"/>
      <c r="D44" s="148"/>
      <c r="E44" s="104"/>
      <c r="F44" s="217"/>
      <c r="G44" s="104"/>
      <c r="H44" s="21"/>
      <c r="I44" s="105"/>
      <c r="J44" s="21"/>
    </row>
    <row r="45" spans="1:10" s="2" customFormat="1" ht="20.100000000000001" customHeight="1">
      <c r="A45" s="180" t="s">
        <v>204</v>
      </c>
      <c r="B45" s="25"/>
      <c r="D45" s="119">
        <f>SUM(D33:D43)</f>
        <v>259910</v>
      </c>
      <c r="E45" s="119">
        <f>SUM(E33:E43)</f>
        <v>0</v>
      </c>
      <c r="F45" s="119">
        <f>SUM(F33:F43)</f>
        <v>457806</v>
      </c>
      <c r="G45" s="119"/>
      <c r="H45" s="331">
        <f>SUM(H32:H43)</f>
        <v>12201</v>
      </c>
      <c r="I45" s="119">
        <f>SUM(I33:I43)</f>
        <v>0</v>
      </c>
      <c r="J45" s="119">
        <f>SUM(J33:J43)</f>
        <v>169650</v>
      </c>
    </row>
    <row r="46" spans="1:10" s="2" customFormat="1" ht="20.100000000000001" customHeight="1">
      <c r="A46" s="180" t="s">
        <v>205</v>
      </c>
      <c r="B46" s="25"/>
      <c r="D46" s="140">
        <v>565</v>
      </c>
      <c r="E46" s="119"/>
      <c r="F46" s="140">
        <v>1246</v>
      </c>
      <c r="G46" s="119"/>
      <c r="H46" s="331">
        <v>239</v>
      </c>
      <c r="I46" s="119"/>
      <c r="J46" s="140">
        <v>207</v>
      </c>
    </row>
    <row r="47" spans="1:10" s="2" customFormat="1" ht="20.100000000000001" customHeight="1">
      <c r="A47" s="50" t="s">
        <v>206</v>
      </c>
      <c r="B47" s="25"/>
      <c r="D47" s="140">
        <v>-5064</v>
      </c>
      <c r="E47" s="119"/>
      <c r="F47" s="140">
        <v>-123</v>
      </c>
      <c r="G47" s="119"/>
      <c r="H47" s="331">
        <v>-199</v>
      </c>
      <c r="I47" s="119"/>
      <c r="J47" s="140">
        <v>-346</v>
      </c>
    </row>
    <row r="48" spans="1:10" s="2" customFormat="1" ht="20.100000000000001" customHeight="1">
      <c r="A48" s="50" t="s">
        <v>207</v>
      </c>
      <c r="B48" s="25"/>
      <c r="D48" s="141">
        <v>-63697</v>
      </c>
      <c r="E48" s="111"/>
      <c r="F48" s="141">
        <v>-19100</v>
      </c>
      <c r="G48" s="111"/>
      <c r="H48" s="333">
        <v>-4427</v>
      </c>
      <c r="I48" s="111"/>
      <c r="J48" s="141">
        <v>-832</v>
      </c>
    </row>
    <row r="49" spans="1:10" s="2" customFormat="1" ht="8.1" customHeight="1">
      <c r="A49" s="50"/>
      <c r="B49" s="216"/>
      <c r="D49" s="146"/>
      <c r="E49" s="113"/>
      <c r="F49" s="112"/>
      <c r="G49" s="113"/>
      <c r="H49" s="110"/>
      <c r="I49" s="112"/>
      <c r="J49" s="110"/>
    </row>
    <row r="50" spans="1:10" s="2" customFormat="1" ht="20.100000000000001" customHeight="1">
      <c r="A50" s="127" t="s">
        <v>208</v>
      </c>
      <c r="B50" s="25"/>
      <c r="D50" s="139">
        <f>SUM(D45:D48)</f>
        <v>191714</v>
      </c>
      <c r="E50" s="109">
        <f t="shared" ref="E50:J50" si="0">SUM(E45:E48)</f>
        <v>0</v>
      </c>
      <c r="F50" s="120">
        <f>SUM(F45:F48)</f>
        <v>439829</v>
      </c>
      <c r="G50" s="109">
        <f t="shared" si="0"/>
        <v>0</v>
      </c>
      <c r="H50" s="139">
        <f>SUM(H45:H48)</f>
        <v>7814</v>
      </c>
      <c r="I50" s="119">
        <f t="shared" si="0"/>
        <v>0</v>
      </c>
      <c r="J50" s="120">
        <f t="shared" si="0"/>
        <v>168679</v>
      </c>
    </row>
    <row r="51" spans="1:10" s="2" customFormat="1" ht="18" hidden="1" customHeight="1">
      <c r="A51" s="26"/>
      <c r="B51" s="25"/>
      <c r="D51" s="21"/>
      <c r="F51" s="21"/>
      <c r="H51" s="21"/>
      <c r="J51" s="21"/>
    </row>
    <row r="52" spans="1:10" s="2" customFormat="1" ht="18" hidden="1" customHeight="1">
      <c r="A52" s="26"/>
      <c r="B52" s="25"/>
      <c r="D52" s="21"/>
      <c r="F52" s="21"/>
      <c r="H52" s="21"/>
      <c r="J52" s="21"/>
    </row>
    <row r="53" spans="1:10" s="2" customFormat="1" ht="19.5" customHeight="1">
      <c r="A53" s="4" t="s">
        <v>37</v>
      </c>
      <c r="B53" s="218"/>
      <c r="C53" s="4"/>
      <c r="D53" s="205"/>
      <c r="E53" s="4"/>
      <c r="F53" s="205"/>
      <c r="G53" s="4"/>
      <c r="H53" s="205"/>
      <c r="I53" s="4"/>
      <c r="J53" s="205"/>
    </row>
    <row r="54" spans="1:10" s="2" customFormat="1" ht="19.5" customHeight="1">
      <c r="B54" s="209"/>
      <c r="D54" s="203"/>
      <c r="F54" s="203"/>
      <c r="H54" s="203"/>
      <c r="J54" s="64">
        <v>11</v>
      </c>
    </row>
    <row r="55" spans="1:10" s="2" customFormat="1" ht="20.100000000000001" customHeight="1">
      <c r="A55" s="1" t="s">
        <v>0</v>
      </c>
      <c r="B55" s="202"/>
      <c r="D55" s="203"/>
      <c r="F55" s="203"/>
      <c r="H55" s="203"/>
      <c r="J55" s="203"/>
    </row>
    <row r="56" spans="1:10" s="2" customFormat="1" ht="20.100000000000001" customHeight="1">
      <c r="A56" s="5" t="s">
        <v>209</v>
      </c>
      <c r="B56" s="202"/>
      <c r="D56" s="203"/>
      <c r="F56" s="203"/>
      <c r="H56" s="203"/>
      <c r="J56" s="203"/>
    </row>
    <row r="57" spans="1:10" s="2" customFormat="1" ht="20.100000000000001" customHeight="1">
      <c r="A57" s="3" t="s">
        <v>111</v>
      </c>
      <c r="B57" s="204"/>
      <c r="C57" s="4"/>
      <c r="D57" s="205"/>
      <c r="E57" s="4"/>
      <c r="F57" s="205"/>
      <c r="G57" s="4"/>
      <c r="H57" s="203"/>
      <c r="J57" s="203"/>
    </row>
    <row r="58" spans="1:10" s="2" customFormat="1" ht="20.100000000000001" customHeight="1">
      <c r="A58" s="5"/>
      <c r="B58" s="206"/>
      <c r="C58" s="207"/>
      <c r="D58" s="6"/>
      <c r="E58" s="7"/>
      <c r="F58" s="6"/>
      <c r="G58" s="8"/>
      <c r="H58" s="6"/>
      <c r="I58" s="7"/>
      <c r="J58" s="6"/>
    </row>
    <row r="59" spans="1:10" s="2" customFormat="1" ht="18" customHeight="1">
      <c r="A59" s="9"/>
      <c r="B59" s="208"/>
      <c r="C59" s="208"/>
      <c r="D59" s="353" t="s">
        <v>3</v>
      </c>
      <c r="E59" s="353"/>
      <c r="F59" s="353"/>
      <c r="G59" s="10"/>
      <c r="H59" s="353" t="s">
        <v>4</v>
      </c>
      <c r="I59" s="353"/>
      <c r="J59" s="353"/>
    </row>
    <row r="60" spans="1:10" s="2" customFormat="1" ht="18" customHeight="1">
      <c r="A60" s="9"/>
      <c r="B60" s="208"/>
      <c r="C60" s="208"/>
      <c r="D60" s="11" t="s">
        <v>5</v>
      </c>
      <c r="E60" s="11"/>
      <c r="F60" s="11" t="s">
        <v>5</v>
      </c>
      <c r="G60" s="11"/>
      <c r="H60" s="11" t="s">
        <v>5</v>
      </c>
      <c r="I60" s="11"/>
      <c r="J60" s="11" t="s">
        <v>5</v>
      </c>
    </row>
    <row r="61" spans="1:10" s="2" customFormat="1" ht="18" customHeight="1">
      <c r="B61" s="206"/>
      <c r="C61" s="206"/>
      <c r="D61" s="35" t="s">
        <v>7</v>
      </c>
      <c r="E61" s="34"/>
      <c r="F61" s="35" t="s">
        <v>7</v>
      </c>
      <c r="G61" s="34"/>
      <c r="H61" s="35" t="s">
        <v>7</v>
      </c>
      <c r="I61" s="34"/>
      <c r="J61" s="35" t="s">
        <v>7</v>
      </c>
    </row>
    <row r="62" spans="1:10" s="2" customFormat="1" ht="18" customHeight="1">
      <c r="B62" s="206"/>
      <c r="C62" s="206"/>
      <c r="D62" s="12" t="s">
        <v>9</v>
      </c>
      <c r="E62" s="10"/>
      <c r="F62" s="12" t="s">
        <v>10</v>
      </c>
      <c r="G62" s="10"/>
      <c r="H62" s="12" t="s">
        <v>9</v>
      </c>
      <c r="I62" s="10"/>
      <c r="J62" s="12" t="s">
        <v>10</v>
      </c>
    </row>
    <row r="63" spans="1:10" s="2" customFormat="1" ht="18" customHeight="1">
      <c r="B63" s="13" t="s">
        <v>11</v>
      </c>
      <c r="C63" s="330"/>
      <c r="D63" s="14" t="s">
        <v>12</v>
      </c>
      <c r="E63" s="10"/>
      <c r="F63" s="14" t="s">
        <v>12</v>
      </c>
      <c r="G63" s="10"/>
      <c r="H63" s="14" t="s">
        <v>12</v>
      </c>
      <c r="I63" s="10"/>
      <c r="J63" s="14" t="s">
        <v>12</v>
      </c>
    </row>
    <row r="64" spans="1:10" s="2" customFormat="1" ht="8.1" customHeight="1">
      <c r="B64" s="15"/>
      <c r="C64" s="330"/>
      <c r="D64" s="16"/>
      <c r="E64" s="10"/>
      <c r="F64" s="16"/>
      <c r="G64" s="10"/>
      <c r="H64" s="16"/>
      <c r="I64" s="10"/>
      <c r="J64" s="16"/>
    </row>
    <row r="65" spans="1:10" s="2" customFormat="1" ht="20.100000000000001" customHeight="1">
      <c r="A65" s="63" t="s">
        <v>210</v>
      </c>
      <c r="B65" s="209"/>
      <c r="D65" s="219"/>
      <c r="E65" s="220"/>
      <c r="F65" s="219"/>
      <c r="G65" s="220"/>
      <c r="H65" s="219"/>
      <c r="I65" s="220"/>
      <c r="J65" s="219"/>
    </row>
    <row r="66" spans="1:10" s="2" customFormat="1" ht="20.100000000000001" customHeight="1">
      <c r="A66" s="50" t="s">
        <v>211</v>
      </c>
      <c r="B66" s="221">
        <v>7</v>
      </c>
      <c r="D66" s="135">
        <v>-117639</v>
      </c>
      <c r="E66" s="109"/>
      <c r="F66" s="135">
        <v>-187982</v>
      </c>
      <c r="G66" s="109"/>
      <c r="H66" s="331">
        <v>-25000</v>
      </c>
      <c r="I66" s="109"/>
      <c r="J66" s="135">
        <v>-39822</v>
      </c>
    </row>
    <row r="67" spans="1:10" s="2" customFormat="1" ht="20.100000000000001" customHeight="1">
      <c r="A67" s="50" t="s">
        <v>212</v>
      </c>
      <c r="B67" s="221">
        <v>7</v>
      </c>
      <c r="D67" s="135">
        <v>247406</v>
      </c>
      <c r="E67" s="109"/>
      <c r="F67" s="135">
        <v>68055</v>
      </c>
      <c r="G67" s="109"/>
      <c r="H67" s="331">
        <v>0</v>
      </c>
      <c r="I67" s="109"/>
      <c r="J67" s="135">
        <v>20000</v>
      </c>
    </row>
    <row r="68" spans="1:10" s="2" customFormat="1" ht="20.100000000000001" customHeight="1">
      <c r="A68" s="50" t="s">
        <v>213</v>
      </c>
      <c r="B68" s="221" t="s">
        <v>23</v>
      </c>
      <c r="D68" s="135">
        <v>0</v>
      </c>
      <c r="E68" s="109"/>
      <c r="F68" s="135" t="s">
        <v>26</v>
      </c>
      <c r="G68" s="109"/>
      <c r="H68" s="331">
        <v>-15771</v>
      </c>
      <c r="I68" s="109"/>
      <c r="J68" s="135" t="s">
        <v>26</v>
      </c>
    </row>
    <row r="69" spans="1:10" s="2" customFormat="1" ht="20.100000000000001" customHeight="1">
      <c r="A69" s="50" t="s">
        <v>214</v>
      </c>
      <c r="B69" s="221" t="s">
        <v>28</v>
      </c>
      <c r="D69" s="135">
        <v>-10000</v>
      </c>
      <c r="E69" s="109"/>
      <c r="F69" s="135" t="s">
        <v>26</v>
      </c>
      <c r="G69" s="109"/>
      <c r="H69" s="135">
        <v>-10000</v>
      </c>
      <c r="I69" s="109"/>
      <c r="J69" s="135">
        <v>0</v>
      </c>
    </row>
    <row r="70" spans="1:10" s="2" customFormat="1" ht="20.100000000000001" customHeight="1">
      <c r="A70" s="50" t="s">
        <v>215</v>
      </c>
      <c r="B70" s="17"/>
      <c r="D70" s="135">
        <v>0</v>
      </c>
      <c r="E70" s="109"/>
      <c r="F70" s="135" t="s">
        <v>26</v>
      </c>
      <c r="G70" s="222"/>
      <c r="H70" s="331">
        <v>0</v>
      </c>
      <c r="I70" s="222"/>
      <c r="J70" s="135">
        <v>44745</v>
      </c>
    </row>
    <row r="71" spans="1:10" s="2" customFormat="1" ht="20.100000000000001" customHeight="1">
      <c r="A71" s="50" t="s">
        <v>216</v>
      </c>
      <c r="B71" s="17"/>
      <c r="D71" s="135">
        <v>0</v>
      </c>
      <c r="E71" s="109"/>
      <c r="F71" s="135" t="s">
        <v>26</v>
      </c>
      <c r="G71" s="109"/>
      <c r="H71" s="331">
        <v>1867</v>
      </c>
      <c r="I71" s="109"/>
      <c r="J71" s="135">
        <v>4941</v>
      </c>
    </row>
    <row r="72" spans="1:10" s="2" customFormat="1" ht="20.100000000000001" customHeight="1">
      <c r="A72" s="50" t="s">
        <v>217</v>
      </c>
      <c r="B72" s="18"/>
      <c r="D72" s="135">
        <v>-24892</v>
      </c>
      <c r="E72" s="109"/>
      <c r="F72" s="135">
        <v>-4186</v>
      </c>
      <c r="G72" s="109"/>
      <c r="H72" s="331">
        <v>-476</v>
      </c>
      <c r="I72" s="109"/>
      <c r="J72" s="135">
        <v>-1516</v>
      </c>
    </row>
    <row r="73" spans="1:10" s="2" customFormat="1" ht="20.100000000000001" customHeight="1">
      <c r="A73" s="50" t="s">
        <v>218</v>
      </c>
      <c r="B73" s="18"/>
      <c r="D73" s="135">
        <v>-155703</v>
      </c>
      <c r="E73" s="109"/>
      <c r="F73" s="135">
        <v>-59448</v>
      </c>
      <c r="G73" s="109"/>
      <c r="H73" s="269">
        <v>-11206</v>
      </c>
      <c r="I73" s="109"/>
      <c r="J73" s="135">
        <v>-20147</v>
      </c>
    </row>
    <row r="74" spans="1:10" s="2" customFormat="1" ht="20.100000000000001" customHeight="1">
      <c r="A74" s="50" t="s">
        <v>219</v>
      </c>
      <c r="B74" s="17"/>
      <c r="D74" s="140">
        <v>606</v>
      </c>
      <c r="E74" s="111"/>
      <c r="F74" s="140">
        <v>530</v>
      </c>
      <c r="G74" s="111"/>
      <c r="H74" s="331">
        <v>9775</v>
      </c>
      <c r="I74" s="119"/>
      <c r="J74" s="140">
        <v>530</v>
      </c>
    </row>
    <row r="75" spans="1:10" s="2" customFormat="1" ht="20.100000000000001" customHeight="1">
      <c r="A75" s="50" t="s">
        <v>220</v>
      </c>
      <c r="B75" s="17"/>
      <c r="D75" s="139">
        <v>54</v>
      </c>
      <c r="E75" s="109"/>
      <c r="F75" s="139">
        <v>200</v>
      </c>
      <c r="G75" s="109"/>
      <c r="H75" s="333">
        <v>252187</v>
      </c>
      <c r="I75" s="119"/>
      <c r="J75" s="139">
        <v>86021</v>
      </c>
    </row>
    <row r="76" spans="1:10" s="2" customFormat="1" ht="8.1" customHeight="1">
      <c r="A76" s="50"/>
      <c r="B76" s="17"/>
      <c r="D76" s="147"/>
      <c r="E76" s="111"/>
      <c r="F76" s="110"/>
      <c r="G76" s="111"/>
      <c r="H76" s="220"/>
      <c r="I76" s="111"/>
      <c r="J76" s="110"/>
    </row>
    <row r="77" spans="1:10" s="2" customFormat="1" ht="20.100000000000001" customHeight="1">
      <c r="A77" s="122" t="s">
        <v>221</v>
      </c>
      <c r="B77" s="17"/>
      <c r="D77" s="139">
        <f>SUM(D66:D76)</f>
        <v>-60168</v>
      </c>
      <c r="E77" s="109">
        <f>SUM(E66:E76)</f>
        <v>0</v>
      </c>
      <c r="F77" s="120">
        <f>SUM(F66:F76)</f>
        <v>-182831</v>
      </c>
      <c r="G77" s="109"/>
      <c r="H77" s="139">
        <f>SUM(H66:H76)</f>
        <v>201376</v>
      </c>
      <c r="I77" s="119">
        <f>SUM(I66:I76)</f>
        <v>0</v>
      </c>
      <c r="J77" s="120">
        <f>SUM(J66:J76)</f>
        <v>94752</v>
      </c>
    </row>
    <row r="78" spans="1:10" s="2" customFormat="1" ht="8.1" customHeight="1">
      <c r="A78" s="122"/>
      <c r="B78" s="17"/>
      <c r="D78" s="110"/>
      <c r="E78" s="220"/>
      <c r="F78" s="110"/>
      <c r="G78" s="220"/>
      <c r="H78" s="220"/>
      <c r="I78" s="220"/>
      <c r="J78" s="110"/>
    </row>
    <row r="79" spans="1:10" s="2" customFormat="1" ht="20.100000000000001" customHeight="1">
      <c r="A79" s="63" t="s">
        <v>222</v>
      </c>
      <c r="B79" s="17"/>
      <c r="D79" s="219"/>
      <c r="E79" s="220"/>
      <c r="F79" s="219"/>
      <c r="G79" s="220"/>
      <c r="H79" s="220"/>
      <c r="I79" s="220"/>
      <c r="J79" s="219"/>
    </row>
    <row r="80" spans="1:10" s="2" customFormat="1" ht="20.100000000000001" customHeight="1">
      <c r="A80" s="50" t="s">
        <v>223</v>
      </c>
      <c r="B80" s="221">
        <v>13</v>
      </c>
      <c r="D80" s="140">
        <v>30830</v>
      </c>
      <c r="E80" s="109"/>
      <c r="F80" s="140">
        <v>17143</v>
      </c>
      <c r="G80" s="109"/>
      <c r="H80" s="335">
        <v>30830</v>
      </c>
      <c r="I80" s="109"/>
      <c r="J80" s="140">
        <v>17143</v>
      </c>
    </row>
    <row r="81" spans="1:10" s="2" customFormat="1" ht="20.100000000000001" customHeight="1">
      <c r="A81" s="50" t="s">
        <v>157</v>
      </c>
      <c r="B81" s="18">
        <v>18</v>
      </c>
      <c r="D81" s="140">
        <v>-277812</v>
      </c>
      <c r="E81" s="109"/>
      <c r="F81" s="140">
        <v>-317791</v>
      </c>
      <c r="G81" s="109"/>
      <c r="H81" s="336">
        <v>-277812</v>
      </c>
      <c r="I81" s="109"/>
      <c r="J81" s="140">
        <v>-294238</v>
      </c>
    </row>
    <row r="82" spans="1:10" ht="18.899999999999999" customHeight="1">
      <c r="A82" s="79" t="s">
        <v>224</v>
      </c>
      <c r="D82" s="103">
        <v>-6791</v>
      </c>
      <c r="E82" s="349"/>
      <c r="F82" s="140">
        <v>-7893</v>
      </c>
      <c r="G82" s="109"/>
      <c r="H82" s="335">
        <v>-2333</v>
      </c>
      <c r="I82" s="119"/>
      <c r="J82" s="140">
        <v>-3950</v>
      </c>
    </row>
    <row r="83" spans="1:10" ht="18.899999999999999" customHeight="1">
      <c r="A83" s="79" t="s">
        <v>225</v>
      </c>
      <c r="D83" s="141">
        <v>-15121</v>
      </c>
      <c r="E83" s="349"/>
      <c r="F83" s="139">
        <v>0</v>
      </c>
      <c r="G83" s="109"/>
      <c r="H83" s="337">
        <v>0</v>
      </c>
      <c r="I83" s="119"/>
      <c r="J83" s="139">
        <v>0</v>
      </c>
    </row>
    <row r="84" spans="1:10" s="2" customFormat="1" ht="8.1" customHeight="1">
      <c r="A84" s="50"/>
      <c r="B84" s="17"/>
      <c r="D84" s="110"/>
      <c r="E84" s="109"/>
      <c r="F84" s="110"/>
      <c r="G84" s="110"/>
      <c r="H84" s="110"/>
      <c r="I84" s="109"/>
      <c r="J84" s="110">
        <v>0</v>
      </c>
    </row>
    <row r="85" spans="1:10" s="2" customFormat="1" ht="20.100000000000001" customHeight="1">
      <c r="A85" s="122" t="s">
        <v>226</v>
      </c>
      <c r="B85" s="17"/>
      <c r="D85" s="139">
        <f>SUM(D80:D84)</f>
        <v>-268894</v>
      </c>
      <c r="E85" s="109"/>
      <c r="F85" s="120">
        <f>SUM(F80:F84)</f>
        <v>-308541</v>
      </c>
      <c r="G85" s="109"/>
      <c r="H85" s="139">
        <f>SUM(H80:H84)</f>
        <v>-249315</v>
      </c>
      <c r="I85" s="109"/>
      <c r="J85" s="120">
        <f>SUM(J80:J84)</f>
        <v>-281045</v>
      </c>
    </row>
    <row r="86" spans="1:10" s="2" customFormat="1" ht="8.1" customHeight="1">
      <c r="A86" s="50"/>
      <c r="B86" s="17"/>
      <c r="D86" s="110"/>
      <c r="E86" s="111"/>
      <c r="F86" s="110"/>
      <c r="G86" s="111"/>
      <c r="H86" s="114"/>
      <c r="I86" s="109"/>
      <c r="J86" s="110"/>
    </row>
    <row r="87" spans="1:10" s="2" customFormat="1" ht="20.100000000000001" customHeight="1">
      <c r="A87" s="123" t="s">
        <v>227</v>
      </c>
      <c r="B87" s="17"/>
      <c r="D87" s="120">
        <v>-5833</v>
      </c>
      <c r="E87" s="220"/>
      <c r="F87" s="120">
        <v>15484</v>
      </c>
      <c r="G87" s="220"/>
      <c r="H87" s="23">
        <v>0</v>
      </c>
      <c r="I87" s="109"/>
      <c r="J87" s="23" t="s">
        <v>26</v>
      </c>
    </row>
    <row r="88" spans="1:10" s="2" customFormat="1" ht="8.1" customHeight="1">
      <c r="A88" s="123"/>
      <c r="B88" s="17"/>
      <c r="D88" s="110"/>
      <c r="E88" s="220"/>
      <c r="F88" s="110"/>
      <c r="G88" s="220"/>
      <c r="H88" s="220"/>
      <c r="I88" s="220"/>
      <c r="J88" s="110"/>
    </row>
    <row r="89" spans="1:10" s="2" customFormat="1" ht="20.100000000000001" customHeight="1">
      <c r="A89" s="63" t="s">
        <v>228</v>
      </c>
      <c r="B89" s="17"/>
      <c r="D89" s="135">
        <f>D50+D77+D85+D87</f>
        <v>-143181</v>
      </c>
      <c r="E89" s="109">
        <f t="shared" ref="E89:J89" si="1">SUM(E77,E85,E87,E50)</f>
        <v>0</v>
      </c>
      <c r="F89" s="119">
        <f t="shared" si="1"/>
        <v>-36059</v>
      </c>
      <c r="G89" s="109">
        <f t="shared" si="1"/>
        <v>0</v>
      </c>
      <c r="H89" s="135">
        <f t="shared" si="1"/>
        <v>-40125</v>
      </c>
      <c r="I89" s="109">
        <f t="shared" si="1"/>
        <v>0</v>
      </c>
      <c r="J89" s="119">
        <f t="shared" si="1"/>
        <v>-17614</v>
      </c>
    </row>
    <row r="90" spans="1:10" s="2" customFormat="1" ht="20.100000000000001" customHeight="1">
      <c r="A90" s="50" t="s">
        <v>229</v>
      </c>
      <c r="B90" s="348">
        <v>5</v>
      </c>
      <c r="D90" s="119">
        <v>602904</v>
      </c>
      <c r="E90" s="109"/>
      <c r="F90" s="119">
        <v>324773</v>
      </c>
      <c r="G90" s="109"/>
      <c r="H90" s="119">
        <f>'BS 2-4'!J15</f>
        <v>288722</v>
      </c>
      <c r="I90" s="109"/>
      <c r="J90" s="119">
        <v>148788</v>
      </c>
    </row>
    <row r="91" spans="1:10" s="2" customFormat="1" ht="20.100000000000001" customHeight="1">
      <c r="A91" s="121" t="s">
        <v>230</v>
      </c>
      <c r="B91" s="17"/>
      <c r="D91" s="108"/>
      <c r="E91" s="220"/>
      <c r="F91" s="108"/>
      <c r="G91" s="220"/>
      <c r="H91" s="108"/>
      <c r="I91" s="220"/>
      <c r="J91" s="108"/>
    </row>
    <row r="92" spans="1:10" s="2" customFormat="1" ht="20.100000000000001" customHeight="1">
      <c r="A92" s="121" t="s">
        <v>231</v>
      </c>
      <c r="B92" s="17"/>
      <c r="D92" s="120">
        <v>10391</v>
      </c>
      <c r="E92" s="109"/>
      <c r="F92" s="120">
        <v>4366</v>
      </c>
      <c r="G92" s="109"/>
      <c r="H92" s="120">
        <v>10391</v>
      </c>
      <c r="I92" s="119"/>
      <c r="J92" s="120">
        <v>4366</v>
      </c>
    </row>
    <row r="93" spans="1:10" s="2" customFormat="1" ht="8.1" customHeight="1">
      <c r="A93" s="50"/>
      <c r="B93" s="17"/>
      <c r="D93" s="110"/>
      <c r="E93" s="111"/>
      <c r="F93" s="110"/>
      <c r="G93" s="111"/>
      <c r="H93" s="110"/>
      <c r="I93" s="111"/>
      <c r="J93" s="110"/>
    </row>
    <row r="94" spans="1:10" s="2" customFormat="1" ht="20.100000000000001" customHeight="1" thickBot="1">
      <c r="A94" s="63" t="s">
        <v>232</v>
      </c>
      <c r="B94" s="348">
        <v>5</v>
      </c>
      <c r="D94" s="268">
        <f>SUM(D89:D92)</f>
        <v>470114</v>
      </c>
      <c r="E94" s="109">
        <f>SUM(E89:E92)</f>
        <v>0</v>
      </c>
      <c r="F94" s="124">
        <f>SUM(F89:F92)</f>
        <v>293080</v>
      </c>
      <c r="G94" s="109"/>
      <c r="H94" s="268">
        <f>SUM(H89:H92)</f>
        <v>258988</v>
      </c>
      <c r="I94" s="119"/>
      <c r="J94" s="124">
        <f>SUM(J89:J92)</f>
        <v>135540</v>
      </c>
    </row>
    <row r="95" spans="1:10" s="2" customFormat="1" ht="20.100000000000001" customHeight="1" thickTop="1">
      <c r="B95" s="17"/>
      <c r="D95" s="342"/>
      <c r="E95" s="220"/>
      <c r="F95" s="219"/>
      <c r="G95" s="220"/>
      <c r="H95" s="220"/>
      <c r="I95" s="220"/>
      <c r="J95" s="219"/>
    </row>
    <row r="96" spans="1:10" s="2" customFormat="1" ht="20.100000000000001" customHeight="1">
      <c r="A96" s="63" t="s">
        <v>233</v>
      </c>
      <c r="B96" s="209"/>
      <c r="D96" s="219"/>
      <c r="E96" s="220"/>
      <c r="F96" s="219"/>
      <c r="G96" s="220"/>
      <c r="H96" s="220"/>
      <c r="I96" s="220"/>
      <c r="J96" s="219"/>
    </row>
    <row r="97" spans="1:10" ht="20.100000000000001" customHeight="1">
      <c r="A97" s="121" t="s">
        <v>234</v>
      </c>
      <c r="D97" s="135">
        <v>551</v>
      </c>
      <c r="E97" s="223"/>
      <c r="F97" s="135">
        <v>0</v>
      </c>
      <c r="G97" s="223"/>
      <c r="H97" s="135">
        <v>0</v>
      </c>
      <c r="I97" s="223"/>
      <c r="J97" s="135">
        <v>0</v>
      </c>
    </row>
    <row r="98" spans="1:10" ht="20.100000000000001" customHeight="1">
      <c r="A98" s="121" t="s">
        <v>235</v>
      </c>
      <c r="D98" s="135">
        <v>16193</v>
      </c>
      <c r="E98" s="223"/>
      <c r="F98" s="135">
        <v>8841</v>
      </c>
      <c r="G98" s="223"/>
      <c r="H98" s="135">
        <v>2939</v>
      </c>
      <c r="I98" s="223"/>
      <c r="J98" s="119">
        <v>6606</v>
      </c>
    </row>
    <row r="99" spans="1:10" ht="20.100000000000001" customHeight="1">
      <c r="A99" s="121" t="s">
        <v>236</v>
      </c>
      <c r="D99" s="135">
        <v>11413</v>
      </c>
      <c r="E99" s="223"/>
      <c r="F99" s="135">
        <v>4500</v>
      </c>
      <c r="G99" s="223"/>
      <c r="H99" s="135">
        <v>0</v>
      </c>
      <c r="I99" s="223"/>
      <c r="J99" s="135">
        <v>4500</v>
      </c>
    </row>
    <row r="100" spans="1:10" ht="20.100000000000001" customHeight="1">
      <c r="A100" s="121" t="s">
        <v>237</v>
      </c>
      <c r="D100" s="135">
        <v>0</v>
      </c>
      <c r="E100" s="223"/>
      <c r="F100" s="145">
        <v>0</v>
      </c>
      <c r="G100" s="223"/>
      <c r="H100" s="336">
        <v>1546</v>
      </c>
      <c r="I100" s="115"/>
      <c r="J100" s="19">
        <v>0</v>
      </c>
    </row>
    <row r="101" spans="1:10" ht="20.100000000000001" customHeight="1">
      <c r="A101" s="27" t="s">
        <v>238</v>
      </c>
      <c r="D101" s="28">
        <v>12268</v>
      </c>
      <c r="E101" s="22"/>
      <c r="F101" s="345">
        <v>0</v>
      </c>
      <c r="G101" s="22"/>
      <c r="H101" s="350">
        <v>35525</v>
      </c>
      <c r="I101" s="346"/>
      <c r="J101" s="345">
        <v>0</v>
      </c>
    </row>
    <row r="102" spans="1:10" ht="20.100000000000001" customHeight="1">
      <c r="D102" s="28"/>
      <c r="E102" s="22"/>
      <c r="F102" s="28"/>
      <c r="G102" s="22"/>
      <c r="H102" s="28"/>
      <c r="I102" s="24"/>
      <c r="J102" s="28"/>
    </row>
    <row r="103" spans="1:10" ht="20.100000000000001" customHeight="1">
      <c r="D103" s="28"/>
      <c r="E103" s="22"/>
      <c r="F103" s="28"/>
      <c r="G103" s="22"/>
      <c r="H103" s="28"/>
      <c r="I103" s="24"/>
      <c r="J103" s="28"/>
    </row>
    <row r="104" spans="1:10" ht="20.100000000000001" customHeight="1">
      <c r="D104" s="28"/>
      <c r="E104" s="22"/>
      <c r="F104" s="28"/>
      <c r="G104" s="22"/>
      <c r="H104" s="28"/>
      <c r="I104" s="24"/>
      <c r="J104" s="28"/>
    </row>
    <row r="105" spans="1:10" ht="20.100000000000001" customHeight="1">
      <c r="D105" s="28"/>
      <c r="E105" s="22"/>
      <c r="F105" s="28"/>
      <c r="G105" s="22"/>
      <c r="H105" s="28"/>
      <c r="I105" s="24"/>
      <c r="J105" s="28"/>
    </row>
    <row r="106" spans="1:10" ht="20.100000000000001" customHeight="1">
      <c r="D106" s="28"/>
      <c r="E106" s="22"/>
      <c r="F106" s="28"/>
      <c r="G106" s="22"/>
      <c r="H106" s="28"/>
      <c r="I106" s="24"/>
      <c r="J106" s="28"/>
    </row>
    <row r="107" spans="1:10" ht="19.8">
      <c r="D107" s="28"/>
      <c r="E107" s="22"/>
      <c r="F107" s="28"/>
      <c r="G107" s="22"/>
      <c r="H107" s="28"/>
      <c r="I107" s="24"/>
      <c r="J107" s="28"/>
    </row>
    <row r="108" spans="1:10" s="2" customFormat="1" ht="21.9" customHeight="1">
      <c r="A108" s="4" t="s">
        <v>37</v>
      </c>
      <c r="B108" s="218"/>
      <c r="C108" s="4"/>
      <c r="D108" s="205"/>
      <c r="E108" s="4"/>
      <c r="F108" s="205"/>
      <c r="G108" s="4"/>
      <c r="H108" s="205"/>
      <c r="I108" s="4"/>
      <c r="J108" s="205"/>
    </row>
    <row r="109" spans="1:10" ht="20.100000000000001" customHeight="1">
      <c r="D109" s="28"/>
      <c r="E109" s="22"/>
      <c r="F109" s="28"/>
      <c r="G109" s="22"/>
      <c r="H109" s="28"/>
      <c r="I109" s="24"/>
      <c r="J109" s="28">
        <v>12</v>
      </c>
    </row>
  </sheetData>
  <mergeCells count="4">
    <mergeCell ref="D5:F5"/>
    <mergeCell ref="H5:J5"/>
    <mergeCell ref="D59:F59"/>
    <mergeCell ref="H59:J59"/>
  </mergeCells>
  <pageMargins left="0.98425196850393704" right="0.5" top="0.70866141732283505" bottom="0.39370078740157499" header="0.47244094488188998" footer="0.39370078740157499"/>
  <pageSetup paperSize="9" scale="77" firstPageNumber="7" orientation="portrait" useFirstPageNumber="1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BA9434D62BF949A192B89E53CE49F8" ma:contentTypeVersion="14" ma:contentTypeDescription="สร้างเอกสารใหม่" ma:contentTypeScope="" ma:versionID="40109cb35146134890333642c07f3619">
  <xsd:schema xmlns:xsd="http://www.w3.org/2001/XMLSchema" xmlns:xs="http://www.w3.org/2001/XMLSchema" xmlns:p="http://schemas.microsoft.com/office/2006/metadata/properties" xmlns:ns2="c4d0192b-cc05-4922-ad31-c7a1fe6dc59f" xmlns:ns3="ce0d7fa3-ae92-45e9-bd58-41a987a47a84" targetNamespace="http://schemas.microsoft.com/office/2006/metadata/properties" ma:root="true" ma:fieldsID="da87b8d835f80c0ab41528d5eeac54c5" ns2:_="" ns3:_="">
    <xsd:import namespace="c4d0192b-cc05-4922-ad31-c7a1fe6dc59f"/>
    <xsd:import namespace="ce0d7fa3-ae92-45e9-bd58-41a987a47a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0192b-cc05-4922-ad31-c7a1fe6dc5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0d7fa3-ae92-45e9-bd58-41a987a47a8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efe56ce4-00fa-4bac-ba8c-bfdb7a1eb4a9}" ma:internalName="TaxCatchAll" ma:showField="CatchAllData" ma:web="ce0d7fa3-ae92-45e9-bd58-41a987a47a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d0192b-cc05-4922-ad31-c7a1fe6dc59f">
      <Terms xmlns="http://schemas.microsoft.com/office/infopath/2007/PartnerControls"/>
    </lcf76f155ced4ddcb4097134ff3c332f>
    <TaxCatchAll xmlns="ce0d7fa3-ae92-45e9-bd58-41a987a47a8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59CA20-5374-46E4-AA99-BC8DD490AF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d0192b-cc05-4922-ad31-c7a1fe6dc59f"/>
    <ds:schemaRef ds:uri="ce0d7fa3-ae92-45e9-bd58-41a987a47a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  <ds:schemaRef ds:uri="c4d0192b-cc05-4922-ad31-c7a1fe6dc59f"/>
    <ds:schemaRef ds:uri="ce0d7fa3-ae92-45e9-bd58-41a987a47a84"/>
  </ds:schemaRefs>
</ds:datastoreItem>
</file>

<file path=customXml/itemProps3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5-6_3M</vt:lpstr>
      <vt:lpstr>PL 7-8_9M</vt:lpstr>
      <vt:lpstr>EQ 8 (Conso)</vt:lpstr>
      <vt:lpstr>EQ 9 (Company)</vt:lpstr>
      <vt:lpstr>CF 11-12</vt:lpstr>
      <vt:lpstr>'BS 2-4'!Print_Area</vt:lpstr>
      <vt:lpstr>'CF 11-12'!Print_Area</vt:lpstr>
      <vt:lpstr>'EQ 8 (Conso)'!Print_Area</vt:lpstr>
      <vt:lpstr>'EQ 9 (Company)'!Print_Area</vt:lpstr>
      <vt:lpstr>'PL 5-6_3M'!Print_Area</vt:lpstr>
      <vt:lpstr>'PL 7-8_9M'!Print_Area</vt:lpstr>
    </vt:vector>
  </TitlesOfParts>
  <Manager/>
  <Company>Ernst &amp; Young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Rattana Kaoaien</cp:lastModifiedBy>
  <cp:revision/>
  <dcterms:created xsi:type="dcterms:W3CDTF">2006-05-08T17:23:03Z</dcterms:created>
  <dcterms:modified xsi:type="dcterms:W3CDTF">2022-11-11T10:14:38Z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0x010100DBBA9434D62BF949A192B89E53CE49F8</vt:lpwstr>
  </property>
  <property fmtid="{D5CDD505-2E9C-101B-9397-08002B2CF9AE}" pid="3" name="MediaServiceImageTags">
    <vt:lpwstr/>
  </property>
</Properties>
</file>