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3th Quarter/07 - Draft FS AS 2022/EFS/"/>
    </mc:Choice>
  </mc:AlternateContent>
  <xr:revisionPtr revIDLastSave="79" documentId="8_{F17D192E-1172-4F01-B78D-135CFABE2CCE}" xr6:coauthVersionLast="47" xr6:coauthVersionMax="47" xr10:uidLastSave="{D87ECCEF-0161-4EDD-89BB-6430A43A0CC6}"/>
  <bookViews>
    <workbookView xWindow="-120" yWindow="-120" windowWidth="20730" windowHeight="11160" tabRatio="880" xr2:uid="{00000000-000D-0000-FFFF-FFFF00000000}"/>
  </bookViews>
  <sheets>
    <sheet name="BS 2-4" sheetId="37" r:id="rId1"/>
    <sheet name="PL 5_3M" sheetId="45" r:id="rId2"/>
    <sheet name="PL 9_6-7M" sheetId="38" r:id="rId3"/>
    <sheet name="EQ 8 (Conso)" sheetId="40" r:id="rId4"/>
    <sheet name="EQ 9 (Company)" sheetId="41" r:id="rId5"/>
    <sheet name="CF 10-11" sheetId="44" r:id="rId6"/>
  </sheets>
  <definedNames>
    <definedName name="\p" localSheetId="1">#REF!</definedName>
    <definedName name="\p">#REF!</definedName>
    <definedName name="aa" localSheetId="1">#REF!</definedName>
    <definedName name="aa">#REF!</definedName>
    <definedName name="AS2DocOpenMode" hidden="1">"AS2DocumentEdit"</definedName>
    <definedName name="bswip" localSheetId="5">#REF!</definedName>
    <definedName name="bswip" localSheetId="1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 localSheetId="1">#REF!</definedName>
    <definedName name="ColorArea">#REF!</definedName>
    <definedName name="_xlnm.Database" localSheetId="1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 localSheetId="1">#REF!</definedName>
    <definedName name="p_1">#REF!</definedName>
    <definedName name="p_2" localSheetId="5">#REF!</definedName>
    <definedName name="p_2" localSheetId="1">#REF!</definedName>
    <definedName name="p_2">#REF!</definedName>
    <definedName name="p_3" localSheetId="5">#REF!</definedName>
    <definedName name="p_3" localSheetId="1">#REF!</definedName>
    <definedName name="p_3">#REF!</definedName>
    <definedName name="print" localSheetId="5">#REF!</definedName>
    <definedName name="print">#REF!</definedName>
    <definedName name="_xlnm.Print_Area" localSheetId="0">'BS 2-4'!$A$1:$K$177</definedName>
    <definedName name="_xlnm.Print_Area" localSheetId="5">'CF 10-11'!$A$1:$L$122</definedName>
    <definedName name="_xlnm.Print_Area" localSheetId="1">'PL 5_3M'!$A$1:$J$68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2-4'!$A$1:$K$177</definedName>
    <definedName name="Z_2CA7CCB4_9B56_4682_9662_97CF2752E215_.wvu.PrintArea" localSheetId="0" hidden="1">'BS 2-4'!$A$1:$K$177</definedName>
    <definedName name="Z_32FE8EAA_35DA_4C7A_92A0_9B5CAB08BE3F_.wvu.PrintArea" localSheetId="0" hidden="1">'BS 2-4'!$A$1:$K$177</definedName>
    <definedName name="Z_7A9397F6_E1FC_4386_A077_FC272B949F82_.wvu.PrintArea" localSheetId="0" hidden="1">'BS 2-4'!$A$1:$K$177</definedName>
    <definedName name="Z_E7B771DF_1040_4644_BE91_91BA1826BFF6_.wvu.PrintArea" localSheetId="0" hidden="1">'BS 2-4'!$A$1:$K$177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5" l="1"/>
  <c r="J17" i="45" l="1"/>
  <c r="H17" i="45"/>
  <c r="J38" i="44" l="1"/>
  <c r="H86" i="44" l="1"/>
  <c r="F101" i="44"/>
  <c r="F96" i="44"/>
  <c r="F86" i="44"/>
  <c r="H33" i="44"/>
  <c r="H46" i="44" s="1"/>
  <c r="H51" i="44" s="1"/>
  <c r="J96" i="44"/>
  <c r="J86" i="44"/>
  <c r="J23" i="44"/>
  <c r="F25" i="44" l="1"/>
  <c r="D15" i="38"/>
  <c r="J13" i="44" l="1"/>
  <c r="M38" i="40" l="1"/>
  <c r="D41" i="45"/>
  <c r="I33" i="41"/>
  <c r="J102" i="44"/>
  <c r="J33" i="44"/>
  <c r="J46" i="44" l="1"/>
  <c r="J51" i="44" s="1"/>
  <c r="I90" i="37"/>
  <c r="L96" i="44" l="1"/>
  <c r="H96" i="44"/>
  <c r="H100" i="44" s="1"/>
  <c r="H104" i="44" s="1"/>
  <c r="D24" i="38"/>
  <c r="D27" i="38" l="1"/>
  <c r="D84" i="38" s="1"/>
  <c r="D81" i="38" s="1"/>
  <c r="F13" i="44"/>
  <c r="E35" i="37"/>
  <c r="U36" i="40"/>
  <c r="J101" i="44"/>
  <c r="M18" i="41"/>
  <c r="S18" i="41" s="1"/>
  <c r="I17" i="41"/>
  <c r="S17" i="41" s="1"/>
  <c r="G16" i="41"/>
  <c r="E16" i="41"/>
  <c r="AA21" i="40"/>
  <c r="AA20" i="40"/>
  <c r="AA19" i="40"/>
  <c r="W23" i="40"/>
  <c r="AA23" i="40" s="1"/>
  <c r="W22" i="40"/>
  <c r="AA22" i="40" s="1"/>
  <c r="W21" i="40"/>
  <c r="W20" i="40"/>
  <c r="W19" i="40"/>
  <c r="U23" i="40"/>
  <c r="U22" i="40"/>
  <c r="D37" i="38"/>
  <c r="F37" i="38"/>
  <c r="H37" i="38"/>
  <c r="J37" i="38"/>
  <c r="E22" i="37"/>
  <c r="I22" i="37"/>
  <c r="H44" i="38"/>
  <c r="J44" i="38"/>
  <c r="F44" i="38"/>
  <c r="D44" i="38"/>
  <c r="J41" i="45"/>
  <c r="H41" i="45"/>
  <c r="F41" i="45"/>
  <c r="F33" i="44" l="1"/>
  <c r="F46" i="44" s="1"/>
  <c r="F51" i="44" s="1"/>
  <c r="F100" i="44" s="1"/>
  <c r="F104" i="44" s="1"/>
  <c r="J47" i="38"/>
  <c r="S16" i="41"/>
  <c r="D47" i="38"/>
  <c r="Q21" i="41"/>
  <c r="Q30" i="41" l="1"/>
  <c r="S30" i="41" s="1"/>
  <c r="Q27" i="41" l="1"/>
  <c r="M33" i="41"/>
  <c r="J34" i="45" l="1"/>
  <c r="J44" i="45" s="1"/>
  <c r="H34" i="45"/>
  <c r="H44" i="45" s="1"/>
  <c r="F34" i="45"/>
  <c r="F44" i="45" s="1"/>
  <c r="D34" i="45"/>
  <c r="D44" i="45" s="1"/>
  <c r="D15" i="45"/>
  <c r="D23" i="45" s="1"/>
  <c r="G146" i="37" l="1"/>
  <c r="G145" i="37"/>
  <c r="G143" i="37"/>
  <c r="G142" i="37"/>
  <c r="G141" i="37"/>
  <c r="Q29" i="41"/>
  <c r="Q28" i="41"/>
  <c r="F47" i="38"/>
  <c r="Q31" i="41" l="1"/>
  <c r="S31" i="41" s="1"/>
  <c r="H47" i="38"/>
  <c r="Q38" i="40"/>
  <c r="K147" i="37"/>
  <c r="K146" i="37"/>
  <c r="K145" i="37"/>
  <c r="K143" i="37"/>
  <c r="K141" i="37"/>
  <c r="K142" i="37"/>
  <c r="K149" i="37" l="1"/>
  <c r="Q33" i="41"/>
  <c r="I147" i="37" s="1"/>
  <c r="O33" i="41"/>
  <c r="I146" i="37"/>
  <c r="S24" i="41"/>
  <c r="D26" i="45"/>
  <c r="D52" i="45" l="1"/>
  <c r="D49" i="45" s="1"/>
  <c r="D46" i="45"/>
  <c r="D59" i="45" s="1"/>
  <c r="D56" i="45" s="1"/>
  <c r="H15" i="45"/>
  <c r="H23" i="45" s="1"/>
  <c r="H26" i="45" s="1"/>
  <c r="Y38" i="40" l="1"/>
  <c r="E150" i="37" s="1"/>
  <c r="S38" i="40"/>
  <c r="O38" i="40"/>
  <c r="K38" i="40"/>
  <c r="E145" i="37" s="1"/>
  <c r="I38" i="40"/>
  <c r="E143" i="37" s="1"/>
  <c r="G38" i="40"/>
  <c r="E142" i="37" s="1"/>
  <c r="E38" i="40"/>
  <c r="E141" i="37" s="1"/>
  <c r="S29" i="41"/>
  <c r="S28" i="41"/>
  <c r="S27" i="41"/>
  <c r="K33" i="41"/>
  <c r="I145" i="37" s="1"/>
  <c r="I143" i="37"/>
  <c r="G33" i="41"/>
  <c r="I142" i="37" s="1"/>
  <c r="E33" i="41"/>
  <c r="I141" i="37" s="1"/>
  <c r="I35" i="37"/>
  <c r="I37" i="37" s="1"/>
  <c r="I149" i="37" l="1"/>
  <c r="S33" i="41"/>
  <c r="E37" i="37"/>
  <c r="U35" i="40" l="1"/>
  <c r="W35" i="40" s="1"/>
  <c r="AA35" i="40" s="1"/>
  <c r="U34" i="40"/>
  <c r="W34" i="40" s="1"/>
  <c r="U33" i="40"/>
  <c r="U32" i="40"/>
  <c r="U28" i="40"/>
  <c r="J15" i="45"/>
  <c r="F15" i="45"/>
  <c r="F23" i="45" s="1"/>
  <c r="F26" i="45" s="1"/>
  <c r="H15" i="38"/>
  <c r="H24" i="38" s="1"/>
  <c r="H27" i="38" s="1"/>
  <c r="D49" i="38"/>
  <c r="F15" i="38"/>
  <c r="F24" i="38" s="1"/>
  <c r="F46" i="45" l="1"/>
  <c r="F59" i="45" s="1"/>
  <c r="F52" i="45"/>
  <c r="U38" i="40"/>
  <c r="E147" i="37" s="1"/>
  <c r="W28" i="40"/>
  <c r="AA28" i="40" s="1"/>
  <c r="G147" i="37"/>
  <c r="W33" i="40"/>
  <c r="AA33" i="40" s="1"/>
  <c r="J23" i="45"/>
  <c r="J26" i="45" s="1"/>
  <c r="J46" i="45" s="1"/>
  <c r="W32" i="40"/>
  <c r="H49" i="38"/>
  <c r="AA34" i="40"/>
  <c r="W15" i="40"/>
  <c r="AA15" i="40" s="1"/>
  <c r="L33" i="44"/>
  <c r="L46" i="44" s="1"/>
  <c r="H46" i="45"/>
  <c r="W36" i="40" l="1"/>
  <c r="J52" i="45"/>
  <c r="J49" i="45" s="1"/>
  <c r="AA36" i="40"/>
  <c r="E146" i="37"/>
  <c r="E149" i="37" s="1"/>
  <c r="E152" i="37" s="1"/>
  <c r="J59" i="45"/>
  <c r="J56" i="45" s="1"/>
  <c r="D91" i="38"/>
  <c r="D88" i="38" s="1"/>
  <c r="AA32" i="40"/>
  <c r="H84" i="38"/>
  <c r="H81" i="38" s="1"/>
  <c r="H91" i="38"/>
  <c r="H88" i="38" s="1"/>
  <c r="F49" i="45"/>
  <c r="H59" i="45"/>
  <c r="H56" i="45" s="1"/>
  <c r="H52" i="45"/>
  <c r="H49" i="45" s="1"/>
  <c r="W38" i="40" l="1"/>
  <c r="AA38" i="40"/>
  <c r="F56" i="45"/>
  <c r="O21" i="41" l="1"/>
  <c r="E82" i="37"/>
  <c r="J100" i="44" l="1"/>
  <c r="J104" i="44" s="1"/>
  <c r="G150" i="37" l="1"/>
  <c r="G149" i="37" l="1"/>
  <c r="G152" i="37" s="1"/>
  <c r="Q25" i="40" l="1"/>
  <c r="AA25" i="40" l="1"/>
  <c r="K21" i="41" l="1"/>
  <c r="I21" i="41"/>
  <c r="G21" i="41"/>
  <c r="E90" i="37" l="1"/>
  <c r="E92" i="37" l="1"/>
  <c r="E154" i="37" s="1"/>
  <c r="I82" i="37" l="1"/>
  <c r="I92" i="37" s="1"/>
  <c r="I25" i="40" l="1"/>
  <c r="L86" i="44" l="1"/>
  <c r="J15" i="38" l="1"/>
  <c r="L51" i="44" l="1"/>
  <c r="G25" i="40"/>
  <c r="Y25" i="40"/>
  <c r="K25" i="40"/>
  <c r="F27" i="38"/>
  <c r="F49" i="38" s="1"/>
  <c r="J24" i="38"/>
  <c r="J27" i="38" s="1"/>
  <c r="J49" i="38" s="1"/>
  <c r="O25" i="40"/>
  <c r="S25" i="40"/>
  <c r="E25" i="40"/>
  <c r="K82" i="37"/>
  <c r="K22" i="37"/>
  <c r="K35" i="37"/>
  <c r="G35" i="37"/>
  <c r="E21" i="41"/>
  <c r="K90" i="37"/>
  <c r="G90" i="37"/>
  <c r="G82" i="37"/>
  <c r="G22" i="37"/>
  <c r="K152" i="37"/>
  <c r="F91" i="38" l="1"/>
  <c r="F88" i="38" s="1"/>
  <c r="K92" i="37"/>
  <c r="K154" i="37" s="1"/>
  <c r="G37" i="37"/>
  <c r="L100" i="44"/>
  <c r="L104" i="44" s="1"/>
  <c r="U25" i="40"/>
  <c r="J91" i="38"/>
  <c r="J84" i="38"/>
  <c r="J81" i="38" s="1"/>
  <c r="F84" i="38"/>
  <c r="F81" i="38" s="1"/>
  <c r="K37" i="37"/>
  <c r="G92" i="37"/>
  <c r="J88" i="38" l="1"/>
  <c r="M19" i="41"/>
  <c r="M25" i="40"/>
  <c r="G154" i="37"/>
  <c r="S19" i="41" l="1"/>
  <c r="S21" i="41" s="1"/>
  <c r="M21" i="41"/>
  <c r="W25" i="40"/>
  <c r="I152" i="37" l="1"/>
  <c r="I154" i="37" s="1"/>
</calcChain>
</file>

<file path=xl/sharedStrings.xml><?xml version="1.0" encoding="utf-8"?>
<sst xmlns="http://schemas.openxmlformats.org/spreadsheetml/2006/main" count="553" uniqueCount="232">
  <si>
    <t>Asiasoft Corporation Public Company Limited</t>
  </si>
  <si>
    <t>Statement of Financial Position</t>
  </si>
  <si>
    <t>As at 30 September 2022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</si>
  <si>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</si>
  <si>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</si>
  <si>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</si>
  <si>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</si>
  <si>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</si>
  <si>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</si>
  <si>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</si>
  <si>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</si>
  <si>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</si>
  <si>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</si>
  <si>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</si>
  <si>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</si>
  <si>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</si>
  <si>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</si>
  <si>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</t>
  </si>
  <si>
    <t>Other current financial assets</t>
  </si>
  <si>
    <t>Prepaid royalty fees</t>
  </si>
  <si>
    <t>Other current assets</t>
  </si>
  <si>
    <t>Total current assets</t>
  </si>
  <si>
    <t>Non-current assets</t>
  </si>
  <si>
    <t>Investments in subsidiaries</t>
  </si>
  <si>
    <t>9 (a)</t>
  </si>
  <si>
    <t>Investments in associates</t>
  </si>
  <si>
    <t>9 (b)</t>
  </si>
  <si>
    <t>-</t>
  </si>
  <si>
    <t>Investments in joint venture</t>
  </si>
  <si>
    <t>9 (c)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</si>
  <si>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</si>
  <si>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</si>
  <si>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</si>
  <si>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</si>
  <si>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</si>
  <si>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</si>
  <si>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</si>
  <si>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</si>
  <si>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</si>
  <si>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</si>
  <si>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</si>
  <si>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</si>
  <si>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</si>
  <si>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Deferred revenue</t>
  </si>
  <si>
    <t>Current portion of lease liabilities</t>
  </si>
  <si>
    <t>Short-term loan from director</t>
  </si>
  <si>
    <t>20 (d)</t>
  </si>
  <si>
    <t>Accrued corporate income tax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</si>
  <si>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</si>
  <si>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</si>
  <si>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</si>
  <si>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</si>
  <si>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</si>
  <si>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</si>
  <si>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</si>
  <si>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</si>
  <si>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</si>
  <si>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</si>
  <si>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</si>
  <si>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</si>
  <si>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 xml:space="preserve">   513,007,473 ordinary shares of  Baht 0.5 each</t>
  </si>
  <si>
    <t>Issued and paid-up share capital</t>
  </si>
  <si>
    <t xml:space="preserve">   470,788,876 ordinary shares of  Baht 0.5 each</t>
  </si>
  <si>
    <t xml:space="preserve">      (31 December 2021</t>
  </si>
  <si>
    <t xml:space="preserve">        456,406,601 ordinary shares of  Baht 0.5 each)</t>
  </si>
  <si>
    <t>Premium share capital</t>
  </si>
  <si>
    <t>Capital reserve for share-based payment</t>
  </si>
  <si>
    <t>Retained earnings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</si>
  <si>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</si>
  <si>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</si>
  <si>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</si>
  <si>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</si>
  <si>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</si>
  <si>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</si>
  <si>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</si>
  <si>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</si>
  <si>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>For the three-month period ended 30 September 2022</t>
  </si>
  <si>
    <t>Revenues from services</t>
  </si>
  <si>
    <t>Cost of services</t>
  </si>
  <si>
    <t xml:space="preserve">Gross profit </t>
  </si>
  <si>
    <t>Dividend income</t>
  </si>
  <si>
    <t>Other income</t>
  </si>
  <si>
    <t>Selling expenses</t>
  </si>
  <si>
    <t>Administrative expenses</t>
  </si>
  <si>
    <t xml:space="preserve">Finance costs </t>
  </si>
  <si>
    <t>Share of profit from investments in associates</t>
  </si>
  <si>
    <t>Profit before income tax expense</t>
  </si>
  <si>
    <t>Income tax expense</t>
  </si>
  <si>
    <t>Profit for the period</t>
  </si>
  <si>
    <t>Other comprehensive income:</t>
  </si>
  <si>
    <t>Items that will not be reclassified subsequently</t>
  </si>
  <si>
    <t>to profit or loss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</si>
  <si>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</si>
  <si>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</si>
  <si>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</si>
  <si>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</si>
  <si>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</si>
  <si>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</si>
  <si>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</si>
  <si>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</si>
  <si>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>Other comprehensive income</t>
  </si>
  <si>
    <t xml:space="preserve">   for the period, net of tax</t>
  </si>
  <si>
    <t>Total comprehensive income for the period</t>
  </si>
  <si>
    <t>Net profit attributable to:</t>
  </si>
  <si>
    <t>Owners of the parent</t>
  </si>
  <si>
    <t>Total comprehensive income</t>
  </si>
  <si>
    <t xml:space="preserve">   attributable to:</t>
  </si>
  <si>
    <t>Earnings per share</t>
  </si>
  <si>
    <t xml:space="preserve"> Baht</t>
  </si>
  <si>
    <t>Basic earnings per share</t>
  </si>
  <si>
    <t>Diluted earnings per share</t>
  </si>
  <si>
    <t>The accompanying notes form part of this interim financial information.</t>
  </si>
  <si>
    <t>For the nine-month period ended 30 September 2022</t>
  </si>
  <si>
    <t>Reversal of impairment of expected credit losses</t>
  </si>
  <si>
    <t>Share of loss from investments in associates</t>
  </si>
  <si>
    <t>Remeasurements of post-employment</t>
  </si>
  <si>
    <t xml:space="preserve">   benefit obligations</t>
  </si>
  <si>
    <r>
      <t xml:space="preserve">Statement of Comprehensive Income (Unaudited) </t>
    </r>
    <r>
      <rPr>
        <sz val="14"/>
        <rFont val="Angsana New"/>
        <family val="1"/>
      </rPr>
      <t>(Cont'd)</t>
    </r>
  </si>
  <si>
    <t>Total comprehensive income (expense)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</si>
  <si>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</si>
  <si>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</si>
  <si>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</si>
  <si>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</si>
  <si>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>Other comprehensive income (expenses)</t>
  </si>
  <si>
    <t>Exchange differences</t>
  </si>
  <si>
    <t>Change in</t>
  </si>
  <si>
    <t>Total other</t>
  </si>
  <si>
    <t xml:space="preserve">Issued and </t>
  </si>
  <si>
    <t>Capital reserve</t>
  </si>
  <si>
    <t>on translation of</t>
  </si>
  <si>
    <t>Remeasurements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</si>
  <si>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</si>
  <si>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</si>
  <si>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</si>
  <si>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</si>
  <si>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</si>
  <si>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</si>
  <si>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</si>
  <si>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</si>
  <si>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of post-employment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</si>
  <si>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</si>
  <si>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</si>
  <si>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</si>
  <si>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</si>
  <si>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</si>
  <si>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</si>
  <si>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</si>
  <si>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</si>
  <si>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benefit obligations</t>
  </si>
  <si>
    <t>in subsidiaries</t>
  </si>
  <si>
    <t xml:space="preserve"> equity</t>
  </si>
  <si>
    <t xml:space="preserve"> of the parent </t>
  </si>
  <si>
    <t>interests</t>
  </si>
  <si>
    <t>Note</t>
  </si>
  <si>
    <t>Opening balance at 1 January 2021</t>
  </si>
  <si>
    <t xml:space="preserve">Change in shareholders' equity for the period </t>
  </si>
  <si>
    <t>Issuance of odinary shares as a result</t>
  </si>
  <si>
    <t>of warrants exercised</t>
  </si>
  <si>
    <t>Share-based payments</t>
  </si>
  <si>
    <t>Dividends</t>
  </si>
  <si>
    <t>Liquidation of subsidiary</t>
  </si>
  <si>
    <t>Closing balance at 30 September 2021</t>
  </si>
  <si>
    <t>Opening balance at 1 January 2022</t>
  </si>
  <si>
    <t>13, 15</t>
  </si>
  <si>
    <t>Non-Controlling Interest from investment</t>
  </si>
  <si>
    <t>Closing balance at 30 September 2022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</si>
  <si>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</si>
  <si>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</si>
  <si>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 xml:space="preserve">Total other </t>
  </si>
  <si>
    <t>Issued and paid-up</t>
  </si>
  <si>
    <t>shareholders'  equity</t>
  </si>
  <si>
    <t>shareholders' equity</t>
  </si>
  <si>
    <t>Issuance of odinary shares as a result of warrants exercised</t>
  </si>
  <si>
    <t>Change remeasurement of the employee benefit obligation</t>
  </si>
  <si>
    <t>Statement of Cash Flows (Unaudited)</t>
  </si>
  <si>
    <t>Cash flows from operating activities</t>
  </si>
  <si>
    <t>Adjustments for:</t>
  </si>
  <si>
    <t>Depreciation and amortisation</t>
  </si>
  <si>
    <t>Expected credit loss</t>
  </si>
  <si>
    <t>Unrealised (gain) loss on revaluation of financial assets</t>
  </si>
  <si>
    <t>(Gain) / loss from disposals of equipment</t>
  </si>
  <si>
    <t>Losses from write off of equipment</t>
  </si>
  <si>
    <t>Unrealised gain on exchange rates</t>
  </si>
  <si>
    <t>(Gain) / loss on disposals of intangible assets</t>
  </si>
  <si>
    <t>Reversal of provision for decommission cost</t>
  </si>
  <si>
    <t>Dividend received</t>
  </si>
  <si>
    <t>Financial income</t>
  </si>
  <si>
    <t>Gain on liquidation of investment in subsidiary</t>
  </si>
  <si>
    <t>Reversal of impairment of investment in subsidiaries</t>
  </si>
  <si>
    <t>Employee benefit expenses</t>
  </si>
  <si>
    <t>Expenses in relation to share-based payments</t>
  </si>
  <si>
    <t>15 (a)</t>
  </si>
  <si>
    <t>Finance costs</t>
  </si>
  <si>
    <t>Cash flows before changes in operating assets and liabilities</t>
  </si>
  <si>
    <t>Changes in operating assets and liabilities</t>
  </si>
  <si>
    <t>Liabilities under litigation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</si>
  <si>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</si>
  <si>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</si>
  <si>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</si>
  <si>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</si>
  <si>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</si>
  <si>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</si>
  <si>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</si>
  <si>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Cash received from sold of other current financial assets</t>
  </si>
  <si>
    <t>Cash paid for investment in subsidiaries</t>
  </si>
  <si>
    <t>Cash paid for investment in joint venture</t>
  </si>
  <si>
    <t>Cash received from reduction of investment in subsidiaries</t>
  </si>
  <si>
    <t>Cash received from liquidation of investment in subsidiaries</t>
  </si>
  <si>
    <t>Cash paid for purchase of equipment</t>
  </si>
  <si>
    <t>Cash paid for purchase of intangible assets</t>
  </si>
  <si>
    <t>Cash received from disposals of equipment and intangible assets</t>
  </si>
  <si>
    <t>Dividends received from subsidiaries</t>
  </si>
  <si>
    <t>Net cash generated from (used in) investing activities</t>
  </si>
  <si>
    <t>Cash flows from financing activities</t>
  </si>
  <si>
    <t xml:space="preserve">Cash received from share subscriptions as a result </t>
  </si>
  <si>
    <t xml:space="preserve">Dividend paid </t>
  </si>
  <si>
    <t>Dividends paid from subsidiaries</t>
  </si>
  <si>
    <t>Net cash used in financing activities</t>
  </si>
  <si>
    <t>Translation adjustments</t>
  </si>
  <si>
    <t>Net increase (decrease) in cash and cash equivalents</t>
  </si>
  <si>
    <t>Cash and cash equivalents at the beginning of the period</t>
  </si>
  <si>
    <t>Unrealised exchange gain on cash and cash equivalents</t>
  </si>
  <si>
    <t>Cash and cash equivalents at the end of the period</t>
  </si>
  <si>
    <t>Non-cash transactions</t>
  </si>
  <si>
    <t>Acquisition of equipments by other payables</t>
  </si>
  <si>
    <t>Acquisition of right-of-use assets under lease agreements</t>
  </si>
  <si>
    <t>Acquisition of intangible assets by other payables</t>
  </si>
  <si>
    <t>Disposals of prepaid royalty fee by other receivables</t>
  </si>
  <si>
    <t>Disposals of intangible assets by other receivables</t>
  </si>
  <si>
    <t>Reversal of expected credit loss</t>
  </si>
  <si>
    <t>Cash paid for purchase of other current financial assets</t>
  </si>
  <si>
    <t>Cash paid from liabilities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</si>
</sst>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;\(#\);\-"/>
    <numFmt numFmtId="195" formatCode="#,##0\ ;\(#,##0\);&quot;- &quot;"/>
    <numFmt numFmtId="196" formatCode="#,##0,"/>
    <numFmt numFmtId="197" formatCode="* #,##0_);* \(#,##0\);&quot;-&quot;??_);@"/>
  </numFmts>
  <fonts count="157"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b/>
      <sz val="14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912">
    <xf numFmtId="0" fontId="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2" fillId="0" borderId="0"/>
    <xf numFmtId="0" fontId="93" fillId="0" borderId="0"/>
    <xf numFmtId="0" fontId="93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09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4" fillId="2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9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4" fillId="3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9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4" fillId="4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9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4" fillId="5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9" fillId="40" borderId="0" applyNumberFormat="0" applyBorder="0" applyAlignment="0" applyProtection="0"/>
    <xf numFmtId="0" fontId="110" fillId="40" borderId="0" applyNumberFormat="0" applyBorder="0" applyAlignment="0" applyProtection="0"/>
    <xf numFmtId="0" fontId="110" fillId="40" borderId="0" applyNumberFormat="0" applyBorder="0" applyAlignment="0" applyProtection="0"/>
    <xf numFmtId="0" fontId="4" fillId="6" borderId="0" applyNumberFormat="0" applyBorder="0" applyAlignment="0" applyProtection="0"/>
    <xf numFmtId="0" fontId="110" fillId="40" borderId="0" applyNumberFormat="0" applyBorder="0" applyAlignment="0" applyProtection="0"/>
    <xf numFmtId="0" fontId="110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9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4" fillId="7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9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4" fillId="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9" fillId="43" borderId="0" applyNumberFormat="0" applyBorder="0" applyAlignment="0" applyProtection="0"/>
    <xf numFmtId="0" fontId="110" fillId="43" borderId="0" applyNumberFormat="0" applyBorder="0" applyAlignment="0" applyProtection="0"/>
    <xf numFmtId="0" fontId="110" fillId="43" borderId="0" applyNumberFormat="0" applyBorder="0" applyAlignment="0" applyProtection="0"/>
    <xf numFmtId="0" fontId="4" fillId="9" borderId="0" applyNumberFormat="0" applyBorder="0" applyAlignment="0" applyProtection="0"/>
    <xf numFmtId="0" fontId="110" fillId="43" borderId="0" applyNumberFormat="0" applyBorder="0" applyAlignment="0" applyProtection="0"/>
    <xf numFmtId="0" fontId="110" fillId="4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4" fillId="10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4" fillId="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9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4" fillId="8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09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4" fillId="11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4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11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28" fillId="12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11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28" fillId="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1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28" fillId="1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11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28" fillId="1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11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28" fillId="14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11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28" fillId="15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28" fillId="15" borderId="0" applyNumberFormat="0" applyBorder="0" applyAlignment="0" applyProtection="0"/>
    <xf numFmtId="9" fontId="14" fillId="0" borderId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11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28" fillId="16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11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28" fillId="17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11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28" fillId="18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11" fillId="57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28" fillId="13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11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28" fillId="14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11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28" fillId="1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13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29" fillId="3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2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2" fontId="13" fillId="0" borderId="1" applyAlignment="0" applyProtection="0"/>
    <xf numFmtId="49" fontId="30" fillId="0" borderId="0" applyFont="0" applyFill="0" applyBorder="0" applyAlignment="0" applyProtection="0">
      <alignment horizontal="left"/>
    </xf>
    <xf numFmtId="175" fontId="31" fillId="0" borderId="0" applyAlignment="0" applyProtection="0"/>
    <xf numFmtId="176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7" fontId="16" fillId="0" borderId="0" applyFill="0"/>
    <xf numFmtId="177" fontId="16" fillId="0" borderId="0">
      <alignment horizontal="center"/>
    </xf>
    <xf numFmtId="0" fontId="16" fillId="0" borderId="0" applyFill="0">
      <alignment horizontal="center"/>
    </xf>
    <xf numFmtId="177" fontId="34" fillId="0" borderId="3" applyFill="0"/>
    <xf numFmtId="0" fontId="11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7" fontId="36" fillId="0" borderId="1" applyFill="0"/>
    <xf numFmtId="0" fontId="11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7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7" fontId="11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7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77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7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48" fillId="20" borderId="4" applyNumberFormat="0" applyAlignment="0" applyProtection="0"/>
    <xf numFmtId="0" fontId="115" fillId="61" borderId="24" applyNumberFormat="0" applyAlignment="0" applyProtection="0"/>
    <xf numFmtId="0" fontId="116" fillId="61" borderId="24" applyNumberFormat="0" applyAlignment="0" applyProtection="0"/>
    <xf numFmtId="0" fontId="116" fillId="61" borderId="24" applyNumberFormat="0" applyAlignment="0" applyProtection="0"/>
    <xf numFmtId="0" fontId="48" fillId="20" borderId="4" applyNumberFormat="0" applyAlignment="0" applyProtection="0"/>
    <xf numFmtId="0" fontId="116" fillId="61" borderId="24" applyNumberFormat="0" applyAlignment="0" applyProtection="0"/>
    <xf numFmtId="0" fontId="116" fillId="61" borderId="24" applyNumberFormat="0" applyAlignment="0" applyProtection="0"/>
    <xf numFmtId="0" fontId="48" fillId="20" borderId="4" applyNumberFormat="0" applyAlignment="0" applyProtection="0"/>
    <xf numFmtId="0" fontId="49" fillId="21" borderId="5" applyNumberFormat="0" applyAlignment="0" applyProtection="0"/>
    <xf numFmtId="0" fontId="49" fillId="21" borderId="5" applyNumberFormat="0" applyAlignment="0" applyProtection="0"/>
    <xf numFmtId="0" fontId="117" fillId="62" borderId="25" applyNumberFormat="0" applyAlignment="0" applyProtection="0"/>
    <xf numFmtId="0" fontId="118" fillId="62" borderId="25" applyNumberFormat="0" applyAlignment="0" applyProtection="0"/>
    <xf numFmtId="0" fontId="118" fillId="62" borderId="25" applyNumberFormat="0" applyAlignment="0" applyProtection="0"/>
    <xf numFmtId="0" fontId="49" fillId="21" borderId="5" applyNumberFormat="0" applyAlignment="0" applyProtection="0"/>
    <xf numFmtId="0" fontId="118" fillId="62" borderId="25" applyNumberFormat="0" applyAlignment="0" applyProtection="0"/>
    <xf numFmtId="0" fontId="118" fillId="62" borderId="25" applyNumberFormat="0" applyAlignment="0" applyProtection="0"/>
    <xf numFmtId="0" fontId="49" fillId="21" borderId="5" applyNumberFormat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1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4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8" fillId="0" borderId="0" applyFont="0" applyFill="0" applyBorder="0" applyAlignment="0" applyProtection="0"/>
    <xf numFmtId="166" fontId="1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3" fontId="15" fillId="0" borderId="0"/>
    <xf numFmtId="178" fontId="14" fillId="0" borderId="0"/>
    <xf numFmtId="174" fontId="15" fillId="0" borderId="0"/>
    <xf numFmtId="179" fontId="14" fillId="0" borderId="0"/>
    <xf numFmtId="0" fontId="12" fillId="0" borderId="0" applyNumberFormat="0" applyFill="0" applyBorder="0" applyAlignment="0" applyProtection="0"/>
    <xf numFmtId="0" fontId="50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52" fillId="4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52" fillId="4" borderId="0" applyNumberFormat="0" applyBorder="0" applyAlignment="0" applyProtection="0"/>
    <xf numFmtId="38" fontId="16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6" applyNumberFormat="0" applyAlignment="0" applyProtection="0">
      <alignment horizontal="left" vertical="center"/>
    </xf>
    <xf numFmtId="0" fontId="95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7">
      <alignment horizontal="left" vertical="center"/>
    </xf>
    <xf numFmtId="0" fontId="95" fillId="0" borderId="7">
      <alignment horizontal="left" vertical="center"/>
    </xf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127" fillId="0" borderId="26" applyNumberFormat="0" applyFill="0" applyAlignment="0" applyProtection="0"/>
    <xf numFmtId="0" fontId="126" fillId="0" borderId="26" applyNumberFormat="0" applyFill="0" applyAlignment="0" applyProtection="0"/>
    <xf numFmtId="0" fontId="126" fillId="0" borderId="26" applyNumberFormat="0" applyFill="0" applyAlignment="0" applyProtection="0"/>
    <xf numFmtId="0" fontId="53" fillId="0" borderId="8" applyNumberFormat="0" applyFill="0" applyAlignment="0" applyProtection="0"/>
    <xf numFmtId="0" fontId="126" fillId="0" borderId="26" applyNumberFormat="0" applyFill="0" applyAlignment="0" applyProtection="0"/>
    <xf numFmtId="0" fontId="126" fillId="0" borderId="26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29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54" fillId="0" borderId="9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31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55" fillId="0" borderId="10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55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10" fontId="16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134" fillId="64" borderId="24" applyNumberFormat="0" applyAlignment="0" applyProtection="0"/>
    <xf numFmtId="0" fontId="56" fillId="7" borderId="4" applyNumberFormat="0" applyAlignment="0" applyProtection="0"/>
    <xf numFmtId="0" fontId="135" fillId="64" borderId="24" applyNumberFormat="0" applyAlignment="0" applyProtection="0"/>
    <xf numFmtId="0" fontId="135" fillId="64" borderId="24" applyNumberFormat="0" applyAlignment="0" applyProtection="0"/>
    <xf numFmtId="0" fontId="56" fillId="7" borderId="4" applyNumberFormat="0" applyAlignment="0" applyProtection="0"/>
    <xf numFmtId="0" fontId="135" fillId="64" borderId="24" applyNumberFormat="0" applyAlignment="0" applyProtection="0"/>
    <xf numFmtId="0" fontId="135" fillId="64" borderId="24" applyNumberFormat="0" applyAlignment="0" applyProtection="0"/>
    <xf numFmtId="0" fontId="135" fillId="64" borderId="24" applyNumberFormat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36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57" fillId="0" borderId="12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57" fillId="0" borderId="12" applyNumberFormat="0" applyFill="0" applyAlignment="0" applyProtection="0"/>
    <xf numFmtId="38" fontId="15" fillId="0" borderId="0"/>
    <xf numFmtId="38" fontId="23" fillId="1" borderId="13"/>
    <xf numFmtId="181" fontId="11" fillId="0" borderId="0" applyFont="0" applyFill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138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58" fillId="24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58" fillId="24" borderId="0" applyNumberFormat="0" applyBorder="0" applyAlignment="0" applyProtection="0"/>
    <xf numFmtId="37" fontId="18" fillId="0" borderId="0"/>
    <xf numFmtId="37" fontId="59" fillId="0" borderId="11"/>
    <xf numFmtId="0" fontId="19" fillId="0" borderId="0"/>
    <xf numFmtId="182" fontId="60" fillId="0" borderId="0"/>
    <xf numFmtId="182" fontId="60" fillId="0" borderId="0"/>
    <xf numFmtId="0" fontId="98" fillId="0" borderId="0"/>
    <xf numFmtId="188" fontId="14" fillId="0" borderId="0"/>
    <xf numFmtId="188" fontId="14" fillId="0" borderId="0"/>
    <xf numFmtId="0" fontId="60" fillId="0" borderId="0"/>
    <xf numFmtId="0" fontId="19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09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1" fillId="0" borderId="0"/>
    <xf numFmtId="0" fontId="108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09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9" fillId="0" borderId="0"/>
    <xf numFmtId="0" fontId="109" fillId="0" borderId="0"/>
    <xf numFmtId="0" fontId="11" fillId="0" borderId="0"/>
    <xf numFmtId="0" fontId="11" fillId="0" borderId="0"/>
    <xf numFmtId="0" fontId="11" fillId="0" borderId="0"/>
    <xf numFmtId="0" fontId="108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40" fillId="0" borderId="0"/>
    <xf numFmtId="0" fontId="140" fillId="0" borderId="0"/>
    <xf numFmtId="0" fontId="64" fillId="0" borderId="0"/>
    <xf numFmtId="0" fontId="109" fillId="0" borderId="0"/>
    <xf numFmtId="0" fontId="5" fillId="0" borderId="0"/>
    <xf numFmtId="0" fontId="108" fillId="0" borderId="0"/>
    <xf numFmtId="0" fontId="5" fillId="0" borderId="0"/>
    <xf numFmtId="0" fontId="110" fillId="0" borderId="0"/>
    <xf numFmtId="0" fontId="110" fillId="0" borderId="0"/>
    <xf numFmtId="0" fontId="108" fillId="0" borderId="0"/>
    <xf numFmtId="0" fontId="11" fillId="0" borderId="0"/>
    <xf numFmtId="0" fontId="11" fillId="0" borderId="0"/>
    <xf numFmtId="0" fontId="108" fillId="0" borderId="0"/>
    <xf numFmtId="0" fontId="120" fillId="0" borderId="0"/>
    <xf numFmtId="0" fontId="120" fillId="0" borderId="0"/>
    <xf numFmtId="0" fontId="108" fillId="0" borderId="0"/>
    <xf numFmtId="0" fontId="110" fillId="0" borderId="0"/>
    <xf numFmtId="0" fontId="110" fillId="0" borderId="0"/>
    <xf numFmtId="0" fontId="108" fillId="0" borderId="0"/>
    <xf numFmtId="0" fontId="110" fillId="0" borderId="0"/>
    <xf numFmtId="0" fontId="110" fillId="0" borderId="0"/>
    <xf numFmtId="0" fontId="11" fillId="0" borderId="0"/>
    <xf numFmtId="0" fontId="110" fillId="0" borderId="0"/>
    <xf numFmtId="0" fontId="11" fillId="0" borderId="0"/>
    <xf numFmtId="0" fontId="5" fillId="0" borderId="0"/>
    <xf numFmtId="0" fontId="5" fillId="0" borderId="0"/>
    <xf numFmtId="0" fontId="64" fillId="0" borderId="0"/>
    <xf numFmtId="0" fontId="8" fillId="0" borderId="0"/>
    <xf numFmtId="0" fontId="11" fillId="0" borderId="0"/>
    <xf numFmtId="0" fontId="120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41" fillId="0" borderId="0"/>
    <xf numFmtId="0" fontId="109" fillId="0" borderId="0"/>
    <xf numFmtId="0" fontId="120" fillId="0" borderId="0"/>
    <xf numFmtId="0" fontId="109" fillId="0" borderId="0"/>
    <xf numFmtId="0" fontId="8" fillId="0" borderId="0"/>
    <xf numFmtId="0" fontId="142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37" fontId="6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41" fillId="0" borderId="0"/>
    <xf numFmtId="0" fontId="11" fillId="0" borderId="0"/>
    <xf numFmtId="37" fontId="6" fillId="0" borderId="0"/>
    <xf numFmtId="0" fontId="109" fillId="0" borderId="0"/>
    <xf numFmtId="0" fontId="11" fillId="0" borderId="0"/>
    <xf numFmtId="0" fontId="11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09" fillId="0" borderId="0"/>
    <xf numFmtId="0" fontId="11" fillId="0" borderId="0"/>
    <xf numFmtId="0" fontId="5" fillId="0" borderId="0"/>
    <xf numFmtId="0" fontId="5" fillId="0" borderId="0"/>
    <xf numFmtId="0" fontId="120" fillId="0" borderId="0"/>
    <xf numFmtId="0" fontId="11" fillId="0" borderId="0"/>
    <xf numFmtId="0" fontId="11" fillId="0" borderId="0"/>
    <xf numFmtId="0" fontId="109" fillId="0" borderId="0"/>
    <xf numFmtId="0" fontId="4" fillId="0" borderId="0"/>
    <xf numFmtId="0" fontId="11" fillId="0" borderId="0"/>
    <xf numFmtId="0" fontId="4" fillId="0" borderId="0"/>
    <xf numFmtId="0" fontId="109" fillId="0" borderId="0"/>
    <xf numFmtId="0" fontId="143" fillId="0" borderId="0"/>
    <xf numFmtId="0" fontId="11" fillId="0" borderId="0"/>
    <xf numFmtId="0" fontId="11" fillId="0" borderId="0"/>
    <xf numFmtId="0" fontId="143" fillId="0" borderId="0"/>
    <xf numFmtId="0" fontId="109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09" fillId="0" borderId="0"/>
    <xf numFmtId="0" fontId="60" fillId="0" borderId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4" fillId="66" borderId="30" applyNumberFormat="0" applyFont="0" applyAlignment="0" applyProtection="0"/>
    <xf numFmtId="0" fontId="11" fillId="25" borderId="14" applyNumberFormat="0" applyFont="0" applyAlignment="0" applyProtection="0"/>
    <xf numFmtId="0" fontId="11" fillId="25" borderId="14" applyNumberFormat="0" applyFont="0" applyAlignment="0" applyProtection="0"/>
    <xf numFmtId="0" fontId="61" fillId="20" borderId="15" applyNumberFormat="0" applyAlignment="0" applyProtection="0"/>
    <xf numFmtId="0" fontId="61" fillId="20" borderId="15" applyNumberFormat="0" applyAlignment="0" applyProtection="0"/>
    <xf numFmtId="0" fontId="144" fillId="61" borderId="31" applyNumberFormat="0" applyAlignment="0" applyProtection="0"/>
    <xf numFmtId="0" fontId="145" fillId="61" borderId="31" applyNumberFormat="0" applyAlignment="0" applyProtection="0"/>
    <xf numFmtId="0" fontId="145" fillId="61" borderId="31" applyNumberFormat="0" applyAlignment="0" applyProtection="0"/>
    <xf numFmtId="0" fontId="61" fillId="20" borderId="15" applyNumberFormat="0" applyAlignment="0" applyProtection="0"/>
    <xf numFmtId="0" fontId="145" fillId="61" borderId="31" applyNumberFormat="0" applyAlignment="0" applyProtection="0"/>
    <xf numFmtId="0" fontId="145" fillId="61" borderId="31" applyNumberFormat="0" applyAlignment="0" applyProtection="0"/>
    <xf numFmtId="0" fontId="61" fillId="20" borderId="15" applyNumberFormat="0" applyAlignment="0" applyProtection="0"/>
    <xf numFmtId="0" fontId="62" fillId="26" borderId="16"/>
    <xf numFmtId="10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20" fillId="0" borderId="0" applyFont="0" applyFill="0" applyBorder="0" applyAlignment="0" applyProtection="0"/>
    <xf numFmtId="37" fontId="64" fillId="0" borderId="0"/>
    <xf numFmtId="1" fontId="11" fillId="0" borderId="17" applyNumberFormat="0" applyFill="0" applyAlignment="0" applyProtection="0">
      <alignment horizontal="center" vertical="center"/>
    </xf>
    <xf numFmtId="183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3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3" fontId="21" fillId="0" borderId="1" applyFill="0"/>
    <xf numFmtId="0" fontId="11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3" fontId="21" fillId="0" borderId="0" applyFill="0"/>
    <xf numFmtId="0" fontId="11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3" fontId="42" fillId="0" borderId="0" applyFill="0"/>
    <xf numFmtId="0" fontId="11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3" fontId="11" fillId="0" borderId="0" applyFill="0"/>
    <xf numFmtId="0" fontId="11" fillId="26" borderId="0" applyNumberFormat="0" applyFont="0" applyBorder="0" applyAlignment="0"/>
    <xf numFmtId="0" fontId="71" fillId="26" borderId="0">
      <alignment horizontal="left" indent="7"/>
    </xf>
    <xf numFmtId="184" fontId="73" fillId="0" borderId="0" applyFill="0">
      <alignment horizontal="left" indent="7"/>
    </xf>
    <xf numFmtId="183" fontId="45" fillId="0" borderId="0" applyFill="0"/>
    <xf numFmtId="0" fontId="11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3" fontId="45" fillId="26" borderId="0"/>
    <xf numFmtId="0" fontId="11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0" fontId="26" fillId="0" borderId="0"/>
    <xf numFmtId="0" fontId="92" fillId="0" borderId="0"/>
    <xf numFmtId="38" fontId="15" fillId="0" borderId="1"/>
    <xf numFmtId="0" fontId="8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147" fillId="0" borderId="32" applyNumberFormat="0" applyFill="0" applyAlignment="0" applyProtection="0"/>
    <xf numFmtId="0" fontId="148" fillId="0" borderId="32" applyNumberFormat="0" applyFill="0" applyAlignment="0" applyProtection="0"/>
    <xf numFmtId="0" fontId="148" fillId="0" borderId="32" applyNumberFormat="0" applyFill="0" applyAlignment="0" applyProtection="0"/>
    <xf numFmtId="0" fontId="84" fillId="0" borderId="20" applyNumberFormat="0" applyFill="0" applyAlignment="0" applyProtection="0"/>
    <xf numFmtId="0" fontId="148" fillId="0" borderId="32" applyNumberFormat="0" applyFill="0" applyAlignment="0" applyProtection="0"/>
    <xf numFmtId="0" fontId="148" fillId="0" borderId="32" applyNumberFormat="0" applyFill="0" applyAlignment="0" applyProtection="0"/>
    <xf numFmtId="0" fontId="84" fillId="0" borderId="20" applyNumberFormat="0" applyFill="0" applyAlignment="0" applyProtection="0"/>
    <xf numFmtId="3" fontId="88" fillId="0" borderId="21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1" fillId="0" borderId="0"/>
    <xf numFmtId="185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86" fillId="0" borderId="0"/>
    <xf numFmtId="0" fontId="11" fillId="0" borderId="0"/>
    <xf numFmtId="170" fontId="97" fillId="0" borderId="0" applyFont="0" applyFill="0" applyBorder="0" applyAlignment="0" applyProtection="0"/>
    <xf numFmtId="0" fontId="97" fillId="0" borderId="0"/>
    <xf numFmtId="0" fontId="87" fillId="0" borderId="0"/>
    <xf numFmtId="43" fontId="119" fillId="0" borderId="0" applyFont="0" applyFill="0" applyBorder="0" applyAlignment="0" applyProtection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5" fillId="0" borderId="0"/>
    <xf numFmtId="43" fontId="64" fillId="0" borderId="0" applyFont="0" applyFill="0" applyBorder="0" applyAlignment="0" applyProtection="0"/>
    <xf numFmtId="197" fontId="15" fillId="0" borderId="0" applyFill="0" applyBorder="0" applyProtection="0"/>
  </cellStyleXfs>
  <cellXfs count="363">
    <xf numFmtId="0" fontId="0" fillId="0" borderId="0" xfId="0"/>
    <xf numFmtId="166" fontId="100" fillId="0" borderId="13" xfId="613" quotePrefix="1" applyNumberFormat="1" applyFont="1" applyBorder="1" applyAlignment="1">
      <alignment horizontal="right" vertical="center"/>
    </xf>
    <xf numFmtId="0" fontId="100" fillId="0" borderId="0" xfId="613" applyFont="1" applyAlignment="1">
      <alignment horizontal="right" vertical="center"/>
    </xf>
    <xf numFmtId="168" fontId="101" fillId="0" borderId="0" xfId="0" applyNumberFormat="1" applyFont="1" applyAlignment="1">
      <alignment vertical="center"/>
    </xf>
    <xf numFmtId="0" fontId="151" fillId="0" borderId="0" xfId="613" applyFont="1" applyAlignment="1">
      <alignment horizontal="right" vertical="center"/>
    </xf>
    <xf numFmtId="168" fontId="152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horizontal="right" vertical="center"/>
    </xf>
    <xf numFmtId="166" fontId="100" fillId="0" borderId="13" xfId="0" applyNumberFormat="1" applyFont="1" applyBorder="1" applyAlignment="1">
      <alignment horizontal="right" vertical="center"/>
    </xf>
    <xf numFmtId="166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0" applyNumberFormat="1" applyFont="1" applyAlignment="1">
      <alignment horizontal="right" vertical="center"/>
    </xf>
    <xf numFmtId="0" fontId="100" fillId="0" borderId="0" xfId="0" applyFont="1" applyAlignment="1">
      <alignment horizontal="left" vertical="center"/>
    </xf>
    <xf numFmtId="0" fontId="101" fillId="0" borderId="0" xfId="0" applyFont="1" applyAlignment="1">
      <alignment horizontal="center" vertical="center"/>
    </xf>
    <xf numFmtId="166" fontId="100" fillId="0" borderId="0" xfId="0" applyNumberFormat="1" applyFont="1" applyAlignment="1">
      <alignment horizontal="center" vertical="center"/>
    </xf>
    <xf numFmtId="166" fontId="101" fillId="0" borderId="0" xfId="0" applyNumberFormat="1" applyFont="1" applyAlignment="1">
      <alignment horizontal="center" vertical="center"/>
    </xf>
    <xf numFmtId="0" fontId="101" fillId="0" borderId="0" xfId="0" applyFont="1" applyAlignment="1">
      <alignment vertical="center"/>
    </xf>
    <xf numFmtId="0" fontId="100" fillId="0" borderId="0" xfId="613" applyFont="1" applyAlignment="1">
      <alignment horizontal="left" vertical="center"/>
    </xf>
    <xf numFmtId="168" fontId="101" fillId="0" borderId="0" xfId="0" applyNumberFormat="1" applyFont="1" applyAlignment="1">
      <alignment horizontal="center" vertical="center"/>
    </xf>
    <xf numFmtId="0" fontId="100" fillId="0" borderId="13" xfId="613" applyFont="1" applyBorder="1" applyAlignment="1">
      <alignment horizontal="left" vertical="center"/>
    </xf>
    <xf numFmtId="0" fontId="101" fillId="0" borderId="13" xfId="0" applyFont="1" applyBorder="1" applyAlignment="1">
      <alignment horizontal="center" vertical="center"/>
    </xf>
    <xf numFmtId="168" fontId="101" fillId="0" borderId="13" xfId="0" applyNumberFormat="1" applyFont="1" applyBorder="1" applyAlignment="1">
      <alignment horizontal="center" vertical="center"/>
    </xf>
    <xf numFmtId="166" fontId="101" fillId="0" borderId="13" xfId="0" applyNumberFormat="1" applyFont="1" applyBorder="1" applyAlignment="1">
      <alignment horizontal="center" vertical="center"/>
    </xf>
    <xf numFmtId="0" fontId="101" fillId="0" borderId="13" xfId="0" applyFont="1" applyBorder="1" applyAlignment="1">
      <alignment vertical="center"/>
    </xf>
    <xf numFmtId="166" fontId="101" fillId="0" borderId="0" xfId="0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center" vertical="center"/>
    </xf>
    <xf numFmtId="166" fontId="100" fillId="0" borderId="0" xfId="343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Border="1" applyAlignment="1">
      <alignment vertical="center"/>
    </xf>
    <xf numFmtId="0" fontId="100" fillId="0" borderId="0" xfId="0" applyFont="1" applyAlignment="1">
      <alignment horizontal="center" vertical="center"/>
    </xf>
    <xf numFmtId="168" fontId="100" fillId="0" borderId="0" xfId="0" applyNumberFormat="1" applyFont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168" fontId="101" fillId="0" borderId="0" xfId="343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Border="1" applyAlignment="1">
      <alignment horizontal="right" vertical="center"/>
    </xf>
    <xf numFmtId="166" fontId="101" fillId="0" borderId="0" xfId="0" applyNumberFormat="1" applyFont="1" applyAlignment="1">
      <alignment vertical="center"/>
    </xf>
    <xf numFmtId="0" fontId="101" fillId="0" borderId="0" xfId="0" applyFont="1" applyAlignment="1">
      <alignment horizontal="left" vertical="center"/>
    </xf>
    <xf numFmtId="166" fontId="153" fillId="0" borderId="0" xfId="366" applyNumberFormat="1" applyFont="1" applyFill="1" applyBorder="1" applyAlignment="1">
      <alignment horizontal="right" vertical="center"/>
    </xf>
    <xf numFmtId="166" fontId="100" fillId="0" borderId="0" xfId="0" applyNumberFormat="1" applyFont="1" applyAlignment="1">
      <alignment horizontal="right" vertical="center"/>
    </xf>
    <xf numFmtId="37" fontId="100" fillId="0" borderId="0" xfId="0" applyNumberFormat="1" applyFont="1" applyAlignment="1">
      <alignment horizontal="left" vertical="center"/>
    </xf>
    <xf numFmtId="166" fontId="101" fillId="0" borderId="13" xfId="343" applyNumberFormat="1" applyFont="1" applyFill="1" applyBorder="1" applyAlignment="1">
      <alignment horizontal="right" vertical="center"/>
    </xf>
    <xf numFmtId="37" fontId="100" fillId="0" borderId="0" xfId="0" applyNumberFormat="1" applyFont="1" applyAlignment="1">
      <alignment vertical="center"/>
    </xf>
    <xf numFmtId="37" fontId="101" fillId="0" borderId="0" xfId="0" applyNumberFormat="1" applyFont="1" applyAlignment="1">
      <alignment vertical="center"/>
    </xf>
    <xf numFmtId="169" fontId="101" fillId="0" borderId="0" xfId="343" applyNumberFormat="1" applyFont="1" applyFill="1" applyBorder="1" applyAlignment="1">
      <alignment horizontal="right" vertical="center"/>
    </xf>
    <xf numFmtId="37" fontId="100" fillId="0" borderId="0" xfId="0" applyNumberFormat="1" applyFont="1" applyAlignment="1">
      <alignment horizontal="left" vertical="center" indent="1"/>
    </xf>
    <xf numFmtId="166" fontId="101" fillId="0" borderId="22" xfId="343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left" vertical="center" wrapText="1"/>
    </xf>
    <xf numFmtId="168" fontId="153" fillId="0" borderId="0" xfId="0" applyNumberFormat="1" applyFont="1" applyAlignment="1">
      <alignment horizontal="right" vertical="center"/>
    </xf>
    <xf numFmtId="168" fontId="153" fillId="0" borderId="13" xfId="0" applyNumberFormat="1" applyFont="1" applyBorder="1" applyAlignment="1">
      <alignment horizontal="right" vertical="center"/>
    </xf>
    <xf numFmtId="168" fontId="101" fillId="0" borderId="13" xfId="343" applyNumberFormat="1" applyFont="1" applyFill="1" applyBorder="1" applyAlignment="1">
      <alignment horizontal="right" vertical="center"/>
    </xf>
    <xf numFmtId="168" fontId="101" fillId="0" borderId="22" xfId="343" applyNumberFormat="1" applyFont="1" applyFill="1" applyBorder="1" applyAlignment="1">
      <alignment horizontal="right" vertical="center"/>
    </xf>
    <xf numFmtId="0" fontId="100" fillId="0" borderId="0" xfId="0" applyFont="1" applyAlignment="1">
      <alignment vertical="center" wrapText="1"/>
    </xf>
    <xf numFmtId="0" fontId="100" fillId="0" borderId="0" xfId="0" applyFont="1" applyAlignment="1">
      <alignment vertical="center"/>
    </xf>
    <xf numFmtId="191" fontId="101" fillId="0" borderId="0" xfId="343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horizontal="left" vertical="center"/>
    </xf>
    <xf numFmtId="191" fontId="101" fillId="0" borderId="0" xfId="343" applyNumberFormat="1" applyFont="1" applyFill="1" applyAlignment="1">
      <alignment horizontal="center" vertical="center"/>
    </xf>
    <xf numFmtId="0" fontId="100" fillId="0" borderId="13" xfId="0" applyFont="1" applyBorder="1" applyAlignment="1">
      <alignment vertical="center"/>
    </xf>
    <xf numFmtId="191" fontId="101" fillId="0" borderId="13" xfId="343" applyNumberFormat="1" applyFont="1" applyFill="1" applyBorder="1" applyAlignment="1">
      <alignment horizontal="center" vertical="center"/>
    </xf>
    <xf numFmtId="192" fontId="100" fillId="0" borderId="0" xfId="0" quotePrefix="1" applyNumberFormat="1" applyFont="1" applyAlignment="1">
      <alignment horizontal="right" vertical="center"/>
    </xf>
    <xf numFmtId="191" fontId="100" fillId="0" borderId="0" xfId="343" quotePrefix="1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horizontal="right" vertical="center"/>
    </xf>
    <xf numFmtId="191" fontId="101" fillId="0" borderId="13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vertical="center"/>
    </xf>
    <xf numFmtId="0" fontId="101" fillId="0" borderId="0" xfId="0" quotePrefix="1" applyFont="1" applyAlignment="1">
      <alignment horizontal="left" vertical="center"/>
    </xf>
    <xf numFmtId="191" fontId="101" fillId="0" borderId="22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Border="1" applyAlignment="1">
      <alignment horizontal="right" vertical="center"/>
    </xf>
    <xf numFmtId="191" fontId="101" fillId="0" borderId="0" xfId="0" applyNumberFormat="1" applyFont="1" applyAlignment="1">
      <alignment vertical="center"/>
    </xf>
    <xf numFmtId="191" fontId="100" fillId="0" borderId="0" xfId="343" applyNumberFormat="1" applyFont="1" applyFill="1" applyAlignment="1">
      <alignment horizontal="center" vertical="center"/>
    </xf>
    <xf numFmtId="0" fontId="102" fillId="0" borderId="0" xfId="0" applyFont="1" applyAlignment="1">
      <alignment horizontal="center" vertical="center"/>
    </xf>
    <xf numFmtId="191" fontId="102" fillId="0" borderId="0" xfId="343" applyNumberFormat="1" applyFont="1" applyFill="1" applyBorder="1" applyAlignment="1">
      <alignment horizontal="center" vertical="center"/>
    </xf>
    <xf numFmtId="0" fontId="101" fillId="0" borderId="0" xfId="613" applyFont="1" applyAlignment="1">
      <alignment vertical="center"/>
    </xf>
    <xf numFmtId="191" fontId="101" fillId="0" borderId="0" xfId="343" applyNumberFormat="1" applyFont="1" applyFill="1" applyBorder="1" applyAlignment="1">
      <alignment vertical="center"/>
    </xf>
    <xf numFmtId="168" fontId="101" fillId="0" borderId="13" xfId="374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Alignment="1">
      <alignment horizontal="right" vertical="center"/>
    </xf>
    <xf numFmtId="168" fontId="101" fillId="0" borderId="0" xfId="366" applyNumberFormat="1" applyFont="1" applyFill="1" applyAlignment="1">
      <alignment horizontal="right" vertical="center"/>
    </xf>
    <xf numFmtId="168" fontId="101" fillId="0" borderId="13" xfId="366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Border="1" applyAlignment="1">
      <alignment horizontal="right" vertical="center"/>
    </xf>
    <xf numFmtId="168" fontId="101" fillId="0" borderId="0" xfId="707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right" vertical="center"/>
    </xf>
    <xf numFmtId="0" fontId="100" fillId="0" borderId="0" xfId="613" applyFont="1" applyAlignment="1">
      <alignment vertical="center"/>
    </xf>
    <xf numFmtId="166" fontId="100" fillId="0" borderId="0" xfId="613" applyNumberFormat="1" applyFont="1" applyAlignment="1">
      <alignment vertical="center"/>
    </xf>
    <xf numFmtId="0" fontId="100" fillId="0" borderId="13" xfId="613" applyFont="1" applyBorder="1" applyAlignment="1">
      <alignment vertical="center"/>
    </xf>
    <xf numFmtId="166" fontId="100" fillId="0" borderId="13" xfId="613" applyNumberFormat="1" applyFont="1" applyBorder="1" applyAlignment="1">
      <alignment vertical="center"/>
    </xf>
    <xf numFmtId="166" fontId="100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vertical="center"/>
    </xf>
    <xf numFmtId="166" fontId="100" fillId="0" borderId="13" xfId="613" applyNumberFormat="1" applyFont="1" applyBorder="1" applyAlignment="1">
      <alignment horizontal="right" vertical="center"/>
    </xf>
    <xf numFmtId="166" fontId="100" fillId="0" borderId="0" xfId="613" applyNumberFormat="1" applyFont="1" applyAlignment="1">
      <alignment horizontal="right" vertical="center"/>
    </xf>
    <xf numFmtId="37" fontId="101" fillId="0" borderId="0" xfId="669" applyFont="1" applyAlignment="1">
      <alignment vertical="center"/>
    </xf>
    <xf numFmtId="37" fontId="100" fillId="0" borderId="0" xfId="669" applyFont="1" applyAlignment="1">
      <alignment vertical="center"/>
    </xf>
    <xf numFmtId="0" fontId="100" fillId="0" borderId="0" xfId="581" applyFont="1" applyAlignment="1">
      <alignment horizontal="left" vertical="center"/>
    </xf>
    <xf numFmtId="0" fontId="103" fillId="0" borderId="0" xfId="581" applyFont="1" applyAlignment="1">
      <alignment horizontal="left" vertical="center"/>
    </xf>
    <xf numFmtId="166" fontId="103" fillId="0" borderId="0" xfId="358" applyNumberFormat="1" applyFont="1" applyFill="1" applyAlignment="1">
      <alignment horizontal="right" vertical="center"/>
    </xf>
    <xf numFmtId="167" fontId="104" fillId="0" borderId="0" xfId="358" applyNumberFormat="1" applyFont="1" applyFill="1" applyAlignment="1">
      <alignment horizontal="center" vertical="center"/>
    </xf>
    <xf numFmtId="0" fontId="103" fillId="0" borderId="0" xfId="581" applyFont="1" applyAlignment="1">
      <alignment vertical="center"/>
    </xf>
    <xf numFmtId="0" fontId="100" fillId="0" borderId="0" xfId="616" applyFont="1" applyAlignment="1">
      <alignment horizontal="left" vertical="center"/>
    </xf>
    <xf numFmtId="166" fontId="104" fillId="0" borderId="0" xfId="358" applyNumberFormat="1" applyFont="1" applyFill="1" applyAlignment="1">
      <alignment horizontal="right" vertical="center"/>
    </xf>
    <xf numFmtId="0" fontId="103" fillId="0" borderId="13" xfId="581" applyFont="1" applyBorder="1" applyAlignment="1">
      <alignment horizontal="left" vertical="center"/>
    </xf>
    <xf numFmtId="166" fontId="104" fillId="0" borderId="13" xfId="358" applyNumberFormat="1" applyFont="1" applyFill="1" applyBorder="1" applyAlignment="1">
      <alignment horizontal="right" vertical="center"/>
    </xf>
    <xf numFmtId="167" fontId="104" fillId="0" borderId="13" xfId="358" applyNumberFormat="1" applyFont="1" applyFill="1" applyBorder="1" applyAlignment="1">
      <alignment horizontal="center" vertical="center"/>
    </xf>
    <xf numFmtId="166" fontId="104" fillId="0" borderId="0" xfId="358" applyNumberFormat="1" applyFont="1" applyFill="1" applyBorder="1" applyAlignment="1">
      <alignment horizontal="right" vertical="center"/>
    </xf>
    <xf numFmtId="167" fontId="104" fillId="0" borderId="0" xfId="358" applyNumberFormat="1" applyFont="1" applyFill="1" applyBorder="1" applyAlignment="1">
      <alignment horizontal="center" vertical="center"/>
    </xf>
    <xf numFmtId="0" fontId="104" fillId="0" borderId="0" xfId="581" applyFont="1" applyAlignment="1">
      <alignment vertical="center"/>
    </xf>
    <xf numFmtId="167" fontId="104" fillId="0" borderId="0" xfId="358" applyNumberFormat="1" applyFont="1" applyFill="1" applyBorder="1" applyAlignment="1">
      <alignment horizontal="right" vertical="center"/>
    </xf>
    <xf numFmtId="168" fontId="104" fillId="0" borderId="0" xfId="343" applyNumberFormat="1" applyFont="1" applyFill="1" applyAlignment="1">
      <alignment horizontal="right" vertical="center"/>
    </xf>
    <xf numFmtId="168" fontId="104" fillId="0" borderId="0" xfId="358" applyNumberFormat="1" applyFont="1" applyFill="1" applyBorder="1" applyAlignment="1">
      <alignment horizontal="right" vertical="center"/>
    </xf>
    <xf numFmtId="168" fontId="104" fillId="0" borderId="0" xfId="407" applyNumberFormat="1" applyFont="1" applyFill="1" applyBorder="1" applyAlignment="1">
      <alignment horizontal="right" vertical="center"/>
    </xf>
    <xf numFmtId="168" fontId="104" fillId="0" borderId="0" xfId="343" applyNumberFormat="1" applyFont="1" applyFill="1" applyBorder="1" applyAlignment="1">
      <alignment horizontal="right" vertical="center"/>
    </xf>
    <xf numFmtId="168" fontId="104" fillId="0" borderId="13" xfId="343" applyNumberFormat="1" applyFont="1" applyFill="1" applyBorder="1" applyAlignment="1">
      <alignment horizontal="right" vertical="center"/>
    </xf>
    <xf numFmtId="0" fontId="101" fillId="0" borderId="0" xfId="581" applyFont="1" applyAlignment="1">
      <alignment vertical="center"/>
    </xf>
    <xf numFmtId="0" fontId="104" fillId="0" borderId="13" xfId="581" applyFont="1" applyBorder="1" applyAlignment="1">
      <alignment vertical="center"/>
    </xf>
    <xf numFmtId="167" fontId="104" fillId="0" borderId="0" xfId="343" applyNumberFormat="1" applyFont="1" applyFill="1" applyBorder="1" applyAlignment="1">
      <alignment horizontal="center" vertical="center"/>
    </xf>
    <xf numFmtId="167" fontId="101" fillId="0" borderId="0" xfId="407" applyNumberFormat="1" applyFont="1" applyFill="1" applyBorder="1" applyAlignment="1">
      <alignment horizontal="right" vertical="center"/>
    </xf>
    <xf numFmtId="167" fontId="104" fillId="0" borderId="0" xfId="343" applyNumberFormat="1" applyFont="1" applyFill="1" applyAlignment="1">
      <alignment horizontal="center" vertical="center"/>
    </xf>
    <xf numFmtId="167" fontId="104" fillId="0" borderId="0" xfId="407" applyNumberFormat="1" applyFont="1" applyFill="1" applyAlignment="1">
      <alignment horizontal="right" vertical="center"/>
    </xf>
    <xf numFmtId="168" fontId="103" fillId="0" borderId="0" xfId="343" applyNumberFormat="1" applyFont="1" applyFill="1" applyAlignment="1">
      <alignment horizontal="right" vertical="center"/>
    </xf>
    <xf numFmtId="168" fontId="101" fillId="0" borderId="0" xfId="358" applyNumberFormat="1" applyFont="1" applyFill="1" applyAlignment="1">
      <alignment horizontal="right" vertical="center"/>
    </xf>
    <xf numFmtId="167" fontId="104" fillId="0" borderId="0" xfId="358" applyNumberFormat="1" applyFont="1" applyFill="1" applyAlignment="1">
      <alignment vertical="center"/>
    </xf>
    <xf numFmtId="167" fontId="104" fillId="0" borderId="13" xfId="358" applyNumberFormat="1" applyFont="1" applyFill="1" applyBorder="1" applyAlignment="1">
      <alignment vertical="center"/>
    </xf>
    <xf numFmtId="0" fontId="106" fillId="0" borderId="0" xfId="707" applyFont="1" applyAlignment="1">
      <alignment horizontal="center" vertical="top"/>
    </xf>
    <xf numFmtId="0" fontId="107" fillId="0" borderId="0" xfId="617" applyFont="1" applyAlignment="1">
      <alignment horizontal="center" vertical="center"/>
    </xf>
    <xf numFmtId="0" fontId="107" fillId="0" borderId="0" xfId="617" applyFont="1" applyAlignment="1">
      <alignment horizontal="center" vertical="top"/>
    </xf>
    <xf numFmtId="192" fontId="107" fillId="0" borderId="0" xfId="620" applyNumberFormat="1" applyFont="1" applyAlignment="1">
      <alignment horizontal="right" vertical="center"/>
    </xf>
    <xf numFmtId="168" fontId="107" fillId="0" borderId="0" xfId="374" applyNumberFormat="1" applyFont="1" applyFill="1" applyBorder="1" applyAlignment="1">
      <alignment horizontal="right" vertical="center"/>
    </xf>
    <xf numFmtId="166" fontId="103" fillId="0" borderId="0" xfId="358" applyNumberFormat="1" applyFont="1" applyFill="1" applyAlignment="1">
      <alignment horizontal="right"/>
    </xf>
    <xf numFmtId="166" fontId="104" fillId="0" borderId="0" xfId="358" applyNumberFormat="1" applyFont="1" applyFill="1" applyAlignment="1">
      <alignment horizontal="right"/>
    </xf>
    <xf numFmtId="166" fontId="104" fillId="0" borderId="13" xfId="358" applyNumberFormat="1" applyFont="1" applyFill="1" applyBorder="1" applyAlignment="1">
      <alignment horizontal="right"/>
    </xf>
    <xf numFmtId="166" fontId="104" fillId="0" borderId="0" xfId="358" applyNumberFormat="1" applyFont="1" applyFill="1" applyBorder="1" applyAlignment="1">
      <alignment horizontal="right"/>
    </xf>
    <xf numFmtId="168" fontId="101" fillId="0" borderId="0" xfId="343" applyNumberFormat="1" applyFont="1" applyFill="1" applyBorder="1" applyAlignment="1">
      <alignment horizontal="right"/>
    </xf>
    <xf numFmtId="168" fontId="104" fillId="0" borderId="0" xfId="407" applyNumberFormat="1" applyFont="1" applyFill="1" applyBorder="1" applyAlignment="1">
      <alignment horizontal="right"/>
    </xf>
    <xf numFmtId="166" fontId="101" fillId="0" borderId="0" xfId="358" applyNumberFormat="1" applyFont="1" applyFill="1" applyBorder="1" applyAlignment="1">
      <alignment horizontal="right"/>
    </xf>
    <xf numFmtId="167" fontId="104" fillId="0" borderId="0" xfId="407" applyNumberFormat="1" applyFont="1" applyFill="1" applyAlignment="1">
      <alignment horizontal="right"/>
    </xf>
    <xf numFmtId="168" fontId="101" fillId="0" borderId="23" xfId="620" applyNumberFormat="1" applyFont="1" applyBorder="1" applyAlignment="1">
      <alignment horizontal="right" vertical="center"/>
    </xf>
    <xf numFmtId="168" fontId="101" fillId="0" borderId="0" xfId="374" applyNumberFormat="1" applyFont="1" applyFill="1" applyAlignment="1">
      <alignment vertical="center"/>
    </xf>
    <xf numFmtId="168" fontId="101" fillId="0" borderId="0" xfId="620" applyNumberFormat="1" applyFont="1" applyAlignment="1">
      <alignment horizontal="right" vertical="center"/>
    </xf>
    <xf numFmtId="168" fontId="101" fillId="0" borderId="0" xfId="613" applyNumberFormat="1" applyFont="1" applyAlignment="1">
      <alignment horizontal="right" vertical="center"/>
    </xf>
    <xf numFmtId="191" fontId="101" fillId="0" borderId="0" xfId="0" applyNumberFormat="1" applyFont="1" applyAlignment="1">
      <alignment horizontal="right" vertical="center"/>
    </xf>
    <xf numFmtId="168" fontId="101" fillId="0" borderId="0" xfId="374" applyNumberFormat="1" applyFont="1" applyFill="1" applyBorder="1" applyAlignment="1">
      <alignment vertical="center"/>
    </xf>
    <xf numFmtId="192" fontId="101" fillId="0" borderId="0" xfId="374" applyNumberFormat="1" applyFont="1" applyFill="1" applyAlignment="1">
      <alignment horizontal="right" vertical="center"/>
    </xf>
    <xf numFmtId="192" fontId="101" fillId="0" borderId="0" xfId="707" applyNumberFormat="1" applyFont="1" applyAlignment="1">
      <alignment horizontal="right" vertical="center"/>
    </xf>
    <xf numFmtId="192" fontId="101" fillId="0" borderId="0" xfId="374" applyNumberFormat="1" applyFont="1" applyFill="1" applyBorder="1" applyAlignment="1">
      <alignment horizontal="right" vertical="center"/>
    </xf>
    <xf numFmtId="192" fontId="101" fillId="0" borderId="13" xfId="522" applyNumberFormat="1" applyFont="1" applyFill="1" applyBorder="1" applyAlignment="1">
      <alignment horizontal="right" vertical="center"/>
    </xf>
    <xf numFmtId="192" fontId="101" fillId="0" borderId="13" xfId="374" applyNumberFormat="1" applyFont="1" applyFill="1" applyBorder="1" applyAlignment="1">
      <alignment horizontal="right" vertical="center"/>
    </xf>
    <xf numFmtId="185" fontId="153" fillId="0" borderId="0" xfId="366" applyNumberFormat="1" applyFont="1" applyFill="1" applyAlignment="1">
      <alignment horizontal="right" vertical="center"/>
    </xf>
    <xf numFmtId="191" fontId="101" fillId="0" borderId="13" xfId="366" applyNumberFormat="1" applyFont="1" applyFill="1" applyBorder="1" applyAlignment="1">
      <alignment horizontal="right" vertical="center"/>
    </xf>
    <xf numFmtId="0" fontId="106" fillId="0" borderId="0" xfId="707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1" fillId="0" borderId="13" xfId="0" applyFont="1" applyBorder="1" applyAlignment="1">
      <alignment horizontal="left" vertical="center"/>
    </xf>
    <xf numFmtId="0" fontId="101" fillId="0" borderId="13" xfId="0" applyFont="1" applyBorder="1" applyAlignment="1">
      <alignment horizontal="justify" vertical="center" wrapText="1"/>
    </xf>
    <xf numFmtId="37" fontId="101" fillId="0" borderId="0" xfId="0" applyNumberFormat="1" applyFont="1" applyAlignment="1">
      <alignment horizontal="left" vertical="center"/>
    </xf>
    <xf numFmtId="49" fontId="101" fillId="0" borderId="0" xfId="0" applyNumberFormat="1" applyFont="1" applyAlignment="1">
      <alignment horizontal="center" vertical="center"/>
    </xf>
    <xf numFmtId="0" fontId="100" fillId="0" borderId="0" xfId="0" applyFont="1" applyAlignment="1">
      <alignment horizontal="justify" vertical="center" wrapText="1"/>
    </xf>
    <xf numFmtId="0" fontId="101" fillId="0" borderId="0" xfId="613" applyFont="1" applyAlignment="1">
      <alignment horizontal="left" vertical="center"/>
    </xf>
    <xf numFmtId="168" fontId="100" fillId="0" borderId="0" xfId="0" applyNumberFormat="1" applyFont="1" applyAlignment="1">
      <alignment horizontal="centerContinuous" vertical="center"/>
    </xf>
    <xf numFmtId="166" fontId="100" fillId="0" borderId="13" xfId="613" quotePrefix="1" applyNumberFormat="1" applyFont="1" applyBorder="1" applyAlignment="1">
      <alignment horizontal="center" vertical="center"/>
    </xf>
    <xf numFmtId="168" fontId="100" fillId="0" borderId="0" xfId="613" applyNumberFormat="1" applyFont="1" applyAlignment="1">
      <alignment vertical="center"/>
    </xf>
    <xf numFmtId="168" fontId="101" fillId="0" borderId="0" xfId="620" applyNumberFormat="1" applyFont="1" applyAlignment="1">
      <alignment vertical="center"/>
    </xf>
    <xf numFmtId="168" fontId="101" fillId="0" borderId="13" xfId="613" applyNumberFormat="1" applyFont="1" applyBorder="1" applyAlignment="1">
      <alignment horizontal="right" vertical="center"/>
    </xf>
    <xf numFmtId="168" fontId="101" fillId="0" borderId="22" xfId="613" applyNumberFormat="1" applyFont="1" applyBorder="1" applyAlignment="1">
      <alignment horizontal="right" vertical="center"/>
    </xf>
    <xf numFmtId="10" fontId="101" fillId="0" borderId="0" xfId="839" applyNumberFormat="1" applyFont="1" applyFill="1" applyBorder="1" applyAlignment="1">
      <alignment vertical="center"/>
    </xf>
    <xf numFmtId="0" fontId="101" fillId="0" borderId="1" xfId="0" applyFont="1" applyBorder="1" applyAlignment="1">
      <alignment vertical="center"/>
    </xf>
    <xf numFmtId="0" fontId="100" fillId="0" borderId="1" xfId="0" applyFont="1" applyBorder="1" applyAlignment="1">
      <alignment vertical="center"/>
    </xf>
    <xf numFmtId="0" fontId="101" fillId="0" borderId="1" xfId="0" applyFont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right" vertical="center"/>
    </xf>
    <xf numFmtId="191" fontId="101" fillId="0" borderId="1" xfId="343" applyNumberFormat="1" applyFont="1" applyFill="1" applyBorder="1" applyAlignment="1">
      <alignment vertical="center"/>
    </xf>
    <xf numFmtId="0" fontId="101" fillId="0" borderId="1" xfId="0" applyFont="1" applyBorder="1" applyAlignment="1">
      <alignment horizontal="left" vertical="center"/>
    </xf>
    <xf numFmtId="0" fontId="101" fillId="0" borderId="1" xfId="0" applyFont="1" applyBorder="1" applyAlignment="1">
      <alignment horizontal="right" vertical="center"/>
    </xf>
    <xf numFmtId="0" fontId="101" fillId="0" borderId="1" xfId="0" applyFont="1" applyBorder="1" applyAlignment="1">
      <alignment horizontal="justify" vertical="center" wrapText="1"/>
    </xf>
    <xf numFmtId="0" fontId="101" fillId="0" borderId="1" xfId="0" applyFont="1" applyBorder="1" applyAlignment="1">
      <alignment horizontal="right" vertical="center" wrapText="1"/>
    </xf>
    <xf numFmtId="0" fontId="104" fillId="0" borderId="1" xfId="581" applyFont="1" applyBorder="1" applyAlignment="1">
      <alignment vertical="center"/>
    </xf>
    <xf numFmtId="166" fontId="104" fillId="0" borderId="1" xfId="358" applyNumberFormat="1" applyFont="1" applyFill="1" applyBorder="1" applyAlignment="1">
      <alignment horizontal="right" vertical="center"/>
    </xf>
    <xf numFmtId="167" fontId="104" fillId="0" borderId="1" xfId="358" applyNumberFormat="1" applyFont="1" applyFill="1" applyBorder="1" applyAlignment="1">
      <alignment vertical="center"/>
    </xf>
    <xf numFmtId="166" fontId="104" fillId="0" borderId="1" xfId="358" applyNumberFormat="1" applyFont="1" applyFill="1" applyBorder="1" applyAlignment="1">
      <alignment horizontal="right"/>
    </xf>
    <xf numFmtId="166" fontId="101" fillId="0" borderId="0" xfId="707" applyNumberFormat="1" applyFont="1" applyAlignment="1">
      <alignment horizontal="right" vertical="center"/>
    </xf>
    <xf numFmtId="168" fontId="100" fillId="0" borderId="0" xfId="343" applyNumberFormat="1" applyFont="1" applyFill="1" applyBorder="1" applyAlignment="1">
      <alignment horizontal="right" vertical="center"/>
    </xf>
    <xf numFmtId="168" fontId="100" fillId="0" borderId="0" xfId="343" quotePrefix="1" applyNumberFormat="1" applyFont="1" applyFill="1" applyBorder="1" applyAlignment="1">
      <alignment horizontal="right" vertical="center"/>
    </xf>
    <xf numFmtId="168" fontId="104" fillId="0" borderId="0" xfId="343" applyNumberFormat="1" applyFont="1" applyFill="1" applyBorder="1" applyAlignment="1">
      <alignment horizontal="center" vertical="center"/>
    </xf>
    <xf numFmtId="168" fontId="104" fillId="0" borderId="0" xfId="343" applyNumberFormat="1" applyFont="1" applyFill="1" applyAlignment="1">
      <alignment horizontal="center" vertical="center"/>
    </xf>
    <xf numFmtId="168" fontId="101" fillId="0" borderId="0" xfId="343" applyNumberFormat="1" applyFont="1" applyFill="1" applyBorder="1" applyAlignment="1">
      <alignment horizontal="center" vertical="center"/>
    </xf>
    <xf numFmtId="168" fontId="101" fillId="0" borderId="0" xfId="707" applyNumberFormat="1" applyFont="1" applyAlignment="1">
      <alignment horizontal="center" vertical="center"/>
    </xf>
    <xf numFmtId="0" fontId="101" fillId="0" borderId="0" xfId="0" applyFont="1"/>
    <xf numFmtId="191" fontId="101" fillId="0" borderId="13" xfId="343" applyNumberFormat="1" applyFont="1" applyFill="1" applyBorder="1" applyAlignment="1">
      <alignment vertical="center"/>
    </xf>
    <xf numFmtId="168" fontId="101" fillId="0" borderId="0" xfId="707" applyNumberFormat="1" applyFont="1" applyAlignment="1">
      <alignment vertical="center"/>
    </xf>
    <xf numFmtId="168" fontId="101" fillId="0" borderId="13" xfId="707" applyNumberFormat="1" applyFont="1" applyBorder="1" applyAlignment="1">
      <alignment horizontal="right" vertical="center"/>
    </xf>
    <xf numFmtId="43" fontId="101" fillId="0" borderId="0" xfId="343" applyFont="1" applyAlignment="1">
      <alignment vertical="center"/>
    </xf>
    <xf numFmtId="166" fontId="101" fillId="0" borderId="0" xfId="343" applyNumberFormat="1" applyFont="1" applyFill="1" applyBorder="1" applyAlignment="1">
      <alignment horizontal="center" vertical="center"/>
    </xf>
    <xf numFmtId="166" fontId="101" fillId="0" borderId="13" xfId="343" applyNumberFormat="1" applyFont="1" applyFill="1" applyBorder="1" applyAlignment="1">
      <alignment horizontal="center" vertical="center"/>
    </xf>
    <xf numFmtId="166" fontId="100" fillId="0" borderId="0" xfId="0" quotePrefix="1" applyNumberFormat="1" applyFont="1" applyAlignment="1">
      <alignment horizontal="right" vertical="center"/>
    </xf>
    <xf numFmtId="166" fontId="107" fillId="0" borderId="0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Alignment="1">
      <alignment horizontal="right" vertical="center"/>
    </xf>
    <xf numFmtId="166" fontId="101" fillId="0" borderId="13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Alignment="1">
      <alignment horizontal="center" vertical="center"/>
    </xf>
    <xf numFmtId="166" fontId="101" fillId="0" borderId="0" xfId="343" applyNumberFormat="1" applyFont="1" applyFill="1" applyBorder="1" applyAlignment="1">
      <alignment vertical="center"/>
    </xf>
    <xf numFmtId="166" fontId="101" fillId="0" borderId="1" xfId="343" applyNumberFormat="1" applyFont="1" applyFill="1" applyBorder="1" applyAlignment="1">
      <alignment vertical="center"/>
    </xf>
    <xf numFmtId="166" fontId="101" fillId="0" borderId="0" xfId="366" applyNumberFormat="1" applyFont="1" applyFill="1" applyAlignment="1">
      <alignment horizontal="right" vertical="center"/>
    </xf>
    <xf numFmtId="166" fontId="101" fillId="0" borderId="13" xfId="522" applyNumberFormat="1" applyFont="1" applyFill="1" applyBorder="1" applyAlignment="1">
      <alignment horizontal="right" vertical="center"/>
    </xf>
    <xf numFmtId="166" fontId="101" fillId="0" borderId="1" xfId="343" applyNumberFormat="1" applyFont="1" applyFill="1" applyBorder="1" applyAlignment="1">
      <alignment horizontal="center" vertical="center"/>
    </xf>
    <xf numFmtId="166" fontId="102" fillId="0" borderId="0" xfId="343" applyNumberFormat="1" applyFont="1" applyFill="1" applyBorder="1" applyAlignment="1">
      <alignment horizontal="center" vertical="center"/>
    </xf>
    <xf numFmtId="166" fontId="101" fillId="0" borderId="23" xfId="620" applyNumberFormat="1" applyFont="1" applyBorder="1" applyAlignment="1">
      <alignment horizontal="right" vertical="center"/>
    </xf>
    <xf numFmtId="166" fontId="101" fillId="0" borderId="0" xfId="620" applyNumberFormat="1" applyFont="1" applyAlignment="1">
      <alignment horizontal="right" vertical="center"/>
    </xf>
    <xf numFmtId="0" fontId="100" fillId="0" borderId="0" xfId="0" applyFont="1" applyAlignment="1">
      <alignment horizontal="right" vertical="center"/>
    </xf>
    <xf numFmtId="168" fontId="104" fillId="0" borderId="0" xfId="389" applyNumberFormat="1" applyFont="1" applyFill="1" applyBorder="1" applyAlignment="1">
      <alignment horizontal="right" vertical="center"/>
    </xf>
    <xf numFmtId="168" fontId="104" fillId="0" borderId="13" xfId="389" applyNumberFormat="1" applyFont="1" applyFill="1" applyBorder="1" applyAlignment="1">
      <alignment horizontal="right" vertical="center"/>
    </xf>
    <xf numFmtId="168" fontId="100" fillId="0" borderId="1" xfId="0" applyNumberFormat="1" applyFont="1" applyBorder="1" applyAlignment="1">
      <alignment vertical="center"/>
    </xf>
    <xf numFmtId="0" fontId="100" fillId="0" borderId="1" xfId="613" applyFont="1" applyBorder="1" applyAlignment="1">
      <alignment vertical="center"/>
    </xf>
    <xf numFmtId="168" fontId="100" fillId="0" borderId="1" xfId="0" applyNumberFormat="1" applyFont="1" applyBorder="1" applyAlignment="1">
      <alignment horizontal="right" vertical="center"/>
    </xf>
    <xf numFmtId="0" fontId="104" fillId="0" borderId="0" xfId="581" applyFont="1" applyAlignment="1">
      <alignment horizontal="center" vertical="center"/>
    </xf>
    <xf numFmtId="168" fontId="104" fillId="0" borderId="0" xfId="581" applyNumberFormat="1" applyFont="1" applyAlignment="1">
      <alignment horizontal="center" vertical="center"/>
    </xf>
    <xf numFmtId="0" fontId="104" fillId="0" borderId="13" xfId="581" applyFont="1" applyBorder="1" applyAlignment="1">
      <alignment horizontal="center" vertical="center"/>
    </xf>
    <xf numFmtId="168" fontId="104" fillId="0" borderId="13" xfId="581" applyNumberFormat="1" applyFont="1" applyBorder="1" applyAlignment="1">
      <alignment horizontal="center" vertical="center"/>
    </xf>
    <xf numFmtId="0" fontId="100" fillId="0" borderId="13" xfId="581" applyFont="1" applyBorder="1" applyAlignment="1">
      <alignment horizontal="center" vertical="center"/>
    </xf>
    <xf numFmtId="0" fontId="100" fillId="0" borderId="0" xfId="581" applyFont="1" applyAlignment="1">
      <alignment horizontal="center" vertical="center"/>
    </xf>
    <xf numFmtId="168" fontId="100" fillId="0" borderId="13" xfId="613" quotePrefix="1" applyNumberFormat="1" applyFont="1" applyBorder="1" applyAlignment="1">
      <alignment horizontal="right" vertical="center"/>
    </xf>
    <xf numFmtId="0" fontId="104" fillId="0" borderId="1" xfId="581" applyFont="1" applyBorder="1" applyAlignment="1">
      <alignment horizontal="center" vertical="center"/>
    </xf>
    <xf numFmtId="168" fontId="104" fillId="0" borderId="1" xfId="581" applyNumberFormat="1" applyFont="1" applyBorder="1" applyAlignment="1">
      <alignment horizontal="center" vertical="center"/>
    </xf>
    <xf numFmtId="168" fontId="104" fillId="0" borderId="0" xfId="581" applyNumberFormat="1" applyFont="1" applyAlignment="1">
      <alignment vertical="center"/>
    </xf>
    <xf numFmtId="166" fontId="153" fillId="0" borderId="13" xfId="0" applyNumberFormat="1" applyFont="1" applyBorder="1" applyAlignment="1">
      <alignment horizontal="right" vertical="center"/>
    </xf>
    <xf numFmtId="0" fontId="153" fillId="0" borderId="0" xfId="707" applyFont="1" applyAlignment="1">
      <alignment vertical="center"/>
    </xf>
    <xf numFmtId="166" fontId="153" fillId="0" borderId="0" xfId="707" applyNumberFormat="1" applyFont="1" applyAlignment="1">
      <alignment horizontal="right" vertical="center"/>
    </xf>
    <xf numFmtId="41" fontId="153" fillId="0" borderId="0" xfId="707" applyNumberFormat="1" applyFont="1" applyAlignment="1">
      <alignment horizontal="center" vertical="center"/>
    </xf>
    <xf numFmtId="41" fontId="153" fillId="0" borderId="0" xfId="366" applyNumberFormat="1" applyFont="1" applyFill="1" applyBorder="1" applyAlignment="1">
      <alignment horizontal="center" vertical="center"/>
    </xf>
    <xf numFmtId="37" fontId="1" fillId="0" borderId="0" xfId="707" applyNumberFormat="1" applyFont="1" applyAlignment="1">
      <alignment horizontal="center" vertical="center"/>
    </xf>
    <xf numFmtId="49" fontId="156" fillId="0" borderId="0" xfId="909" applyNumberFormat="1" applyFont="1" applyAlignment="1">
      <alignment vertical="center"/>
    </xf>
    <xf numFmtId="43" fontId="101" fillId="0" borderId="0" xfId="909" applyNumberFormat="1" applyFont="1" applyAlignment="1">
      <alignment vertical="center"/>
    </xf>
    <xf numFmtId="0" fontId="153" fillId="0" borderId="0" xfId="707" applyFont="1" applyAlignment="1">
      <alignment horizontal="center" vertical="center"/>
    </xf>
    <xf numFmtId="166" fontId="153" fillId="0" borderId="0" xfId="909" applyNumberFormat="1" applyFont="1" applyAlignment="1">
      <alignment horizontal="right" vertical="center"/>
    </xf>
    <xf numFmtId="167" fontId="153" fillId="0" borderId="0" xfId="909" applyNumberFormat="1" applyFont="1" applyAlignment="1">
      <alignment horizontal="right" vertical="center"/>
    </xf>
    <xf numFmtId="167" fontId="153" fillId="0" borderId="0" xfId="909" applyNumberFormat="1" applyFont="1" applyAlignment="1">
      <alignment vertical="center"/>
    </xf>
    <xf numFmtId="41" fontId="153" fillId="0" borderId="0" xfId="707" applyNumberFormat="1" applyFont="1" applyAlignment="1">
      <alignment vertical="center"/>
    </xf>
    <xf numFmtId="0" fontId="156" fillId="0" borderId="0" xfId="707" applyFont="1" applyAlignment="1">
      <alignment vertical="center"/>
    </xf>
    <xf numFmtId="0" fontId="1" fillId="0" borderId="0" xfId="707" applyFont="1" applyAlignment="1">
      <alignment horizontal="center" vertical="center"/>
    </xf>
    <xf numFmtId="195" fontId="153" fillId="0" borderId="0" xfId="909" applyNumberFormat="1" applyFont="1" applyAlignment="1">
      <alignment vertical="center"/>
    </xf>
    <xf numFmtId="0" fontId="1" fillId="0" borderId="0" xfId="835" applyFont="1" applyAlignment="1">
      <alignment horizontal="center" vertical="center"/>
    </xf>
    <xf numFmtId="0" fontId="156" fillId="0" borderId="0" xfId="835" applyFont="1" applyAlignment="1">
      <alignment horizontal="center" vertical="center"/>
    </xf>
    <xf numFmtId="168" fontId="156" fillId="0" borderId="0" xfId="389" applyNumberFormat="1" applyFont="1" applyFill="1" applyBorder="1" applyAlignment="1">
      <alignment horizontal="center" vertical="center"/>
    </xf>
    <xf numFmtId="166" fontId="153" fillId="0" borderId="1" xfId="389" applyNumberFormat="1" applyFont="1" applyFill="1" applyBorder="1" applyAlignment="1">
      <alignment horizontal="right" vertical="center"/>
    </xf>
    <xf numFmtId="168" fontId="153" fillId="0" borderId="1" xfId="389" applyNumberFormat="1" applyFont="1" applyFill="1" applyBorder="1" applyAlignment="1">
      <alignment horizontal="center" vertical="center"/>
    </xf>
    <xf numFmtId="168" fontId="153" fillId="0" borderId="1" xfId="389" applyNumberFormat="1" applyFont="1" applyFill="1" applyBorder="1" applyAlignment="1">
      <alignment horizontal="right" vertical="center"/>
    </xf>
    <xf numFmtId="0" fontId="153" fillId="0" borderId="0" xfId="835" applyFont="1" applyAlignment="1">
      <alignment horizontal="center" vertical="center"/>
    </xf>
    <xf numFmtId="37" fontId="156" fillId="0" borderId="0" xfId="707" applyNumberFormat="1" applyFont="1" applyAlignment="1">
      <alignment horizontal="left" vertical="center"/>
    </xf>
    <xf numFmtId="168" fontId="153" fillId="0" borderId="0" xfId="389" applyNumberFormat="1" applyFont="1" applyFill="1" applyBorder="1" applyAlignment="1">
      <alignment horizontal="right" vertical="center"/>
    </xf>
    <xf numFmtId="41" fontId="153" fillId="0" borderId="0" xfId="366" applyNumberFormat="1" applyFont="1" applyFill="1" applyAlignment="1">
      <alignment vertical="top"/>
    </xf>
    <xf numFmtId="41" fontId="101" fillId="0" borderId="0" xfId="707" applyNumberFormat="1" applyFont="1" applyAlignment="1">
      <alignment vertical="center"/>
    </xf>
    <xf numFmtId="196" fontId="101" fillId="0" borderId="0" xfId="707" applyNumberFormat="1" applyFont="1" applyAlignment="1">
      <alignment vertical="center"/>
    </xf>
    <xf numFmtId="196" fontId="101" fillId="0" borderId="0" xfId="707" applyNumberFormat="1" applyFont="1" applyAlignment="1">
      <alignment horizontal="right" vertical="center"/>
    </xf>
    <xf numFmtId="167" fontId="101" fillId="0" borderId="0" xfId="366" applyNumberFormat="1" applyFont="1" applyAlignment="1">
      <alignment horizontal="right" vertical="center"/>
    </xf>
    <xf numFmtId="166" fontId="153" fillId="0" borderId="0" xfId="366" applyNumberFormat="1" applyFont="1" applyFill="1" applyAlignment="1">
      <alignment vertical="center"/>
    </xf>
    <xf numFmtId="166" fontId="153" fillId="0" borderId="13" xfId="366" applyNumberFormat="1" applyFont="1" applyFill="1" applyBorder="1" applyAlignment="1">
      <alignment vertical="center"/>
    </xf>
    <xf numFmtId="41" fontId="153" fillId="0" borderId="0" xfId="366" applyNumberFormat="1" applyFont="1" applyFill="1" applyBorder="1" applyAlignment="1">
      <alignment vertical="center"/>
    </xf>
    <xf numFmtId="168" fontId="101" fillId="0" borderId="0" xfId="837" applyNumberFormat="1" applyFont="1" applyFill="1" applyBorder="1" applyAlignment="1">
      <alignment vertical="center"/>
    </xf>
    <xf numFmtId="168" fontId="101" fillId="0" borderId="0" xfId="837" applyNumberFormat="1" applyFont="1" applyFill="1" applyAlignment="1">
      <alignment vertical="center"/>
    </xf>
    <xf numFmtId="166" fontId="153" fillId="0" borderId="0" xfId="366" applyNumberFormat="1" applyFont="1" applyFill="1" applyBorder="1" applyAlignment="1">
      <alignment vertical="center"/>
    </xf>
    <xf numFmtId="168" fontId="101" fillId="0" borderId="13" xfId="837" applyNumberFormat="1" applyFont="1" applyFill="1" applyBorder="1" applyAlignment="1">
      <alignment vertical="center"/>
    </xf>
    <xf numFmtId="166" fontId="153" fillId="0" borderId="0" xfId="707" applyNumberFormat="1" applyFont="1" applyAlignment="1">
      <alignment vertical="center"/>
    </xf>
    <xf numFmtId="0" fontId="153" fillId="0" borderId="0" xfId="366" applyNumberFormat="1" applyFont="1" applyFill="1" applyBorder="1" applyAlignment="1">
      <alignment vertical="center"/>
    </xf>
    <xf numFmtId="168" fontId="101" fillId="0" borderId="22" xfId="837" applyNumberFormat="1" applyFont="1" applyFill="1" applyBorder="1" applyAlignment="1">
      <alignment vertical="center"/>
    </xf>
    <xf numFmtId="166" fontId="153" fillId="0" borderId="22" xfId="707" applyNumberFormat="1" applyFont="1" applyBorder="1" applyAlignment="1">
      <alignment vertical="center"/>
    </xf>
    <xf numFmtId="166" fontId="153" fillId="0" borderId="0" xfId="909" applyNumberFormat="1" applyFont="1" applyAlignment="1">
      <alignment vertical="center"/>
    </xf>
    <xf numFmtId="168" fontId="153" fillId="0" borderId="0" xfId="909" applyNumberFormat="1" applyFont="1" applyAlignment="1">
      <alignment vertical="center"/>
    </xf>
    <xf numFmtId="166" fontId="153" fillId="0" borderId="13" xfId="909" applyNumberFormat="1" applyFont="1" applyBorder="1" applyAlignment="1">
      <alignment vertical="center"/>
    </xf>
    <xf numFmtId="168" fontId="104" fillId="0" borderId="0" xfId="343" applyNumberFormat="1" applyFont="1" applyAlignment="1">
      <alignment horizontal="right" vertical="center"/>
    </xf>
    <xf numFmtId="168" fontId="101" fillId="0" borderId="0" xfId="343" applyNumberFormat="1" applyFont="1" applyAlignment="1">
      <alignment horizontal="right" vertical="center"/>
    </xf>
    <xf numFmtId="191" fontId="101" fillId="0" borderId="0" xfId="343" applyNumberFormat="1" applyFont="1" applyAlignment="1">
      <alignment horizontal="right" vertical="center"/>
    </xf>
    <xf numFmtId="194" fontId="101" fillId="0" borderId="0" xfId="343" applyNumberFormat="1" applyFont="1" applyAlignment="1">
      <alignment horizontal="right" vertical="center"/>
    </xf>
    <xf numFmtId="168" fontId="101" fillId="0" borderId="13" xfId="343" applyNumberFormat="1" applyFont="1" applyBorder="1" applyAlignment="1">
      <alignment horizontal="right" vertical="center"/>
    </xf>
    <xf numFmtId="166" fontId="101" fillId="0" borderId="13" xfId="343" applyNumberFormat="1" applyFont="1" applyBorder="1" applyAlignment="1">
      <alignment horizontal="right" vertical="center"/>
    </xf>
    <xf numFmtId="194" fontId="101" fillId="0" borderId="13" xfId="343" applyNumberFormat="1" applyFont="1" applyBorder="1" applyAlignment="1">
      <alignment horizontal="right" vertical="center"/>
    </xf>
    <xf numFmtId="166" fontId="101" fillId="0" borderId="0" xfId="389" applyNumberFormat="1" applyFont="1" applyFill="1" applyBorder="1" applyAlignment="1">
      <alignment vertical="center"/>
    </xf>
    <xf numFmtId="166" fontId="101" fillId="0" borderId="0" xfId="909" applyNumberFormat="1" applyFont="1" applyAlignment="1">
      <alignment vertical="center"/>
    </xf>
    <xf numFmtId="166" fontId="101" fillId="0" borderId="0" xfId="837" applyNumberFormat="1" applyFont="1" applyFill="1" applyBorder="1" applyAlignment="1">
      <alignment vertical="center"/>
    </xf>
    <xf numFmtId="166" fontId="101" fillId="0" borderId="0" xfId="835" applyNumberFormat="1" applyFont="1" applyAlignment="1">
      <alignment vertical="center"/>
    </xf>
    <xf numFmtId="166" fontId="101" fillId="0" borderId="13" xfId="837" applyNumberFormat="1" applyFont="1" applyFill="1" applyBorder="1" applyAlignment="1">
      <alignment vertical="center"/>
    </xf>
    <xf numFmtId="168" fontId="153" fillId="0" borderId="0" xfId="707" applyNumberFormat="1" applyFont="1" applyAlignment="1">
      <alignment vertical="center"/>
    </xf>
    <xf numFmtId="168" fontId="153" fillId="0" borderId="0" xfId="366" applyNumberFormat="1" applyFont="1" applyFill="1" applyBorder="1" applyAlignment="1">
      <alignment vertical="center"/>
    </xf>
    <xf numFmtId="168" fontId="153" fillId="0" borderId="13" xfId="707" applyNumberFormat="1" applyFont="1" applyBorder="1" applyAlignment="1">
      <alignment vertical="center"/>
    </xf>
    <xf numFmtId="168" fontId="153" fillId="0" borderId="13" xfId="909" applyNumberFormat="1" applyFont="1" applyBorder="1" applyAlignment="1">
      <alignment vertical="center"/>
    </xf>
    <xf numFmtId="168" fontId="153" fillId="0" borderId="22" xfId="909" applyNumberFormat="1" applyFont="1" applyBorder="1" applyAlignment="1">
      <alignment vertical="center"/>
    </xf>
    <xf numFmtId="190" fontId="101" fillId="0" borderId="22" xfId="366" applyNumberFormat="1" applyFont="1" applyBorder="1" applyAlignment="1">
      <alignment vertical="center"/>
    </xf>
    <xf numFmtId="166" fontId="100" fillId="0" borderId="13" xfId="343" quotePrefix="1" applyNumberFormat="1" applyFont="1" applyBorder="1" applyAlignment="1">
      <alignment horizontal="right" vertical="center"/>
    </xf>
    <xf numFmtId="168" fontId="101" fillId="0" borderId="22" xfId="837" applyNumberFormat="1" applyFont="1" applyBorder="1" applyAlignment="1">
      <alignment vertical="center"/>
    </xf>
    <xf numFmtId="167" fontId="153" fillId="0" borderId="0" xfId="366" applyNumberFormat="1" applyFont="1" applyAlignment="1">
      <alignment vertical="center"/>
    </xf>
    <xf numFmtId="168" fontId="101" fillId="0" borderId="13" xfId="837" applyNumberFormat="1" applyFont="1" applyBorder="1" applyAlignment="1">
      <alignment vertical="center"/>
    </xf>
    <xf numFmtId="166" fontId="101" fillId="0" borderId="0" xfId="343" applyNumberFormat="1" applyFont="1" applyAlignment="1">
      <alignment horizontal="right" vertical="center"/>
    </xf>
    <xf numFmtId="192" fontId="101" fillId="0" borderId="0" xfId="374" applyNumberFormat="1" applyFont="1" applyAlignment="1">
      <alignment horizontal="right" vertical="center"/>
    </xf>
    <xf numFmtId="168" fontId="107" fillId="0" borderId="0" xfId="374" applyNumberFormat="1" applyFont="1" applyAlignment="1">
      <alignment horizontal="right" vertical="center"/>
    </xf>
    <xf numFmtId="185" fontId="153" fillId="0" borderId="0" xfId="366" applyNumberFormat="1" applyFont="1" applyAlignment="1">
      <alignment horizontal="right" vertical="center"/>
    </xf>
    <xf numFmtId="167" fontId="101" fillId="0" borderId="0" xfId="389" applyNumberFormat="1" applyFont="1" applyAlignment="1">
      <alignment vertical="center"/>
    </xf>
    <xf numFmtId="167" fontId="101" fillId="0" borderId="0" xfId="343" applyNumberFormat="1" applyFont="1" applyAlignment="1">
      <alignment vertical="center"/>
    </xf>
    <xf numFmtId="166" fontId="153" fillId="0" borderId="13" xfId="366" applyNumberFormat="1" applyFont="1" applyBorder="1" applyAlignment="1">
      <alignment horizontal="right" vertical="center"/>
    </xf>
    <xf numFmtId="168" fontId="101" fillId="0" borderId="0" xfId="389" applyNumberFormat="1" applyFont="1" applyAlignment="1">
      <alignment horizontal="right" vertical="center"/>
    </xf>
    <xf numFmtId="166" fontId="153" fillId="0" borderId="0" xfId="366" applyNumberFormat="1" applyFont="1" applyAlignment="1">
      <alignment horizontal="right" vertical="center"/>
    </xf>
    <xf numFmtId="168" fontId="101" fillId="0" borderId="22" xfId="343" applyNumberFormat="1" applyFont="1" applyBorder="1" applyAlignment="1">
      <alignment horizontal="right" vertical="center"/>
    </xf>
    <xf numFmtId="169" fontId="101" fillId="0" borderId="0" xfId="343" applyNumberFormat="1" applyFont="1" applyAlignment="1">
      <alignment horizontal="right" vertical="center"/>
    </xf>
    <xf numFmtId="166" fontId="101" fillId="0" borderId="22" xfId="343" applyNumberFormat="1" applyFont="1" applyBorder="1" applyAlignment="1">
      <alignment horizontal="right" vertical="center"/>
    </xf>
    <xf numFmtId="190" fontId="101" fillId="0" borderId="22" xfId="389" applyNumberFormat="1" applyFont="1" applyBorder="1" applyAlignment="1">
      <alignment horizontal="right" vertical="center"/>
    </xf>
    <xf numFmtId="168" fontId="101" fillId="0" borderId="0" xfId="837" applyNumberFormat="1" applyFont="1" applyAlignment="1">
      <alignment horizontal="right" vertical="top"/>
    </xf>
    <xf numFmtId="167" fontId="101" fillId="0" borderId="0" xfId="343" applyNumberFormat="1" applyFont="1" applyAlignment="1">
      <alignment horizontal="right" vertical="center"/>
    </xf>
    <xf numFmtId="194" fontId="153" fillId="0" borderId="13" xfId="366" applyNumberFormat="1" applyFont="1" applyBorder="1" applyAlignment="1">
      <alignment horizontal="right" vertical="center"/>
    </xf>
    <xf numFmtId="41" fontId="101" fillId="0" borderId="0" xfId="366" applyNumberFormat="1" applyFont="1" applyAlignment="1">
      <alignment vertical="center"/>
    </xf>
    <xf numFmtId="168" fontId="101" fillId="0" borderId="22" xfId="374" applyNumberFormat="1" applyFont="1" applyBorder="1" applyAlignment="1">
      <alignment vertical="center"/>
    </xf>
    <xf numFmtId="166" fontId="101" fillId="0" borderId="22" xfId="366" applyNumberFormat="1" applyFont="1" applyBorder="1" applyAlignment="1">
      <alignment horizontal="right" vertical="center"/>
    </xf>
    <xf numFmtId="168" fontId="104" fillId="0" borderId="0" xfId="389" applyNumberFormat="1" applyFont="1" applyAlignment="1">
      <alignment horizontal="right" vertical="center"/>
    </xf>
    <xf numFmtId="169" fontId="104" fillId="0" borderId="0" xfId="358" applyNumberFormat="1" applyFont="1" applyFill="1" applyAlignment="1">
      <alignment vertical="center"/>
    </xf>
    <xf numFmtId="168" fontId="104" fillId="0" borderId="0" xfId="343" applyNumberFormat="1" applyFont="1" applyFill="1" applyBorder="1" applyAlignment="1">
      <alignment horizontal="right" vertical="center" wrapText="1"/>
    </xf>
    <xf numFmtId="168" fontId="104" fillId="0" borderId="0" xfId="389" applyNumberFormat="1" applyFont="1" applyFill="1" applyAlignment="1">
      <alignment horizontal="right" vertical="center"/>
    </xf>
    <xf numFmtId="168" fontId="153" fillId="0" borderId="0" xfId="366" applyNumberFormat="1" applyFont="1" applyFill="1" applyAlignment="1">
      <alignment vertical="top"/>
    </xf>
    <xf numFmtId="166" fontId="101" fillId="0" borderId="0" xfId="343" applyNumberFormat="1" applyFont="1" applyBorder="1" applyAlignment="1">
      <alignment horizontal="right" vertical="center"/>
    </xf>
    <xf numFmtId="168" fontId="101" fillId="0" borderId="0" xfId="343" applyNumberFormat="1" applyFont="1" applyBorder="1" applyAlignment="1">
      <alignment horizontal="right" vertical="center"/>
    </xf>
    <xf numFmtId="168" fontId="101" fillId="0" borderId="0" xfId="837" applyNumberFormat="1" applyFont="1" applyFill="1" applyBorder="1" applyAlignment="1">
      <alignment horizontal="right" vertical="top"/>
    </xf>
    <xf numFmtId="190" fontId="101" fillId="0" borderId="22" xfId="366" applyNumberFormat="1" applyFont="1" applyFill="1" applyBorder="1" applyAlignment="1">
      <alignment horizontal="right" vertical="center"/>
    </xf>
    <xf numFmtId="43" fontId="101" fillId="0" borderId="0" xfId="0" applyNumberFormat="1" applyFont="1" applyAlignment="1">
      <alignment vertical="center"/>
    </xf>
    <xf numFmtId="169" fontId="101" fillId="0" borderId="0" xfId="389" applyNumberFormat="1" applyFont="1" applyFill="1" applyBorder="1" applyAlignment="1">
      <alignment horizontal="right" vertical="center"/>
    </xf>
    <xf numFmtId="190" fontId="101" fillId="0" borderId="22" xfId="389" applyNumberFormat="1" applyFont="1" applyFill="1" applyBorder="1" applyAlignment="1">
      <alignment horizontal="right" vertical="center"/>
    </xf>
    <xf numFmtId="168" fontId="104" fillId="0" borderId="33" xfId="343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Alignment="1">
      <alignment horizontal="right" vertical="center"/>
    </xf>
    <xf numFmtId="168" fontId="101" fillId="0" borderId="0" xfId="389" applyNumberFormat="1" applyFont="1" applyFill="1" applyAlignment="1">
      <alignment horizontal="right" vertical="center"/>
    </xf>
    <xf numFmtId="166" fontId="153" fillId="0" borderId="0" xfId="366" applyNumberFormat="1" applyFont="1" applyFill="1" applyAlignment="1">
      <alignment horizontal="right" vertical="center"/>
    </xf>
    <xf numFmtId="166" fontId="101" fillId="0" borderId="0" xfId="343" applyNumberFormat="1" applyFont="1" applyFill="1" applyAlignment="1">
      <alignment horizontal="right" vertical="center"/>
    </xf>
    <xf numFmtId="166" fontId="153" fillId="0" borderId="13" xfId="366" applyNumberFormat="1" applyFont="1" applyFill="1" applyBorder="1" applyAlignment="1">
      <alignment horizontal="right" vertical="center"/>
    </xf>
    <xf numFmtId="0" fontId="101" fillId="0" borderId="0" xfId="616" applyFont="1" applyAlignment="1">
      <alignment horizontal="left" vertical="center"/>
    </xf>
    <xf numFmtId="0" fontId="101" fillId="0" borderId="0" xfId="581" quotePrefix="1" applyFont="1" applyAlignment="1">
      <alignment horizontal="left" vertical="center"/>
    </xf>
    <xf numFmtId="0" fontId="101" fillId="0" borderId="0" xfId="581" applyFont="1" applyAlignment="1">
      <alignment horizontal="left" vertical="center"/>
    </xf>
    <xf numFmtId="168" fontId="104" fillId="0" borderId="0" xfId="581" applyNumberFormat="1" applyFont="1" applyAlignment="1">
      <alignment horizontal="right" vertical="center"/>
    </xf>
    <xf numFmtId="0" fontId="104" fillId="0" borderId="0" xfId="581" applyFont="1" applyAlignment="1">
      <alignment horizontal="left" vertical="center"/>
    </xf>
    <xf numFmtId="0" fontId="101" fillId="0" borderId="0" xfId="581" applyFont="1" applyAlignment="1">
      <alignment horizontal="center" vertical="center"/>
    </xf>
    <xf numFmtId="0" fontId="104" fillId="0" borderId="0" xfId="581" quotePrefix="1" applyFont="1" applyAlignment="1">
      <alignment horizontal="left" vertical="center"/>
    </xf>
    <xf numFmtId="0" fontId="152" fillId="0" borderId="0" xfId="581" applyFont="1" applyAlignment="1">
      <alignment horizontal="left" vertical="center"/>
    </xf>
    <xf numFmtId="0" fontId="101" fillId="0" borderId="0" xfId="616" applyFont="1" applyAlignment="1">
      <alignment vertical="center"/>
    </xf>
    <xf numFmtId="166" fontId="101" fillId="0" borderId="0" xfId="690" quotePrefix="1" applyNumberFormat="1" applyFont="1" applyAlignment="1">
      <alignment horizontal="left" vertical="center"/>
    </xf>
    <xf numFmtId="0" fontId="101" fillId="0" borderId="0" xfId="690" quotePrefix="1" applyFont="1" applyAlignment="1">
      <alignment vertical="center"/>
    </xf>
    <xf numFmtId="166" fontId="101" fillId="0" borderId="0" xfId="688" applyNumberFormat="1" applyFont="1" applyAlignment="1">
      <alignment horizontal="left" vertical="center"/>
    </xf>
    <xf numFmtId="0" fontId="105" fillId="0" borderId="0" xfId="581" applyFont="1" applyAlignment="1">
      <alignment vertical="center"/>
    </xf>
    <xf numFmtId="166" fontId="100" fillId="0" borderId="0" xfId="688" applyNumberFormat="1" applyFont="1" applyAlignment="1">
      <alignment horizontal="left" vertical="center"/>
    </xf>
    <xf numFmtId="168" fontId="101" fillId="0" borderId="0" xfId="407" applyNumberFormat="1" applyFont="1" applyFill="1" applyAlignment="1">
      <alignment horizontal="right" vertical="center"/>
    </xf>
    <xf numFmtId="168" fontId="104" fillId="0" borderId="0" xfId="358" applyNumberFormat="1" applyFont="1" applyFill="1" applyAlignment="1">
      <alignment horizontal="right" vertical="center"/>
    </xf>
    <xf numFmtId="168" fontId="101" fillId="0" borderId="0" xfId="407" applyNumberFormat="1" applyFont="1" applyFill="1" applyAlignment="1">
      <alignment horizontal="right"/>
    </xf>
    <xf numFmtId="0" fontId="100" fillId="0" borderId="0" xfId="616" applyFont="1" applyAlignment="1">
      <alignment vertical="center"/>
    </xf>
    <xf numFmtId="0" fontId="101" fillId="0" borderId="0" xfId="688" applyFont="1" applyAlignment="1">
      <alignment horizontal="left" vertical="center"/>
    </xf>
    <xf numFmtId="0" fontId="101" fillId="0" borderId="0" xfId="620" applyFont="1" applyAlignment="1">
      <alignment horizontal="center" vertical="center"/>
    </xf>
    <xf numFmtId="0" fontId="101" fillId="0" borderId="0" xfId="688" applyFont="1" applyAlignment="1">
      <alignment vertical="center"/>
    </xf>
    <xf numFmtId="0" fontId="100" fillId="0" borderId="0" xfId="688" applyFont="1" applyAlignment="1">
      <alignment horizontal="left" vertical="center"/>
    </xf>
    <xf numFmtId="166" fontId="100" fillId="0" borderId="0" xfId="688" applyNumberFormat="1" applyFont="1" applyAlignment="1">
      <alignment vertical="center"/>
    </xf>
    <xf numFmtId="0" fontId="152" fillId="0" borderId="0" xfId="581" applyFont="1" applyAlignment="1">
      <alignment vertical="center"/>
    </xf>
    <xf numFmtId="166" fontId="100" fillId="0" borderId="0" xfId="688" quotePrefix="1" applyNumberFormat="1" applyFont="1" applyAlignment="1">
      <alignment horizontal="left" vertical="center"/>
    </xf>
    <xf numFmtId="166" fontId="101" fillId="0" borderId="0" xfId="688" quotePrefix="1" applyNumberFormat="1" applyFont="1" applyAlignment="1">
      <alignment horizontal="left" vertical="center"/>
    </xf>
    <xf numFmtId="168" fontId="152" fillId="0" borderId="0" xfId="581" applyNumberFormat="1" applyFont="1" applyAlignment="1">
      <alignment vertical="center"/>
    </xf>
    <xf numFmtId="168" fontId="104" fillId="0" borderId="0" xfId="581" applyNumberFormat="1" applyFont="1"/>
    <xf numFmtId="0" fontId="104" fillId="0" borderId="0" xfId="0" applyFont="1" applyAlignment="1">
      <alignment horizontal="left" vertical="center"/>
    </xf>
    <xf numFmtId="169" fontId="104" fillId="0" borderId="0" xfId="581" applyNumberFormat="1" applyFont="1" applyAlignment="1">
      <alignment horizontal="center" vertical="center"/>
    </xf>
    <xf numFmtId="169" fontId="104" fillId="0" borderId="0" xfId="581" applyNumberFormat="1" applyFont="1" applyAlignment="1">
      <alignment vertical="center"/>
    </xf>
    <xf numFmtId="169" fontId="153" fillId="0" borderId="0" xfId="407" applyNumberFormat="1" applyFont="1" applyAlignment="1">
      <alignment horizontal="right"/>
    </xf>
    <xf numFmtId="41" fontId="153" fillId="0" borderId="0" xfId="366" applyNumberFormat="1" applyFont="1" applyFill="1" applyAlignment="1">
      <alignment horizontal="right" vertical="center"/>
    </xf>
    <xf numFmtId="168" fontId="101" fillId="0" borderId="0" xfId="389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167" fontId="100" fillId="0" borderId="13" xfId="343" applyNumberFormat="1" applyFont="1" applyFill="1" applyBorder="1" applyAlignment="1">
      <alignment horizontal="center" vertical="center"/>
    </xf>
    <xf numFmtId="0" fontId="153" fillId="0" borderId="13" xfId="0" applyFont="1" applyBorder="1" applyAlignment="1">
      <alignment horizontal="left" vertical="center"/>
    </xf>
    <xf numFmtId="37" fontId="156" fillId="0" borderId="0" xfId="707" applyNumberFormat="1" applyFont="1" applyAlignment="1">
      <alignment horizontal="left" vertical="center"/>
    </xf>
    <xf numFmtId="37" fontId="156" fillId="0" borderId="13" xfId="707" applyNumberFormat="1" applyFont="1" applyBorder="1" applyAlignment="1">
      <alignment horizontal="left" vertical="center"/>
    </xf>
    <xf numFmtId="0" fontId="100" fillId="0" borderId="13" xfId="0" applyFont="1" applyBorder="1" applyAlignment="1">
      <alignment horizontal="center" vertical="center"/>
    </xf>
    <xf numFmtId="0" fontId="100" fillId="0" borderId="7" xfId="0" applyFont="1" applyBorder="1" applyAlignment="1">
      <alignment horizontal="center" vertical="center"/>
    </xf>
    <xf numFmtId="166" fontId="100" fillId="0" borderId="7" xfId="613" applyNumberFormat="1" applyFont="1" applyBorder="1" applyAlignment="1">
      <alignment horizontal="center" vertical="center"/>
    </xf>
    <xf numFmtId="168" fontId="100" fillId="0" borderId="13" xfId="613" applyNumberFormat="1" applyFont="1" applyBorder="1" applyAlignment="1">
      <alignment horizontal="center" vertical="center"/>
    </xf>
    <xf numFmtId="166" fontId="100" fillId="0" borderId="13" xfId="613" applyNumberFormat="1" applyFont="1" applyBorder="1" applyAlignment="1">
      <alignment horizontal="center" vertical="center"/>
    </xf>
    <xf numFmtId="168" fontId="100" fillId="0" borderId="7" xfId="0" applyNumberFormat="1" applyFont="1" applyBorder="1" applyAlignment="1">
      <alignment horizontal="center" vertical="center"/>
    </xf>
  </cellXfs>
  <cellStyles count="912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 4 2 2" xfId="886" xr:uid="{217C4804-925D-462B-9426-7994F1A387DE}"/>
    <cellStyle name="Comma 10 4 3" xfId="863" xr:uid="{A3ED0913-81E7-4649-A8A6-2F8521DACD52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1 4 2 2" xfId="887" xr:uid="{088DBA32-E630-4836-8F8F-06D7A5906A5D}"/>
    <cellStyle name="Comma 11 4 3" xfId="864" xr:uid="{9343303C-0E43-4C8D-B57D-D5FAE71784E2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2 4 2 2" xfId="888" xr:uid="{566C24CF-EC03-4342-8332-DC52F4D58BA8}"/>
    <cellStyle name="Comma 12 4 3" xfId="865" xr:uid="{FC4C11B8-05BC-4583-AD1B-B9AC9CFBD315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19 2 2" xfId="889" xr:uid="{BDF6A7F3-B312-4D7E-9FEC-52E3732BBFE4}"/>
    <cellStyle name="Comma 19 3" xfId="866" xr:uid="{2E4F5E23-E99F-4E1F-A95B-CF352224DABA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8 2 2" xfId="890" xr:uid="{915A13C6-3E0F-49D2-AF5E-FBADAEC5255C}"/>
    <cellStyle name="Comma 2 8 3" xfId="867" xr:uid="{2E3D081F-469E-43BA-BCB2-C66A08A7B6B7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3" xfId="845" xr:uid="{00000000-0005-0000-0000-000092010000}"/>
    <cellStyle name="Comma 20 3 2" xfId="891" xr:uid="{05D07DFC-A66A-4A54-B717-6B694207A3C7}"/>
    <cellStyle name="Comma 20 4" xfId="868" xr:uid="{F8D4D735-9576-4578-845B-69EF7D080393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 6 2 2" xfId="892" xr:uid="{32366109-DB24-4BAB-B7BD-22103FC710D0}"/>
    <cellStyle name="Comma 3 6 3" xfId="869" xr:uid="{73A9D434-5A9B-4D5F-91FB-60C41467E3B0}"/>
    <cellStyle name="Comma 3 8 6" xfId="910" xr:uid="{FC56A913-F5B3-412D-B431-A273F4166E63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4 6 2 2" xfId="893" xr:uid="{658437B8-B800-40C8-A5F0-2E9D1A0917CC}"/>
    <cellStyle name="Comma 4 6 3" xfId="870" xr:uid="{91235DF8-729A-4A8B-9D5D-2033E5499B38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6 5 2 2" xfId="894" xr:uid="{600C9589-2B57-4A82-B478-B322658B3E1D}"/>
    <cellStyle name="Comma 6 5 3" xfId="871" xr:uid="{CA76D33D-8F30-40A8-9BB8-978E4FCAAF14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8 3 2 2" xfId="895" xr:uid="{E96CD1B4-E4BC-4839-9BEB-B44BEF6C68E9}"/>
    <cellStyle name="Comma 8 3 3" xfId="872" xr:uid="{30190589-C996-4491-85E1-CA22F7EC476D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9 5 2 2" xfId="896" xr:uid="{79893311-C80E-4DFA-8974-62E3C7E909AB}"/>
    <cellStyle name="Comma 9 5 3" xfId="873" xr:uid="{F08140ED-17E3-49F0-A41A-B4B1E8CC8D9D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ebit" xfId="911" xr:uid="{45EAD9EF-DAA7-4C75-9779-9340C97661FC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2 2 2 2" xfId="897" xr:uid="{733F9D4F-68CE-4E31-BB24-3F2506AF6B27}"/>
    <cellStyle name="Normal 12 2 2 3" xfId="874" xr:uid="{A124B18F-ABCB-42BC-8E09-E18DBD218D9F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19 4 2 2" xfId="898" xr:uid="{F68B0993-C7C4-485F-BBEB-54A140B28C44}"/>
    <cellStyle name="Normal 19 4 3" xfId="875" xr:uid="{4DBFCB45-41C8-4150-9A32-0A37454922DF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 7 2 2" xfId="899" xr:uid="{4B7F0802-710E-4610-A0CC-AB0F945C201C}"/>
    <cellStyle name="Normal 2 7 3" xfId="876" xr:uid="{DDD98492-52FF-4B8B-8021-2706E15CC577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0 3 2 2" xfId="900" xr:uid="{5FA9F305-3195-4123-AD08-77D2771E92D1}"/>
    <cellStyle name="Normal 20 3 3" xfId="877" xr:uid="{B1E86544-C178-471D-BEC6-89149CDD8253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1 3 2 2" xfId="901" xr:uid="{AC17E7DC-6AFC-4EA2-9965-E0965454D181}"/>
    <cellStyle name="Normal 21 3 3" xfId="878" xr:uid="{D39FBF4B-3D1B-4E75-9D5E-6859952CAF42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2 3 2 2" xfId="902" xr:uid="{A525A89C-12C5-4686-9BCE-F5C8A347482D}"/>
    <cellStyle name="Normal 22 3 3" xfId="879" xr:uid="{82F23E2D-9F2B-44AC-BF75-EF180138E13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3 3 2 2" xfId="903" xr:uid="{8AD363FE-B9B8-484F-BB8A-BC99BFB4EAF5}"/>
    <cellStyle name="Normal 23 3 3" xfId="880" xr:uid="{92AFC7CC-EA0F-4696-8C85-E2E2C445DCFF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8 2 2" xfId="904" xr:uid="{2BC9B0F1-6453-49A4-AF87-C954E0AE6993}"/>
    <cellStyle name="Normal 38 3" xfId="881" xr:uid="{74528272-CF1F-46DD-ADF9-F39249A7D3AE}"/>
    <cellStyle name="Normal 39" xfId="668" xr:uid="{00000000-0005-0000-0000-0000B3020000}"/>
    <cellStyle name="Normal 39 2" xfId="859" xr:uid="{00000000-0005-0000-0000-0000B4020000}"/>
    <cellStyle name="Normal 39 2 2" xfId="905" xr:uid="{B76F0041-61A5-4C0C-913F-262F76A06FCD}"/>
    <cellStyle name="Normal 39 3" xfId="882" xr:uid="{94086AB9-40B6-4D27-9221-751D9C3B3041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0" xfId="679" xr:uid="{00000000-0005-0000-0000-0000BF020000}"/>
    <cellStyle name="Normal 41" xfId="680" xr:uid="{00000000-0005-0000-0000-0000C0020000}"/>
    <cellStyle name="Normal 42" xfId="909" xr:uid="{A861044E-900D-4EB3-8C23-1C371EA9AB41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BS&amp;PLT Q1'2006" xfId="707" xr:uid="{00000000-0005-0000-0000-0000DC020000}"/>
    <cellStyle name="Note 2" xfId="708" xr:uid="{00000000-0005-0000-0000-0000DD020000}"/>
    <cellStyle name="Note 2 2" xfId="709" xr:uid="{00000000-0005-0000-0000-0000DE020000}"/>
    <cellStyle name="Note 2 3" xfId="710" xr:uid="{00000000-0005-0000-0000-0000DF020000}"/>
    <cellStyle name="Note 3" xfId="711" xr:uid="{00000000-0005-0000-0000-0000E0020000}"/>
    <cellStyle name="Note 4" xfId="712" xr:uid="{00000000-0005-0000-0000-0000E1020000}"/>
    <cellStyle name="Output 2" xfId="713" xr:uid="{00000000-0005-0000-0000-0000E2020000}"/>
    <cellStyle name="Output 2 2" xfId="714" xr:uid="{00000000-0005-0000-0000-0000E3020000}"/>
    <cellStyle name="Output 2 3" xfId="715" xr:uid="{00000000-0005-0000-0000-0000E4020000}"/>
    <cellStyle name="Output 3" xfId="716" xr:uid="{00000000-0005-0000-0000-0000E5020000}"/>
    <cellStyle name="Output 3 2" xfId="717" xr:uid="{00000000-0005-0000-0000-0000E6020000}"/>
    <cellStyle name="Output 3 3" xfId="718" xr:uid="{00000000-0005-0000-0000-0000E7020000}"/>
    <cellStyle name="Output 4" xfId="719" xr:uid="{00000000-0005-0000-0000-0000E8020000}"/>
    <cellStyle name="Output 4 2" xfId="720" xr:uid="{00000000-0005-0000-0000-0000E9020000}"/>
    <cellStyle name="Output 4 3" xfId="721" xr:uid="{00000000-0005-0000-0000-0000EA020000}"/>
    <cellStyle name="Output Line Items" xfId="722" xr:uid="{00000000-0005-0000-0000-0000EB020000}"/>
    <cellStyle name="Percent" xfId="839" builtinId="5"/>
    <cellStyle name="Percent [2]" xfId="723" xr:uid="{00000000-0005-0000-0000-0000ED020000}"/>
    <cellStyle name="Percent 2" xfId="724" xr:uid="{00000000-0005-0000-0000-0000EE020000}"/>
    <cellStyle name="Percent 2 2" xfId="725" xr:uid="{00000000-0005-0000-0000-0000EF020000}"/>
    <cellStyle name="Percent 2 3" xfId="726" xr:uid="{00000000-0005-0000-0000-0000F0020000}"/>
    <cellStyle name="Percent 2 4" xfId="727" xr:uid="{00000000-0005-0000-0000-0000F1020000}"/>
    <cellStyle name="Percent 2 5" xfId="728" xr:uid="{00000000-0005-0000-0000-0000F2020000}"/>
    <cellStyle name="Percent 2 5 2" xfId="860" xr:uid="{00000000-0005-0000-0000-0000F3020000}"/>
    <cellStyle name="Percent 2 5 2 2" xfId="906" xr:uid="{B7EF7AD6-FA0D-4321-A525-75D77159A6D7}"/>
    <cellStyle name="Percent 2 5 3" xfId="883" xr:uid="{4C92ECAF-353F-40B0-A9E4-9BA3566D7D02}"/>
    <cellStyle name="Percent 3" xfId="729" xr:uid="{00000000-0005-0000-0000-0000F4020000}"/>
    <cellStyle name="Percent 3 2" xfId="730" xr:uid="{00000000-0005-0000-0000-0000F5020000}"/>
    <cellStyle name="Percent 3 3" xfId="731" xr:uid="{00000000-0005-0000-0000-0000F6020000}"/>
    <cellStyle name="Percent 4" xfId="732" xr:uid="{00000000-0005-0000-0000-0000F7020000}"/>
    <cellStyle name="Percent 4 2" xfId="733" xr:uid="{00000000-0005-0000-0000-0000F8020000}"/>
    <cellStyle name="Percent 4 3" xfId="734" xr:uid="{00000000-0005-0000-0000-0000F9020000}"/>
    <cellStyle name="Percent 5" xfId="735" xr:uid="{00000000-0005-0000-0000-0000FA020000}"/>
    <cellStyle name="Percent 5 2" xfId="736" xr:uid="{00000000-0005-0000-0000-0000FB020000}"/>
    <cellStyle name="Percent 6" xfId="737" xr:uid="{00000000-0005-0000-0000-0000FC020000}"/>
    <cellStyle name="Percent 6 2" xfId="738" xr:uid="{00000000-0005-0000-0000-0000FD020000}"/>
    <cellStyle name="Percent 7" xfId="739" xr:uid="{00000000-0005-0000-0000-0000FE020000}"/>
    <cellStyle name="Percent 7 2" xfId="861" xr:uid="{00000000-0005-0000-0000-0000FF020000}"/>
    <cellStyle name="Percent 7 2 2" xfId="907" xr:uid="{91516562-44DA-40DA-B449-E1CF07173130}"/>
    <cellStyle name="Percent 7 3" xfId="884" xr:uid="{C9030726-6D60-4223-88E3-67297E8D7982}"/>
    <cellStyle name="Percent 8" xfId="740" xr:uid="{00000000-0005-0000-0000-000000030000}"/>
    <cellStyle name="Percent 8 2" xfId="862" xr:uid="{00000000-0005-0000-0000-000001030000}"/>
    <cellStyle name="Percent 8 2 2" xfId="908" xr:uid="{A6B3A58E-7BFE-430E-8182-003D5FDD1183}"/>
    <cellStyle name="Percent 8 3" xfId="885" xr:uid="{5C32EE61-CD23-478A-8915-09AD435AE4C3}"/>
    <cellStyle name="Percent 9" xfId="741" xr:uid="{00000000-0005-0000-0000-000002030000}"/>
    <cellStyle name="PSChar" xfId="742" xr:uid="{00000000-0005-0000-0000-000003030000}"/>
    <cellStyle name="PSInt" xfId="743" xr:uid="{00000000-0005-0000-0000-000004030000}"/>
    <cellStyle name="pwstyle" xfId="744" xr:uid="{00000000-0005-0000-0000-000005030000}"/>
    <cellStyle name="Quantity" xfId="745" xr:uid="{00000000-0005-0000-0000-000006030000}"/>
    <cellStyle name="R00A" xfId="746" xr:uid="{00000000-0005-0000-0000-000007030000}"/>
    <cellStyle name="R00B" xfId="747" xr:uid="{00000000-0005-0000-0000-000008030000}"/>
    <cellStyle name="R00L" xfId="748" xr:uid="{00000000-0005-0000-0000-000009030000}"/>
    <cellStyle name="R01A" xfId="749" xr:uid="{00000000-0005-0000-0000-00000A030000}"/>
    <cellStyle name="R01B" xfId="750" xr:uid="{00000000-0005-0000-0000-00000B030000}"/>
    <cellStyle name="R01H" xfId="751" xr:uid="{00000000-0005-0000-0000-00000C030000}"/>
    <cellStyle name="R01L" xfId="752" xr:uid="{00000000-0005-0000-0000-00000D030000}"/>
    <cellStyle name="R02A" xfId="753" xr:uid="{00000000-0005-0000-0000-00000E030000}"/>
    <cellStyle name="R02B" xfId="754" xr:uid="{00000000-0005-0000-0000-00000F030000}"/>
    <cellStyle name="R02H" xfId="755" xr:uid="{00000000-0005-0000-0000-000010030000}"/>
    <cellStyle name="R02L" xfId="756" xr:uid="{00000000-0005-0000-0000-000011030000}"/>
    <cellStyle name="R03A" xfId="757" xr:uid="{00000000-0005-0000-0000-000012030000}"/>
    <cellStyle name="R03B" xfId="758" xr:uid="{00000000-0005-0000-0000-000013030000}"/>
    <cellStyle name="R03H" xfId="759" xr:uid="{00000000-0005-0000-0000-000014030000}"/>
    <cellStyle name="R03L" xfId="760" xr:uid="{00000000-0005-0000-0000-000015030000}"/>
    <cellStyle name="R04A" xfId="761" xr:uid="{00000000-0005-0000-0000-000016030000}"/>
    <cellStyle name="R04B" xfId="762" xr:uid="{00000000-0005-0000-0000-000017030000}"/>
    <cellStyle name="R04H" xfId="763" xr:uid="{00000000-0005-0000-0000-000018030000}"/>
    <cellStyle name="R04L" xfId="764" xr:uid="{00000000-0005-0000-0000-000019030000}"/>
    <cellStyle name="R05A" xfId="765" xr:uid="{00000000-0005-0000-0000-00001A030000}"/>
    <cellStyle name="R05B" xfId="766" xr:uid="{00000000-0005-0000-0000-00001B030000}"/>
    <cellStyle name="R05H" xfId="767" xr:uid="{00000000-0005-0000-0000-00001C030000}"/>
    <cellStyle name="R05L" xfId="768" xr:uid="{00000000-0005-0000-0000-00001D030000}"/>
    <cellStyle name="R06A" xfId="769" xr:uid="{00000000-0005-0000-0000-00001E030000}"/>
    <cellStyle name="R06B" xfId="770" xr:uid="{00000000-0005-0000-0000-00001F030000}"/>
    <cellStyle name="R06H" xfId="771" xr:uid="{00000000-0005-0000-0000-000020030000}"/>
    <cellStyle name="R06L" xfId="772" xr:uid="{00000000-0005-0000-0000-000021030000}"/>
    <cellStyle name="R07A" xfId="773" xr:uid="{00000000-0005-0000-0000-000022030000}"/>
    <cellStyle name="R07B" xfId="774" xr:uid="{00000000-0005-0000-0000-000023030000}"/>
    <cellStyle name="R07H" xfId="775" xr:uid="{00000000-0005-0000-0000-000024030000}"/>
    <cellStyle name="R07L" xfId="776" xr:uid="{00000000-0005-0000-0000-000025030000}"/>
    <cellStyle name="SAPBEXchaText" xfId="777" xr:uid="{00000000-0005-0000-0000-000026030000}"/>
    <cellStyle name="SAPBEXfilterDrill" xfId="778" xr:uid="{00000000-0005-0000-0000-000027030000}"/>
    <cellStyle name="SAPBEXheaderItem" xfId="779" xr:uid="{00000000-0005-0000-0000-000028030000}"/>
    <cellStyle name="SAPBEXheaderText" xfId="780" xr:uid="{00000000-0005-0000-0000-000029030000}"/>
    <cellStyle name="SAPBEXstdData" xfId="781" xr:uid="{00000000-0005-0000-0000-00002A030000}"/>
    <cellStyle name="SAPBEXstdDataEmph" xfId="782" xr:uid="{00000000-0005-0000-0000-00002B030000}"/>
    <cellStyle name="SAPBEXstdItem" xfId="783" xr:uid="{00000000-0005-0000-0000-00002C030000}"/>
    <cellStyle name="SAPBEXstdItemX" xfId="784" xr:uid="{00000000-0005-0000-0000-00002D030000}"/>
    <cellStyle name="SAPBEXtitle" xfId="785" xr:uid="{00000000-0005-0000-0000-00002E030000}"/>
    <cellStyle name="SAPBEXundefined" xfId="786" xr:uid="{00000000-0005-0000-0000-00002F030000}"/>
    <cellStyle name="Standard_B11" xfId="787" xr:uid="{00000000-0005-0000-0000-000030030000}"/>
    <cellStyle name="Style 1" xfId="788" xr:uid="{00000000-0005-0000-0000-000031030000}"/>
    <cellStyle name="Style 1 2" xfId="789" xr:uid="{00000000-0005-0000-0000-000032030000}"/>
    <cellStyle name="Style 1 3" xfId="790" xr:uid="{00000000-0005-0000-0000-000033030000}"/>
    <cellStyle name="SubTotal" xfId="791" xr:uid="{00000000-0005-0000-0000-000034030000}"/>
    <cellStyle name="thaif1" xfId="792" xr:uid="{00000000-0005-0000-0000-000035030000}"/>
    <cellStyle name="Title 2" xfId="793" xr:uid="{00000000-0005-0000-0000-000036030000}"/>
    <cellStyle name="Title 2 2" xfId="794" xr:uid="{00000000-0005-0000-0000-000037030000}"/>
    <cellStyle name="Title 2 3" xfId="795" xr:uid="{00000000-0005-0000-0000-000038030000}"/>
    <cellStyle name="Title 3" xfId="796" xr:uid="{00000000-0005-0000-0000-000039030000}"/>
    <cellStyle name="Title 4" xfId="797" xr:uid="{00000000-0005-0000-0000-00003A030000}"/>
    <cellStyle name="Total 2" xfId="798" xr:uid="{00000000-0005-0000-0000-00003B030000}"/>
    <cellStyle name="Total 2 2" xfId="799" xr:uid="{00000000-0005-0000-0000-00003C030000}"/>
    <cellStyle name="Total 2 3" xfId="800" xr:uid="{00000000-0005-0000-0000-00003D030000}"/>
    <cellStyle name="Total 3" xfId="801" xr:uid="{00000000-0005-0000-0000-00003E030000}"/>
    <cellStyle name="Total 3 2" xfId="802" xr:uid="{00000000-0005-0000-0000-00003F030000}"/>
    <cellStyle name="Total 3 3" xfId="803" xr:uid="{00000000-0005-0000-0000-000040030000}"/>
    <cellStyle name="Total 4" xfId="804" xr:uid="{00000000-0005-0000-0000-000041030000}"/>
    <cellStyle name="Total 4 2" xfId="805" xr:uid="{00000000-0005-0000-0000-000042030000}"/>
    <cellStyle name="Total 4 3" xfId="806" xr:uid="{00000000-0005-0000-0000-000043030000}"/>
    <cellStyle name="Total 5" xfId="807" xr:uid="{00000000-0005-0000-0000-000044030000}"/>
    <cellStyle name="Warning Text 2" xfId="808" xr:uid="{00000000-0005-0000-0000-000045030000}"/>
    <cellStyle name="Warning Text 2 2" xfId="809" xr:uid="{00000000-0005-0000-0000-000046030000}"/>
    <cellStyle name="Warning Text 2 3" xfId="810" xr:uid="{00000000-0005-0000-0000-000047030000}"/>
    <cellStyle name="Warning Text 3" xfId="811" xr:uid="{00000000-0005-0000-0000-000048030000}"/>
    <cellStyle name="Warning Text 3 2" xfId="812" xr:uid="{00000000-0005-0000-0000-000049030000}"/>
    <cellStyle name="Warning Text 3 3" xfId="813" xr:uid="{00000000-0005-0000-0000-00004A030000}"/>
    <cellStyle name="Warning Text 4" xfId="814" xr:uid="{00000000-0005-0000-0000-00004B030000}"/>
    <cellStyle name="Warning Text 4 2" xfId="815" xr:uid="{00000000-0005-0000-0000-00004C030000}"/>
    <cellStyle name="Warning Text 4 3" xfId="816" xr:uid="{00000000-0005-0000-0000-00004D030000}"/>
    <cellStyle name="เครื่องหมายจุลภาค [0]_Excel_MD97DL" xfId="817" xr:uid="{00000000-0005-0000-0000-00004E030000}"/>
    <cellStyle name="เครื่องหมายจุลภาค_Action_Plan_UOBที่บ้าน" xfId="818" xr:uid="{00000000-0005-0000-0000-00004F030000}"/>
    <cellStyle name="เครื่องหมายสกุลเงิน [0]_1" xfId="819" xr:uid="{00000000-0005-0000-0000-000050030000}"/>
    <cellStyle name="เครื่องหมายสกุลเงิน_1" xfId="820" xr:uid="{00000000-0005-0000-0000-000051030000}"/>
    <cellStyle name="เชื่อมโยงหลายมิติ" xfId="821" xr:uid="{00000000-0005-0000-0000-000052030000}"/>
    <cellStyle name="ตามการเชื่อมโยงหลายมิติ" xfId="822" xr:uid="{00000000-0005-0000-0000-000053030000}"/>
    <cellStyle name="น้บะภฒ_95" xfId="823" xr:uid="{00000000-0005-0000-0000-000054030000}"/>
    <cellStyle name="ปกติ 2" xfId="824" xr:uid="{00000000-0005-0000-0000-000055030000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K177"/>
  <sheetViews>
    <sheetView tabSelected="1" view="pageBreakPreview" zoomScaleNormal="100" zoomScaleSheetLayoutView="100" workbookViewId="0">
      <selection activeCell="B1" sqref="B1"/>
    </sheetView>
  </sheetViews>
  <sheetFormatPr defaultColWidth="9.7109375" defaultRowHeight="15" customHeight="1"/>
  <cols>
    <col min="1" max="1" width="1.7109375" style="14" customWidth="1"/>
    <col min="2" max="2" width="38.28515625" style="14" customWidth="1"/>
    <col min="3" max="3" width="5.7109375" style="14" customWidth="1"/>
    <col min="4" max="4" width="0.85546875" style="14" customWidth="1"/>
    <col min="5" max="5" width="13.7109375" style="14" customWidth="1"/>
    <col min="6" max="6" width="0.85546875" style="14" customWidth="1"/>
    <col min="7" max="7" width="13.7109375" style="190" customWidth="1"/>
    <col min="8" max="8" width="0.85546875" style="68" customWidth="1"/>
    <col min="9" max="9" width="13.7109375" style="68" customWidth="1"/>
    <col min="10" max="10" width="0.85546875" style="68" customWidth="1"/>
    <col min="11" max="11" width="13.7109375" style="59" customWidth="1"/>
    <col min="12" max="16384" width="9.7109375" style="14"/>
  </cols>
  <sheetData>
    <row r="1" spans="1:11" ht="15" customHeight="1">
      <c r="A1" s="10" t="s">
        <v>0</v>
      </c>
      <c r="B1" s="48"/>
      <c r="C1" s="11"/>
      <c r="D1" s="11"/>
      <c r="E1" s="11"/>
      <c r="F1" s="11"/>
      <c r="G1" s="182"/>
      <c r="H1" s="49"/>
      <c r="I1" s="49"/>
      <c r="J1" s="49"/>
      <c r="K1" s="49"/>
    </row>
    <row r="2" spans="1:11" ht="15" customHeight="1">
      <c r="A2" s="50" t="s">
        <v>1</v>
      </c>
      <c r="B2" s="10"/>
      <c r="C2" s="11"/>
      <c r="D2" s="11"/>
      <c r="E2" s="11"/>
      <c r="F2" s="11"/>
      <c r="G2" s="182"/>
      <c r="H2" s="49"/>
      <c r="I2" s="49"/>
      <c r="J2" s="49"/>
      <c r="K2" s="51"/>
    </row>
    <row r="3" spans="1:11" ht="15" customHeight="1">
      <c r="A3" s="52" t="s">
        <v>2</v>
      </c>
      <c r="B3" s="52"/>
      <c r="C3" s="18"/>
      <c r="D3" s="18"/>
      <c r="E3" s="18"/>
      <c r="F3" s="18"/>
      <c r="G3" s="183"/>
      <c r="H3" s="53"/>
      <c r="I3" s="53"/>
      <c r="J3" s="53"/>
      <c r="K3" s="53"/>
    </row>
    <row r="4" spans="1:11" ht="15" customHeight="1">
      <c r="A4" s="48"/>
      <c r="B4" s="48"/>
      <c r="C4" s="11"/>
      <c r="D4" s="11"/>
      <c r="E4" s="11"/>
      <c r="F4" s="11"/>
      <c r="G4" s="182"/>
      <c r="H4" s="49"/>
      <c r="I4" s="49"/>
      <c r="J4" s="49"/>
      <c r="K4" s="49"/>
    </row>
    <row r="5" spans="1:11" ht="15" customHeight="1">
      <c r="A5" s="10"/>
      <c r="B5" s="10"/>
      <c r="C5" s="11"/>
      <c r="D5" s="11"/>
      <c r="E5" s="352" t="s">
        <v>3</v>
      </c>
      <c r="F5" s="352"/>
      <c r="G5" s="352"/>
      <c r="H5" s="23"/>
      <c r="I5" s="352" t="s">
        <v>4</v>
      </c>
      <c r="J5" s="352"/>
      <c r="K5" s="352"/>
    </row>
    <row r="6" spans="1:11" ht="15" customHeight="1">
      <c r="A6" s="10"/>
      <c r="B6" s="10"/>
      <c r="C6" s="11"/>
      <c r="D6" s="11"/>
      <c r="E6" s="353" t="s">
        <v>5</v>
      </c>
      <c r="F6" s="353"/>
      <c r="G6" s="353"/>
      <c r="H6" s="23"/>
      <c r="I6" s="353" t="s">
        <v>5</v>
      </c>
      <c r="J6" s="353"/>
      <c r="K6" s="353"/>
    </row>
    <row r="7" spans="1:11" ht="15" customHeight="1">
      <c r="A7" s="10"/>
      <c r="B7" s="10"/>
      <c r="C7" s="11"/>
      <c r="D7" s="11"/>
      <c r="E7" s="24" t="s">
        <v>6</v>
      </c>
      <c r="F7" s="142"/>
      <c r="G7" s="24" t="s">
        <v>7</v>
      </c>
      <c r="H7" s="25"/>
      <c r="I7" s="24" t="s">
        <v>6</v>
      </c>
      <c r="J7" s="142"/>
      <c r="K7" s="24" t="s">
        <v>7</v>
      </c>
    </row>
    <row r="8" spans="1:11" s="11" customFormat="1" ht="15" customHeight="1">
      <c r="E8" s="54" t="s">
        <v>8</v>
      </c>
      <c r="G8" s="8" t="s">
        <v>9</v>
      </c>
      <c r="H8" s="56"/>
      <c r="I8" s="54" t="s">
        <v>8</v>
      </c>
      <c r="J8" s="54"/>
      <c r="K8" s="55" t="s">
        <v>9</v>
      </c>
    </row>
    <row r="9" spans="1:11" s="11" customFormat="1" ht="15" customHeight="1">
      <c r="E9" s="54" t="s">
        <v>10</v>
      </c>
      <c r="G9" s="184" t="s">
        <v>11</v>
      </c>
      <c r="H9" s="56"/>
      <c r="I9" s="54" t="s">
        <v>10</v>
      </c>
      <c r="J9" s="54"/>
      <c r="K9" s="54" t="s">
        <v>11</v>
      </c>
    </row>
    <row r="10" spans="1:11" s="26" customFormat="1" ht="15" customHeight="1">
      <c r="C10" s="28" t="s">
        <v>12</v>
      </c>
      <c r="E10" s="1" t="s">
        <v>13</v>
      </c>
      <c r="F10" s="2"/>
      <c r="G10" s="1" t="s">
        <v>13</v>
      </c>
      <c r="H10" s="3"/>
      <c r="I10" s="1" t="s">
        <v>13</v>
      </c>
      <c r="J10" s="2"/>
      <c r="K10" s="1" t="s">
        <v>13</v>
      </c>
    </row>
    <row r="11" spans="1:11" s="115" customFormat="1" ht="15" customHeight="1">
      <c r="B11" s="116"/>
      <c r="C11" s="117"/>
      <c r="D11" s="118"/>
      <c r="E11" s="119"/>
      <c r="F11" s="118"/>
      <c r="G11" s="185"/>
      <c r="H11" s="118"/>
      <c r="I11" s="119"/>
      <c r="J11" s="118"/>
    </row>
    <row r="12" spans="1:11" ht="15" customHeight="1">
      <c r="A12" s="48" t="s">
        <v>14</v>
      </c>
      <c r="B12" s="48"/>
      <c r="C12" s="11"/>
      <c r="D12" s="11"/>
      <c r="E12" s="49"/>
      <c r="F12" s="11"/>
      <c r="G12" s="182"/>
      <c r="H12" s="49"/>
      <c r="I12" s="57"/>
      <c r="J12" s="57"/>
      <c r="K12" s="57"/>
    </row>
    <row r="13" spans="1:11" s="115" customFormat="1" ht="6.75" customHeight="1">
      <c r="B13" s="116"/>
      <c r="C13" s="117"/>
      <c r="D13" s="118"/>
      <c r="E13" s="119"/>
      <c r="F13" s="118"/>
      <c r="G13" s="185"/>
      <c r="H13" s="118"/>
      <c r="I13" s="119"/>
      <c r="J13" s="118"/>
    </row>
    <row r="14" spans="1:11" ht="15" customHeight="1">
      <c r="A14" s="48" t="s">
        <v>15</v>
      </c>
      <c r="B14" s="48"/>
      <c r="C14" s="11"/>
      <c r="D14" s="11"/>
      <c r="E14" s="49"/>
      <c r="F14" s="11"/>
      <c r="G14" s="182"/>
      <c r="H14" s="49"/>
      <c r="I14" s="57"/>
      <c r="J14" s="57"/>
      <c r="K14" s="57"/>
    </row>
    <row r="15" spans="1:11" s="115" customFormat="1" ht="6.75" customHeight="1">
      <c r="B15" s="116"/>
      <c r="C15" s="117"/>
      <c r="D15" s="118"/>
      <c r="E15" s="119"/>
      <c r="F15" s="118"/>
      <c r="G15" s="185"/>
      <c r="H15" s="118"/>
      <c r="I15" s="119"/>
      <c r="J15" s="118"/>
    </row>
    <row r="16" spans="1:11" ht="15" customHeight="1">
      <c r="A16" s="32" t="s">
        <v>16</v>
      </c>
      <c r="B16" s="32"/>
      <c r="C16" s="11">
        <v>5</v>
      </c>
      <c r="D16" s="11"/>
      <c r="E16" s="70">
        <v>470114</v>
      </c>
      <c r="F16" s="11"/>
      <c r="G16" s="186">
        <v>602904</v>
      </c>
      <c r="H16" s="70"/>
      <c r="I16" s="70">
        <v>258988</v>
      </c>
      <c r="J16" s="70"/>
      <c r="K16" s="70">
        <v>288722</v>
      </c>
    </row>
    <row r="17" spans="1:11" ht="15" customHeight="1">
      <c r="A17" s="32" t="s">
        <v>17</v>
      </c>
      <c r="B17" s="32"/>
      <c r="C17" s="11">
        <v>6</v>
      </c>
      <c r="D17" s="11"/>
      <c r="E17" s="71">
        <v>108507</v>
      </c>
      <c r="F17" s="71"/>
      <c r="G17" s="186">
        <v>89769</v>
      </c>
      <c r="H17" s="70"/>
      <c r="I17" s="70">
        <v>93746</v>
      </c>
      <c r="J17" s="70"/>
      <c r="K17" s="70">
        <v>42602</v>
      </c>
    </row>
    <row r="18" spans="1:11" ht="15" customHeight="1">
      <c r="A18" s="32" t="s">
        <v>18</v>
      </c>
      <c r="B18" s="32"/>
      <c r="C18" s="11">
        <v>7</v>
      </c>
      <c r="D18" s="11"/>
      <c r="E18" s="71">
        <v>258267</v>
      </c>
      <c r="F18" s="11"/>
      <c r="G18" s="186">
        <v>406885</v>
      </c>
      <c r="H18" s="70"/>
      <c r="I18" s="70">
        <v>185166.859</v>
      </c>
      <c r="J18" s="70"/>
      <c r="K18" s="70">
        <v>186028</v>
      </c>
    </row>
    <row r="19" spans="1:11" ht="15" customHeight="1">
      <c r="A19" s="32" t="s">
        <v>19</v>
      </c>
      <c r="B19" s="32"/>
      <c r="C19" s="11"/>
      <c r="D19" s="11"/>
      <c r="E19" s="71">
        <v>52030</v>
      </c>
      <c r="F19" s="11"/>
      <c r="G19" s="186">
        <v>13075</v>
      </c>
      <c r="H19" s="70"/>
      <c r="I19" s="70">
        <v>0</v>
      </c>
      <c r="J19" s="70"/>
      <c r="K19" s="70">
        <v>5880</v>
      </c>
    </row>
    <row r="20" spans="1:11" ht="15" customHeight="1">
      <c r="A20" s="14" t="s">
        <v>20</v>
      </c>
      <c r="B20" s="32"/>
      <c r="C20" s="11">
        <v>8</v>
      </c>
      <c r="D20" s="11"/>
      <c r="E20" s="72">
        <v>71552</v>
      </c>
      <c r="F20" s="11"/>
      <c r="G20" s="187">
        <v>30022</v>
      </c>
      <c r="H20" s="73"/>
      <c r="I20" s="69">
        <v>4094</v>
      </c>
      <c r="J20" s="73"/>
      <c r="K20" s="69">
        <v>11056</v>
      </c>
    </row>
    <row r="21" spans="1:11" s="115" customFormat="1" ht="15" customHeight="1">
      <c r="B21" s="116"/>
      <c r="C21" s="116"/>
      <c r="D21" s="118"/>
      <c r="E21" s="119"/>
      <c r="F21" s="118"/>
      <c r="G21" s="182"/>
      <c r="H21" s="118"/>
      <c r="I21" s="119"/>
      <c r="J21" s="118"/>
      <c r="K21" s="141"/>
    </row>
    <row r="22" spans="1:11" ht="15" customHeight="1">
      <c r="A22" s="10" t="s">
        <v>21</v>
      </c>
      <c r="B22" s="10"/>
      <c r="C22" s="11"/>
      <c r="D22" s="11"/>
      <c r="E22" s="36">
        <f>SUM(E16:E21)</f>
        <v>960470</v>
      </c>
      <c r="F22" s="11"/>
      <c r="G22" s="36">
        <f>SUM(G16:G21)</f>
        <v>1142655</v>
      </c>
      <c r="H22" s="49"/>
      <c r="I22" s="36">
        <f>SUM(I16:I21)</f>
        <v>541994.85899999994</v>
      </c>
      <c r="J22" s="49"/>
      <c r="K22" s="58">
        <f>SUM(K16:K21)</f>
        <v>534288</v>
      </c>
    </row>
    <row r="23" spans="1:11" s="115" customFormat="1" ht="15" customHeight="1">
      <c r="B23" s="116"/>
      <c r="C23" s="116"/>
      <c r="D23" s="118"/>
      <c r="E23" s="119"/>
      <c r="F23" s="118"/>
      <c r="G23" s="185"/>
      <c r="H23" s="118"/>
      <c r="I23" s="119"/>
      <c r="J23" s="118"/>
      <c r="K23" s="141"/>
    </row>
    <row r="24" spans="1:11" ht="15" customHeight="1">
      <c r="A24" s="10" t="s">
        <v>22</v>
      </c>
      <c r="B24" s="10"/>
      <c r="C24" s="11"/>
      <c r="D24" s="11"/>
      <c r="E24" s="49"/>
      <c r="F24" s="11"/>
      <c r="G24" s="182"/>
      <c r="H24" s="49"/>
      <c r="I24" s="59"/>
      <c r="J24" s="59"/>
    </row>
    <row r="25" spans="1:11" s="115" customFormat="1" ht="6.75" customHeight="1">
      <c r="B25" s="116"/>
      <c r="C25" s="116"/>
      <c r="D25" s="118"/>
      <c r="E25" s="119"/>
      <c r="F25" s="118"/>
      <c r="G25" s="185"/>
      <c r="H25" s="118"/>
      <c r="I25" s="119"/>
      <c r="J25" s="118"/>
      <c r="K25" s="141"/>
    </row>
    <row r="26" spans="1:11" ht="15" customHeight="1">
      <c r="A26" s="14" t="s">
        <v>23</v>
      </c>
      <c r="B26" s="48"/>
      <c r="C26" s="11" t="s">
        <v>24</v>
      </c>
      <c r="D26" s="11"/>
      <c r="E26" s="130">
        <v>0</v>
      </c>
      <c r="F26" s="11"/>
      <c r="G26" s="130">
        <v>0</v>
      </c>
      <c r="H26" s="73"/>
      <c r="I26" s="73">
        <v>153242</v>
      </c>
      <c r="J26" s="73"/>
      <c r="K26" s="73">
        <v>137471</v>
      </c>
    </row>
    <row r="27" spans="1:11" ht="15" customHeight="1">
      <c r="A27" s="14" t="s">
        <v>25</v>
      </c>
      <c r="B27" s="48"/>
      <c r="C27" s="11" t="s">
        <v>26</v>
      </c>
      <c r="D27" s="11"/>
      <c r="E27" s="73">
        <v>10176</v>
      </c>
      <c r="F27" s="11"/>
      <c r="G27" s="188">
        <v>10574</v>
      </c>
      <c r="H27" s="73"/>
      <c r="I27" s="130" t="s">
        <v>27</v>
      </c>
      <c r="J27" s="73"/>
      <c r="K27" s="73">
        <v>0</v>
      </c>
    </row>
    <row r="28" spans="1:11" ht="15" customHeight="1">
      <c r="A28" s="14" t="s">
        <v>28</v>
      </c>
      <c r="B28" s="48"/>
      <c r="C28" s="11" t="s">
        <v>29</v>
      </c>
      <c r="D28" s="11"/>
      <c r="E28" s="130">
        <v>10000</v>
      </c>
      <c r="F28" s="11"/>
      <c r="G28" s="130">
        <v>0</v>
      </c>
      <c r="H28" s="73"/>
      <c r="I28" s="130">
        <v>10000</v>
      </c>
      <c r="J28" s="73"/>
      <c r="K28" s="73">
        <v>0</v>
      </c>
    </row>
    <row r="29" spans="1:11" ht="15" customHeight="1">
      <c r="A29" s="32" t="s">
        <v>30</v>
      </c>
      <c r="B29" s="60"/>
      <c r="C29" s="11">
        <v>10</v>
      </c>
      <c r="D29" s="11"/>
      <c r="E29" s="71">
        <v>34750</v>
      </c>
      <c r="F29" s="11"/>
      <c r="G29" s="188">
        <v>15862</v>
      </c>
      <c r="H29" s="73"/>
      <c r="I29" s="70">
        <v>879</v>
      </c>
      <c r="J29" s="73"/>
      <c r="K29" s="73">
        <v>8476</v>
      </c>
    </row>
    <row r="30" spans="1:11" ht="15" customHeight="1">
      <c r="A30" s="32" t="s">
        <v>31</v>
      </c>
      <c r="B30" s="60"/>
      <c r="C30" s="11">
        <v>10</v>
      </c>
      <c r="D30" s="11"/>
      <c r="E30" s="71">
        <v>18155</v>
      </c>
      <c r="F30" s="11"/>
      <c r="G30" s="188">
        <v>13680</v>
      </c>
      <c r="H30" s="73"/>
      <c r="I30" s="70">
        <v>3518</v>
      </c>
      <c r="J30" s="73"/>
      <c r="K30" s="73">
        <v>6125</v>
      </c>
    </row>
    <row r="31" spans="1:11" ht="15" customHeight="1">
      <c r="A31" s="14" t="s">
        <v>32</v>
      </c>
      <c r="B31" s="60"/>
      <c r="C31" s="11">
        <v>10</v>
      </c>
      <c r="D31" s="11"/>
      <c r="E31" s="71">
        <v>221203</v>
      </c>
      <c r="F31" s="11"/>
      <c r="G31" s="170">
        <v>134292</v>
      </c>
      <c r="H31" s="73"/>
      <c r="I31" s="70">
        <v>118</v>
      </c>
      <c r="J31" s="73"/>
      <c r="K31" s="74">
        <v>46385</v>
      </c>
    </row>
    <row r="32" spans="1:11" ht="15" customHeight="1">
      <c r="A32" s="14" t="s">
        <v>33</v>
      </c>
      <c r="B32" s="60"/>
      <c r="C32" s="11"/>
      <c r="D32" s="11"/>
      <c r="E32" s="71">
        <v>11202</v>
      </c>
      <c r="F32" s="11"/>
      <c r="G32" s="188">
        <v>9411</v>
      </c>
      <c r="H32" s="70"/>
      <c r="I32" s="70">
        <v>7844</v>
      </c>
      <c r="J32" s="70"/>
      <c r="K32" s="70">
        <v>27166</v>
      </c>
    </row>
    <row r="33" spans="1:11" ht="15" customHeight="1">
      <c r="A33" s="32" t="s">
        <v>34</v>
      </c>
      <c r="C33" s="11"/>
      <c r="D33" s="11"/>
      <c r="E33" s="72">
        <v>5274</v>
      </c>
      <c r="F33" s="11"/>
      <c r="G33" s="187">
        <v>3845</v>
      </c>
      <c r="H33" s="73"/>
      <c r="I33" s="69">
        <v>2743</v>
      </c>
      <c r="J33" s="73"/>
      <c r="K33" s="69">
        <v>3842</v>
      </c>
    </row>
    <row r="34" spans="1:11" s="115" customFormat="1" ht="15" customHeight="1">
      <c r="B34" s="116"/>
      <c r="C34" s="116"/>
      <c r="D34" s="118"/>
      <c r="E34" s="119"/>
      <c r="F34" s="118"/>
      <c r="G34" s="182"/>
      <c r="H34" s="118"/>
      <c r="I34" s="119"/>
      <c r="J34" s="118"/>
      <c r="K34" s="141"/>
    </row>
    <row r="35" spans="1:11" ht="15" customHeight="1">
      <c r="A35" s="48" t="s">
        <v>35</v>
      </c>
      <c r="B35" s="48"/>
      <c r="C35" s="11"/>
      <c r="D35" s="11"/>
      <c r="E35" s="36">
        <f>SUM(E26:E34)</f>
        <v>310760</v>
      </c>
      <c r="F35" s="11"/>
      <c r="G35" s="36">
        <f>SUM(G26:G34)</f>
        <v>187664</v>
      </c>
      <c r="H35" s="49"/>
      <c r="I35" s="36">
        <f>SUM(I26:I34)</f>
        <v>178344</v>
      </c>
      <c r="J35" s="49"/>
      <c r="K35" s="58">
        <f>SUM(K26:K34)</f>
        <v>229465</v>
      </c>
    </row>
    <row r="36" spans="1:11" s="115" customFormat="1" ht="15" customHeight="1">
      <c r="B36" s="116"/>
      <c r="C36" s="116"/>
      <c r="D36" s="118"/>
      <c r="E36" s="49"/>
      <c r="F36" s="118"/>
      <c r="G36" s="182"/>
      <c r="H36" s="118"/>
      <c r="I36" s="119"/>
      <c r="J36" s="118"/>
      <c r="K36" s="57"/>
    </row>
    <row r="37" spans="1:11" ht="15" customHeight="1" thickBot="1">
      <c r="A37" s="48" t="s">
        <v>36</v>
      </c>
      <c r="B37" s="48"/>
      <c r="C37" s="11"/>
      <c r="D37" s="11"/>
      <c r="E37" s="41">
        <f>E22+E35</f>
        <v>1271230</v>
      </c>
      <c r="F37" s="11"/>
      <c r="G37" s="41">
        <f>G22+G35</f>
        <v>1330319</v>
      </c>
      <c r="H37" s="49"/>
      <c r="I37" s="41">
        <f>I22+I35</f>
        <v>720338.85899999994</v>
      </c>
      <c r="J37" s="49"/>
      <c r="K37" s="61">
        <f>K22+K35</f>
        <v>763753</v>
      </c>
    </row>
    <row r="38" spans="1:11" ht="15" customHeight="1" thickTop="1">
      <c r="A38" s="48"/>
      <c r="B38" s="48"/>
      <c r="C38" s="11"/>
      <c r="D38" s="11"/>
      <c r="E38" s="11"/>
      <c r="F38" s="11"/>
      <c r="G38" s="30"/>
      <c r="H38" s="49"/>
      <c r="I38" s="49"/>
      <c r="J38" s="49"/>
      <c r="K38" s="62"/>
    </row>
    <row r="39" spans="1:11" ht="15" customHeight="1">
      <c r="A39" s="48"/>
      <c r="B39" s="48"/>
      <c r="C39" s="11"/>
      <c r="D39" s="11"/>
      <c r="E39" s="11"/>
      <c r="F39" s="11"/>
      <c r="G39" s="30"/>
      <c r="H39" s="49"/>
      <c r="I39" s="49"/>
      <c r="J39" s="49"/>
      <c r="K39" s="62"/>
    </row>
    <row r="40" spans="1:11" ht="15" customHeight="1">
      <c r="A40" s="48"/>
      <c r="B40" s="48"/>
      <c r="C40" s="11"/>
      <c r="D40" s="11"/>
      <c r="E40" s="11"/>
      <c r="F40" s="11"/>
      <c r="G40" s="30"/>
      <c r="H40" s="49"/>
      <c r="I40" s="49"/>
      <c r="J40" s="49"/>
      <c r="K40" s="62"/>
    </row>
    <row r="41" spans="1:11" ht="15" customHeight="1">
      <c r="A41" s="48"/>
      <c r="B41" s="48"/>
      <c r="C41" s="11"/>
      <c r="D41" s="11"/>
      <c r="E41" s="11"/>
      <c r="F41" s="11"/>
      <c r="G41" s="30"/>
      <c r="H41" s="49"/>
      <c r="I41" s="49"/>
      <c r="J41" s="49"/>
      <c r="K41" s="62"/>
    </row>
    <row r="42" spans="1:11" ht="15" customHeight="1">
      <c r="A42" s="48"/>
      <c r="B42" s="48"/>
      <c r="C42" s="11"/>
      <c r="D42" s="11"/>
      <c r="E42" s="11"/>
      <c r="F42" s="11"/>
      <c r="G42" s="30"/>
      <c r="H42" s="49"/>
      <c r="I42" s="49"/>
      <c r="J42" s="49"/>
      <c r="K42" s="62"/>
    </row>
    <row r="43" spans="1:11" ht="15" customHeight="1">
      <c r="A43" s="48"/>
      <c r="B43" s="48"/>
      <c r="C43" s="11"/>
      <c r="D43" s="11"/>
      <c r="E43" s="11"/>
      <c r="F43" s="11"/>
      <c r="G43" s="182"/>
      <c r="H43" s="49"/>
      <c r="I43" s="49"/>
      <c r="J43" s="49"/>
      <c r="K43" s="62"/>
    </row>
    <row r="44" spans="1:11" ht="15" customHeight="1">
      <c r="A44" s="48"/>
      <c r="B44" s="48"/>
      <c r="C44" s="11"/>
      <c r="D44" s="11"/>
      <c r="E44" s="11"/>
      <c r="F44" s="11"/>
      <c r="G44" s="182"/>
      <c r="H44" s="49"/>
      <c r="I44" s="49"/>
      <c r="J44" s="49"/>
      <c r="K44" s="62"/>
    </row>
    <row r="45" spans="1:11" ht="15" customHeight="1">
      <c r="A45" s="48"/>
      <c r="B45" s="48"/>
      <c r="C45" s="11"/>
      <c r="D45" s="11"/>
      <c r="E45" s="11"/>
      <c r="F45" s="11"/>
      <c r="G45" s="182"/>
      <c r="H45" s="49"/>
      <c r="I45" s="49"/>
      <c r="J45" s="49"/>
      <c r="K45" s="62"/>
    </row>
    <row r="46" spans="1:11" ht="15" customHeight="1">
      <c r="G46" s="31"/>
      <c r="H46" s="63"/>
      <c r="I46" s="63"/>
      <c r="J46" s="63"/>
      <c r="K46" s="63"/>
    </row>
    <row r="47" spans="1:11" ht="15" customHeight="1">
      <c r="A47" s="351" t="s">
        <v>37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</row>
    <row r="48" spans="1:11" ht="15" customHeight="1">
      <c r="A48" s="11"/>
      <c r="B48" s="11"/>
      <c r="C48" s="11"/>
      <c r="D48" s="11"/>
      <c r="E48" s="11"/>
      <c r="F48" s="11"/>
      <c r="G48" s="189"/>
      <c r="H48" s="51"/>
      <c r="I48" s="51"/>
      <c r="J48" s="51"/>
      <c r="K48" s="51"/>
    </row>
    <row r="58" spans="1:11" ht="15" customHeight="1">
      <c r="A58" s="14" t="s">
        <v>38</v>
      </c>
      <c r="B58" s="11"/>
      <c r="C58" s="11"/>
      <c r="D58" s="11"/>
      <c r="E58" s="11"/>
      <c r="F58" s="11"/>
      <c r="G58" s="189"/>
      <c r="H58" s="51"/>
      <c r="I58" s="51"/>
      <c r="J58" s="51"/>
      <c r="K58" s="51"/>
    </row>
    <row r="59" spans="1:11" ht="15" customHeight="1">
      <c r="A59" s="156"/>
      <c r="B59" s="156"/>
      <c r="C59" s="156"/>
      <c r="D59" s="156"/>
      <c r="E59" s="156"/>
      <c r="F59" s="156"/>
      <c r="G59" s="191"/>
      <c r="H59" s="161"/>
      <c r="I59" s="161"/>
      <c r="J59" s="161"/>
      <c r="K59" s="161">
        <v>2</v>
      </c>
    </row>
    <row r="60" spans="1:11" ht="15" customHeight="1">
      <c r="A60" s="10" t="s">
        <v>0</v>
      </c>
      <c r="B60" s="10"/>
      <c r="C60" s="11"/>
      <c r="D60" s="11"/>
      <c r="E60" s="11"/>
      <c r="F60" s="11"/>
      <c r="G60" s="182"/>
      <c r="H60" s="49"/>
      <c r="I60" s="49"/>
      <c r="J60" s="49"/>
      <c r="K60" s="64"/>
    </row>
    <row r="61" spans="1:11" ht="15" customHeight="1">
      <c r="A61" s="10" t="s">
        <v>39</v>
      </c>
      <c r="B61" s="10"/>
      <c r="C61" s="11"/>
      <c r="D61" s="11"/>
      <c r="E61" s="11"/>
      <c r="F61" s="11"/>
      <c r="G61" s="182"/>
      <c r="H61" s="49"/>
      <c r="I61" s="49"/>
      <c r="J61" s="49"/>
      <c r="K61" s="51"/>
    </row>
    <row r="62" spans="1:11" ht="15" customHeight="1">
      <c r="A62" s="52" t="s">
        <v>2</v>
      </c>
      <c r="B62" s="52"/>
      <c r="C62" s="18"/>
      <c r="D62" s="18"/>
      <c r="E62" s="18"/>
      <c r="F62" s="18"/>
      <c r="G62" s="183"/>
      <c r="H62" s="53"/>
      <c r="I62" s="53"/>
      <c r="J62" s="53"/>
      <c r="K62" s="53"/>
    </row>
    <row r="63" spans="1:11" ht="15" customHeight="1">
      <c r="A63" s="48"/>
      <c r="B63" s="48"/>
      <c r="C63" s="11"/>
      <c r="D63" s="11"/>
      <c r="E63" s="11"/>
      <c r="F63" s="11"/>
      <c r="G63" s="182"/>
      <c r="H63" s="49"/>
      <c r="I63" s="49"/>
      <c r="J63" s="49"/>
      <c r="K63" s="49"/>
    </row>
    <row r="64" spans="1:11" ht="15" customHeight="1">
      <c r="A64" s="10"/>
      <c r="B64" s="10"/>
      <c r="C64" s="11"/>
      <c r="D64" s="11"/>
      <c r="E64" s="352" t="s">
        <v>3</v>
      </c>
      <c r="F64" s="352"/>
      <c r="G64" s="352"/>
      <c r="H64" s="23"/>
      <c r="I64" s="352" t="s">
        <v>4</v>
      </c>
      <c r="J64" s="352"/>
      <c r="K64" s="352"/>
    </row>
    <row r="65" spans="1:11" ht="15" customHeight="1">
      <c r="A65" s="10"/>
      <c r="B65" s="10"/>
      <c r="C65" s="11"/>
      <c r="D65" s="11"/>
      <c r="E65" s="353" t="s">
        <v>5</v>
      </c>
      <c r="F65" s="353"/>
      <c r="G65" s="353"/>
      <c r="H65" s="23"/>
      <c r="I65" s="353" t="s">
        <v>5</v>
      </c>
      <c r="J65" s="353"/>
      <c r="K65" s="353"/>
    </row>
    <row r="66" spans="1:11" ht="15" customHeight="1">
      <c r="A66" s="10"/>
      <c r="B66" s="10"/>
      <c r="C66" s="11"/>
      <c r="D66" s="11"/>
      <c r="E66" s="24" t="s">
        <v>6</v>
      </c>
      <c r="F66" s="142"/>
      <c r="G66" s="24" t="s">
        <v>7</v>
      </c>
      <c r="H66" s="25"/>
      <c r="I66" s="24" t="s">
        <v>6</v>
      </c>
      <c r="J66" s="142"/>
      <c r="K66" s="24" t="s">
        <v>7</v>
      </c>
    </row>
    <row r="67" spans="1:11" ht="15" customHeight="1">
      <c r="A67" s="10"/>
      <c r="B67" s="10"/>
      <c r="C67" s="11"/>
      <c r="D67" s="11"/>
      <c r="E67" s="54" t="s">
        <v>8</v>
      </c>
      <c r="F67" s="11"/>
      <c r="G67" s="8" t="s">
        <v>9</v>
      </c>
      <c r="H67" s="56"/>
      <c r="I67" s="54" t="s">
        <v>8</v>
      </c>
      <c r="J67" s="54"/>
      <c r="K67" s="55" t="s">
        <v>9</v>
      </c>
    </row>
    <row r="68" spans="1:11" ht="15" customHeight="1">
      <c r="A68" s="10"/>
      <c r="B68" s="10"/>
      <c r="C68" s="11"/>
      <c r="D68" s="11"/>
      <c r="E68" s="54" t="s">
        <v>10</v>
      </c>
      <c r="F68" s="11"/>
      <c r="G68" s="184" t="s">
        <v>11</v>
      </c>
      <c r="H68" s="56"/>
      <c r="I68" s="54" t="s">
        <v>10</v>
      </c>
      <c r="J68" s="54"/>
      <c r="K68" s="54" t="s">
        <v>11</v>
      </c>
    </row>
    <row r="69" spans="1:11" ht="15" customHeight="1">
      <c r="A69" s="10"/>
      <c r="B69" s="10"/>
      <c r="C69" s="28" t="s">
        <v>12</v>
      </c>
      <c r="D69" s="26"/>
      <c r="E69" s="1" t="s">
        <v>13</v>
      </c>
      <c r="F69" s="2"/>
      <c r="G69" s="1" t="s">
        <v>13</v>
      </c>
      <c r="H69" s="3"/>
      <c r="I69" s="1" t="s">
        <v>13</v>
      </c>
      <c r="J69" s="2"/>
      <c r="K69" s="1" t="s">
        <v>13</v>
      </c>
    </row>
    <row r="70" spans="1:11" s="115" customFormat="1" ht="15" customHeight="1">
      <c r="B70" s="116"/>
      <c r="C70" s="117"/>
      <c r="D70" s="118"/>
      <c r="E70" s="119"/>
      <c r="F70" s="118"/>
      <c r="G70" s="185"/>
      <c r="H70" s="118"/>
      <c r="I70" s="119"/>
      <c r="J70" s="118"/>
    </row>
    <row r="71" spans="1:11" ht="15" customHeight="1">
      <c r="A71" s="10" t="s">
        <v>40</v>
      </c>
      <c r="B71" s="10"/>
      <c r="C71" s="10"/>
      <c r="D71" s="11"/>
      <c r="E71" s="11"/>
      <c r="F71" s="11"/>
      <c r="G71" s="182"/>
      <c r="H71" s="49"/>
      <c r="I71" s="49"/>
      <c r="J71" s="49"/>
      <c r="K71" s="62"/>
    </row>
    <row r="72" spans="1:11" ht="6.75" customHeight="1">
      <c r="A72" s="48"/>
      <c r="B72" s="48"/>
      <c r="C72" s="48"/>
      <c r="D72" s="11"/>
      <c r="E72" s="11"/>
      <c r="F72" s="11"/>
      <c r="G72" s="182"/>
      <c r="H72" s="49"/>
      <c r="I72" s="49"/>
      <c r="J72" s="49"/>
      <c r="K72" s="57"/>
    </row>
    <row r="73" spans="1:11" ht="15" customHeight="1">
      <c r="A73" s="48" t="s">
        <v>41</v>
      </c>
      <c r="B73" s="48"/>
      <c r="C73" s="48"/>
      <c r="D73" s="11"/>
      <c r="E73" s="11"/>
      <c r="F73" s="11"/>
      <c r="G73" s="182"/>
      <c r="H73" s="49"/>
      <c r="I73" s="49"/>
      <c r="J73" s="49"/>
      <c r="K73" s="57"/>
    </row>
    <row r="74" spans="1:11" ht="6.75" customHeight="1">
      <c r="A74" s="48"/>
      <c r="B74" s="48"/>
      <c r="C74" s="48"/>
      <c r="D74" s="11"/>
      <c r="E74" s="11"/>
      <c r="F74" s="11"/>
      <c r="G74" s="182"/>
      <c r="H74" s="49"/>
      <c r="I74" s="49"/>
      <c r="J74" s="49"/>
      <c r="K74" s="57"/>
    </row>
    <row r="75" spans="1:11" ht="15" customHeight="1">
      <c r="A75" s="14" t="s">
        <v>42</v>
      </c>
      <c r="B75" s="32"/>
      <c r="C75" s="11">
        <v>11</v>
      </c>
      <c r="D75" s="11"/>
      <c r="E75" s="134">
        <v>168195</v>
      </c>
      <c r="F75" s="11"/>
      <c r="G75" s="186">
        <v>225772</v>
      </c>
      <c r="H75" s="135"/>
      <c r="I75" s="134">
        <v>27606</v>
      </c>
      <c r="J75" s="135"/>
      <c r="K75" s="134">
        <v>88631</v>
      </c>
    </row>
    <row r="76" spans="1:11" ht="15" customHeight="1">
      <c r="A76" s="14" t="s">
        <v>43</v>
      </c>
      <c r="B76" s="32"/>
      <c r="C76" s="11">
        <v>12</v>
      </c>
      <c r="D76" s="11"/>
      <c r="E76" s="134">
        <v>102561</v>
      </c>
      <c r="F76" s="11"/>
      <c r="G76" s="186">
        <v>140570</v>
      </c>
      <c r="H76" s="136"/>
      <c r="I76" s="136">
        <v>0</v>
      </c>
      <c r="J76" s="136"/>
      <c r="K76" s="134">
        <v>20124</v>
      </c>
    </row>
    <row r="77" spans="1:11" ht="15" customHeight="1">
      <c r="A77" s="14" t="s">
        <v>44</v>
      </c>
      <c r="B77" s="32"/>
      <c r="C77" s="11"/>
      <c r="D77" s="11"/>
      <c r="E77" s="134">
        <v>5382</v>
      </c>
      <c r="F77" s="11"/>
      <c r="G77" s="186">
        <v>6715</v>
      </c>
      <c r="H77" s="135"/>
      <c r="I77" s="134">
        <v>2211</v>
      </c>
      <c r="J77" s="135"/>
      <c r="K77" s="134">
        <v>3011</v>
      </c>
    </row>
    <row r="78" spans="1:11" ht="15" customHeight="1">
      <c r="A78" s="14" t="s">
        <v>45</v>
      </c>
      <c r="B78" s="32"/>
      <c r="C78" s="146" t="s">
        <v>46</v>
      </c>
      <c r="D78" s="11"/>
      <c r="E78" s="136">
        <v>478</v>
      </c>
      <c r="F78" s="11"/>
      <c r="G78" s="186">
        <v>478</v>
      </c>
      <c r="H78" s="136"/>
      <c r="I78" s="136">
        <v>0</v>
      </c>
      <c r="J78" s="136"/>
      <c r="K78" s="134">
        <v>0</v>
      </c>
    </row>
    <row r="79" spans="1:11" s="177" customFormat="1" ht="15" customHeight="1">
      <c r="A79" s="14" t="s">
        <v>47</v>
      </c>
      <c r="B79" s="32"/>
      <c r="C79" s="11"/>
      <c r="D79" s="11"/>
      <c r="E79" s="68">
        <v>31830</v>
      </c>
      <c r="F79" s="175"/>
      <c r="G79" s="192">
        <v>53416</v>
      </c>
      <c r="H79" s="176"/>
      <c r="I79" s="136">
        <v>0</v>
      </c>
      <c r="J79" s="176"/>
      <c r="K79" s="71">
        <v>4034</v>
      </c>
    </row>
    <row r="80" spans="1:11" ht="15" customHeight="1">
      <c r="A80" s="145" t="s">
        <v>48</v>
      </c>
      <c r="C80" s="11"/>
      <c r="D80" s="11"/>
      <c r="E80" s="137">
        <v>29408</v>
      </c>
      <c r="F80" s="11"/>
      <c r="G80" s="193">
        <v>14006</v>
      </c>
      <c r="H80" s="136"/>
      <c r="I80" s="178">
        <v>16525</v>
      </c>
      <c r="J80" s="136"/>
      <c r="K80" s="137">
        <v>2298</v>
      </c>
    </row>
    <row r="81" spans="1:11" s="115" customFormat="1" ht="15" customHeight="1">
      <c r="B81" s="116"/>
      <c r="C81" s="116"/>
      <c r="D81" s="118"/>
      <c r="E81" s="119"/>
      <c r="F81" s="118"/>
      <c r="G81" s="182"/>
      <c r="H81" s="118"/>
      <c r="I81" s="119"/>
      <c r="J81" s="118"/>
      <c r="K81" s="141"/>
    </row>
    <row r="82" spans="1:11" ht="15" customHeight="1">
      <c r="A82" s="48" t="s">
        <v>49</v>
      </c>
      <c r="B82" s="48"/>
      <c r="C82" s="11"/>
      <c r="D82" s="11"/>
      <c r="E82" s="58">
        <f>SUM(E75:E81)</f>
        <v>337854</v>
      </c>
      <c r="F82" s="11"/>
      <c r="G82" s="36">
        <f>SUM(G75:G81)</f>
        <v>440957</v>
      </c>
      <c r="H82" s="49"/>
      <c r="I82" s="58">
        <f>SUM(I75:I81)</f>
        <v>46342</v>
      </c>
      <c r="J82" s="49"/>
      <c r="K82" s="58">
        <f>SUM(K75:K81)</f>
        <v>118098</v>
      </c>
    </row>
    <row r="83" spans="1:11" ht="15" customHeight="1">
      <c r="A83" s="48"/>
      <c r="B83" s="48"/>
      <c r="C83" s="11"/>
      <c r="D83" s="11"/>
      <c r="E83" s="49"/>
      <c r="F83" s="11"/>
      <c r="G83" s="182"/>
      <c r="H83" s="49"/>
      <c r="I83" s="57"/>
      <c r="J83" s="49"/>
      <c r="K83" s="57"/>
    </row>
    <row r="84" spans="1:11" ht="15" customHeight="1">
      <c r="A84" s="48" t="s">
        <v>50</v>
      </c>
      <c r="B84" s="10"/>
      <c r="C84" s="11"/>
      <c r="D84" s="11"/>
      <c r="E84" s="49"/>
      <c r="F84" s="11"/>
      <c r="G84" s="182"/>
      <c r="H84" s="49"/>
      <c r="I84" s="62"/>
      <c r="J84" s="49"/>
      <c r="K84" s="62"/>
    </row>
    <row r="85" spans="1:11" ht="6.75" customHeight="1">
      <c r="A85" s="48"/>
      <c r="B85" s="10"/>
      <c r="C85" s="11"/>
      <c r="D85" s="11"/>
      <c r="E85" s="49"/>
      <c r="F85" s="11"/>
      <c r="G85" s="182"/>
      <c r="H85" s="49"/>
      <c r="I85" s="62"/>
      <c r="J85" s="49"/>
      <c r="K85" s="62"/>
    </row>
    <row r="86" spans="1:11" ht="15" customHeight="1">
      <c r="A86" s="14" t="s">
        <v>51</v>
      </c>
      <c r="B86" s="32"/>
      <c r="C86" s="11"/>
      <c r="D86" s="11"/>
      <c r="E86" s="136">
        <v>12759</v>
      </c>
      <c r="F86" s="11"/>
      <c r="G86" s="188">
        <v>5178</v>
      </c>
      <c r="H86" s="136"/>
      <c r="I86" s="136">
        <v>728</v>
      </c>
      <c r="J86" s="136"/>
      <c r="K86" s="136">
        <v>2261</v>
      </c>
    </row>
    <row r="87" spans="1:11" ht="15" customHeight="1">
      <c r="A87" s="14" t="s">
        <v>52</v>
      </c>
      <c r="B87" s="32"/>
      <c r="C87" s="11"/>
      <c r="D87" s="11"/>
      <c r="E87" s="136">
        <v>5004</v>
      </c>
      <c r="F87" s="11"/>
      <c r="G87" s="188">
        <v>5785</v>
      </c>
      <c r="H87" s="136"/>
      <c r="I87" s="134">
        <v>0</v>
      </c>
      <c r="J87" s="136"/>
      <c r="K87" s="136">
        <v>2721</v>
      </c>
    </row>
    <row r="88" spans="1:11" ht="15" customHeight="1">
      <c r="A88" s="14" t="s">
        <v>53</v>
      </c>
      <c r="B88" s="32"/>
      <c r="C88" s="11"/>
      <c r="D88" s="11"/>
      <c r="E88" s="138">
        <v>21567</v>
      </c>
      <c r="F88" s="11"/>
      <c r="G88" s="193">
        <v>20384</v>
      </c>
      <c r="H88" s="136"/>
      <c r="I88" s="138">
        <v>5351</v>
      </c>
      <c r="J88" s="136"/>
      <c r="K88" s="137">
        <v>16210</v>
      </c>
    </row>
    <row r="89" spans="1:11" s="115" customFormat="1" ht="15" customHeight="1">
      <c r="B89" s="116"/>
      <c r="C89" s="116"/>
      <c r="D89" s="118"/>
      <c r="E89" s="119"/>
      <c r="F89" s="118"/>
      <c r="G89" s="182"/>
      <c r="H89" s="118"/>
      <c r="I89" s="119"/>
      <c r="J89" s="118"/>
      <c r="K89" s="141"/>
    </row>
    <row r="90" spans="1:11" ht="15" customHeight="1">
      <c r="A90" s="48" t="s">
        <v>54</v>
      </c>
      <c r="B90" s="48"/>
      <c r="C90" s="11"/>
      <c r="D90" s="11"/>
      <c r="E90" s="58">
        <f>SUM(E86:E88)</f>
        <v>39330</v>
      </c>
      <c r="F90" s="11"/>
      <c r="G90" s="36">
        <f>SUM(G86:G88)</f>
        <v>31347</v>
      </c>
      <c r="H90" s="49"/>
      <c r="I90" s="36">
        <f>SUM(I86:I88)</f>
        <v>6079</v>
      </c>
      <c r="J90" s="49"/>
      <c r="K90" s="58">
        <f>SUM(K86:K88)</f>
        <v>21192</v>
      </c>
    </row>
    <row r="91" spans="1:11" ht="15" customHeight="1">
      <c r="A91" s="48"/>
      <c r="B91" s="48"/>
      <c r="C91" s="11"/>
      <c r="D91" s="11"/>
      <c r="E91" s="49"/>
      <c r="F91" s="11"/>
      <c r="G91" s="182"/>
      <c r="H91" s="49"/>
      <c r="I91" s="49"/>
      <c r="J91" s="49"/>
      <c r="K91" s="57"/>
    </row>
    <row r="92" spans="1:11" ht="15" customHeight="1">
      <c r="A92" s="48" t="s">
        <v>55</v>
      </c>
      <c r="B92" s="48"/>
      <c r="C92" s="65"/>
      <c r="D92" s="65"/>
      <c r="E92" s="58">
        <f>E82+E90</f>
        <v>377184</v>
      </c>
      <c r="F92" s="65"/>
      <c r="G92" s="36">
        <f>G82+G90</f>
        <v>472304</v>
      </c>
      <c r="H92" s="66"/>
      <c r="I92" s="58">
        <f>I82+I90</f>
        <v>52421</v>
      </c>
      <c r="J92" s="66"/>
      <c r="K92" s="58">
        <f>K82+K90</f>
        <v>139290</v>
      </c>
    </row>
    <row r="93" spans="1:11" ht="15" customHeight="1">
      <c r="A93" s="48"/>
      <c r="B93" s="67"/>
      <c r="C93" s="11"/>
      <c r="D93" s="11"/>
      <c r="E93" s="49"/>
      <c r="F93" s="11"/>
      <c r="G93" s="182"/>
      <c r="H93" s="49"/>
      <c r="I93" s="57"/>
      <c r="J93" s="49"/>
      <c r="K93" s="57"/>
    </row>
    <row r="94" spans="1:11" ht="15" customHeight="1">
      <c r="A94" s="48"/>
      <c r="B94" s="181"/>
      <c r="C94" s="11"/>
      <c r="D94" s="11"/>
      <c r="E94" s="49"/>
      <c r="F94" s="11"/>
      <c r="G94" s="182"/>
      <c r="H94" s="49"/>
      <c r="I94" s="57"/>
      <c r="J94" s="49"/>
      <c r="K94" s="57"/>
    </row>
    <row r="95" spans="1:11" ht="15" customHeight="1">
      <c r="A95" s="48"/>
      <c r="B95" s="181"/>
      <c r="C95" s="11"/>
      <c r="D95" s="11"/>
      <c r="E95" s="49"/>
      <c r="F95" s="11"/>
      <c r="G95" s="182"/>
      <c r="H95" s="49"/>
      <c r="I95" s="57"/>
      <c r="J95" s="49"/>
      <c r="K95" s="57"/>
    </row>
    <row r="96" spans="1:11" ht="15" customHeight="1">
      <c r="A96" s="48"/>
      <c r="B96" s="67"/>
      <c r="C96" s="11"/>
      <c r="D96" s="11"/>
      <c r="E96" s="49"/>
      <c r="F96" s="11"/>
      <c r="G96" s="182"/>
      <c r="H96" s="49"/>
      <c r="I96" s="57"/>
      <c r="J96" s="49"/>
      <c r="K96" s="57"/>
    </row>
    <row r="97" spans="1:11" ht="15" customHeight="1">
      <c r="A97" s="48"/>
      <c r="B97" s="67"/>
      <c r="C97" s="11"/>
      <c r="D97" s="11"/>
      <c r="E97" s="49"/>
      <c r="F97" s="11"/>
      <c r="G97" s="182"/>
      <c r="H97" s="49"/>
      <c r="I97" s="57"/>
      <c r="J97" s="49"/>
      <c r="K97" s="57"/>
    </row>
    <row r="98" spans="1:11" ht="15" customHeight="1">
      <c r="A98" s="48"/>
      <c r="B98" s="67"/>
      <c r="C98" s="11"/>
      <c r="D98" s="11"/>
      <c r="E98" s="49"/>
      <c r="F98" s="11"/>
      <c r="G98" s="182"/>
      <c r="H98" s="49"/>
      <c r="I98" s="57"/>
      <c r="J98" s="49"/>
      <c r="K98" s="57"/>
    </row>
    <row r="99" spans="1:11" ht="15" customHeight="1">
      <c r="A99" s="48"/>
      <c r="B99" s="67"/>
      <c r="C99" s="11"/>
      <c r="D99" s="11"/>
      <c r="E99" s="49"/>
      <c r="F99" s="11"/>
      <c r="G99" s="182"/>
      <c r="H99" s="49"/>
      <c r="I99" s="57"/>
      <c r="J99" s="49"/>
      <c r="K99" s="57"/>
    </row>
    <row r="100" spans="1:11" ht="15" customHeight="1">
      <c r="A100" s="48"/>
      <c r="B100" s="67"/>
      <c r="C100" s="11"/>
      <c r="D100" s="11"/>
      <c r="E100" s="49"/>
      <c r="F100" s="11"/>
      <c r="G100" s="182"/>
      <c r="H100" s="49"/>
      <c r="I100" s="57"/>
      <c r="J100" s="49"/>
      <c r="K100" s="57"/>
    </row>
    <row r="101" spans="1:11" ht="15" customHeight="1">
      <c r="A101" s="48"/>
      <c r="B101" s="67"/>
      <c r="C101" s="11"/>
      <c r="D101" s="11"/>
      <c r="E101" s="49"/>
      <c r="F101" s="11"/>
      <c r="G101" s="182"/>
      <c r="H101" s="49"/>
      <c r="I101" s="57"/>
      <c r="J101" s="49"/>
      <c r="K101" s="57"/>
    </row>
    <row r="102" spans="1:11" ht="15" customHeight="1">
      <c r="A102" s="48"/>
      <c r="B102" s="67"/>
      <c r="C102" s="11"/>
      <c r="D102" s="11"/>
      <c r="E102" s="49"/>
      <c r="F102" s="11"/>
      <c r="G102" s="182"/>
      <c r="H102" s="49"/>
      <c r="I102" s="57"/>
      <c r="J102" s="49"/>
      <c r="K102" s="57"/>
    </row>
    <row r="103" spans="1:11" ht="15" customHeight="1">
      <c r="A103" s="48"/>
      <c r="B103" s="67"/>
      <c r="C103" s="11"/>
      <c r="D103" s="11"/>
      <c r="E103" s="49"/>
      <c r="F103" s="11"/>
      <c r="G103" s="182"/>
      <c r="H103" s="49"/>
      <c r="I103" s="57"/>
      <c r="J103" s="49"/>
      <c r="K103" s="57"/>
    </row>
    <row r="104" spans="1:11" ht="15" customHeight="1">
      <c r="A104" s="48"/>
      <c r="B104" s="67"/>
      <c r="C104" s="11"/>
      <c r="D104" s="11"/>
      <c r="E104" s="49"/>
      <c r="F104" s="11"/>
      <c r="G104" s="182"/>
      <c r="H104" s="49"/>
      <c r="I104" s="57"/>
      <c r="J104" s="49"/>
      <c r="K104" s="57"/>
    </row>
    <row r="105" spans="1:11" ht="15" customHeight="1">
      <c r="A105" s="48"/>
      <c r="B105" s="67"/>
      <c r="C105" s="11"/>
      <c r="D105" s="11"/>
      <c r="E105" s="49"/>
      <c r="F105" s="11"/>
      <c r="G105" s="182"/>
      <c r="H105" s="49"/>
      <c r="I105" s="57"/>
      <c r="J105" s="49"/>
      <c r="K105" s="57"/>
    </row>
    <row r="106" spans="1:11" ht="15" customHeight="1">
      <c r="A106" s="48"/>
      <c r="B106" s="67"/>
      <c r="C106" s="11"/>
      <c r="D106" s="11"/>
      <c r="E106" s="49"/>
      <c r="F106" s="11"/>
      <c r="G106" s="182"/>
      <c r="H106" s="49"/>
      <c r="I106" s="57"/>
      <c r="J106" s="49"/>
      <c r="K106" s="57"/>
    </row>
    <row r="107" spans="1:11" ht="15" customHeight="1">
      <c r="A107" s="48"/>
      <c r="B107" s="67"/>
      <c r="C107" s="11"/>
      <c r="D107" s="11"/>
      <c r="E107" s="49"/>
      <c r="F107" s="11"/>
      <c r="G107" s="182"/>
      <c r="H107" s="49"/>
      <c r="I107" s="57"/>
      <c r="J107" s="49"/>
      <c r="K107" s="57"/>
    </row>
    <row r="108" spans="1:11" ht="15" customHeight="1">
      <c r="A108" s="48"/>
      <c r="B108" s="67"/>
      <c r="C108" s="11"/>
      <c r="D108" s="11"/>
      <c r="E108" s="49"/>
      <c r="F108" s="11"/>
      <c r="G108" s="182"/>
      <c r="H108" s="49"/>
      <c r="I108" s="57"/>
      <c r="J108" s="49"/>
      <c r="K108" s="57"/>
    </row>
    <row r="109" spans="1:11" ht="15" customHeight="1">
      <c r="A109" s="48"/>
      <c r="B109" s="67"/>
      <c r="C109" s="11"/>
      <c r="D109" s="11"/>
      <c r="E109" s="49"/>
      <c r="F109" s="11"/>
      <c r="G109" s="182"/>
      <c r="H109" s="49"/>
      <c r="I109" s="57"/>
      <c r="J109" s="49"/>
      <c r="K109" s="57"/>
    </row>
    <row r="110" spans="1:11" ht="15" customHeight="1">
      <c r="A110" s="48"/>
      <c r="B110" s="67"/>
      <c r="C110" s="11"/>
      <c r="D110" s="11"/>
      <c r="E110" s="49"/>
      <c r="F110" s="11"/>
      <c r="G110" s="182"/>
      <c r="H110" s="49"/>
      <c r="I110" s="57"/>
      <c r="J110" s="49"/>
      <c r="K110" s="57"/>
    </row>
    <row r="111" spans="1:11" ht="15" customHeight="1">
      <c r="A111" s="48"/>
      <c r="B111" s="67"/>
      <c r="C111" s="11"/>
      <c r="D111" s="11"/>
      <c r="E111" s="49"/>
      <c r="F111" s="11"/>
      <c r="G111" s="182"/>
      <c r="H111" s="49"/>
      <c r="I111" s="57"/>
      <c r="J111" s="49"/>
      <c r="K111" s="57"/>
    </row>
    <row r="112" spans="1:11" ht="15" customHeight="1">
      <c r="A112" s="48"/>
      <c r="B112" s="67"/>
      <c r="C112" s="11"/>
      <c r="D112" s="11"/>
      <c r="E112" s="49"/>
      <c r="F112" s="11"/>
      <c r="G112" s="182"/>
      <c r="H112" s="49"/>
      <c r="I112" s="57"/>
      <c r="J112" s="49"/>
      <c r="K112" s="57"/>
    </row>
    <row r="113" spans="1:11" ht="15" customHeight="1">
      <c r="A113" s="48"/>
      <c r="B113" s="67"/>
      <c r="C113" s="11"/>
      <c r="D113" s="11"/>
      <c r="E113" s="49"/>
      <c r="F113" s="11"/>
      <c r="G113" s="182"/>
      <c r="H113" s="49"/>
      <c r="I113" s="57"/>
      <c r="J113" s="49"/>
      <c r="K113" s="57"/>
    </row>
    <row r="114" spans="1:11" ht="15" customHeight="1">
      <c r="A114" s="48"/>
      <c r="B114" s="67"/>
      <c r="C114" s="11"/>
      <c r="D114" s="11"/>
      <c r="E114" s="49"/>
      <c r="F114" s="11"/>
      <c r="G114" s="182"/>
      <c r="H114" s="49"/>
      <c r="I114" s="57"/>
      <c r="J114" s="49"/>
      <c r="K114" s="57"/>
    </row>
    <row r="115" spans="1:11" ht="15" customHeight="1">
      <c r="A115" s="48"/>
      <c r="B115" s="67"/>
      <c r="C115" s="11"/>
      <c r="D115" s="11"/>
      <c r="E115" s="49"/>
      <c r="F115" s="11"/>
      <c r="G115" s="182"/>
      <c r="H115" s="49"/>
      <c r="I115" s="57"/>
      <c r="J115" s="49"/>
      <c r="K115" s="57"/>
    </row>
    <row r="116" spans="1:11" ht="15" customHeight="1">
      <c r="A116" s="48"/>
      <c r="B116" s="67"/>
      <c r="C116" s="11"/>
      <c r="D116" s="11"/>
      <c r="E116" s="49"/>
      <c r="F116" s="11"/>
      <c r="G116" s="182"/>
      <c r="H116" s="49"/>
      <c r="I116" s="57"/>
      <c r="J116" s="49"/>
      <c r="K116" s="57"/>
    </row>
    <row r="117" spans="1:11" ht="15" customHeight="1">
      <c r="A117" s="14" t="s">
        <v>38</v>
      </c>
      <c r="B117" s="67"/>
      <c r="C117" s="11"/>
      <c r="D117" s="11"/>
      <c r="E117" s="49"/>
      <c r="F117" s="11"/>
      <c r="G117" s="182"/>
      <c r="H117" s="49"/>
      <c r="I117" s="57"/>
      <c r="J117" s="49"/>
      <c r="K117" s="57"/>
    </row>
    <row r="118" spans="1:11" ht="15" customHeight="1">
      <c r="A118" s="156"/>
      <c r="B118" s="157"/>
      <c r="C118" s="158"/>
      <c r="D118" s="158"/>
      <c r="E118" s="158"/>
      <c r="F118" s="158"/>
      <c r="G118" s="194"/>
      <c r="H118" s="159"/>
      <c r="I118" s="159"/>
      <c r="J118" s="159"/>
      <c r="K118" s="160">
        <v>3</v>
      </c>
    </row>
    <row r="119" spans="1:11" ht="15" customHeight="1">
      <c r="A119" s="10" t="s">
        <v>0</v>
      </c>
      <c r="B119" s="10"/>
      <c r="C119" s="11"/>
      <c r="D119" s="11"/>
      <c r="E119" s="11"/>
      <c r="F119" s="11"/>
      <c r="G119" s="182"/>
      <c r="H119" s="49"/>
      <c r="I119" s="49"/>
      <c r="J119" s="49"/>
      <c r="K119" s="64"/>
    </row>
    <row r="120" spans="1:11" ht="15" customHeight="1">
      <c r="A120" s="10" t="s">
        <v>39</v>
      </c>
      <c r="B120" s="10"/>
      <c r="C120" s="11"/>
      <c r="D120" s="11"/>
      <c r="E120" s="11"/>
      <c r="F120" s="11"/>
      <c r="G120" s="182"/>
      <c r="H120" s="49"/>
      <c r="I120" s="49"/>
      <c r="J120" s="49"/>
      <c r="K120" s="51"/>
    </row>
    <row r="121" spans="1:11" ht="15" customHeight="1">
      <c r="A121" s="52" t="s">
        <v>2</v>
      </c>
      <c r="B121" s="52"/>
      <c r="C121" s="18"/>
      <c r="D121" s="18"/>
      <c r="E121" s="18"/>
      <c r="F121" s="18"/>
      <c r="G121" s="183"/>
      <c r="H121" s="53"/>
      <c r="I121" s="53"/>
      <c r="J121" s="53"/>
      <c r="K121" s="53"/>
    </row>
    <row r="122" spans="1:11" ht="15" customHeight="1">
      <c r="A122" s="48"/>
      <c r="B122" s="48"/>
      <c r="C122" s="11"/>
      <c r="D122" s="11"/>
      <c r="E122" s="11"/>
      <c r="F122" s="11"/>
      <c r="G122" s="182"/>
      <c r="H122" s="49"/>
      <c r="I122" s="49"/>
      <c r="J122" s="49"/>
      <c r="K122" s="49"/>
    </row>
    <row r="123" spans="1:11" ht="15" customHeight="1">
      <c r="A123" s="10"/>
      <c r="B123" s="10"/>
      <c r="C123" s="11"/>
      <c r="D123" s="11"/>
      <c r="E123" s="352" t="s">
        <v>3</v>
      </c>
      <c r="F123" s="352"/>
      <c r="G123" s="352"/>
      <c r="H123" s="23"/>
      <c r="I123" s="352" t="s">
        <v>4</v>
      </c>
      <c r="J123" s="352"/>
      <c r="K123" s="352"/>
    </row>
    <row r="124" spans="1:11" ht="15" customHeight="1">
      <c r="A124" s="10"/>
      <c r="B124" s="10"/>
      <c r="C124" s="11"/>
      <c r="D124" s="11"/>
      <c r="E124" s="353" t="s">
        <v>5</v>
      </c>
      <c r="F124" s="353"/>
      <c r="G124" s="353"/>
      <c r="H124" s="23"/>
      <c r="I124" s="353" t="s">
        <v>5</v>
      </c>
      <c r="J124" s="353"/>
      <c r="K124" s="353"/>
    </row>
    <row r="125" spans="1:11" ht="15" customHeight="1">
      <c r="A125" s="10"/>
      <c r="B125" s="10"/>
      <c r="C125" s="11"/>
      <c r="D125" s="11"/>
      <c r="E125" s="24" t="s">
        <v>6</v>
      </c>
      <c r="F125" s="142"/>
      <c r="G125" s="24" t="s">
        <v>7</v>
      </c>
      <c r="H125" s="25"/>
      <c r="I125" s="24" t="s">
        <v>6</v>
      </c>
      <c r="J125" s="142"/>
      <c r="K125" s="24" t="s">
        <v>7</v>
      </c>
    </row>
    <row r="126" spans="1:11" ht="15" customHeight="1">
      <c r="A126" s="10"/>
      <c r="B126" s="10"/>
      <c r="C126" s="11"/>
      <c r="D126" s="11"/>
      <c r="E126" s="54" t="s">
        <v>8</v>
      </c>
      <c r="F126" s="11"/>
      <c r="G126" s="8" t="s">
        <v>9</v>
      </c>
      <c r="H126" s="56"/>
      <c r="I126" s="54" t="s">
        <v>8</v>
      </c>
      <c r="J126" s="54"/>
      <c r="K126" s="55" t="s">
        <v>9</v>
      </c>
    </row>
    <row r="127" spans="1:11" ht="15" customHeight="1">
      <c r="A127" s="10"/>
      <c r="B127" s="10"/>
      <c r="C127" s="11"/>
      <c r="D127" s="11"/>
      <c r="E127" s="54" t="s">
        <v>10</v>
      </c>
      <c r="F127" s="11"/>
      <c r="G127" s="184" t="s">
        <v>11</v>
      </c>
      <c r="H127" s="56"/>
      <c r="I127" s="54" t="s">
        <v>10</v>
      </c>
      <c r="J127" s="54"/>
      <c r="K127" s="54" t="s">
        <v>11</v>
      </c>
    </row>
    <row r="128" spans="1:11" ht="15" customHeight="1">
      <c r="A128" s="10"/>
      <c r="B128" s="10"/>
      <c r="C128" s="28" t="s">
        <v>12</v>
      </c>
      <c r="D128" s="26"/>
      <c r="E128" s="1" t="s">
        <v>13</v>
      </c>
      <c r="F128" s="2"/>
      <c r="G128" s="1" t="s">
        <v>13</v>
      </c>
      <c r="H128" s="3"/>
      <c r="I128" s="1" t="s">
        <v>13</v>
      </c>
      <c r="J128" s="2"/>
      <c r="K128" s="1" t="s">
        <v>13</v>
      </c>
    </row>
    <row r="129" spans="1:11" s="115" customFormat="1" ht="15" customHeight="1">
      <c r="B129" s="116"/>
      <c r="C129" s="117"/>
      <c r="D129" s="118"/>
      <c r="E129" s="119"/>
      <c r="F129" s="118"/>
      <c r="G129" s="185"/>
      <c r="H129" s="118"/>
      <c r="I129" s="119"/>
      <c r="J129" s="118"/>
    </row>
    <row r="130" spans="1:11" ht="15" customHeight="1">
      <c r="A130" s="10" t="s">
        <v>56</v>
      </c>
      <c r="B130" s="10"/>
      <c r="C130" s="10"/>
      <c r="D130" s="11"/>
      <c r="E130" s="11"/>
      <c r="F130" s="11"/>
      <c r="G130" s="182"/>
      <c r="H130" s="49"/>
      <c r="I130" s="49"/>
      <c r="J130" s="49"/>
      <c r="K130" s="62"/>
    </row>
    <row r="131" spans="1:11" ht="6.75" customHeight="1">
      <c r="A131" s="48"/>
      <c r="B131" s="48"/>
      <c r="C131" s="48"/>
      <c r="D131" s="11"/>
      <c r="E131" s="11"/>
      <c r="F131" s="11"/>
      <c r="G131" s="182"/>
      <c r="H131" s="49"/>
      <c r="I131" s="49"/>
      <c r="J131" s="49"/>
      <c r="K131" s="57"/>
    </row>
    <row r="132" spans="1:11" ht="15" customHeight="1">
      <c r="A132" s="48" t="s">
        <v>57</v>
      </c>
      <c r="B132" s="48"/>
      <c r="C132" s="65"/>
      <c r="D132" s="65"/>
      <c r="E132" s="66"/>
      <c r="F132" s="65"/>
      <c r="G132" s="195"/>
      <c r="H132" s="66"/>
      <c r="I132" s="49"/>
      <c r="J132" s="66"/>
      <c r="K132" s="49"/>
    </row>
    <row r="133" spans="1:11" ht="6.75" customHeight="1">
      <c r="A133" s="48"/>
      <c r="B133" s="48"/>
      <c r="C133" s="65"/>
      <c r="D133" s="65"/>
      <c r="E133" s="66"/>
      <c r="F133" s="65"/>
      <c r="G133" s="195"/>
      <c r="H133" s="66"/>
      <c r="I133" s="49"/>
      <c r="J133" s="66"/>
      <c r="K133" s="49"/>
    </row>
    <row r="134" spans="1:11" ht="15" customHeight="1">
      <c r="A134" s="14" t="s">
        <v>58</v>
      </c>
      <c r="C134" s="11"/>
      <c r="D134" s="65"/>
      <c r="E134" s="66"/>
      <c r="F134" s="65"/>
      <c r="G134" s="195"/>
      <c r="H134" s="66"/>
      <c r="I134" s="49"/>
      <c r="J134" s="66"/>
      <c r="K134" s="49"/>
    </row>
    <row r="135" spans="1:11" ht="15" customHeight="1">
      <c r="B135" s="14" t="s">
        <v>59</v>
      </c>
      <c r="C135" s="67"/>
      <c r="D135" s="65"/>
      <c r="E135" s="66"/>
      <c r="F135" s="65"/>
      <c r="G135" s="195"/>
      <c r="H135" s="66"/>
      <c r="I135" s="49"/>
      <c r="J135" s="66"/>
      <c r="K135" s="49"/>
    </row>
    <row r="136" spans="1:11" ht="15" customHeight="1" thickBot="1">
      <c r="B136" s="67" t="s">
        <v>60</v>
      </c>
      <c r="C136" s="11">
        <v>13</v>
      </c>
      <c r="D136" s="65"/>
      <c r="E136" s="196">
        <v>256504</v>
      </c>
      <c r="F136" s="73"/>
      <c r="G136" s="196">
        <v>256504</v>
      </c>
      <c r="H136" s="129"/>
      <c r="I136" s="196">
        <v>256504</v>
      </c>
      <c r="J136" s="129"/>
      <c r="K136" s="128">
        <v>256504</v>
      </c>
    </row>
    <row r="137" spans="1:11" ht="6.75" customHeight="1" thickTop="1">
      <c r="A137" s="48"/>
      <c r="B137" s="48"/>
      <c r="C137" s="11"/>
      <c r="D137" s="11"/>
      <c r="E137" s="49"/>
      <c r="F137" s="11"/>
      <c r="G137" s="182"/>
      <c r="H137" s="49"/>
      <c r="I137" s="57"/>
      <c r="J137" s="49"/>
      <c r="K137" s="57"/>
    </row>
    <row r="138" spans="1:11" ht="15" customHeight="1">
      <c r="B138" s="14" t="s">
        <v>61</v>
      </c>
      <c r="C138" s="11"/>
      <c r="D138" s="65"/>
      <c r="E138" s="66"/>
      <c r="F138" s="65"/>
      <c r="G138" s="195"/>
      <c r="H138" s="66"/>
      <c r="I138" s="49"/>
      <c r="J138" s="66"/>
      <c r="K138" s="49"/>
    </row>
    <row r="139" spans="1:11" ht="15" customHeight="1">
      <c r="B139" s="67" t="s">
        <v>62</v>
      </c>
      <c r="C139" s="11"/>
      <c r="D139" s="65"/>
      <c r="E139" s="66"/>
      <c r="F139" s="65"/>
      <c r="G139" s="195"/>
      <c r="H139" s="66"/>
      <c r="I139" s="59"/>
      <c r="J139" s="66"/>
    </row>
    <row r="140" spans="1:11" ht="15" customHeight="1">
      <c r="B140" s="67" t="s">
        <v>63</v>
      </c>
      <c r="C140" s="11"/>
      <c r="D140" s="65"/>
      <c r="E140" s="66"/>
      <c r="F140" s="65"/>
      <c r="G140" s="195"/>
      <c r="H140" s="66"/>
      <c r="I140" s="59"/>
      <c r="J140" s="66"/>
    </row>
    <row r="141" spans="1:11" ht="15" customHeight="1">
      <c r="B141" s="67" t="s">
        <v>64</v>
      </c>
      <c r="C141" s="11">
        <v>13</v>
      </c>
      <c r="D141" s="65"/>
      <c r="E141" s="130">
        <f>'EQ 8 (Conso)'!E38</f>
        <v>235394</v>
      </c>
      <c r="F141" s="65"/>
      <c r="G141" s="197">
        <f>'EQ 8 (Conso)'!E28</f>
        <v>228203</v>
      </c>
      <c r="H141" s="73"/>
      <c r="I141" s="130">
        <f>'EQ 9 (Company)'!E33</f>
        <v>235394</v>
      </c>
      <c r="J141" s="73"/>
      <c r="K141" s="130">
        <f>'EQ 9 (Company)'!E24</f>
        <v>228203</v>
      </c>
    </row>
    <row r="142" spans="1:11" ht="15" customHeight="1">
      <c r="A142" s="14" t="s">
        <v>65</v>
      </c>
      <c r="B142" s="67"/>
      <c r="C142" s="11">
        <v>13</v>
      </c>
      <c r="D142" s="65"/>
      <c r="E142" s="130">
        <f>'EQ 8 (Conso)'!G38</f>
        <v>132141</v>
      </c>
      <c r="F142" s="65"/>
      <c r="G142" s="197">
        <f>'EQ 8 (Conso)'!G28</f>
        <v>108503</v>
      </c>
      <c r="H142" s="73"/>
      <c r="I142" s="130">
        <f>'EQ 9 (Company)'!G33</f>
        <v>132141</v>
      </c>
      <c r="J142" s="73"/>
      <c r="K142" s="130">
        <f>'EQ 9 (Company)'!G24</f>
        <v>108503</v>
      </c>
    </row>
    <row r="143" spans="1:11" ht="15" customHeight="1">
      <c r="A143" s="14" t="s">
        <v>66</v>
      </c>
      <c r="B143" s="67"/>
      <c r="C143" s="11">
        <v>15</v>
      </c>
      <c r="D143" s="65"/>
      <c r="E143" s="130">
        <f>'EQ 8 (Conso)'!I38</f>
        <v>29811</v>
      </c>
      <c r="F143" s="65"/>
      <c r="G143" s="197">
        <f>'EQ 8 (Conso)'!I28</f>
        <v>19337</v>
      </c>
      <c r="H143" s="73"/>
      <c r="I143" s="130">
        <f>'EQ 9 (Company)'!I33</f>
        <v>29811</v>
      </c>
      <c r="J143" s="73"/>
      <c r="K143" s="130">
        <f>'EQ 9 (Company)'!I24</f>
        <v>19337</v>
      </c>
    </row>
    <row r="144" spans="1:11" ht="15" customHeight="1">
      <c r="A144" s="14" t="s">
        <v>67</v>
      </c>
      <c r="D144" s="11"/>
      <c r="E144" s="73"/>
      <c r="F144" s="11"/>
      <c r="G144" s="188"/>
      <c r="H144" s="73"/>
      <c r="I144" s="73"/>
      <c r="J144" s="73"/>
      <c r="K144" s="73"/>
    </row>
    <row r="145" spans="1:11" ht="15" customHeight="1">
      <c r="B145" s="14" t="s">
        <v>68</v>
      </c>
      <c r="C145" s="11">
        <v>14</v>
      </c>
      <c r="D145" s="11"/>
      <c r="E145" s="9">
        <f>'EQ 8 (Conso)'!K38</f>
        <v>25650</v>
      </c>
      <c r="F145" s="11"/>
      <c r="G145" s="197">
        <f>'EQ 8 (Conso)'!K28</f>
        <v>25650</v>
      </c>
      <c r="H145" s="152"/>
      <c r="I145" s="130">
        <f>'EQ 9 (Company)'!K33</f>
        <v>25650</v>
      </c>
      <c r="J145" s="152"/>
      <c r="K145" s="130">
        <f>'EQ 9 (Company)'!K24</f>
        <v>25650</v>
      </c>
    </row>
    <row r="146" spans="1:11" ht="15" customHeight="1">
      <c r="B146" s="14" t="s">
        <v>69</v>
      </c>
      <c r="D146" s="11"/>
      <c r="E146" s="131">
        <f>'EQ 8 (Conso)'!M38</f>
        <v>379873</v>
      </c>
      <c r="F146" s="11"/>
      <c r="G146" s="197">
        <f>'EQ 8 (Conso)'!M28</f>
        <v>398970</v>
      </c>
      <c r="H146" s="73"/>
      <c r="I146" s="130">
        <f>'EQ 9 (Company)'!M33</f>
        <v>239419.66160000005</v>
      </c>
      <c r="J146" s="73"/>
      <c r="K146" s="130">
        <f>'EQ 9 (Company)'!M24</f>
        <v>224004</v>
      </c>
    </row>
    <row r="147" spans="1:11" ht="15" customHeight="1">
      <c r="A147" s="14" t="s">
        <v>70</v>
      </c>
      <c r="D147" s="11"/>
      <c r="E147" s="69">
        <f>'EQ 8 (Conso)'!U38</f>
        <v>26220</v>
      </c>
      <c r="F147" s="11"/>
      <c r="G147" s="187">
        <f>'EQ 8 (Conso)'!U28</f>
        <v>14111</v>
      </c>
      <c r="H147" s="73"/>
      <c r="I147" s="69">
        <f>'EQ 9 (Company)'!Q33</f>
        <v>5502</v>
      </c>
      <c r="J147" s="73"/>
      <c r="K147" s="69">
        <f>'EQ 9 (Company)'!Q24</f>
        <v>18766</v>
      </c>
    </row>
    <row r="148" spans="1:11" ht="15" customHeight="1">
      <c r="D148" s="11"/>
      <c r="E148" s="62"/>
      <c r="F148" s="11"/>
      <c r="G148" s="30"/>
      <c r="H148" s="66"/>
      <c r="I148" s="132"/>
      <c r="J148" s="66"/>
      <c r="K148" s="132"/>
    </row>
    <row r="149" spans="1:11" ht="15" customHeight="1">
      <c r="A149" s="14" t="s">
        <v>71</v>
      </c>
      <c r="B149" s="48"/>
      <c r="C149" s="11"/>
      <c r="D149" s="11"/>
      <c r="E149" s="260">
        <f>SUM(E141:E147)</f>
        <v>829089</v>
      </c>
      <c r="F149" s="11"/>
      <c r="G149" s="30">
        <f>SUM(G141:G147)</f>
        <v>794774</v>
      </c>
      <c r="H149" s="49"/>
      <c r="I149" s="62">
        <f>SUM(I141:I147)</f>
        <v>667917.66159999999</v>
      </c>
      <c r="J149" s="49"/>
      <c r="K149" s="62">
        <f>SUM(K141:K147)</f>
        <v>624463</v>
      </c>
    </row>
    <row r="150" spans="1:11" ht="15" customHeight="1">
      <c r="A150" s="14" t="s">
        <v>72</v>
      </c>
      <c r="B150" s="48"/>
      <c r="C150" s="11"/>
      <c r="D150" s="11"/>
      <c r="E150" s="140">
        <f>'EQ 8 (Conso)'!Y38</f>
        <v>64957</v>
      </c>
      <c r="F150" s="11"/>
      <c r="G150" s="187">
        <f>'EQ 8 (Conso)'!Y28</f>
        <v>63241</v>
      </c>
      <c r="H150" s="133"/>
      <c r="I150" s="69">
        <v>0</v>
      </c>
      <c r="J150" s="133"/>
      <c r="K150" s="69">
        <v>0</v>
      </c>
    </row>
    <row r="151" spans="1:11" s="115" customFormat="1" ht="15" customHeight="1">
      <c r="B151" s="116"/>
      <c r="C151" s="116"/>
      <c r="D151" s="118"/>
      <c r="E151" s="119"/>
      <c r="F151" s="118"/>
      <c r="G151" s="182"/>
      <c r="H151" s="118"/>
      <c r="I151" s="119"/>
      <c r="J151" s="118"/>
      <c r="K151" s="141"/>
    </row>
    <row r="152" spans="1:11" ht="15" customHeight="1">
      <c r="A152" s="10" t="s">
        <v>73</v>
      </c>
      <c r="B152" s="15"/>
      <c r="C152" s="11"/>
      <c r="D152" s="65"/>
      <c r="E152" s="58">
        <f>SUM(E149:E150)</f>
        <v>894046</v>
      </c>
      <c r="F152" s="65"/>
      <c r="G152" s="36">
        <f>SUM(G149:G150)</f>
        <v>858015</v>
      </c>
      <c r="H152" s="66"/>
      <c r="I152" s="58">
        <f>SUM(I149:I150)</f>
        <v>667917.66159999999</v>
      </c>
      <c r="J152" s="66"/>
      <c r="K152" s="58">
        <f>SUM(K149:K150)</f>
        <v>624463</v>
      </c>
    </row>
    <row r="153" spans="1:11" ht="15" customHeight="1">
      <c r="A153" s="48"/>
      <c r="B153" s="48"/>
      <c r="C153" s="11"/>
      <c r="D153" s="11"/>
      <c r="E153" s="49"/>
      <c r="F153" s="11"/>
      <c r="G153" s="182"/>
      <c r="H153" s="49"/>
      <c r="I153" s="57"/>
      <c r="J153" s="49"/>
      <c r="K153" s="57"/>
    </row>
    <row r="154" spans="1:11" ht="15" customHeight="1" thickBot="1">
      <c r="A154" s="10" t="s">
        <v>74</v>
      </c>
      <c r="B154" s="48"/>
      <c r="C154" s="11"/>
      <c r="D154" s="11"/>
      <c r="E154" s="61">
        <f>+E92+E152</f>
        <v>1271230</v>
      </c>
      <c r="F154" s="11"/>
      <c r="G154" s="41">
        <f>+G92+G152</f>
        <v>1330319</v>
      </c>
      <c r="H154" s="49"/>
      <c r="I154" s="61">
        <f>+I92+I152</f>
        <v>720338.66159999999</v>
      </c>
      <c r="J154" s="49"/>
      <c r="K154" s="61">
        <f>+K92+K152</f>
        <v>763753</v>
      </c>
    </row>
    <row r="155" spans="1:11" ht="15" customHeight="1" thickTop="1">
      <c r="A155" s="10"/>
      <c r="B155" s="48"/>
      <c r="C155" s="11"/>
      <c r="D155" s="11"/>
      <c r="E155" s="62"/>
      <c r="F155" s="11"/>
      <c r="G155" s="30"/>
      <c r="H155" s="49"/>
      <c r="I155" s="62"/>
      <c r="J155" s="49"/>
      <c r="K155" s="62"/>
    </row>
    <row r="156" spans="1:11" ht="15" customHeight="1">
      <c r="A156" s="10"/>
      <c r="B156" s="48"/>
      <c r="C156" s="11"/>
      <c r="D156" s="11"/>
      <c r="E156" s="62"/>
      <c r="F156" s="11"/>
      <c r="G156" s="30"/>
      <c r="H156" s="49"/>
      <c r="I156" s="62"/>
      <c r="J156" s="49"/>
      <c r="K156" s="62"/>
    </row>
    <row r="157" spans="1:11" ht="15" customHeight="1">
      <c r="A157" s="10"/>
      <c r="B157" s="48"/>
      <c r="C157" s="11"/>
      <c r="D157" s="11"/>
      <c r="E157"/>
      <c r="F157" s="11"/>
      <c r="G157" s="30"/>
      <c r="H157" s="49"/>
      <c r="I157"/>
      <c r="J157" s="49"/>
      <c r="K157" s="62"/>
    </row>
    <row r="158" spans="1:11" ht="15" customHeight="1">
      <c r="A158" s="10"/>
      <c r="B158" s="48"/>
      <c r="C158" s="11"/>
      <c r="D158" s="11"/>
      <c r="E158" s="62"/>
      <c r="F158" s="11"/>
      <c r="G158" s="30"/>
      <c r="H158" s="49"/>
      <c r="I158" s="62"/>
      <c r="J158" s="49"/>
      <c r="K158" s="62"/>
    </row>
    <row r="159" spans="1:11" ht="15" customHeight="1">
      <c r="A159" s="10"/>
      <c r="B159" s="48"/>
      <c r="C159" s="11"/>
      <c r="D159" s="11"/>
      <c r="E159" s="62"/>
      <c r="F159" s="11"/>
      <c r="G159" s="30"/>
      <c r="H159" s="49"/>
      <c r="I159" s="62"/>
      <c r="J159" s="49"/>
      <c r="K159" s="62"/>
    </row>
    <row r="160" spans="1:11" ht="15" customHeight="1">
      <c r="A160" s="10"/>
      <c r="B160" s="48"/>
      <c r="C160" s="11"/>
      <c r="D160" s="11"/>
      <c r="E160" s="62"/>
      <c r="F160" s="11"/>
      <c r="G160" s="30"/>
      <c r="H160" s="49"/>
      <c r="I160" s="62"/>
      <c r="J160" s="49"/>
      <c r="K160" s="62"/>
    </row>
    <row r="161" spans="1:11" ht="15" customHeight="1">
      <c r="A161" s="10"/>
      <c r="B161" s="48"/>
      <c r="C161" s="11"/>
      <c r="D161" s="11"/>
      <c r="E161" s="62"/>
      <c r="F161" s="11"/>
      <c r="G161" s="30"/>
      <c r="H161" s="49"/>
      <c r="I161" s="62"/>
      <c r="J161" s="49"/>
      <c r="K161" s="62"/>
    </row>
    <row r="162" spans="1:11" ht="15" customHeight="1">
      <c r="A162" s="10"/>
      <c r="B162" s="48"/>
      <c r="C162" s="11"/>
      <c r="D162" s="11"/>
      <c r="E162" s="62"/>
      <c r="F162" s="11"/>
      <c r="G162" s="30"/>
      <c r="H162" s="49"/>
      <c r="I162" s="62"/>
      <c r="J162" s="49"/>
      <c r="K162" s="62"/>
    </row>
    <row r="163" spans="1:11" ht="15" customHeight="1">
      <c r="A163" s="10"/>
      <c r="B163" s="48"/>
      <c r="C163" s="11"/>
      <c r="D163" s="11"/>
      <c r="E163" s="62"/>
      <c r="F163" s="11"/>
      <c r="G163" s="30"/>
      <c r="H163" s="49"/>
      <c r="I163" s="62"/>
      <c r="J163" s="49"/>
      <c r="K163" s="62"/>
    </row>
    <row r="164" spans="1:11" ht="15" customHeight="1">
      <c r="A164" s="10"/>
      <c r="B164" s="48"/>
      <c r="C164" s="11"/>
      <c r="D164" s="11"/>
      <c r="E164" s="62"/>
      <c r="F164" s="11"/>
      <c r="G164" s="30"/>
      <c r="H164" s="49"/>
      <c r="I164" s="62"/>
      <c r="J164" s="49"/>
      <c r="K164" s="62"/>
    </row>
    <row r="165" spans="1:11" ht="15" customHeight="1">
      <c r="A165" s="10"/>
      <c r="B165" s="48"/>
      <c r="C165" s="11"/>
      <c r="D165" s="11"/>
      <c r="E165" s="62"/>
      <c r="F165" s="11"/>
      <c r="G165" s="30"/>
      <c r="H165" s="49"/>
      <c r="I165" s="62"/>
      <c r="J165" s="49"/>
      <c r="K165" s="62"/>
    </row>
    <row r="166" spans="1:11" ht="15" customHeight="1">
      <c r="A166" s="10"/>
      <c r="B166" s="48"/>
      <c r="C166" s="11"/>
      <c r="D166" s="11"/>
      <c r="E166" s="62"/>
      <c r="F166" s="11"/>
      <c r="G166" s="30"/>
      <c r="H166" s="49"/>
      <c r="I166" s="62"/>
      <c r="J166" s="49"/>
      <c r="K166" s="62"/>
    </row>
    <row r="167" spans="1:11" ht="15" customHeight="1">
      <c r="A167" s="10"/>
      <c r="B167" s="48"/>
      <c r="C167" s="11"/>
      <c r="D167" s="11"/>
      <c r="E167" s="62"/>
      <c r="F167" s="11"/>
      <c r="G167" s="30"/>
      <c r="H167" s="49"/>
      <c r="I167" s="62"/>
      <c r="J167" s="49"/>
      <c r="K167" s="62"/>
    </row>
    <row r="168" spans="1:11" ht="15" customHeight="1">
      <c r="A168" s="10"/>
      <c r="B168" s="48"/>
      <c r="C168" s="11"/>
      <c r="D168" s="11"/>
      <c r="E168" s="62"/>
      <c r="F168" s="11"/>
      <c r="G168" s="30"/>
      <c r="H168" s="49"/>
      <c r="I168" s="62"/>
      <c r="J168" s="49"/>
      <c r="K168" s="62"/>
    </row>
    <row r="169" spans="1:11" ht="15" customHeight="1">
      <c r="A169" s="10"/>
      <c r="B169" s="48"/>
      <c r="C169" s="11"/>
      <c r="D169" s="11"/>
      <c r="E169" s="62"/>
      <c r="F169" s="11"/>
      <c r="G169" s="30"/>
      <c r="H169" s="49"/>
      <c r="I169" s="62"/>
      <c r="J169" s="49"/>
      <c r="K169" s="62"/>
    </row>
    <row r="170" spans="1:11" ht="15" customHeight="1">
      <c r="A170" s="10"/>
      <c r="B170" s="48"/>
      <c r="C170" s="11"/>
      <c r="D170" s="11"/>
      <c r="E170" s="62"/>
      <c r="F170" s="11"/>
      <c r="G170" s="30"/>
      <c r="H170" s="49"/>
      <c r="I170" s="62"/>
      <c r="J170" s="49"/>
      <c r="K170" s="62"/>
    </row>
    <row r="171" spans="1:11" ht="15" customHeight="1">
      <c r="A171" s="10"/>
      <c r="B171" s="48"/>
      <c r="C171" s="11"/>
      <c r="D171" s="11"/>
      <c r="E171" s="62"/>
      <c r="F171" s="11"/>
      <c r="G171" s="30"/>
      <c r="H171" s="49"/>
      <c r="I171" s="62"/>
      <c r="J171" s="49"/>
      <c r="K171" s="62"/>
    </row>
    <row r="172" spans="1:11" ht="15" customHeight="1">
      <c r="A172" s="10"/>
      <c r="B172" s="48"/>
      <c r="C172" s="11"/>
      <c r="D172" s="11"/>
      <c r="E172" s="62"/>
      <c r="F172" s="11"/>
      <c r="G172" s="30"/>
      <c r="H172" s="49"/>
      <c r="I172" s="62"/>
      <c r="J172" s="49"/>
      <c r="K172" s="62"/>
    </row>
    <row r="173" spans="1:11" ht="15" customHeight="1">
      <c r="A173" s="10"/>
      <c r="B173" s="48"/>
      <c r="C173" s="11"/>
      <c r="D173" s="11"/>
      <c r="E173" s="62"/>
      <c r="F173" s="11"/>
      <c r="G173" s="30"/>
      <c r="H173" s="49"/>
      <c r="I173" s="62"/>
      <c r="J173" s="49"/>
      <c r="K173" s="62"/>
    </row>
    <row r="174" spans="1:11" ht="15" customHeight="1">
      <c r="A174" s="10"/>
      <c r="B174" s="48"/>
      <c r="C174" s="11"/>
      <c r="D174" s="11"/>
      <c r="E174" s="62"/>
      <c r="F174" s="11"/>
      <c r="G174" s="30"/>
      <c r="H174" s="49"/>
      <c r="I174" s="62"/>
      <c r="J174" s="49"/>
      <c r="K174" s="62"/>
    </row>
    <row r="175" spans="1:11" ht="15" customHeight="1">
      <c r="A175" s="10"/>
      <c r="B175" s="48"/>
      <c r="C175" s="11"/>
      <c r="D175" s="11"/>
      <c r="E175" s="62"/>
      <c r="F175" s="11"/>
      <c r="G175" s="30"/>
      <c r="H175" s="49"/>
      <c r="I175" s="62"/>
      <c r="J175" s="49"/>
      <c r="K175" s="62"/>
    </row>
    <row r="176" spans="1:11" ht="15" customHeight="1">
      <c r="A176" s="14" t="s">
        <v>38</v>
      </c>
      <c r="I176" s="155"/>
    </row>
    <row r="177" spans="1:11" ht="15" customHeight="1">
      <c r="A177" s="156"/>
      <c r="B177" s="157"/>
      <c r="C177" s="158"/>
      <c r="D177" s="158"/>
      <c r="E177" s="158"/>
      <c r="F177" s="158"/>
      <c r="G177" s="194"/>
      <c r="H177" s="159"/>
      <c r="I177" s="159"/>
      <c r="J177" s="159"/>
      <c r="K177" s="160">
        <v>4</v>
      </c>
    </row>
  </sheetData>
  <mergeCells count="13">
    <mergeCell ref="E123:G123"/>
    <mergeCell ref="I123:K123"/>
    <mergeCell ref="E124:G124"/>
    <mergeCell ref="I124:K124"/>
    <mergeCell ref="E65:G65"/>
    <mergeCell ref="I65:K65"/>
    <mergeCell ref="A47:K47"/>
    <mergeCell ref="E5:G5"/>
    <mergeCell ref="I5:K5"/>
    <mergeCell ref="E64:G64"/>
    <mergeCell ref="I64:K64"/>
    <mergeCell ref="E6:G6"/>
    <mergeCell ref="I6:K6"/>
  </mergeCells>
  <pageMargins left="0.90551181102362199" right="0.31" top="0.70866141732283505" bottom="0.4" header="0.47244094488188998" footer="0.39370078740157499"/>
  <pageSetup paperSize="9" scale="93" firstPageNumber="3" fitToWidth="0" fitToHeight="0" orientation="portrait" useFirstPageNumber="1" r:id="rId1"/>
  <rowBreaks count="2" manualBreakCount="2">
    <brk id="59" min="1" max="10" man="1"/>
    <brk id="118" max="10" man="1"/>
  </rowBreaks>
  <ignoredErrors>
    <ignoredError sqref="E68:K68 E9:K9 E127:K1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09D8-2C33-4FD0-AC4F-2092AC3668F2}">
  <sheetPr>
    <tabColor theme="8" tint="0.39997558519241921"/>
  </sheetPr>
  <dimension ref="A1:J68"/>
  <sheetViews>
    <sheetView view="pageBreakPreview" topLeftCell="A10" zoomScaleNormal="90" zoomScaleSheetLayoutView="100" workbookViewId="0">
      <selection activeCell="A21" sqref="A21"/>
    </sheetView>
  </sheetViews>
  <sheetFormatPr defaultColWidth="8.85546875" defaultRowHeight="15" customHeight="1"/>
  <cols>
    <col min="1" max="1" width="37.7109375" style="215" customWidth="1"/>
    <col min="2" max="2" width="8.7109375" style="215" customWidth="1"/>
    <col min="3" max="3" width="0.85546875" style="215" customWidth="1"/>
    <col min="4" max="4" width="13.7109375" style="216" customWidth="1"/>
    <col min="5" max="5" width="0.85546875" style="215" customWidth="1"/>
    <col min="6" max="6" width="13.7109375" style="216" customWidth="1"/>
    <col min="7" max="7" width="0.85546875" style="215" customWidth="1"/>
    <col min="8" max="8" width="13.7109375" style="216" customWidth="1"/>
    <col min="9" max="9" width="0.85546875" style="215" customWidth="1"/>
    <col min="10" max="10" width="13.7109375" style="216" customWidth="1"/>
    <col min="11" max="16384" width="8.85546875" style="215"/>
  </cols>
  <sheetData>
    <row r="1" spans="1:10" ht="15" customHeight="1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</row>
    <row r="2" spans="1:10" ht="15" customHeight="1">
      <c r="A2" s="355" t="s">
        <v>75</v>
      </c>
      <c r="B2" s="355"/>
      <c r="C2" s="355"/>
      <c r="D2" s="355"/>
      <c r="E2" s="355"/>
      <c r="F2" s="355"/>
      <c r="G2" s="355"/>
      <c r="H2" s="355"/>
      <c r="I2" s="355"/>
      <c r="J2" s="355"/>
    </row>
    <row r="3" spans="1:10" ht="15" customHeight="1">
      <c r="A3" s="356" t="s">
        <v>76</v>
      </c>
      <c r="B3" s="356"/>
      <c r="C3" s="356"/>
      <c r="D3" s="356"/>
      <c r="E3" s="356"/>
      <c r="F3" s="356"/>
      <c r="G3" s="356"/>
      <c r="H3" s="356"/>
      <c r="I3" s="356"/>
      <c r="J3" s="356"/>
    </row>
    <row r="4" spans="1:10" ht="15" customHeight="1">
      <c r="A4" s="237"/>
      <c r="B4" s="236"/>
      <c r="C4" s="236"/>
      <c r="D4" s="233"/>
      <c r="E4" s="234"/>
      <c r="F4" s="233"/>
      <c r="G4" s="235"/>
      <c r="H4" s="233"/>
      <c r="I4" s="234"/>
      <c r="J4" s="233"/>
    </row>
    <row r="5" spans="1:10" ht="15" customHeight="1">
      <c r="A5" s="237"/>
      <c r="B5" s="236"/>
      <c r="C5" s="236"/>
      <c r="D5" s="352" t="s">
        <v>3</v>
      </c>
      <c r="E5" s="352"/>
      <c r="F5" s="352"/>
      <c r="G5" s="238"/>
      <c r="H5" s="352" t="s">
        <v>4</v>
      </c>
      <c r="I5" s="352"/>
      <c r="J5" s="352"/>
    </row>
    <row r="6" spans="1:10" ht="15" customHeight="1">
      <c r="B6" s="231"/>
      <c r="C6" s="231"/>
      <c r="D6" s="353" t="s">
        <v>5</v>
      </c>
      <c r="E6" s="353"/>
      <c r="F6" s="353"/>
      <c r="G6" s="232"/>
      <c r="H6" s="353" t="s">
        <v>5</v>
      </c>
      <c r="I6" s="353"/>
      <c r="J6" s="353"/>
    </row>
    <row r="7" spans="1:10" ht="15" customHeight="1">
      <c r="B7" s="231"/>
      <c r="C7" s="231"/>
      <c r="D7" s="24" t="s">
        <v>6</v>
      </c>
      <c r="E7" s="142"/>
      <c r="F7" s="24" t="s">
        <v>6</v>
      </c>
      <c r="G7" s="25"/>
      <c r="H7" s="24" t="s">
        <v>6</v>
      </c>
      <c r="I7" s="142"/>
      <c r="J7" s="24" t="s">
        <v>6</v>
      </c>
    </row>
    <row r="8" spans="1:10" ht="15" customHeight="1">
      <c r="B8" s="231"/>
      <c r="C8" s="231"/>
      <c r="D8" s="54" t="s">
        <v>8</v>
      </c>
      <c r="E8" s="26"/>
      <c r="F8" s="54" t="s">
        <v>8</v>
      </c>
      <c r="G8" s="9"/>
      <c r="H8" s="54" t="s">
        <v>8</v>
      </c>
      <c r="I8" s="27"/>
      <c r="J8" s="54" t="s">
        <v>8</v>
      </c>
    </row>
    <row r="9" spans="1:10" ht="15" customHeight="1">
      <c r="B9" s="231"/>
      <c r="C9" s="231"/>
      <c r="D9" s="8" t="s">
        <v>10</v>
      </c>
      <c r="E9" s="26"/>
      <c r="F9" s="8" t="s">
        <v>11</v>
      </c>
      <c r="G9" s="9"/>
      <c r="H9" s="8" t="s">
        <v>10</v>
      </c>
      <c r="I9" s="26"/>
      <c r="J9" s="8" t="s">
        <v>11</v>
      </c>
    </row>
    <row r="10" spans="1:10" ht="15" customHeight="1">
      <c r="B10" s="28" t="s">
        <v>12</v>
      </c>
      <c r="C10" s="231"/>
      <c r="D10" s="1" t="s">
        <v>13</v>
      </c>
      <c r="E10" s="4"/>
      <c r="F10" s="1" t="s">
        <v>13</v>
      </c>
      <c r="G10" s="5"/>
      <c r="H10" s="1" t="s">
        <v>13</v>
      </c>
      <c r="I10" s="4"/>
      <c r="J10" s="1" t="s">
        <v>13</v>
      </c>
    </row>
    <row r="11" spans="1:10" ht="7.5" customHeight="1">
      <c r="C11" s="230"/>
      <c r="D11" s="215"/>
      <c r="F11" s="215"/>
      <c r="H11" s="215"/>
      <c r="J11" s="215"/>
    </row>
    <row r="12" spans="1:10" ht="15" customHeight="1">
      <c r="A12" s="32" t="s">
        <v>77</v>
      </c>
      <c r="B12" s="222">
        <v>4</v>
      </c>
      <c r="D12" s="244">
        <v>404224</v>
      </c>
      <c r="E12" s="244"/>
      <c r="F12" s="244">
        <v>502979</v>
      </c>
      <c r="G12" s="265"/>
      <c r="H12" s="244">
        <v>100</v>
      </c>
      <c r="I12" s="265"/>
      <c r="J12" s="244">
        <v>119824</v>
      </c>
    </row>
    <row r="13" spans="1:10" ht="15" customHeight="1">
      <c r="A13" s="32" t="s">
        <v>78</v>
      </c>
      <c r="D13" s="245">
        <v>-217326</v>
      </c>
      <c r="E13" s="244"/>
      <c r="F13" s="245">
        <v>-214442</v>
      </c>
      <c r="G13" s="265"/>
      <c r="H13" s="245">
        <v>-756</v>
      </c>
      <c r="I13" s="266"/>
      <c r="J13" s="245">
        <v>-50140</v>
      </c>
    </row>
    <row r="14" spans="1:10" ht="6.75" customHeight="1">
      <c r="A14" s="229"/>
      <c r="D14" s="244"/>
      <c r="E14" s="244"/>
      <c r="F14" s="244"/>
      <c r="G14" s="249"/>
      <c r="H14" s="244"/>
      <c r="I14" s="249"/>
      <c r="J14" s="244"/>
    </row>
    <row r="15" spans="1:10" ht="15" customHeight="1">
      <c r="A15" s="35" t="s">
        <v>79</v>
      </c>
      <c r="D15" s="267">
        <f>SUM(D12:D14)</f>
        <v>186898</v>
      </c>
      <c r="E15" s="244"/>
      <c r="F15" s="244">
        <f>SUM(F12:F14)</f>
        <v>288537</v>
      </c>
      <c r="G15" s="249"/>
      <c r="H15" s="267">
        <f>SUM(H12:H14)</f>
        <v>-656</v>
      </c>
      <c r="I15" s="249"/>
      <c r="J15" s="244">
        <f>SUM(J12:J14)</f>
        <v>69684</v>
      </c>
    </row>
    <row r="16" spans="1:10" ht="15" customHeight="1">
      <c r="A16" s="32" t="s">
        <v>80</v>
      </c>
      <c r="D16" s="314">
        <v>54</v>
      </c>
      <c r="E16" s="349"/>
      <c r="F16" s="29">
        <v>0</v>
      </c>
      <c r="G16" s="350"/>
      <c r="H16" s="314">
        <v>105363</v>
      </c>
      <c r="I16" s="350"/>
      <c r="J16" s="314">
        <v>62517</v>
      </c>
    </row>
    <row r="17" spans="1:10" ht="15" customHeight="1">
      <c r="A17" s="32" t="s">
        <v>81</v>
      </c>
      <c r="D17" s="314">
        <f>28301-54</f>
        <v>28247</v>
      </c>
      <c r="E17" s="349"/>
      <c r="F17" s="314">
        <v>6293</v>
      </c>
      <c r="G17" s="350"/>
      <c r="H17" s="314">
        <f>156771-105363</f>
        <v>51408</v>
      </c>
      <c r="I17" s="350"/>
      <c r="J17" s="314">
        <f>80239-62517</f>
        <v>17722</v>
      </c>
    </row>
    <row r="18" spans="1:10" ht="15" customHeight="1">
      <c r="A18" s="32" t="s">
        <v>82</v>
      </c>
      <c r="D18" s="244">
        <v>-81885</v>
      </c>
      <c r="E18" s="244"/>
      <c r="F18" s="244">
        <v>-68999</v>
      </c>
      <c r="G18" s="265"/>
      <c r="H18" s="30" t="s">
        <v>27</v>
      </c>
      <c r="I18" s="265"/>
      <c r="J18" s="244">
        <v>-9090</v>
      </c>
    </row>
    <row r="19" spans="1:10" ht="15" customHeight="1">
      <c r="A19" s="32" t="s">
        <v>83</v>
      </c>
      <c r="D19" s="244">
        <v>-52063</v>
      </c>
      <c r="E19" s="244"/>
      <c r="F19" s="244">
        <v>-67379</v>
      </c>
      <c r="G19" s="265"/>
      <c r="H19" s="244">
        <v>-38793</v>
      </c>
      <c r="I19" s="265"/>
      <c r="J19" s="244">
        <v>-33681</v>
      </c>
    </row>
    <row r="20" spans="1:10" ht="15" customHeight="1">
      <c r="A20" s="32" t="s">
        <v>84</v>
      </c>
      <c r="B20" s="228"/>
      <c r="D20" s="268">
        <v>-1455</v>
      </c>
      <c r="E20" s="249"/>
      <c r="F20" s="268">
        <v>-183</v>
      </c>
      <c r="G20" s="265"/>
      <c r="H20" s="33">
        <v>-54</v>
      </c>
      <c r="I20" s="265"/>
      <c r="J20" s="249">
        <v>-146</v>
      </c>
    </row>
    <row r="21" spans="1:10" ht="15" customHeight="1">
      <c r="A21" s="32" t="s">
        <v>85</v>
      </c>
      <c r="B21" s="222"/>
      <c r="D21" s="245">
        <v>512</v>
      </c>
      <c r="E21" s="244"/>
      <c r="F21" s="245">
        <v>1062</v>
      </c>
      <c r="G21" s="265"/>
      <c r="H21" s="263" t="s">
        <v>27</v>
      </c>
      <c r="I21" s="265"/>
      <c r="J21" s="262">
        <v>0</v>
      </c>
    </row>
    <row r="22" spans="1:10" ht="6.75" customHeight="1">
      <c r="A22" s="229"/>
      <c r="D22" s="244"/>
      <c r="E22" s="244"/>
      <c r="F22" s="244"/>
      <c r="G22" s="249"/>
      <c r="H22" s="244"/>
      <c r="I22" s="249"/>
      <c r="J22" s="244"/>
    </row>
    <row r="23" spans="1:10" ht="15" customHeight="1">
      <c r="A23" s="37" t="s">
        <v>86</v>
      </c>
      <c r="D23" s="267">
        <f>SUM(D15:D22)</f>
        <v>80308</v>
      </c>
      <c r="E23" s="244"/>
      <c r="F23" s="244">
        <f>SUM(F15:F22)</f>
        <v>159331</v>
      </c>
      <c r="G23" s="249"/>
      <c r="H23" s="267">
        <f>SUM(H15:H22)</f>
        <v>117268</v>
      </c>
      <c r="I23" s="244"/>
      <c r="J23" s="244">
        <f>SUM(J15:J22)</f>
        <v>107006</v>
      </c>
    </row>
    <row r="24" spans="1:10" ht="15" customHeight="1">
      <c r="A24" s="38" t="s">
        <v>87</v>
      </c>
      <c r="B24" s="222">
        <v>16</v>
      </c>
      <c r="D24" s="245">
        <v>-11808</v>
      </c>
      <c r="E24" s="249"/>
      <c r="F24" s="245">
        <v>-23193</v>
      </c>
      <c r="G24" s="249"/>
      <c r="H24" s="269">
        <v>-14594</v>
      </c>
      <c r="I24" s="251"/>
      <c r="J24" s="262" t="s">
        <v>27</v>
      </c>
    </row>
    <row r="25" spans="1:10" ht="6.75" customHeight="1">
      <c r="A25" s="229"/>
      <c r="D25" s="244"/>
      <c r="E25" s="244"/>
      <c r="F25" s="244"/>
      <c r="G25" s="249"/>
      <c r="H25" s="244"/>
      <c r="I25" s="249"/>
      <c r="J25" s="244"/>
    </row>
    <row r="26" spans="1:10" ht="15" customHeight="1">
      <c r="A26" s="37" t="s">
        <v>88</v>
      </c>
      <c r="D26" s="267">
        <f>SUM(D23:D25)</f>
        <v>68500</v>
      </c>
      <c r="E26" s="249"/>
      <c r="F26" s="249">
        <f>SUM(F23:F25)</f>
        <v>136138</v>
      </c>
      <c r="G26" s="249"/>
      <c r="H26" s="267">
        <f>SUM(H23:H25)</f>
        <v>102674</v>
      </c>
      <c r="I26" s="249"/>
      <c r="J26" s="249">
        <f>SUM(J23:J25)</f>
        <v>107006</v>
      </c>
    </row>
    <row r="27" spans="1:10" ht="15" customHeight="1">
      <c r="A27" s="227"/>
      <c r="D27" s="249"/>
      <c r="E27" s="246"/>
      <c r="F27" s="249"/>
      <c r="G27" s="246"/>
      <c r="H27" s="249"/>
      <c r="I27" s="246"/>
      <c r="J27" s="249"/>
    </row>
    <row r="28" spans="1:10" ht="15" customHeight="1">
      <c r="A28" s="37" t="s">
        <v>89</v>
      </c>
      <c r="B28" s="219"/>
      <c r="D28" s="251"/>
      <c r="F28" s="251"/>
      <c r="G28" s="252"/>
      <c r="H28" s="251"/>
      <c r="J28" s="251"/>
    </row>
    <row r="29" spans="1:10" ht="15" customHeight="1">
      <c r="A29" s="37" t="s">
        <v>90</v>
      </c>
      <c r="B29" s="219"/>
      <c r="D29" s="251"/>
      <c r="F29" s="251"/>
      <c r="G29" s="252"/>
      <c r="H29" s="251"/>
      <c r="J29" s="251"/>
    </row>
    <row r="30" spans="1:10" ht="15" customHeight="1">
      <c r="A30" s="40" t="s">
        <v>91</v>
      </c>
      <c r="B30" s="219"/>
      <c r="D30" s="251"/>
      <c r="F30" s="251"/>
      <c r="G30" s="252"/>
      <c r="H30" s="251"/>
      <c r="J30" s="251"/>
    </row>
    <row r="31" spans="1:10" ht="15" customHeight="1">
      <c r="A31" s="38" t="s">
        <v>92</v>
      </c>
      <c r="B31" s="219"/>
      <c r="D31" s="306"/>
      <c r="E31" s="270"/>
      <c r="F31" s="270"/>
      <c r="G31" s="270"/>
      <c r="H31" s="270"/>
      <c r="I31" s="270"/>
      <c r="J31" s="270"/>
    </row>
    <row r="32" spans="1:10" ht="15" customHeight="1">
      <c r="A32" s="38" t="s">
        <v>93</v>
      </c>
      <c r="B32" s="219"/>
      <c r="D32" s="262">
        <v>0</v>
      </c>
      <c r="E32" s="29"/>
      <c r="F32" s="45">
        <v>0</v>
      </c>
      <c r="G32" s="29"/>
      <c r="H32" s="45">
        <v>-2211</v>
      </c>
      <c r="I32" s="29"/>
      <c r="J32" s="45">
        <v>0</v>
      </c>
    </row>
    <row r="33" spans="1:10" ht="15" customHeight="1">
      <c r="A33" s="38" t="s">
        <v>94</v>
      </c>
      <c r="B33" s="219"/>
      <c r="D33" s="270"/>
      <c r="E33" s="270"/>
      <c r="F33" s="270"/>
      <c r="G33" s="270"/>
      <c r="H33" s="270"/>
      <c r="I33" s="270"/>
      <c r="J33" s="270"/>
    </row>
    <row r="34" spans="1:10" ht="15" customHeight="1">
      <c r="A34" s="38" t="s">
        <v>95</v>
      </c>
      <c r="B34" s="219"/>
      <c r="D34" s="250">
        <f>SUM(D31:D32)</f>
        <v>0</v>
      </c>
      <c r="E34" s="270"/>
      <c r="F34" s="250">
        <f>SUM(F31:F32)</f>
        <v>0</v>
      </c>
      <c r="G34" s="271"/>
      <c r="H34" s="250">
        <f>SUM(H31:H32)</f>
        <v>-2211</v>
      </c>
      <c r="I34" s="270"/>
      <c r="J34" s="250">
        <f>SUM(J31:J32)</f>
        <v>0</v>
      </c>
    </row>
    <row r="35" spans="1:10" ht="6.75" customHeight="1">
      <c r="A35" s="229"/>
      <c r="D35" s="271"/>
      <c r="E35" s="271"/>
      <c r="F35" s="271"/>
      <c r="G35" s="271"/>
      <c r="H35" s="271"/>
      <c r="I35" s="271"/>
      <c r="J35" s="271"/>
    </row>
    <row r="36" spans="1:10" ht="15" customHeight="1">
      <c r="A36" s="37" t="s">
        <v>96</v>
      </c>
      <c r="B36" s="219"/>
      <c r="D36" s="270"/>
      <c r="E36" s="270"/>
      <c r="F36" s="270"/>
      <c r="G36" s="271"/>
      <c r="H36" s="270"/>
      <c r="I36" s="270"/>
      <c r="J36" s="270"/>
    </row>
    <row r="37" spans="1:10" ht="15" customHeight="1">
      <c r="A37" s="40" t="s">
        <v>91</v>
      </c>
      <c r="B37" s="219"/>
      <c r="D37" s="270"/>
      <c r="E37" s="270"/>
      <c r="F37" s="270"/>
      <c r="G37" s="271"/>
      <c r="H37" s="248"/>
      <c r="I37" s="270"/>
      <c r="J37" s="248"/>
    </row>
    <row r="38" spans="1:10" ht="15" customHeight="1">
      <c r="A38" s="38" t="s">
        <v>97</v>
      </c>
      <c r="B38" s="219"/>
      <c r="D38" s="270"/>
      <c r="E38" s="270"/>
      <c r="F38" s="270"/>
      <c r="G38" s="271"/>
      <c r="H38" s="270"/>
      <c r="I38" s="270"/>
      <c r="J38" s="270"/>
    </row>
    <row r="39" spans="1:10" ht="15" customHeight="1">
      <c r="A39" s="38" t="s">
        <v>98</v>
      </c>
      <c r="B39" s="219"/>
      <c r="D39" s="272">
        <v>9038.5803411506768</v>
      </c>
      <c r="E39" s="270"/>
      <c r="F39" s="272">
        <v>9862</v>
      </c>
      <c r="G39" s="271"/>
      <c r="H39" s="250">
        <v>0</v>
      </c>
      <c r="I39" s="270"/>
      <c r="J39" s="250">
        <v>0</v>
      </c>
    </row>
    <row r="40" spans="1:10" ht="15" customHeight="1">
      <c r="A40" s="38" t="s">
        <v>99</v>
      </c>
      <c r="B40" s="219"/>
      <c r="D40" s="270"/>
      <c r="E40" s="270"/>
      <c r="F40" s="270"/>
      <c r="G40" s="271"/>
      <c r="H40" s="247"/>
      <c r="I40" s="270"/>
      <c r="J40" s="247"/>
    </row>
    <row r="41" spans="1:10" ht="15" customHeight="1">
      <c r="A41" s="38" t="s">
        <v>95</v>
      </c>
      <c r="B41" s="219"/>
      <c r="D41" s="272">
        <f>D39</f>
        <v>9038.5803411506768</v>
      </c>
      <c r="E41" s="270"/>
      <c r="F41" s="272">
        <f>F39</f>
        <v>9862</v>
      </c>
      <c r="G41" s="271"/>
      <c r="H41" s="272">
        <f>H39</f>
        <v>0</v>
      </c>
      <c r="I41" s="270"/>
      <c r="J41" s="272">
        <f>J39</f>
        <v>0</v>
      </c>
    </row>
    <row r="42" spans="1:10" ht="6.75" customHeight="1">
      <c r="A42" s="229"/>
      <c r="D42" s="271"/>
      <c r="E42" s="271"/>
      <c r="F42" s="271"/>
      <c r="G42" s="271"/>
      <c r="H42" s="271"/>
      <c r="I42" s="271"/>
      <c r="J42" s="271"/>
    </row>
    <row r="43" spans="1:10" ht="15" customHeight="1">
      <c r="A43" s="10" t="s">
        <v>100</v>
      </c>
      <c r="B43" s="219"/>
      <c r="D43" s="247"/>
      <c r="E43" s="270"/>
      <c r="F43" s="247"/>
      <c r="G43" s="271"/>
      <c r="H43" s="247"/>
      <c r="I43" s="270"/>
      <c r="J43" s="247"/>
    </row>
    <row r="44" spans="1:10" ht="15" customHeight="1">
      <c r="A44" s="10" t="s">
        <v>101</v>
      </c>
      <c r="B44" s="219"/>
      <c r="D44" s="250">
        <f>D34+D41</f>
        <v>9038.5803411506768</v>
      </c>
      <c r="E44" s="270"/>
      <c r="F44" s="250">
        <f>F34+F41</f>
        <v>9862</v>
      </c>
      <c r="G44" s="271"/>
      <c r="H44" s="250">
        <f>H34+H41</f>
        <v>-2211</v>
      </c>
      <c r="I44" s="270"/>
      <c r="J44" s="250">
        <f>J34+J41</f>
        <v>0</v>
      </c>
    </row>
    <row r="45" spans="1:10" ht="15" customHeight="1">
      <c r="A45" s="32"/>
      <c r="B45" s="219"/>
      <c r="D45" s="247"/>
      <c r="E45" s="270"/>
      <c r="F45" s="247"/>
      <c r="G45" s="271"/>
      <c r="H45" s="247"/>
      <c r="I45" s="270"/>
      <c r="J45" s="247"/>
    </row>
    <row r="46" spans="1:10" ht="15" customHeight="1" thickBot="1">
      <c r="A46" s="10" t="s">
        <v>102</v>
      </c>
      <c r="B46" s="219"/>
      <c r="D46" s="253">
        <f>D26+D44</f>
        <v>77538.580341150679</v>
      </c>
      <c r="E46" s="270"/>
      <c r="F46" s="253">
        <f>F26+F44</f>
        <v>146000</v>
      </c>
      <c r="G46" s="271"/>
      <c r="H46" s="253">
        <f>H26+H44</f>
        <v>100463</v>
      </c>
      <c r="I46" s="270"/>
      <c r="J46" s="253">
        <f>J26+J44</f>
        <v>107006</v>
      </c>
    </row>
    <row r="47" spans="1:10" ht="15" customHeight="1" thickTop="1">
      <c r="A47" s="32"/>
      <c r="B47" s="219"/>
      <c r="D47" s="270"/>
      <c r="E47" s="270"/>
      <c r="F47" s="270"/>
      <c r="G47" s="271"/>
      <c r="H47" s="270"/>
      <c r="I47" s="270"/>
      <c r="J47" s="270"/>
    </row>
    <row r="48" spans="1:10" ht="15" customHeight="1">
      <c r="A48" s="147" t="s">
        <v>103</v>
      </c>
      <c r="B48" s="228"/>
      <c r="D48" s="256"/>
      <c r="E48" s="256"/>
      <c r="F48" s="256"/>
      <c r="G48" s="256"/>
      <c r="H48" s="270"/>
      <c r="I48" s="270"/>
      <c r="J48" s="270"/>
    </row>
    <row r="49" spans="1:10" ht="15" customHeight="1">
      <c r="A49" s="42" t="s">
        <v>104</v>
      </c>
      <c r="D49" s="256">
        <f>+D52-D50</f>
        <v>67814</v>
      </c>
      <c r="E49" s="256"/>
      <c r="F49" s="256">
        <f>+F52-F50</f>
        <v>128673</v>
      </c>
      <c r="G49" s="256"/>
      <c r="H49" s="256">
        <f>+H52-H50</f>
        <v>102674</v>
      </c>
      <c r="I49" s="270"/>
      <c r="J49" s="256">
        <f>+J52-J50</f>
        <v>107006</v>
      </c>
    </row>
    <row r="50" spans="1:10" ht="15" customHeight="1">
      <c r="A50" s="42" t="s">
        <v>72</v>
      </c>
      <c r="D50" s="273">
        <v>686</v>
      </c>
      <c r="E50" s="256"/>
      <c r="F50" s="273">
        <v>7465</v>
      </c>
      <c r="G50" s="256"/>
      <c r="H50" s="250">
        <v>0</v>
      </c>
      <c r="I50" s="271"/>
      <c r="J50" s="250">
        <v>0</v>
      </c>
    </row>
    <row r="51" spans="1:10" ht="6.75" customHeight="1">
      <c r="D51" s="256"/>
      <c r="E51" s="256"/>
      <c r="F51" s="256"/>
      <c r="G51" s="256"/>
      <c r="H51" s="256"/>
      <c r="I51" s="256"/>
      <c r="J51" s="256"/>
    </row>
    <row r="52" spans="1:10" ht="15" customHeight="1" thickBot="1">
      <c r="A52" s="227"/>
      <c r="D52" s="253">
        <f>D26</f>
        <v>68500</v>
      </c>
      <c r="E52" s="256"/>
      <c r="F52" s="274">
        <f>F26</f>
        <v>136138</v>
      </c>
      <c r="G52" s="256"/>
      <c r="H52" s="253">
        <f>H26</f>
        <v>102674</v>
      </c>
      <c r="I52" s="256"/>
      <c r="J52" s="274">
        <f>J26</f>
        <v>107006</v>
      </c>
    </row>
    <row r="53" spans="1:10" ht="15" customHeight="1" thickTop="1">
      <c r="A53" s="227"/>
      <c r="D53" s="247"/>
      <c r="E53" s="225"/>
      <c r="F53" s="255"/>
      <c r="G53" s="225"/>
      <c r="H53" s="247"/>
      <c r="I53" s="225"/>
      <c r="J53" s="255"/>
    </row>
    <row r="54" spans="1:10" ht="15" customHeight="1">
      <c r="A54" s="47" t="s">
        <v>105</v>
      </c>
      <c r="D54" s="255"/>
      <c r="E54" s="225"/>
      <c r="F54" s="255"/>
      <c r="G54" s="225"/>
      <c r="H54" s="255"/>
      <c r="I54" s="225"/>
      <c r="J54" s="255"/>
    </row>
    <row r="55" spans="1:10" ht="15" customHeight="1">
      <c r="A55" s="47" t="s">
        <v>106</v>
      </c>
      <c r="B55" s="219"/>
      <c r="D55" s="251"/>
      <c r="E55" s="226"/>
      <c r="F55" s="251"/>
      <c r="G55" s="226"/>
      <c r="H55" s="255"/>
      <c r="I55" s="225"/>
      <c r="J55" s="255"/>
    </row>
    <row r="56" spans="1:10" ht="15" customHeight="1">
      <c r="A56" s="42" t="s">
        <v>104</v>
      </c>
      <c r="B56" s="219"/>
      <c r="D56" s="256">
        <f>+D59-D57</f>
        <v>76755.580341150679</v>
      </c>
      <c r="E56" s="226"/>
      <c r="F56" s="256">
        <f>+F59-F57</f>
        <v>137706</v>
      </c>
      <c r="G56" s="226"/>
      <c r="H56" s="256">
        <f>+H59-H57</f>
        <v>100463</v>
      </c>
      <c r="I56" s="225"/>
      <c r="J56" s="256">
        <f>+J59-J57</f>
        <v>107006</v>
      </c>
    </row>
    <row r="57" spans="1:10" ht="15" customHeight="1">
      <c r="A57" s="42" t="s">
        <v>72</v>
      </c>
      <c r="B57" s="219"/>
      <c r="D57" s="279">
        <v>783</v>
      </c>
      <c r="E57" s="226"/>
      <c r="F57" s="257">
        <v>8294</v>
      </c>
      <c r="G57" s="226"/>
      <c r="H57" s="279">
        <v>0</v>
      </c>
      <c r="I57" s="278"/>
      <c r="J57" s="279">
        <v>0</v>
      </c>
    </row>
    <row r="58" spans="1:10" ht="6.75" customHeight="1">
      <c r="D58" s="255"/>
      <c r="E58" s="225"/>
      <c r="F58" s="255"/>
      <c r="G58" s="225"/>
      <c r="H58" s="255"/>
      <c r="I58" s="225"/>
      <c r="J58" s="255"/>
    </row>
    <row r="59" spans="1:10" ht="15" customHeight="1" thickBot="1">
      <c r="B59" s="219"/>
      <c r="D59" s="277">
        <f>+D46</f>
        <v>77538.580341150679</v>
      </c>
      <c r="E59" s="226"/>
      <c r="F59" s="254">
        <f>+F46</f>
        <v>146000</v>
      </c>
      <c r="G59" s="226"/>
      <c r="H59" s="277">
        <f>+H46</f>
        <v>100463</v>
      </c>
      <c r="I59" s="226"/>
      <c r="J59" s="254">
        <f>+J46</f>
        <v>107006</v>
      </c>
    </row>
    <row r="60" spans="1:10" ht="15" customHeight="1" thickTop="1">
      <c r="B60" s="219"/>
      <c r="E60" s="217"/>
      <c r="G60" s="217"/>
      <c r="I60" s="217"/>
    </row>
    <row r="61" spans="1:10" ht="15" customHeight="1">
      <c r="A61" s="10" t="s">
        <v>107</v>
      </c>
      <c r="B61" s="219"/>
      <c r="D61" s="276" t="s">
        <v>108</v>
      </c>
      <c r="E61" s="2"/>
      <c r="F61" s="276" t="s">
        <v>108</v>
      </c>
      <c r="G61" s="14"/>
      <c r="H61" s="276" t="s">
        <v>108</v>
      </c>
      <c r="I61" s="2"/>
      <c r="J61" s="276" t="s">
        <v>108</v>
      </c>
    </row>
    <row r="62" spans="1:10" ht="6.75" customHeight="1">
      <c r="D62" s="223"/>
      <c r="E62" s="225"/>
      <c r="F62" s="223"/>
      <c r="G62" s="225"/>
      <c r="H62" s="223"/>
      <c r="I62" s="224"/>
      <c r="J62" s="223"/>
    </row>
    <row r="63" spans="1:10" ht="15" customHeight="1" thickBot="1">
      <c r="A63" s="14" t="s">
        <v>109</v>
      </c>
      <c r="B63" s="222">
        <v>17</v>
      </c>
      <c r="D63" s="275">
        <v>0.14435234657349785</v>
      </c>
      <c r="E63" s="221"/>
      <c r="F63" s="275">
        <v>0.3</v>
      </c>
      <c r="G63" s="221"/>
      <c r="H63" s="275">
        <v>0.21855813738710808</v>
      </c>
      <c r="I63" s="221"/>
      <c r="J63" s="275">
        <v>0.25</v>
      </c>
    </row>
    <row r="64" spans="1:10" ht="15" customHeight="1" thickTop="1" thickBot="1">
      <c r="A64" s="32" t="s">
        <v>110</v>
      </c>
      <c r="B64" s="222">
        <v>17</v>
      </c>
      <c r="D64" s="275">
        <v>0.14000000000000001</v>
      </c>
      <c r="E64" s="221"/>
      <c r="F64" s="275">
        <v>0.26</v>
      </c>
      <c r="G64" s="221"/>
      <c r="H64" s="275">
        <v>0.20517148271484495</v>
      </c>
      <c r="I64" s="221"/>
      <c r="J64" s="275">
        <v>0.22</v>
      </c>
    </row>
    <row r="65" spans="1:10" ht="15" customHeight="1" thickTop="1">
      <c r="A65" s="220"/>
      <c r="B65" s="219"/>
      <c r="E65" s="217"/>
      <c r="G65" s="218"/>
      <c r="I65" s="217"/>
    </row>
    <row r="66" spans="1:10" ht="15" customHeight="1">
      <c r="A66" s="220"/>
      <c r="B66" s="219"/>
      <c r="E66" s="217"/>
      <c r="G66" s="218"/>
      <c r="I66" s="217"/>
    </row>
    <row r="67" spans="1:10" ht="15" customHeight="1">
      <c r="A67" s="354" t="s">
        <v>111</v>
      </c>
      <c r="B67" s="354"/>
      <c r="C67" s="354"/>
      <c r="D67" s="354"/>
      <c r="E67" s="354"/>
      <c r="F67" s="354"/>
      <c r="G67" s="354"/>
      <c r="H67" s="354"/>
      <c r="I67" s="354"/>
      <c r="J67" s="354"/>
    </row>
    <row r="68" spans="1:10" ht="15" customHeight="1">
      <c r="A68" s="220"/>
      <c r="B68" s="219"/>
      <c r="E68" s="217"/>
      <c r="G68" s="218"/>
      <c r="I68" s="217"/>
      <c r="J68" s="216">
        <v>5</v>
      </c>
    </row>
  </sheetData>
  <mergeCells count="8">
    <mergeCell ref="A67:J67"/>
    <mergeCell ref="A1:J1"/>
    <mergeCell ref="A2:J2"/>
    <mergeCell ref="A3:J3"/>
    <mergeCell ref="D6:F6"/>
    <mergeCell ref="H6:J6"/>
    <mergeCell ref="D5:F5"/>
    <mergeCell ref="H5:J5"/>
  </mergeCells>
  <pageMargins left="0.98425196850393704" right="0.4" top="0.70866141732283505" bottom="0.39" header="0.47244094488188998" footer="0.39370078740157499"/>
  <pageSetup paperSize="9" scale="85" firstPageNumber="2" orientation="portrait" useFirstPageNumber="1" r:id="rId1"/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M134"/>
  <sheetViews>
    <sheetView view="pageBreakPreview" zoomScaleNormal="100" zoomScaleSheetLayoutView="100" workbookViewId="0">
      <selection activeCell="B12" sqref="B12"/>
    </sheetView>
  </sheetViews>
  <sheetFormatPr defaultColWidth="9.140625" defaultRowHeight="15" customHeight="1"/>
  <cols>
    <col min="1" max="1" width="37.7109375" style="14" customWidth="1"/>
    <col min="2" max="2" width="8.7109375" style="14" customWidth="1"/>
    <col min="3" max="3" width="0.85546875" style="3" customWidth="1"/>
    <col min="4" max="4" width="13.7109375" style="31" customWidth="1"/>
    <col min="5" max="5" width="0.85546875" style="3" customWidth="1"/>
    <col min="6" max="6" width="13.7109375" style="31" customWidth="1"/>
    <col min="7" max="7" width="0.85546875" style="3" customWidth="1"/>
    <col min="8" max="8" width="13.7109375" style="31" customWidth="1"/>
    <col min="9" max="9" width="0.85546875" style="14" customWidth="1"/>
    <col min="10" max="10" width="13.7109375" style="31" customWidth="1"/>
    <col min="11" max="16384" width="9.140625" style="14"/>
  </cols>
  <sheetData>
    <row r="1" spans="1:13" ht="15" customHeight="1">
      <c r="A1" s="10" t="s">
        <v>0</v>
      </c>
      <c r="B1" s="11"/>
      <c r="C1" s="12"/>
      <c r="D1" s="12"/>
      <c r="E1" s="12"/>
      <c r="F1" s="12"/>
      <c r="G1" s="12"/>
      <c r="H1" s="13"/>
      <c r="J1" s="13"/>
    </row>
    <row r="2" spans="1:13" ht="15" customHeight="1">
      <c r="A2" s="15" t="s">
        <v>75</v>
      </c>
      <c r="B2" s="11"/>
      <c r="C2" s="16"/>
      <c r="D2" s="13"/>
      <c r="E2" s="16"/>
      <c r="F2" s="13"/>
      <c r="G2" s="16"/>
      <c r="H2" s="13"/>
      <c r="J2" s="13"/>
    </row>
    <row r="3" spans="1:13" ht="15" customHeight="1">
      <c r="A3" s="17" t="s">
        <v>112</v>
      </c>
      <c r="B3" s="18"/>
      <c r="C3" s="19"/>
      <c r="D3" s="20"/>
      <c r="E3" s="19"/>
      <c r="F3" s="20"/>
      <c r="G3" s="19"/>
      <c r="H3" s="20"/>
      <c r="I3" s="21"/>
      <c r="J3" s="20"/>
    </row>
    <row r="4" spans="1:13" ht="15" customHeight="1">
      <c r="B4" s="11"/>
      <c r="C4" s="9"/>
      <c r="D4" s="22"/>
      <c r="E4" s="9"/>
      <c r="F4" s="22"/>
      <c r="G4" s="9"/>
      <c r="H4" s="22"/>
      <c r="J4" s="22"/>
    </row>
    <row r="5" spans="1:13" ht="15" customHeight="1">
      <c r="B5" s="11"/>
      <c r="C5" s="9"/>
      <c r="D5" s="352" t="s">
        <v>3</v>
      </c>
      <c r="E5" s="352"/>
      <c r="F5" s="352"/>
      <c r="G5" s="23"/>
      <c r="H5" s="352" t="s">
        <v>4</v>
      </c>
      <c r="I5" s="352"/>
      <c r="J5" s="352"/>
    </row>
    <row r="6" spans="1:13" ht="15" customHeight="1">
      <c r="B6" s="11"/>
      <c r="C6" s="9"/>
      <c r="D6" s="353" t="s">
        <v>5</v>
      </c>
      <c r="E6" s="353"/>
      <c r="F6" s="353"/>
      <c r="G6" s="23"/>
      <c r="H6" s="353" t="s">
        <v>5</v>
      </c>
      <c r="I6" s="353"/>
      <c r="J6" s="353"/>
    </row>
    <row r="7" spans="1:13" ht="15" customHeight="1">
      <c r="B7" s="11"/>
      <c r="C7" s="9"/>
      <c r="D7" s="24" t="s">
        <v>6</v>
      </c>
      <c r="E7" s="142"/>
      <c r="F7" s="24" t="s">
        <v>6</v>
      </c>
      <c r="G7" s="25"/>
      <c r="H7" s="24" t="s">
        <v>6</v>
      </c>
      <c r="I7" s="142"/>
      <c r="J7" s="24" t="s">
        <v>6</v>
      </c>
    </row>
    <row r="8" spans="1:13" ht="15" customHeight="1">
      <c r="B8" s="11"/>
      <c r="C8" s="9"/>
      <c r="D8" s="54" t="s">
        <v>8</v>
      </c>
      <c r="E8" s="26"/>
      <c r="F8" s="54" t="s">
        <v>8</v>
      </c>
      <c r="G8" s="9"/>
      <c r="H8" s="54" t="s">
        <v>8</v>
      </c>
      <c r="I8" s="27"/>
      <c r="J8" s="54" t="s">
        <v>8</v>
      </c>
    </row>
    <row r="9" spans="1:13" ht="15" customHeight="1">
      <c r="B9" s="11"/>
      <c r="C9" s="9"/>
      <c r="D9" s="8" t="s">
        <v>10</v>
      </c>
      <c r="E9" s="26"/>
      <c r="F9" s="8" t="s">
        <v>11</v>
      </c>
      <c r="G9" s="9"/>
      <c r="H9" s="8" t="s">
        <v>10</v>
      </c>
      <c r="I9" s="26"/>
      <c r="J9" s="8" t="s">
        <v>11</v>
      </c>
    </row>
    <row r="10" spans="1:13" ht="15" customHeight="1">
      <c r="B10" s="28" t="s">
        <v>12</v>
      </c>
      <c r="D10" s="1" t="s">
        <v>13</v>
      </c>
      <c r="E10" s="4"/>
      <c r="F10" s="1" t="s">
        <v>13</v>
      </c>
      <c r="G10" s="5"/>
      <c r="H10" s="1" t="s">
        <v>13</v>
      </c>
      <c r="I10" s="4"/>
      <c r="J10" s="1" t="s">
        <v>13</v>
      </c>
    </row>
    <row r="11" spans="1:13" s="115" customFormat="1" ht="7.5" customHeight="1">
      <c r="B11" s="116"/>
      <c r="C11" s="117"/>
      <c r="D11" s="139"/>
      <c r="E11" s="119"/>
      <c r="F11" s="118"/>
      <c r="G11" s="119"/>
      <c r="H11" s="139"/>
      <c r="I11" s="119"/>
      <c r="J11" s="118"/>
    </row>
    <row r="12" spans="1:13" ht="15" customHeight="1">
      <c r="A12" s="32" t="s">
        <v>77</v>
      </c>
      <c r="B12" s="11">
        <v>4</v>
      </c>
      <c r="C12" s="6"/>
      <c r="D12" s="288">
        <v>1207024</v>
      </c>
      <c r="E12" s="259"/>
      <c r="F12" s="288">
        <v>1359905</v>
      </c>
      <c r="G12" s="287"/>
      <c r="H12" s="288">
        <v>185126</v>
      </c>
      <c r="I12" s="287"/>
      <c r="J12" s="288">
        <v>355511</v>
      </c>
      <c r="M12" s="31"/>
    </row>
    <row r="13" spans="1:13" ht="15" customHeight="1">
      <c r="A13" s="32" t="s">
        <v>78</v>
      </c>
      <c r="B13" s="11"/>
      <c r="C13" s="25"/>
      <c r="D13" s="286">
        <v>-608668</v>
      </c>
      <c r="E13" s="285"/>
      <c r="F13" s="286">
        <v>-607609</v>
      </c>
      <c r="G13" s="284"/>
      <c r="H13" s="286">
        <v>-80360</v>
      </c>
      <c r="J13" s="286">
        <v>-149863</v>
      </c>
      <c r="M13" s="31"/>
    </row>
    <row r="14" spans="1:13" s="115" customFormat="1" ht="7.5" customHeight="1">
      <c r="B14" s="116"/>
      <c r="C14" s="117"/>
      <c r="D14" s="283"/>
      <c r="E14" s="282"/>
      <c r="F14" s="118"/>
      <c r="G14" s="282"/>
      <c r="H14" s="283"/>
      <c r="I14" s="282"/>
      <c r="J14" s="118"/>
      <c r="M14" s="31"/>
    </row>
    <row r="15" spans="1:13" ht="15" customHeight="1">
      <c r="A15" s="35" t="s">
        <v>79</v>
      </c>
      <c r="B15" s="26"/>
      <c r="C15" s="29"/>
      <c r="D15" s="288">
        <f>SUM(D12:D14)</f>
        <v>598356</v>
      </c>
      <c r="E15" s="259"/>
      <c r="F15" s="288">
        <f>SUM(F12:F14)</f>
        <v>752296</v>
      </c>
      <c r="G15" s="259"/>
      <c r="H15" s="43">
        <f>SUM(H12:H14)</f>
        <v>104766</v>
      </c>
      <c r="I15" s="259"/>
      <c r="J15" s="288">
        <f>SUM(J12:J14)</f>
        <v>205648</v>
      </c>
      <c r="M15" s="31"/>
    </row>
    <row r="16" spans="1:13" ht="15" customHeight="1">
      <c r="A16" s="32" t="s">
        <v>80</v>
      </c>
      <c r="B16" s="11"/>
      <c r="C16" s="29"/>
      <c r="D16" s="43">
        <v>54</v>
      </c>
      <c r="E16" s="259"/>
      <c r="F16" s="281">
        <v>0</v>
      </c>
      <c r="G16" s="259"/>
      <c r="H16" s="288">
        <v>252187</v>
      </c>
      <c r="I16" s="259"/>
      <c r="J16" s="288">
        <v>86021</v>
      </c>
      <c r="M16" s="31"/>
    </row>
    <row r="17" spans="1:13" ht="15" customHeight="1">
      <c r="A17" s="32" t="s">
        <v>81</v>
      </c>
      <c r="B17" s="11"/>
      <c r="C17" s="29"/>
      <c r="D17" s="43">
        <v>62128</v>
      </c>
      <c r="E17" s="259"/>
      <c r="F17" s="288">
        <v>35960</v>
      </c>
      <c r="G17" s="259"/>
      <c r="H17" s="288">
        <v>104709</v>
      </c>
      <c r="I17" s="259"/>
      <c r="J17" s="288">
        <v>60455</v>
      </c>
      <c r="M17" s="31"/>
    </row>
    <row r="18" spans="1:13" ht="15" customHeight="1">
      <c r="A18" s="32" t="s">
        <v>82</v>
      </c>
      <c r="B18" s="11"/>
      <c r="C18" s="29"/>
      <c r="D18" s="314">
        <v>-210855</v>
      </c>
      <c r="E18" s="259"/>
      <c r="F18" s="288">
        <v>-146938</v>
      </c>
      <c r="G18" s="259"/>
      <c r="H18" s="288">
        <v>-32783</v>
      </c>
      <c r="I18" s="259"/>
      <c r="J18" s="288">
        <v>-22664</v>
      </c>
      <c r="M18" s="31"/>
    </row>
    <row r="19" spans="1:13" ht="15" customHeight="1">
      <c r="A19" s="32" t="s">
        <v>83</v>
      </c>
      <c r="B19" s="11"/>
      <c r="C19" s="29"/>
      <c r="D19" s="314">
        <v>-183520</v>
      </c>
      <c r="E19" s="259"/>
      <c r="F19" s="288">
        <v>-198691</v>
      </c>
      <c r="G19" s="259"/>
      <c r="H19" s="288">
        <v>-131416</v>
      </c>
      <c r="I19" s="259"/>
      <c r="J19" s="288">
        <v>-104700</v>
      </c>
      <c r="M19" s="31"/>
    </row>
    <row r="20" spans="1:13" ht="15" customHeight="1">
      <c r="A20" s="32" t="s">
        <v>113</v>
      </c>
      <c r="B20" s="11"/>
      <c r="C20" s="29"/>
      <c r="D20" s="134">
        <v>28919</v>
      </c>
      <c r="E20" s="259"/>
      <c r="F20" s="281">
        <v>0</v>
      </c>
      <c r="G20" s="259"/>
      <c r="H20" s="281" t="s">
        <v>27</v>
      </c>
      <c r="I20" s="259"/>
      <c r="J20" s="281">
        <v>124075</v>
      </c>
      <c r="M20" s="31"/>
    </row>
    <row r="21" spans="1:13" ht="15" customHeight="1">
      <c r="A21" s="32" t="s">
        <v>84</v>
      </c>
      <c r="B21" s="11"/>
      <c r="C21" s="29"/>
      <c r="D21" s="315">
        <v>-2779</v>
      </c>
      <c r="E21" s="259"/>
      <c r="F21" s="280">
        <v>-645</v>
      </c>
      <c r="G21" s="259"/>
      <c r="H21" s="280">
        <v>-199</v>
      </c>
      <c r="I21" s="259"/>
      <c r="J21" s="280">
        <v>-503</v>
      </c>
      <c r="M21" s="31"/>
    </row>
    <row r="22" spans="1:13" ht="15" customHeight="1">
      <c r="A22" s="32" t="s">
        <v>114</v>
      </c>
      <c r="B22" s="11"/>
      <c r="C22" s="29"/>
      <c r="D22" s="36">
        <v>-398</v>
      </c>
      <c r="E22" s="259"/>
      <c r="F22" s="263">
        <v>-751</v>
      </c>
      <c r="G22" s="259"/>
      <c r="H22" s="262">
        <v>0</v>
      </c>
      <c r="I22" s="259"/>
      <c r="J22" s="262">
        <v>0</v>
      </c>
      <c r="M22" s="31"/>
    </row>
    <row r="23" spans="1:13" s="115" customFormat="1" ht="7.5" customHeight="1">
      <c r="B23" s="116"/>
      <c r="C23" s="117"/>
      <c r="D23" s="139"/>
      <c r="E23" s="282"/>
      <c r="F23" s="118"/>
      <c r="G23" s="282"/>
      <c r="H23" s="283"/>
      <c r="I23" s="282"/>
      <c r="J23" s="118"/>
      <c r="M23" s="31"/>
    </row>
    <row r="24" spans="1:13" ht="15" customHeight="1">
      <c r="A24" s="37" t="s">
        <v>86</v>
      </c>
      <c r="B24" s="26"/>
      <c r="C24" s="29"/>
      <c r="D24" s="43">
        <f>SUM(D15:D22)</f>
        <v>291905</v>
      </c>
      <c r="E24" s="259"/>
      <c r="F24" s="280">
        <f>SUM(F15:F22)</f>
        <v>441231</v>
      </c>
      <c r="G24" s="259"/>
      <c r="H24" s="43">
        <f>SUM(H15:H22)</f>
        <v>297264</v>
      </c>
      <c r="I24" s="259"/>
      <c r="J24" s="280">
        <f>SUM(J15:J22)</f>
        <v>348332</v>
      </c>
      <c r="M24" s="31"/>
    </row>
    <row r="25" spans="1:13" ht="15" customHeight="1">
      <c r="A25" s="38" t="s">
        <v>87</v>
      </c>
      <c r="B25" s="11">
        <v>16</v>
      </c>
      <c r="C25" s="29"/>
      <c r="D25" s="316">
        <v>-32146</v>
      </c>
      <c r="E25" s="259"/>
      <c r="F25" s="286">
        <v>-64901</v>
      </c>
      <c r="G25" s="259"/>
      <c r="H25" s="262">
        <v>-15090</v>
      </c>
      <c r="J25" s="262" t="s">
        <v>27</v>
      </c>
      <c r="M25" s="31"/>
    </row>
    <row r="26" spans="1:13" s="115" customFormat="1" ht="7.5" customHeight="1">
      <c r="B26" s="116"/>
      <c r="C26" s="117"/>
      <c r="D26" s="139"/>
      <c r="E26" s="282"/>
      <c r="F26" s="118"/>
      <c r="G26" s="282"/>
      <c r="H26" s="283"/>
      <c r="I26" s="282"/>
      <c r="J26" s="118"/>
      <c r="M26" s="31"/>
    </row>
    <row r="27" spans="1:13" ht="15" customHeight="1">
      <c r="A27" s="37" t="s">
        <v>88</v>
      </c>
      <c r="D27" s="43">
        <f>SUM(D24:D26)</f>
        <v>259759</v>
      </c>
      <c r="E27" s="259"/>
      <c r="F27" s="280">
        <f>SUM(F24:F26)</f>
        <v>376330</v>
      </c>
      <c r="G27" s="259"/>
      <c r="H27" s="43">
        <f>SUM(H24:H26)</f>
        <v>282174</v>
      </c>
      <c r="I27" s="259"/>
      <c r="J27" s="280">
        <f>SUM(J24:J26)</f>
        <v>348332</v>
      </c>
      <c r="M27" s="31"/>
    </row>
    <row r="28" spans="1:13" s="115" customFormat="1" ht="7.5" customHeight="1">
      <c r="B28" s="116"/>
      <c r="C28" s="117"/>
      <c r="D28" s="139"/>
      <c r="E28" s="119"/>
      <c r="F28" s="118"/>
      <c r="G28" s="119"/>
      <c r="H28" s="139"/>
      <c r="I28" s="119"/>
      <c r="J28" s="118"/>
      <c r="M28" s="31"/>
    </row>
    <row r="29" spans="1:13" ht="15" customHeight="1">
      <c r="A29" s="37" t="s">
        <v>89</v>
      </c>
      <c r="B29" s="11"/>
      <c r="C29" s="39"/>
      <c r="D29" s="139"/>
      <c r="E29" s="29"/>
      <c r="F29" s="30"/>
      <c r="G29" s="29"/>
      <c r="H29" s="139"/>
      <c r="I29" s="29"/>
      <c r="J29" s="30"/>
      <c r="M29" s="31"/>
    </row>
    <row r="30" spans="1:13" ht="15" customHeight="1">
      <c r="A30" s="37" t="s">
        <v>90</v>
      </c>
      <c r="B30" s="37"/>
      <c r="C30" s="39"/>
      <c r="D30" s="139"/>
      <c r="E30" s="29"/>
      <c r="F30" s="30"/>
      <c r="G30" s="29"/>
      <c r="H30" s="139"/>
      <c r="I30" s="29"/>
      <c r="J30" s="30"/>
      <c r="M30" s="31"/>
    </row>
    <row r="31" spans="1:13" ht="15" customHeight="1">
      <c r="A31" s="40" t="s">
        <v>91</v>
      </c>
      <c r="C31" s="39"/>
      <c r="D31" s="139"/>
      <c r="E31" s="29"/>
      <c r="F31" s="30"/>
      <c r="G31" s="29"/>
      <c r="H31" s="139"/>
      <c r="I31" s="29"/>
      <c r="J31" s="30"/>
      <c r="M31" s="31"/>
    </row>
    <row r="32" spans="1:13" ht="15" customHeight="1">
      <c r="A32" s="38" t="s">
        <v>115</v>
      </c>
      <c r="C32" s="39"/>
      <c r="D32" s="139"/>
      <c r="E32" s="29"/>
      <c r="F32" s="30"/>
      <c r="G32" s="29"/>
      <c r="H32" s="139"/>
      <c r="I32" s="29"/>
      <c r="J32" s="30"/>
      <c r="M32" s="31"/>
    </row>
    <row r="33" spans="1:13" ht="15" customHeight="1">
      <c r="A33" s="38" t="s">
        <v>116</v>
      </c>
      <c r="C33" s="39"/>
      <c r="D33" s="259" t="s">
        <v>27</v>
      </c>
      <c r="E33" s="259"/>
      <c r="F33" s="216">
        <v>-1995</v>
      </c>
      <c r="G33" s="259"/>
      <c r="H33" s="259" t="s">
        <v>27</v>
      </c>
      <c r="I33" s="259"/>
      <c r="J33" s="216">
        <v>-1995</v>
      </c>
      <c r="M33" s="31"/>
    </row>
    <row r="34" spans="1:13" ht="15" customHeight="1">
      <c r="A34" s="38" t="s">
        <v>92</v>
      </c>
      <c r="C34" s="39"/>
      <c r="D34" s="283"/>
      <c r="E34" s="259"/>
      <c r="F34" s="280"/>
      <c r="G34" s="259"/>
      <c r="H34" s="283"/>
      <c r="I34" s="259"/>
      <c r="J34" s="280"/>
      <c r="M34" s="31"/>
    </row>
    <row r="35" spans="1:13" ht="15" customHeight="1">
      <c r="A35" s="38" t="s">
        <v>93</v>
      </c>
      <c r="C35" s="39"/>
      <c r="D35" s="262" t="s">
        <v>27</v>
      </c>
      <c r="E35" s="259"/>
      <c r="F35" s="262" t="s">
        <v>27</v>
      </c>
      <c r="G35" s="259"/>
      <c r="H35" s="262">
        <v>-2210</v>
      </c>
      <c r="I35" s="259"/>
      <c r="J35" s="262" t="s">
        <v>27</v>
      </c>
      <c r="M35" s="31"/>
    </row>
    <row r="36" spans="1:13" ht="15" customHeight="1">
      <c r="A36" s="38" t="s">
        <v>94</v>
      </c>
      <c r="C36" s="39"/>
      <c r="D36" s="283"/>
      <c r="E36" s="259"/>
      <c r="F36" s="280"/>
      <c r="G36" s="259"/>
      <c r="H36" s="283"/>
      <c r="I36" s="259"/>
      <c r="J36" s="280"/>
      <c r="M36" s="31"/>
    </row>
    <row r="37" spans="1:13" ht="15" customHeight="1">
      <c r="A37" s="38" t="s">
        <v>95</v>
      </c>
      <c r="C37" s="39"/>
      <c r="D37" s="262">
        <f>SUM(D33:D35)</f>
        <v>0</v>
      </c>
      <c r="E37" s="259"/>
      <c r="F37" s="262">
        <f>SUM(F33:F35)</f>
        <v>-1995</v>
      </c>
      <c r="G37" s="259"/>
      <c r="H37" s="262">
        <f>SUM(H33:H35)</f>
        <v>-2210</v>
      </c>
      <c r="I37" s="259"/>
      <c r="J37" s="262">
        <f>SUM(J33:J35)</f>
        <v>-1995</v>
      </c>
      <c r="M37" s="31"/>
    </row>
    <row r="38" spans="1:13" ht="7.5" customHeight="1">
      <c r="A38" s="38"/>
      <c r="B38" s="11"/>
      <c r="C38" s="39"/>
      <c r="D38" s="280"/>
      <c r="E38" s="280"/>
      <c r="F38" s="280"/>
      <c r="G38" s="280"/>
      <c r="H38" s="280"/>
      <c r="I38" s="280"/>
      <c r="J38" s="280"/>
    </row>
    <row r="39" spans="1:13" ht="15" customHeight="1">
      <c r="A39" s="37" t="s">
        <v>96</v>
      </c>
      <c r="B39" s="11"/>
      <c r="C39" s="39"/>
      <c r="D39" s="280"/>
      <c r="E39" s="280"/>
      <c r="F39" s="280"/>
      <c r="G39" s="280"/>
      <c r="H39" s="280"/>
      <c r="I39" s="280"/>
      <c r="J39" s="280"/>
    </row>
    <row r="40" spans="1:13" ht="15" customHeight="1">
      <c r="A40" s="40" t="s">
        <v>91</v>
      </c>
      <c r="B40" s="11"/>
      <c r="C40" s="39"/>
      <c r="D40" s="280"/>
      <c r="E40" s="280"/>
      <c r="F40" s="280"/>
      <c r="G40" s="280"/>
      <c r="H40" s="280"/>
      <c r="I40" s="280"/>
      <c r="J40" s="280"/>
    </row>
    <row r="41" spans="1:13" ht="15" customHeight="1">
      <c r="A41" s="38" t="s">
        <v>97</v>
      </c>
      <c r="B41" s="11"/>
      <c r="C41" s="39"/>
      <c r="D41" s="283"/>
      <c r="E41" s="259"/>
      <c r="F41" s="280"/>
      <c r="G41" s="259"/>
      <c r="H41" s="283"/>
      <c r="I41" s="259"/>
      <c r="J41" s="280"/>
    </row>
    <row r="42" spans="1:13" ht="15" customHeight="1">
      <c r="A42" s="38" t="s">
        <v>98</v>
      </c>
      <c r="B42" s="11"/>
      <c r="C42" s="39"/>
      <c r="D42" s="263">
        <v>11620</v>
      </c>
      <c r="E42" s="259"/>
      <c r="F42" s="263">
        <v>19817</v>
      </c>
      <c r="G42" s="259"/>
      <c r="H42" s="262">
        <v>0</v>
      </c>
      <c r="I42" s="259"/>
      <c r="J42" s="262">
        <v>0</v>
      </c>
    </row>
    <row r="43" spans="1:13" ht="15" customHeight="1">
      <c r="A43" s="38" t="s">
        <v>99</v>
      </c>
      <c r="B43" s="11"/>
      <c r="C43" s="39"/>
      <c r="D43" s="304"/>
      <c r="E43" s="259"/>
      <c r="F43" s="304"/>
      <c r="G43" s="259"/>
      <c r="H43" s="305"/>
      <c r="I43" s="259"/>
      <c r="J43" s="305"/>
    </row>
    <row r="44" spans="1:13" ht="15" customHeight="1">
      <c r="A44" s="38" t="s">
        <v>95</v>
      </c>
      <c r="B44" s="11"/>
      <c r="C44" s="39"/>
      <c r="D44" s="263">
        <f>D42</f>
        <v>11620</v>
      </c>
      <c r="E44" s="259"/>
      <c r="F44" s="263">
        <f>F42</f>
        <v>19817</v>
      </c>
      <c r="G44" s="259"/>
      <c r="H44" s="262">
        <f>H42</f>
        <v>0</v>
      </c>
      <c r="I44" s="259"/>
      <c r="J44" s="262">
        <f>J42</f>
        <v>0</v>
      </c>
    </row>
    <row r="45" spans="1:13" ht="7.5" customHeight="1">
      <c r="A45" s="38"/>
      <c r="B45" s="11"/>
      <c r="C45" s="39"/>
      <c r="D45" s="280"/>
      <c r="E45" s="280"/>
      <c r="F45" s="280"/>
      <c r="G45" s="280"/>
      <c r="H45" s="280"/>
      <c r="I45" s="280"/>
      <c r="J45" s="280"/>
    </row>
    <row r="46" spans="1:13" ht="15" customHeight="1">
      <c r="A46" s="10" t="s">
        <v>100</v>
      </c>
      <c r="B46" s="11"/>
      <c r="C46" s="39"/>
      <c r="D46" s="304"/>
      <c r="E46" s="259"/>
      <c r="F46" s="304"/>
      <c r="G46" s="259"/>
      <c r="H46" s="305"/>
      <c r="I46" s="259"/>
      <c r="J46" s="305"/>
    </row>
    <row r="47" spans="1:13" ht="15" customHeight="1">
      <c r="A47" s="10" t="s">
        <v>101</v>
      </c>
      <c r="B47" s="11"/>
      <c r="C47" s="39"/>
      <c r="D47" s="263">
        <f>D37+D44</f>
        <v>11620</v>
      </c>
      <c r="E47" s="259"/>
      <c r="F47" s="263">
        <f>F37+F44</f>
        <v>17822</v>
      </c>
      <c r="G47" s="259"/>
      <c r="H47" s="263">
        <f>H37+H44</f>
        <v>-2210</v>
      </c>
      <c r="I47" s="259"/>
      <c r="J47" s="263">
        <f>J37+J44</f>
        <v>-1995</v>
      </c>
    </row>
    <row r="48" spans="1:13" ht="15" customHeight="1">
      <c r="A48" s="10"/>
      <c r="B48" s="11"/>
      <c r="C48" s="39"/>
      <c r="D48" s="283"/>
      <c r="E48" s="259"/>
      <c r="F48" s="280"/>
      <c r="G48" s="259"/>
      <c r="H48" s="283"/>
      <c r="I48" s="259"/>
      <c r="J48" s="280"/>
    </row>
    <row r="49" spans="1:10" ht="15" customHeight="1" thickBot="1">
      <c r="A49" s="10" t="s">
        <v>102</v>
      </c>
      <c r="B49" s="11"/>
      <c r="C49" s="39"/>
      <c r="D49" s="291">
        <f>D27+D47</f>
        <v>271379</v>
      </c>
      <c r="E49" s="290"/>
      <c r="F49" s="291">
        <f>F27+F47</f>
        <v>394152</v>
      </c>
      <c r="G49" s="290"/>
      <c r="H49" s="291">
        <f>H27+H47</f>
        <v>279964</v>
      </c>
      <c r="J49" s="291">
        <f>J27+J47</f>
        <v>346337</v>
      </c>
    </row>
    <row r="50" spans="1:10" ht="15" customHeight="1" thickTop="1">
      <c r="A50" s="32"/>
      <c r="B50" s="11"/>
      <c r="C50" s="39"/>
      <c r="D50" s="280"/>
      <c r="E50" s="290"/>
      <c r="F50" s="280"/>
      <c r="G50" s="290"/>
      <c r="H50" s="280"/>
      <c r="J50" s="280"/>
    </row>
    <row r="51" spans="1:10" ht="15" customHeight="1">
      <c r="A51" s="32"/>
      <c r="B51" s="11"/>
      <c r="C51" s="39"/>
      <c r="D51" s="30"/>
      <c r="E51" s="39"/>
      <c r="F51" s="30"/>
      <c r="G51" s="39"/>
      <c r="H51" s="30"/>
      <c r="J51" s="30"/>
    </row>
    <row r="52" spans="1:10" ht="15" customHeight="1">
      <c r="A52" s="32"/>
      <c r="B52" s="11"/>
      <c r="C52" s="39"/>
      <c r="D52" s="30"/>
      <c r="E52" s="39"/>
      <c r="F52" s="30"/>
      <c r="G52" s="39"/>
      <c r="H52" s="30"/>
      <c r="J52" s="30"/>
    </row>
    <row r="53" spans="1:10" ht="15" customHeight="1">
      <c r="A53" s="32"/>
      <c r="B53" s="11"/>
      <c r="C53" s="39"/>
      <c r="D53" s="30"/>
      <c r="E53" s="39"/>
      <c r="F53" s="30"/>
      <c r="G53" s="39"/>
      <c r="H53" s="30"/>
      <c r="J53" s="30"/>
    </row>
    <row r="54" spans="1:10" ht="15" customHeight="1">
      <c r="A54" s="32"/>
      <c r="B54" s="11"/>
      <c r="C54" s="39"/>
      <c r="D54" s="30"/>
      <c r="E54" s="39"/>
      <c r="F54" s="30"/>
      <c r="G54" s="39"/>
      <c r="H54" s="30"/>
      <c r="J54" s="30"/>
    </row>
    <row r="55" spans="1:10" ht="15" customHeight="1">
      <c r="A55" s="32"/>
      <c r="B55" s="11"/>
      <c r="C55" s="39"/>
      <c r="D55" s="30"/>
      <c r="E55" s="39"/>
      <c r="F55" s="30"/>
      <c r="G55" s="39"/>
      <c r="H55" s="30"/>
      <c r="J55" s="30"/>
    </row>
    <row r="56" spans="1:10" ht="15" customHeight="1">
      <c r="A56" s="32"/>
      <c r="B56" s="11"/>
      <c r="C56" s="39"/>
      <c r="D56" s="30"/>
      <c r="E56" s="39"/>
      <c r="F56" s="30"/>
      <c r="G56" s="39"/>
      <c r="H56" s="30"/>
      <c r="J56" s="30"/>
    </row>
    <row r="57" spans="1:10" ht="15" customHeight="1">
      <c r="A57" s="32"/>
      <c r="B57" s="11"/>
      <c r="C57" s="39"/>
      <c r="D57" s="30"/>
      <c r="E57" s="39"/>
      <c r="F57" s="30"/>
      <c r="G57" s="39"/>
      <c r="H57" s="30"/>
      <c r="J57" s="30"/>
    </row>
    <row r="58" spans="1:10" ht="15" customHeight="1">
      <c r="A58" s="32"/>
      <c r="B58" s="11"/>
      <c r="C58" s="39"/>
      <c r="D58" s="30"/>
      <c r="E58" s="39"/>
      <c r="F58" s="30"/>
      <c r="G58" s="39"/>
      <c r="H58" s="30"/>
      <c r="J58" s="30"/>
    </row>
    <row r="59" spans="1:10" ht="15" customHeight="1">
      <c r="A59" s="32"/>
      <c r="B59" s="11"/>
      <c r="C59" s="39"/>
      <c r="D59" s="30"/>
      <c r="E59" s="39"/>
      <c r="F59" s="30"/>
      <c r="G59" s="39"/>
      <c r="H59" s="30"/>
      <c r="J59" s="30"/>
    </row>
    <row r="60" spans="1:10" ht="15" customHeight="1">
      <c r="A60" s="32"/>
      <c r="B60" s="11"/>
      <c r="C60" s="39"/>
      <c r="D60" s="30"/>
      <c r="E60" s="39"/>
      <c r="F60" s="30"/>
      <c r="G60" s="39"/>
      <c r="H60" s="30"/>
      <c r="J60" s="30"/>
    </row>
    <row r="61" spans="1:10" ht="15" customHeight="1">
      <c r="A61" s="32"/>
      <c r="B61" s="11"/>
      <c r="C61" s="39"/>
      <c r="D61" s="30"/>
      <c r="E61" s="39"/>
      <c r="F61" s="30"/>
      <c r="G61" s="39"/>
      <c r="H61" s="30"/>
      <c r="J61" s="30"/>
    </row>
    <row r="62" spans="1:10" ht="15" customHeight="1">
      <c r="A62" s="32"/>
      <c r="B62" s="11"/>
      <c r="C62" s="39"/>
      <c r="D62" s="30"/>
      <c r="E62" s="39"/>
      <c r="F62" s="30"/>
      <c r="G62" s="39"/>
      <c r="H62" s="30"/>
      <c r="J62" s="30"/>
    </row>
    <row r="63" spans="1:10" ht="15" customHeight="1">
      <c r="A63" s="32"/>
      <c r="B63" s="11"/>
      <c r="C63" s="39"/>
      <c r="D63" s="30"/>
      <c r="E63" s="39"/>
      <c r="F63" s="30"/>
      <c r="G63" s="39"/>
      <c r="H63" s="30"/>
      <c r="J63" s="30"/>
    </row>
    <row r="64" spans="1:10" ht="15" customHeight="1">
      <c r="A64" s="32"/>
      <c r="B64" s="11"/>
      <c r="C64" s="39"/>
      <c r="D64" s="30"/>
      <c r="E64" s="39"/>
      <c r="F64" s="30"/>
      <c r="G64" s="39"/>
      <c r="H64" s="30"/>
      <c r="J64" s="30"/>
    </row>
    <row r="65" spans="1:10" ht="15" customHeight="1">
      <c r="A65" s="32"/>
      <c r="B65" s="11"/>
      <c r="C65" s="39"/>
      <c r="D65" s="30"/>
      <c r="E65" s="39"/>
      <c r="F65" s="30"/>
      <c r="G65" s="39"/>
      <c r="H65" s="30"/>
      <c r="J65" s="30"/>
    </row>
    <row r="66" spans="1:10" ht="15" customHeight="1">
      <c r="A66" s="32"/>
      <c r="B66" s="11"/>
      <c r="C66" s="39"/>
      <c r="D66" s="30"/>
      <c r="E66" s="39"/>
      <c r="F66" s="30"/>
      <c r="G66" s="39"/>
      <c r="H66" s="30"/>
      <c r="J66" s="30"/>
    </row>
    <row r="67" spans="1:10" ht="15" customHeight="1">
      <c r="A67" s="354" t="s">
        <v>111</v>
      </c>
      <c r="B67" s="354"/>
      <c r="C67" s="354"/>
      <c r="D67" s="354"/>
      <c r="E67" s="354"/>
      <c r="F67" s="354"/>
      <c r="G67" s="354"/>
      <c r="H67" s="354"/>
      <c r="I67" s="354"/>
      <c r="J67" s="354"/>
    </row>
    <row r="68" spans="1:10" ht="15" customHeight="1">
      <c r="A68" s="32"/>
      <c r="B68" s="11"/>
      <c r="C68" s="39"/>
      <c r="D68" s="30"/>
      <c r="E68" s="39"/>
      <c r="F68" s="30"/>
      <c r="G68" s="39"/>
      <c r="H68" s="30"/>
      <c r="J68" s="30">
        <v>6</v>
      </c>
    </row>
    <row r="69" spans="1:10" ht="15" customHeight="1">
      <c r="A69" s="10" t="s">
        <v>0</v>
      </c>
      <c r="B69" s="11"/>
      <c r="C69" s="12"/>
      <c r="D69" s="12"/>
      <c r="E69" s="12"/>
      <c r="F69" s="12"/>
      <c r="G69" s="12"/>
      <c r="H69" s="13"/>
      <c r="J69" s="13"/>
    </row>
    <row r="70" spans="1:10" ht="15" customHeight="1">
      <c r="A70" s="15" t="s">
        <v>117</v>
      </c>
      <c r="B70" s="11"/>
      <c r="C70" s="16"/>
      <c r="D70" s="13"/>
      <c r="E70" s="16"/>
      <c r="F70" s="13"/>
      <c r="G70" s="16"/>
      <c r="H70" s="13"/>
      <c r="J70" s="13"/>
    </row>
    <row r="71" spans="1:10" ht="15" customHeight="1">
      <c r="A71" s="17" t="s">
        <v>112</v>
      </c>
      <c r="B71" s="18"/>
      <c r="C71" s="19"/>
      <c r="D71" s="20"/>
      <c r="E71" s="19"/>
      <c r="F71" s="20"/>
      <c r="G71" s="19"/>
      <c r="H71" s="20"/>
      <c r="I71" s="21"/>
      <c r="J71" s="20"/>
    </row>
    <row r="72" spans="1:10" ht="15" customHeight="1">
      <c r="B72" s="11"/>
      <c r="C72" s="9"/>
      <c r="D72" s="22"/>
      <c r="E72" s="9"/>
      <c r="F72" s="22"/>
      <c r="G72" s="9"/>
      <c r="H72" s="22"/>
      <c r="J72" s="22"/>
    </row>
    <row r="73" spans="1:10" ht="15" customHeight="1">
      <c r="B73" s="11"/>
      <c r="C73" s="9"/>
      <c r="D73" s="352" t="s">
        <v>3</v>
      </c>
      <c r="E73" s="352"/>
      <c r="F73" s="352"/>
      <c r="G73" s="23"/>
      <c r="H73" s="352" t="s">
        <v>4</v>
      </c>
      <c r="I73" s="352"/>
      <c r="J73" s="352"/>
    </row>
    <row r="74" spans="1:10" ht="15" customHeight="1">
      <c r="B74" s="11"/>
      <c r="C74" s="9"/>
      <c r="D74" s="353" t="s">
        <v>5</v>
      </c>
      <c r="E74" s="353"/>
      <c r="F74" s="353"/>
      <c r="G74" s="23"/>
      <c r="H74" s="353" t="s">
        <v>5</v>
      </c>
      <c r="I74" s="353"/>
      <c r="J74" s="353"/>
    </row>
    <row r="75" spans="1:10" ht="15" customHeight="1">
      <c r="B75" s="11"/>
      <c r="C75" s="9"/>
      <c r="D75" s="24" t="s">
        <v>6</v>
      </c>
      <c r="E75" s="142"/>
      <c r="F75" s="24" t="s">
        <v>6</v>
      </c>
      <c r="G75" s="25"/>
      <c r="H75" s="24" t="s">
        <v>6</v>
      </c>
      <c r="I75" s="142"/>
      <c r="J75" s="24" t="s">
        <v>6</v>
      </c>
    </row>
    <row r="76" spans="1:10" ht="15" customHeight="1">
      <c r="B76" s="11"/>
      <c r="C76" s="9"/>
      <c r="D76" s="54" t="s">
        <v>8</v>
      </c>
      <c r="E76" s="26"/>
      <c r="F76" s="54" t="s">
        <v>8</v>
      </c>
      <c r="G76" s="9"/>
      <c r="H76" s="54" t="s">
        <v>8</v>
      </c>
      <c r="I76" s="27"/>
      <c r="J76" s="54" t="s">
        <v>8</v>
      </c>
    </row>
    <row r="77" spans="1:10" ht="15" customHeight="1">
      <c r="B77" s="11"/>
      <c r="C77" s="9"/>
      <c r="D77" s="8" t="s">
        <v>10</v>
      </c>
      <c r="E77" s="26"/>
      <c r="F77" s="8" t="s">
        <v>11</v>
      </c>
      <c r="G77" s="9"/>
      <c r="H77" s="8" t="s">
        <v>10</v>
      </c>
      <c r="I77" s="26"/>
      <c r="J77" s="8" t="s">
        <v>11</v>
      </c>
    </row>
    <row r="78" spans="1:10" ht="15" customHeight="1">
      <c r="B78" s="28" t="s">
        <v>12</v>
      </c>
      <c r="D78" s="1" t="s">
        <v>13</v>
      </c>
      <c r="E78" s="4"/>
      <c r="F78" s="1" t="s">
        <v>13</v>
      </c>
      <c r="G78" s="5"/>
      <c r="H78" s="1" t="s">
        <v>13</v>
      </c>
      <c r="I78" s="4"/>
      <c r="J78" s="1" t="s">
        <v>13</v>
      </c>
    </row>
    <row r="79" spans="1:10" s="115" customFormat="1" ht="7.5" customHeight="1">
      <c r="B79" s="116"/>
      <c r="C79" s="117"/>
      <c r="D79" s="139"/>
      <c r="E79" s="119"/>
      <c r="F79" s="118"/>
      <c r="G79" s="119"/>
      <c r="H79" s="139"/>
      <c r="I79" s="119"/>
      <c r="J79" s="118"/>
    </row>
    <row r="80" spans="1:10" ht="15" customHeight="1">
      <c r="A80" s="147" t="s">
        <v>103</v>
      </c>
      <c r="B80" s="11"/>
      <c r="C80" s="39"/>
      <c r="D80" s="43"/>
      <c r="E80" s="39"/>
      <c r="F80" s="30"/>
      <c r="G80" s="39"/>
      <c r="H80" s="30"/>
      <c r="J80" s="30"/>
    </row>
    <row r="81" spans="1:10" ht="15" customHeight="1">
      <c r="A81" s="42" t="s">
        <v>104</v>
      </c>
      <c r="B81" s="11"/>
      <c r="C81" s="39"/>
      <c r="D81" s="43">
        <f>+D84-D82</f>
        <v>258715</v>
      </c>
      <c r="E81" s="259"/>
      <c r="F81" s="43">
        <f>+F84-F82</f>
        <v>343565</v>
      </c>
      <c r="G81" s="259"/>
      <c r="H81" s="43">
        <f>+H84-H82</f>
        <v>282174</v>
      </c>
      <c r="I81" s="3"/>
      <c r="J81" s="43">
        <f>+J84-J82</f>
        <v>348332</v>
      </c>
    </row>
    <row r="82" spans="1:10" ht="15" customHeight="1">
      <c r="A82" s="42" t="s">
        <v>72</v>
      </c>
      <c r="B82" s="11"/>
      <c r="C82" s="39"/>
      <c r="D82" s="44">
        <v>1044</v>
      </c>
      <c r="E82" s="259"/>
      <c r="F82" s="214">
        <v>32765</v>
      </c>
      <c r="G82" s="259"/>
      <c r="H82" s="262">
        <v>0</v>
      </c>
      <c r="I82" s="259"/>
      <c r="J82" s="262">
        <v>0</v>
      </c>
    </row>
    <row r="83" spans="1:10" s="115" customFormat="1" ht="7.5" customHeight="1">
      <c r="B83" s="116"/>
      <c r="C83" s="117"/>
      <c r="D83" s="118"/>
      <c r="E83" s="282"/>
      <c r="F83" s="118"/>
      <c r="G83" s="282"/>
      <c r="H83" s="118"/>
      <c r="I83" s="282"/>
      <c r="J83" s="118"/>
    </row>
    <row r="84" spans="1:10" ht="15" customHeight="1" thickBot="1">
      <c r="B84" s="11"/>
      <c r="C84" s="39"/>
      <c r="D84" s="289">
        <f>D27</f>
        <v>259759</v>
      </c>
      <c r="E84" s="259"/>
      <c r="F84" s="289">
        <f>F27</f>
        <v>376330</v>
      </c>
      <c r="G84" s="259"/>
      <c r="H84" s="289">
        <f>H27</f>
        <v>282174</v>
      </c>
      <c r="I84" s="3"/>
      <c r="J84" s="289">
        <f>J27</f>
        <v>348332</v>
      </c>
    </row>
    <row r="85" spans="1:10" ht="15" customHeight="1" thickTop="1">
      <c r="B85" s="11"/>
      <c r="C85" s="39"/>
      <c r="D85" s="259"/>
      <c r="E85" s="259"/>
      <c r="F85" s="259"/>
      <c r="G85" s="259"/>
      <c r="H85" s="259"/>
      <c r="I85" s="3"/>
      <c r="J85" s="259"/>
    </row>
    <row r="86" spans="1:10" ht="15" customHeight="1">
      <c r="A86" s="47" t="s">
        <v>118</v>
      </c>
      <c r="B86" s="11"/>
      <c r="C86" s="39"/>
      <c r="D86" s="259"/>
      <c r="E86" s="259"/>
      <c r="F86" s="259"/>
      <c r="G86" s="259"/>
      <c r="H86" s="259"/>
      <c r="I86" s="3"/>
      <c r="J86" s="259"/>
    </row>
    <row r="87" spans="1:10" ht="15" customHeight="1">
      <c r="A87" s="47" t="s">
        <v>106</v>
      </c>
      <c r="B87" s="11"/>
      <c r="C87" s="39"/>
      <c r="D87" s="259"/>
      <c r="E87" s="259"/>
      <c r="F87" s="259"/>
      <c r="G87" s="259"/>
      <c r="H87" s="259"/>
      <c r="I87" s="3"/>
      <c r="J87" s="259"/>
    </row>
    <row r="88" spans="1:10" ht="15" customHeight="1">
      <c r="A88" s="42" t="s">
        <v>104</v>
      </c>
      <c r="B88" s="11"/>
      <c r="C88" s="39"/>
      <c r="D88" s="43">
        <f>+D91-D89</f>
        <v>270824</v>
      </c>
      <c r="E88" s="259"/>
      <c r="F88" s="43">
        <f>+F91-F89</f>
        <v>358470</v>
      </c>
      <c r="G88" s="259"/>
      <c r="H88" s="43">
        <f>+H91-H89</f>
        <v>279964</v>
      </c>
      <c r="I88" s="3"/>
      <c r="J88" s="43">
        <f>+J91-J89</f>
        <v>346337</v>
      </c>
    </row>
    <row r="89" spans="1:10" ht="15" customHeight="1">
      <c r="A89" s="42" t="s">
        <v>72</v>
      </c>
      <c r="B89" s="11"/>
      <c r="C89" s="39"/>
      <c r="D89" s="262">
        <v>555</v>
      </c>
      <c r="E89" s="259"/>
      <c r="F89" s="44">
        <v>35682</v>
      </c>
      <c r="G89" s="259"/>
      <c r="H89" s="262">
        <v>0</v>
      </c>
      <c r="I89" s="259"/>
      <c r="J89" s="262">
        <v>0</v>
      </c>
    </row>
    <row r="90" spans="1:10" s="115" customFormat="1" ht="7.5" customHeight="1">
      <c r="B90" s="116"/>
      <c r="C90" s="117"/>
      <c r="D90" s="118"/>
      <c r="E90" s="282"/>
      <c r="F90" s="118"/>
      <c r="G90" s="282"/>
      <c r="H90" s="118"/>
      <c r="I90" s="282"/>
      <c r="J90" s="118"/>
    </row>
    <row r="91" spans="1:10" ht="15" customHeight="1" thickBot="1">
      <c r="B91" s="11"/>
      <c r="C91" s="39"/>
      <c r="D91" s="289">
        <f>D49</f>
        <v>271379</v>
      </c>
      <c r="E91" s="259"/>
      <c r="F91" s="289">
        <f>F49</f>
        <v>394152</v>
      </c>
      <c r="G91" s="259"/>
      <c r="H91" s="289">
        <f>H49</f>
        <v>279964</v>
      </c>
      <c r="I91" s="3"/>
      <c r="J91" s="289">
        <f>J49</f>
        <v>346337</v>
      </c>
    </row>
    <row r="92" spans="1:10" ht="15" customHeight="1" thickTop="1">
      <c r="B92" s="11"/>
      <c r="C92" s="39"/>
      <c r="D92" s="259"/>
      <c r="E92" s="259"/>
      <c r="F92" s="259"/>
      <c r="G92" s="259"/>
      <c r="H92" s="259"/>
      <c r="I92" s="3"/>
      <c r="J92" s="259"/>
    </row>
    <row r="93" spans="1:10" ht="15" customHeight="1">
      <c r="B93" s="11"/>
      <c r="C93" s="39"/>
      <c r="D93" s="276" t="s">
        <v>108</v>
      </c>
      <c r="E93" s="2"/>
      <c r="F93" s="276" t="s">
        <v>108</v>
      </c>
      <c r="G93" s="14"/>
      <c r="H93" s="276" t="s">
        <v>108</v>
      </c>
      <c r="I93" s="2"/>
      <c r="J93" s="276" t="s">
        <v>108</v>
      </c>
    </row>
    <row r="94" spans="1:10" s="115" customFormat="1" ht="7.5" customHeight="1">
      <c r="B94" s="116"/>
      <c r="C94" s="117"/>
      <c r="D94" s="118"/>
      <c r="E94" s="282"/>
      <c r="F94" s="118"/>
      <c r="G94" s="282"/>
      <c r="H94" s="118"/>
      <c r="I94" s="282"/>
      <c r="J94" s="118"/>
    </row>
    <row r="95" spans="1:10" ht="15" customHeight="1">
      <c r="A95" s="10" t="s">
        <v>107</v>
      </c>
      <c r="B95" s="11"/>
      <c r="C95" s="39"/>
      <c r="D95" s="280"/>
      <c r="E95" s="290"/>
      <c r="F95" s="280"/>
      <c r="G95" s="290"/>
      <c r="H95" s="280"/>
      <c r="J95" s="280"/>
    </row>
    <row r="96" spans="1:10" ht="15" customHeight="1" thickBot="1">
      <c r="A96" s="14" t="s">
        <v>109</v>
      </c>
      <c r="B96" s="11">
        <v>17</v>
      </c>
      <c r="C96" s="39"/>
      <c r="D96" s="307">
        <v>0.55829498448678727</v>
      </c>
      <c r="E96" s="308"/>
      <c r="F96" s="307">
        <v>0.82</v>
      </c>
      <c r="G96" s="309"/>
      <c r="H96" s="310">
        <v>0.60891846024222562</v>
      </c>
      <c r="J96" s="292">
        <v>0.83</v>
      </c>
    </row>
    <row r="97" spans="1:10" ht="15" customHeight="1" thickTop="1" thickBot="1">
      <c r="A97" s="32" t="s">
        <v>110</v>
      </c>
      <c r="B97" s="11">
        <v>17</v>
      </c>
      <c r="C97" s="39"/>
      <c r="D97" s="307">
        <v>0.52186169337741284</v>
      </c>
      <c r="E97" s="308"/>
      <c r="F97" s="307">
        <v>0.73</v>
      </c>
      <c r="G97" s="309"/>
      <c r="H97" s="310">
        <v>0.56918157536895286</v>
      </c>
      <c r="J97" s="292">
        <v>0.74</v>
      </c>
    </row>
    <row r="98" spans="1:10" ht="15" customHeight="1" thickTop="1">
      <c r="B98" s="11"/>
      <c r="C98" s="39"/>
      <c r="D98" s="259"/>
      <c r="E98" s="259"/>
      <c r="F98" s="259"/>
      <c r="G98" s="259"/>
      <c r="H98" s="259"/>
      <c r="I98" s="3"/>
      <c r="J98" s="259"/>
    </row>
    <row r="99" spans="1:10" ht="7.5" customHeight="1">
      <c r="B99" s="11"/>
      <c r="C99" s="39"/>
      <c r="D99" s="29"/>
      <c r="E99" s="29"/>
      <c r="F99" s="29"/>
      <c r="G99" s="29"/>
      <c r="H99" s="29"/>
      <c r="I99" s="3"/>
      <c r="J99" s="29"/>
    </row>
    <row r="100" spans="1:10" ht="15" customHeight="1">
      <c r="B100" s="11"/>
      <c r="C100" s="39"/>
      <c r="D100" s="29"/>
      <c r="E100" s="29"/>
      <c r="F100" s="29"/>
      <c r="G100" s="29"/>
      <c r="H100" s="29"/>
      <c r="I100" s="3"/>
      <c r="J100" s="29"/>
    </row>
    <row r="101" spans="1:10" ht="15" customHeight="1">
      <c r="B101" s="11"/>
      <c r="C101" s="39"/>
      <c r="D101" s="29"/>
      <c r="E101" s="29"/>
      <c r="F101" s="29"/>
      <c r="G101" s="29"/>
      <c r="H101" s="29"/>
      <c r="I101" s="3"/>
      <c r="J101" s="29"/>
    </row>
    <row r="102" spans="1:10" ht="15" customHeight="1">
      <c r="B102" s="11"/>
      <c r="C102" s="39"/>
      <c r="D102" s="29"/>
      <c r="E102" s="29"/>
      <c r="F102" s="29"/>
      <c r="G102" s="29"/>
      <c r="H102" s="29"/>
      <c r="I102" s="3"/>
      <c r="J102" s="29"/>
    </row>
    <row r="103" spans="1:10" ht="15" customHeight="1">
      <c r="B103" s="11"/>
      <c r="C103" s="39"/>
      <c r="D103" s="29"/>
      <c r="E103" s="29"/>
      <c r="F103" s="29"/>
      <c r="G103" s="29"/>
      <c r="H103" s="29"/>
      <c r="I103" s="3"/>
      <c r="J103" s="29"/>
    </row>
    <row r="104" spans="1:10" ht="15" customHeight="1">
      <c r="B104" s="11"/>
      <c r="C104" s="39"/>
      <c r="D104" s="29"/>
      <c r="E104" s="29"/>
      <c r="F104" s="29"/>
      <c r="G104" s="29"/>
      <c r="H104" s="29"/>
      <c r="I104" s="3"/>
      <c r="J104" s="29"/>
    </row>
    <row r="105" spans="1:10" ht="15" customHeight="1">
      <c r="B105" s="11"/>
      <c r="C105" s="39"/>
      <c r="D105" s="29"/>
      <c r="E105" s="29"/>
      <c r="F105" s="29"/>
      <c r="G105" s="29"/>
      <c r="H105" s="29"/>
      <c r="I105" s="3"/>
      <c r="J105" s="29"/>
    </row>
    <row r="106" spans="1:10" ht="15" customHeight="1">
      <c r="B106" s="11"/>
      <c r="C106" s="39"/>
      <c r="D106" s="29"/>
      <c r="E106" s="29"/>
      <c r="F106" s="29"/>
      <c r="G106" s="29"/>
      <c r="H106" s="29"/>
      <c r="I106" s="3"/>
      <c r="J106" s="29"/>
    </row>
    <row r="107" spans="1:10" ht="15" customHeight="1">
      <c r="B107" s="11"/>
      <c r="C107" s="39"/>
      <c r="D107" s="29"/>
      <c r="E107" s="29"/>
      <c r="F107" s="29"/>
      <c r="G107" s="29"/>
      <c r="H107" s="29"/>
      <c r="I107" s="3"/>
      <c r="J107" s="29"/>
    </row>
    <row r="108" spans="1:10" ht="15" customHeight="1">
      <c r="B108" s="11"/>
      <c r="C108" s="39"/>
      <c r="D108" s="29"/>
      <c r="E108" s="29"/>
      <c r="F108" s="29"/>
      <c r="G108" s="29"/>
      <c r="H108" s="29"/>
      <c r="I108" s="3"/>
      <c r="J108" s="29"/>
    </row>
    <row r="109" spans="1:10" ht="15" customHeight="1">
      <c r="B109" s="11"/>
      <c r="C109" s="39"/>
      <c r="D109" s="29"/>
      <c r="E109" s="29"/>
      <c r="F109" s="29"/>
      <c r="G109" s="29"/>
      <c r="H109" s="29"/>
      <c r="I109" s="3"/>
      <c r="J109" s="29"/>
    </row>
    <row r="110" spans="1:10" ht="15" customHeight="1">
      <c r="B110" s="11"/>
      <c r="C110" s="39"/>
      <c r="D110" s="29"/>
      <c r="E110" s="29"/>
      <c r="F110" s="29"/>
      <c r="G110" s="29"/>
      <c r="H110" s="29"/>
      <c r="I110" s="3"/>
      <c r="J110" s="29"/>
    </row>
    <row r="111" spans="1:10" ht="15" customHeight="1">
      <c r="B111" s="11"/>
      <c r="C111" s="39"/>
      <c r="D111" s="29"/>
      <c r="E111" s="29"/>
      <c r="F111" s="29"/>
      <c r="G111" s="29"/>
      <c r="H111" s="29"/>
      <c r="I111" s="3"/>
      <c r="J111" s="29"/>
    </row>
    <row r="112" spans="1:10" ht="15" customHeight="1">
      <c r="B112" s="11"/>
      <c r="C112" s="39"/>
      <c r="D112" s="29"/>
      <c r="E112" s="29"/>
      <c r="F112" s="29"/>
      <c r="G112" s="29"/>
      <c r="H112" s="29"/>
      <c r="I112" s="3"/>
      <c r="J112" s="29"/>
    </row>
    <row r="113" spans="2:10" ht="15" customHeight="1">
      <c r="B113" s="11"/>
      <c r="C113" s="39"/>
      <c r="D113" s="29"/>
      <c r="E113" s="29"/>
      <c r="F113" s="29"/>
      <c r="G113" s="29"/>
      <c r="H113" s="29"/>
      <c r="I113" s="3"/>
      <c r="J113" s="29"/>
    </row>
    <row r="114" spans="2:10" ht="15" customHeight="1">
      <c r="B114" s="11"/>
      <c r="C114" s="39"/>
      <c r="D114" s="29"/>
      <c r="E114" s="29"/>
      <c r="F114" s="29"/>
      <c r="G114" s="29"/>
      <c r="H114" s="29"/>
      <c r="I114" s="3"/>
      <c r="J114" s="29"/>
    </row>
    <row r="115" spans="2:10" ht="15" customHeight="1">
      <c r="B115" s="11"/>
      <c r="C115" s="39"/>
      <c r="D115" s="29"/>
      <c r="E115" s="29"/>
      <c r="F115" s="29"/>
      <c r="G115" s="29"/>
      <c r="H115" s="29"/>
      <c r="I115" s="3"/>
      <c r="J115" s="29"/>
    </row>
    <row r="116" spans="2:10" ht="15" customHeight="1">
      <c r="B116" s="11"/>
      <c r="C116" s="39"/>
      <c r="D116" s="29"/>
      <c r="E116" s="29"/>
      <c r="F116" s="29"/>
      <c r="G116" s="29"/>
      <c r="H116" s="29"/>
      <c r="I116" s="3"/>
      <c r="J116" s="29"/>
    </row>
    <row r="117" spans="2:10" ht="15" customHeight="1">
      <c r="B117" s="11"/>
      <c r="C117" s="39"/>
      <c r="D117" s="29"/>
      <c r="E117" s="29"/>
      <c r="F117" s="29"/>
      <c r="G117" s="29"/>
      <c r="H117" s="29"/>
      <c r="I117" s="3"/>
      <c r="J117" s="29"/>
    </row>
    <row r="118" spans="2:10" ht="15" customHeight="1">
      <c r="B118" s="11"/>
      <c r="C118" s="39"/>
      <c r="D118" s="29"/>
      <c r="E118" s="29"/>
      <c r="F118" s="29"/>
      <c r="G118" s="29"/>
      <c r="H118" s="29"/>
      <c r="I118" s="3"/>
      <c r="J118" s="29"/>
    </row>
    <row r="119" spans="2:10" ht="15" customHeight="1">
      <c r="B119" s="11"/>
      <c r="C119" s="39"/>
      <c r="D119" s="29"/>
      <c r="E119" s="29"/>
      <c r="F119" s="29"/>
      <c r="G119" s="29"/>
      <c r="H119" s="29"/>
      <c r="I119" s="3"/>
      <c r="J119" s="29"/>
    </row>
    <row r="120" spans="2:10" ht="15" customHeight="1">
      <c r="B120" s="11"/>
      <c r="C120" s="39"/>
      <c r="D120" s="29"/>
      <c r="E120" s="29"/>
      <c r="F120" s="29"/>
      <c r="G120" s="29"/>
      <c r="H120" s="29"/>
      <c r="I120" s="3"/>
      <c r="J120" s="29"/>
    </row>
    <row r="121" spans="2:10" ht="15" customHeight="1">
      <c r="B121" s="11"/>
      <c r="C121" s="39"/>
      <c r="D121" s="29"/>
      <c r="E121" s="29"/>
      <c r="F121" s="29"/>
      <c r="G121" s="29"/>
      <c r="H121" s="29"/>
      <c r="I121" s="3"/>
      <c r="J121" s="29"/>
    </row>
    <row r="122" spans="2:10" ht="15" customHeight="1">
      <c r="B122" s="11"/>
      <c r="C122" s="39"/>
      <c r="D122" s="29"/>
      <c r="E122" s="29"/>
      <c r="F122" s="29"/>
      <c r="G122" s="29"/>
      <c r="H122" s="29"/>
      <c r="I122" s="3"/>
      <c r="J122" s="29"/>
    </row>
    <row r="123" spans="2:10" ht="15" customHeight="1">
      <c r="B123" s="11"/>
      <c r="C123" s="39"/>
      <c r="D123" s="29"/>
      <c r="E123" s="29"/>
      <c r="F123" s="29"/>
      <c r="G123" s="29"/>
      <c r="H123" s="29"/>
      <c r="I123" s="3"/>
      <c r="J123" s="29"/>
    </row>
    <row r="124" spans="2:10" ht="15" customHeight="1">
      <c r="B124" s="11"/>
      <c r="C124" s="39"/>
      <c r="D124" s="29"/>
      <c r="E124" s="29"/>
      <c r="F124" s="29"/>
      <c r="G124" s="29"/>
      <c r="H124" s="29"/>
      <c r="I124" s="3"/>
      <c r="J124" s="29"/>
    </row>
    <row r="125" spans="2:10" ht="15" customHeight="1">
      <c r="B125" s="11"/>
      <c r="C125" s="39"/>
      <c r="D125" s="29"/>
      <c r="E125" s="29"/>
      <c r="F125" s="29"/>
      <c r="G125" s="29"/>
      <c r="H125" s="29"/>
      <c r="I125" s="3"/>
      <c r="J125" s="29"/>
    </row>
    <row r="126" spans="2:10" ht="15" customHeight="1">
      <c r="B126" s="11"/>
      <c r="C126" s="39"/>
      <c r="D126" s="29"/>
      <c r="E126" s="29"/>
      <c r="F126" s="29"/>
      <c r="G126" s="29"/>
      <c r="H126" s="29"/>
      <c r="I126" s="3"/>
      <c r="J126" s="29"/>
    </row>
    <row r="127" spans="2:10" ht="15" customHeight="1">
      <c r="B127" s="11"/>
      <c r="C127" s="39"/>
      <c r="D127" s="29"/>
      <c r="E127" s="29"/>
      <c r="F127" s="29"/>
      <c r="G127" s="29"/>
      <c r="H127" s="29"/>
      <c r="I127" s="3"/>
      <c r="J127" s="29"/>
    </row>
    <row r="128" spans="2:10" ht="15" customHeight="1">
      <c r="B128" s="11"/>
      <c r="C128" s="39"/>
      <c r="D128" s="29"/>
      <c r="E128" s="29"/>
      <c r="F128" s="29"/>
      <c r="G128" s="29"/>
      <c r="H128" s="29"/>
      <c r="I128" s="3"/>
      <c r="J128" s="29"/>
    </row>
    <row r="129" spans="1:10" ht="15" customHeight="1">
      <c r="B129" s="11"/>
      <c r="C129" s="39"/>
      <c r="D129" s="29"/>
      <c r="E129" s="29"/>
      <c r="F129" s="29"/>
      <c r="G129" s="29"/>
      <c r="H129" s="29"/>
      <c r="I129" s="3"/>
      <c r="J129" s="29"/>
    </row>
    <row r="130" spans="1:10" ht="15" customHeight="1">
      <c r="B130" s="11"/>
      <c r="C130" s="39"/>
      <c r="D130" s="29"/>
      <c r="E130" s="29"/>
      <c r="F130" s="29"/>
      <c r="G130" s="29"/>
      <c r="H130" s="29"/>
      <c r="I130" s="3"/>
      <c r="J130" s="29"/>
    </row>
    <row r="131" spans="1:10" ht="15" customHeight="1">
      <c r="B131" s="11"/>
      <c r="C131" s="39"/>
      <c r="D131" s="29"/>
      <c r="E131" s="29"/>
      <c r="F131" s="29"/>
      <c r="G131" s="29"/>
      <c r="H131" s="29"/>
      <c r="I131" s="3"/>
      <c r="J131" s="29"/>
    </row>
    <row r="132" spans="1:10" ht="15" customHeight="1">
      <c r="B132" s="11"/>
      <c r="C132" s="39"/>
      <c r="D132" s="29"/>
      <c r="E132" s="29"/>
      <c r="F132" s="29"/>
      <c r="G132" s="29"/>
      <c r="H132" s="29"/>
      <c r="I132" s="3"/>
      <c r="J132" s="29"/>
    </row>
    <row r="133" spans="1:10" ht="15" customHeight="1">
      <c r="A133" s="354" t="s">
        <v>111</v>
      </c>
      <c r="B133" s="354"/>
      <c r="C133" s="354"/>
      <c r="D133" s="354"/>
      <c r="E133" s="354"/>
      <c r="F133" s="354"/>
      <c r="G133" s="354"/>
      <c r="H133" s="354"/>
      <c r="I133" s="354"/>
      <c r="J133" s="354"/>
    </row>
    <row r="134" spans="1:10" ht="15" customHeight="1">
      <c r="A134" s="32"/>
      <c r="B134" s="11"/>
      <c r="C134" s="39"/>
      <c r="D134" s="30"/>
      <c r="E134" s="39"/>
      <c r="F134" s="30"/>
      <c r="G134" s="39"/>
      <c r="H134" s="30"/>
      <c r="J134" s="30">
        <v>7</v>
      </c>
    </row>
  </sheetData>
  <mergeCells count="10">
    <mergeCell ref="D5:F5"/>
    <mergeCell ref="H5:J5"/>
    <mergeCell ref="D6:F6"/>
    <mergeCell ref="H6:J6"/>
    <mergeCell ref="A133:J133"/>
    <mergeCell ref="D73:F73"/>
    <mergeCell ref="H73:J73"/>
    <mergeCell ref="D74:F74"/>
    <mergeCell ref="H74:J74"/>
    <mergeCell ref="A67:J67"/>
  </mergeCells>
  <pageMargins left="0.90551181102362199" right="0.31496062992126" top="0.70866141732283505" bottom="0.39300000000000002" header="0.47244094488188998" footer="0.39370078740157499"/>
  <pageSetup paperSize="9" scale="84" firstPageNumber="5" orientation="portrait" useFirstPageNumber="1" r:id="rId1"/>
  <rowBreaks count="1" manualBreakCount="1">
    <brk id="68" max="16383" man="1"/>
  </rowBreaks>
  <ignoredErrors>
    <ignoredError sqref="D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A58"/>
  <sheetViews>
    <sheetView view="pageBreakPreview" topLeftCell="A15" zoomScaleNormal="90" zoomScaleSheetLayoutView="100" workbookViewId="0">
      <selection activeCell="B29" sqref="B29"/>
    </sheetView>
  </sheetViews>
  <sheetFormatPr defaultColWidth="9.140625" defaultRowHeight="15" customHeight="1"/>
  <cols>
    <col min="1" max="1" width="1.28515625" style="14" customWidth="1"/>
    <col min="2" max="2" width="39.5703125" style="14" customWidth="1"/>
    <col min="3" max="3" width="5.7109375" style="14" customWidth="1"/>
    <col min="4" max="4" width="0.85546875" style="3" customWidth="1"/>
    <col min="5" max="5" width="13.7109375" style="31" customWidth="1"/>
    <col min="6" max="6" width="0.85546875" style="3" customWidth="1"/>
    <col min="7" max="7" width="13" style="31" customWidth="1"/>
    <col min="8" max="8" width="0.85546875" style="3" customWidth="1"/>
    <col min="9" max="9" width="13.28515625" style="3" customWidth="1"/>
    <col min="10" max="10" width="0.85546875" style="3" customWidth="1"/>
    <col min="11" max="11" width="13.7109375" style="31" customWidth="1"/>
    <col min="12" max="12" width="0.85546875" style="31" customWidth="1"/>
    <col min="13" max="13" width="13.85546875" style="31" customWidth="1"/>
    <col min="14" max="14" width="0.85546875" style="3" customWidth="1"/>
    <col min="15" max="15" width="19" style="31" customWidth="1"/>
    <col min="16" max="16" width="1.42578125" style="3" customWidth="1"/>
    <col min="17" max="17" width="16.42578125" style="3" customWidth="1"/>
    <col min="18" max="18" width="1.28515625" style="3" customWidth="1"/>
    <col min="19" max="19" width="15.85546875" style="31" customWidth="1"/>
    <col min="20" max="20" width="0.85546875" style="3" customWidth="1"/>
    <col min="21" max="21" width="13.28515625" style="31" customWidth="1"/>
    <col min="22" max="22" width="0.85546875" style="3" customWidth="1"/>
    <col min="23" max="23" width="13.7109375" style="31" customWidth="1"/>
    <col min="24" max="24" width="0.85546875" style="14" customWidth="1"/>
    <col min="25" max="25" width="13.7109375" style="31" customWidth="1"/>
    <col min="26" max="26" width="0.85546875" style="14" customWidth="1"/>
    <col min="27" max="27" width="13.7109375" style="31" customWidth="1"/>
    <col min="28" max="16384" width="9.140625" style="14"/>
  </cols>
  <sheetData>
    <row r="1" spans="1:27" s="76" customFormat="1" ht="15" customHeight="1">
      <c r="A1" s="76" t="s">
        <v>0</v>
      </c>
      <c r="E1" s="77"/>
      <c r="G1" s="77"/>
      <c r="K1" s="77"/>
      <c r="L1" s="77"/>
      <c r="M1" s="77"/>
      <c r="O1" s="77"/>
      <c r="S1" s="77"/>
      <c r="U1" s="77"/>
      <c r="W1" s="77"/>
      <c r="Y1" s="77"/>
      <c r="AA1" s="77"/>
    </row>
    <row r="2" spans="1:27" s="76" customFormat="1" ht="15" customHeight="1">
      <c r="A2" s="76" t="s">
        <v>119</v>
      </c>
      <c r="E2" s="77"/>
      <c r="G2" s="77"/>
      <c r="K2" s="77"/>
      <c r="L2" s="77"/>
      <c r="M2" s="77"/>
      <c r="O2" s="77"/>
      <c r="S2" s="77"/>
      <c r="U2" s="77"/>
      <c r="W2" s="77"/>
      <c r="Y2" s="77"/>
      <c r="AA2" s="77"/>
    </row>
    <row r="3" spans="1:27" s="76" customFormat="1" ht="15" customHeight="1">
      <c r="A3" s="17" t="s">
        <v>112</v>
      </c>
      <c r="B3" s="78"/>
      <c r="C3" s="78"/>
      <c r="D3" s="78"/>
      <c r="E3" s="79"/>
      <c r="F3" s="78"/>
      <c r="G3" s="79"/>
      <c r="H3" s="78"/>
      <c r="I3" s="78"/>
      <c r="J3" s="78"/>
      <c r="K3" s="79"/>
      <c r="L3" s="79"/>
      <c r="M3" s="79"/>
      <c r="N3" s="78"/>
      <c r="O3" s="79"/>
      <c r="P3" s="78"/>
      <c r="Q3" s="78"/>
      <c r="R3" s="78"/>
      <c r="S3" s="79"/>
      <c r="T3" s="78"/>
      <c r="U3" s="79"/>
      <c r="V3" s="78"/>
      <c r="W3" s="79"/>
      <c r="X3" s="78"/>
      <c r="Y3" s="79"/>
      <c r="Z3" s="78"/>
      <c r="AA3" s="79"/>
    </row>
    <row r="4" spans="1:27" ht="15" customHeight="1">
      <c r="A4" s="10"/>
      <c r="B4" s="10"/>
      <c r="C4" s="10"/>
      <c r="D4" s="149"/>
      <c r="E4" s="34"/>
      <c r="F4" s="27"/>
      <c r="G4" s="34"/>
      <c r="H4" s="27"/>
      <c r="I4" s="27"/>
      <c r="J4" s="27"/>
    </row>
    <row r="5" spans="1:27" ht="15" customHeight="1">
      <c r="A5" s="10"/>
      <c r="B5" s="10"/>
      <c r="C5" s="10"/>
      <c r="D5" s="10"/>
      <c r="E5" s="357" t="s">
        <v>120</v>
      </c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</row>
    <row r="6" spans="1:27" ht="15" customHeight="1">
      <c r="A6" s="10"/>
      <c r="B6" s="10"/>
      <c r="C6" s="10"/>
      <c r="D6" s="10"/>
      <c r="E6" s="358" t="s">
        <v>121</v>
      </c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</row>
    <row r="7" spans="1:27" ht="15" customHeight="1">
      <c r="A7" s="10"/>
      <c r="B7" s="10"/>
      <c r="C7" s="10"/>
      <c r="D7" s="26"/>
      <c r="E7" s="12" t="s">
        <v>122</v>
      </c>
      <c r="F7" s="26"/>
      <c r="G7" s="12"/>
      <c r="H7" s="26"/>
      <c r="I7" s="26"/>
      <c r="J7" s="26"/>
      <c r="K7" s="12"/>
      <c r="L7" s="12"/>
      <c r="M7" s="12"/>
      <c r="N7" s="26"/>
      <c r="O7" s="359" t="s">
        <v>70</v>
      </c>
      <c r="P7" s="359"/>
      <c r="Q7" s="359"/>
      <c r="R7" s="359"/>
      <c r="S7" s="359"/>
      <c r="T7" s="359"/>
      <c r="U7" s="359"/>
      <c r="V7" s="26"/>
      <c r="W7" s="12"/>
    </row>
    <row r="8" spans="1:27" ht="15" customHeight="1">
      <c r="A8" s="10"/>
      <c r="B8" s="10"/>
      <c r="C8" s="10"/>
      <c r="D8" s="149"/>
      <c r="E8" s="80"/>
      <c r="F8" s="27"/>
      <c r="G8" s="80"/>
      <c r="H8" s="27"/>
      <c r="I8" s="27"/>
      <c r="J8" s="27"/>
      <c r="K8" s="80"/>
      <c r="L8" s="80"/>
      <c r="M8" s="151"/>
      <c r="N8" s="81"/>
      <c r="O8" s="361" t="s">
        <v>123</v>
      </c>
      <c r="P8" s="361"/>
      <c r="Q8" s="361"/>
      <c r="R8" s="77"/>
      <c r="S8" s="77"/>
      <c r="T8" s="77"/>
      <c r="U8" s="83"/>
      <c r="W8" s="12"/>
    </row>
    <row r="9" spans="1:27" ht="15" customHeight="1">
      <c r="A9" s="10"/>
      <c r="B9" s="10"/>
      <c r="C9" s="10"/>
      <c r="D9" s="149"/>
      <c r="E9" s="80"/>
      <c r="F9" s="27"/>
      <c r="G9" s="80"/>
      <c r="H9" s="27"/>
      <c r="I9" s="27"/>
      <c r="J9" s="27"/>
      <c r="K9" s="80"/>
      <c r="L9" s="80"/>
      <c r="M9" s="151"/>
      <c r="N9" s="81"/>
      <c r="O9" s="34" t="s">
        <v>124</v>
      </c>
      <c r="Q9" s="203"/>
      <c r="S9" s="34" t="s">
        <v>125</v>
      </c>
      <c r="U9" s="34" t="s">
        <v>126</v>
      </c>
      <c r="W9" s="12"/>
    </row>
    <row r="10" spans="1:27" ht="15" customHeight="1">
      <c r="D10" s="6"/>
      <c r="E10" s="34" t="s">
        <v>127</v>
      </c>
      <c r="F10" s="6"/>
      <c r="G10" s="34"/>
      <c r="H10" s="6"/>
      <c r="I10" s="6" t="s">
        <v>128</v>
      </c>
      <c r="J10" s="6"/>
      <c r="K10" s="360" t="s">
        <v>67</v>
      </c>
      <c r="L10" s="360"/>
      <c r="M10" s="360"/>
      <c r="N10" s="360"/>
      <c r="O10" s="34" t="s">
        <v>129</v>
      </c>
      <c r="P10" s="9"/>
      <c r="Q10" s="6" t="s">
        <v>130</v>
      </c>
      <c r="R10" s="9"/>
      <c r="S10" s="34" t="s">
        <v>131</v>
      </c>
      <c r="T10" s="9"/>
      <c r="U10" s="34" t="s">
        <v>132</v>
      </c>
      <c r="V10" s="9"/>
      <c r="AA10" s="34" t="s">
        <v>133</v>
      </c>
    </row>
    <row r="11" spans="1:27" ht="15" customHeight="1">
      <c r="D11" s="6"/>
      <c r="E11" s="83" t="s">
        <v>134</v>
      </c>
      <c r="F11" s="6"/>
      <c r="G11" s="83" t="s">
        <v>135</v>
      </c>
      <c r="H11" s="6"/>
      <c r="I11" s="6" t="s">
        <v>136</v>
      </c>
      <c r="J11" s="6"/>
      <c r="K11" s="34" t="s">
        <v>137</v>
      </c>
      <c r="L11" s="34"/>
      <c r="N11" s="6"/>
      <c r="O11" s="34" t="s">
        <v>138</v>
      </c>
      <c r="P11" s="6"/>
      <c r="Q11" s="6" t="s">
        <v>139</v>
      </c>
      <c r="R11" s="6"/>
      <c r="S11" s="34" t="s">
        <v>140</v>
      </c>
      <c r="T11" s="6"/>
      <c r="U11" s="34" t="s">
        <v>141</v>
      </c>
      <c r="V11" s="6"/>
      <c r="W11" s="34" t="s">
        <v>142</v>
      </c>
      <c r="Y11" s="34" t="s">
        <v>143</v>
      </c>
      <c r="AA11" s="34" t="s">
        <v>141</v>
      </c>
    </row>
    <row r="12" spans="1:27" ht="15" customHeight="1">
      <c r="D12" s="6"/>
      <c r="E12" s="83" t="s">
        <v>144</v>
      </c>
      <c r="F12" s="6"/>
      <c r="G12" s="83" t="s">
        <v>144</v>
      </c>
      <c r="H12" s="6"/>
      <c r="I12" s="6" t="s">
        <v>145</v>
      </c>
      <c r="J12" s="6"/>
      <c r="K12" s="34" t="s">
        <v>146</v>
      </c>
      <c r="L12" s="34"/>
      <c r="M12" s="34" t="s">
        <v>69</v>
      </c>
      <c r="N12" s="6"/>
      <c r="O12" s="34" t="s">
        <v>147</v>
      </c>
      <c r="P12" s="6"/>
      <c r="Q12" s="6" t="s">
        <v>148</v>
      </c>
      <c r="R12" s="6"/>
      <c r="S12" s="34" t="s">
        <v>149</v>
      </c>
      <c r="T12" s="6"/>
      <c r="U12" s="34" t="s">
        <v>150</v>
      </c>
      <c r="V12" s="6"/>
      <c r="W12" s="34" t="s">
        <v>151</v>
      </c>
      <c r="Y12" s="34" t="s">
        <v>152</v>
      </c>
      <c r="AA12" s="34" t="s">
        <v>150</v>
      </c>
    </row>
    <row r="13" spans="1:27" ht="15" customHeight="1">
      <c r="C13" s="150" t="s">
        <v>153</v>
      </c>
      <c r="D13" s="6"/>
      <c r="E13" s="82" t="s">
        <v>13</v>
      </c>
      <c r="F13" s="6"/>
      <c r="G13" s="82" t="s">
        <v>13</v>
      </c>
      <c r="H13" s="6"/>
      <c r="I13" s="82" t="s">
        <v>13</v>
      </c>
      <c r="J13" s="6"/>
      <c r="K13" s="1" t="s">
        <v>13</v>
      </c>
      <c r="L13" s="1"/>
      <c r="M13" s="82" t="s">
        <v>13</v>
      </c>
      <c r="N13" s="6"/>
      <c r="O13" s="7" t="s">
        <v>13</v>
      </c>
      <c r="P13" s="6"/>
      <c r="Q13" s="7" t="s">
        <v>13</v>
      </c>
      <c r="R13" s="6"/>
      <c r="S13" s="7" t="s">
        <v>13</v>
      </c>
      <c r="T13" s="6"/>
      <c r="U13" s="7" t="s">
        <v>13</v>
      </c>
      <c r="V13" s="6"/>
      <c r="W13" s="7" t="s">
        <v>13</v>
      </c>
      <c r="Y13" s="7" t="s">
        <v>13</v>
      </c>
      <c r="AA13" s="7" t="s">
        <v>13</v>
      </c>
    </row>
    <row r="14" spans="1:27" ht="7.5" customHeight="1">
      <c r="A14" s="32"/>
      <c r="B14" s="32"/>
      <c r="C14" s="32"/>
      <c r="D14" s="9"/>
      <c r="E14" s="22"/>
      <c r="F14" s="9"/>
      <c r="G14" s="22"/>
      <c r="H14" s="9"/>
      <c r="I14" s="9"/>
      <c r="J14" s="9"/>
      <c r="O14" s="22"/>
      <c r="S14" s="22"/>
      <c r="U14" s="22"/>
    </row>
    <row r="15" spans="1:27" ht="15" customHeight="1">
      <c r="A15" s="15" t="s">
        <v>154</v>
      </c>
      <c r="B15" s="10"/>
      <c r="C15" s="10"/>
      <c r="D15" s="131"/>
      <c r="E15" s="170">
        <v>207243</v>
      </c>
      <c r="F15" s="240"/>
      <c r="G15" s="170">
        <v>1659</v>
      </c>
      <c r="H15" s="293"/>
      <c r="I15" s="170">
        <v>5333</v>
      </c>
      <c r="J15" s="243"/>
      <c r="K15" s="170">
        <v>6182</v>
      </c>
      <c r="L15" s="240"/>
      <c r="M15" s="170">
        <v>248779</v>
      </c>
      <c r="N15" s="240"/>
      <c r="O15" s="170">
        <v>-14209</v>
      </c>
      <c r="P15" s="241"/>
      <c r="Q15" s="3">
        <v>0</v>
      </c>
      <c r="R15" s="242"/>
      <c r="S15" s="170">
        <v>-11589</v>
      </c>
      <c r="T15" s="241"/>
      <c r="U15" s="243">
        <v>-25798</v>
      </c>
      <c r="V15" s="241"/>
      <c r="W15" s="170">
        <f>SUM(E15,G15,I15,K15,M15,U15)</f>
        <v>443398</v>
      </c>
      <c r="X15" s="243"/>
      <c r="Y15" s="170">
        <v>49343</v>
      </c>
      <c r="Z15" s="243"/>
      <c r="AA15" s="170">
        <f>SUM(W15:Y15)</f>
        <v>492741</v>
      </c>
    </row>
    <row r="16" spans="1:27" ht="7.5" customHeight="1">
      <c r="A16" s="15"/>
      <c r="B16" s="10"/>
      <c r="C16" s="10"/>
      <c r="D16" s="131"/>
      <c r="E16" s="280"/>
      <c r="F16" s="259"/>
      <c r="G16" s="170"/>
      <c r="H16" s="259"/>
      <c r="I16" s="170"/>
      <c r="J16" s="259"/>
      <c r="K16" s="131"/>
      <c r="L16" s="131"/>
      <c r="M16" s="280"/>
      <c r="N16" s="259"/>
      <c r="O16" s="280"/>
      <c r="P16" s="259"/>
      <c r="Q16" s="259"/>
      <c r="R16" s="259"/>
      <c r="S16" s="280"/>
      <c r="T16" s="259"/>
      <c r="U16" s="280"/>
      <c r="V16" s="259"/>
      <c r="W16" s="280"/>
      <c r="Y16" s="280"/>
      <c r="AA16" s="280"/>
    </row>
    <row r="17" spans="1:27" ht="15" customHeight="1">
      <c r="A17" s="15" t="s">
        <v>155</v>
      </c>
      <c r="B17" s="10"/>
      <c r="D17" s="29"/>
      <c r="E17" s="280"/>
      <c r="F17" s="259"/>
      <c r="G17" s="170"/>
      <c r="H17" s="259"/>
      <c r="I17" s="170"/>
      <c r="J17" s="259"/>
      <c r="K17" s="131"/>
      <c r="L17" s="131"/>
      <c r="M17" s="280"/>
      <c r="N17" s="259"/>
      <c r="O17" s="280"/>
      <c r="P17" s="259"/>
      <c r="Q17" s="259"/>
      <c r="R17" s="259"/>
      <c r="S17" s="280"/>
      <c r="T17" s="259"/>
      <c r="U17" s="280"/>
      <c r="V17" s="259"/>
      <c r="W17" s="280"/>
    </row>
    <row r="18" spans="1:27" ht="15" customHeight="1">
      <c r="A18" s="14" t="s">
        <v>156</v>
      </c>
      <c r="B18" s="10"/>
      <c r="E18" s="131"/>
      <c r="G18" s="170"/>
      <c r="I18" s="170"/>
      <c r="Q18" s="14"/>
      <c r="W18" s="131"/>
      <c r="AA18" s="280"/>
    </row>
    <row r="19" spans="1:27" ht="15" customHeight="1">
      <c r="B19" s="32" t="s">
        <v>157</v>
      </c>
      <c r="C19" s="11"/>
      <c r="D19" s="29"/>
      <c r="E19" s="131">
        <v>5152</v>
      </c>
      <c r="F19" s="259"/>
      <c r="G19" s="170">
        <v>11991</v>
      </c>
      <c r="H19" s="259"/>
      <c r="I19" s="131">
        <v>0</v>
      </c>
      <c r="J19" s="259"/>
      <c r="K19" s="131">
        <v>0</v>
      </c>
      <c r="L19" s="131"/>
      <c r="M19" s="131">
        <v>0</v>
      </c>
      <c r="N19" s="259"/>
      <c r="O19" s="131">
        <v>0</v>
      </c>
      <c r="P19" s="259"/>
      <c r="Q19" s="3">
        <v>0</v>
      </c>
      <c r="R19" s="259"/>
      <c r="S19" s="131">
        <v>0</v>
      </c>
      <c r="T19" s="259"/>
      <c r="U19" s="131">
        <v>0</v>
      </c>
      <c r="V19" s="131"/>
      <c r="W19" s="170">
        <f>E19+G19+I19+K19+M19+U19</f>
        <v>17143</v>
      </c>
      <c r="X19" s="131"/>
      <c r="Y19" s="131">
        <v>0</v>
      </c>
      <c r="AA19" s="170">
        <f>W19+Y19</f>
        <v>17143</v>
      </c>
    </row>
    <row r="20" spans="1:27" ht="15" customHeight="1">
      <c r="A20" s="14" t="s">
        <v>158</v>
      </c>
      <c r="B20" s="32"/>
      <c r="C20" s="11"/>
      <c r="D20" s="29"/>
      <c r="E20" s="131">
        <v>0</v>
      </c>
      <c r="F20" s="259"/>
      <c r="G20" s="131">
        <v>0</v>
      </c>
      <c r="H20" s="259"/>
      <c r="I20" s="131">
        <v>10474</v>
      </c>
      <c r="J20" s="259"/>
      <c r="K20" s="131">
        <v>0</v>
      </c>
      <c r="L20" s="131"/>
      <c r="M20" s="131">
        <v>0</v>
      </c>
      <c r="N20" s="259"/>
      <c r="O20" s="131">
        <v>0</v>
      </c>
      <c r="P20" s="259"/>
      <c r="Q20" s="259">
        <v>0</v>
      </c>
      <c r="R20" s="259"/>
      <c r="S20" s="131">
        <v>0</v>
      </c>
      <c r="T20" s="259"/>
      <c r="U20" s="131">
        <v>0</v>
      </c>
      <c r="V20" s="131"/>
      <c r="W20" s="131">
        <f t="shared" ref="W20:W23" si="0">E20+G20+I20+K20+M20+U20</f>
        <v>10474</v>
      </c>
      <c r="X20" s="131"/>
      <c r="Y20" s="131">
        <v>0</v>
      </c>
      <c r="AA20" s="280">
        <f t="shared" ref="AA20:AA23" si="1">W20+Y20</f>
        <v>10474</v>
      </c>
    </row>
    <row r="21" spans="1:27" ht="15" customHeight="1">
      <c r="A21" s="14" t="s">
        <v>159</v>
      </c>
      <c r="B21" s="32"/>
      <c r="C21" s="11"/>
      <c r="D21" s="29"/>
      <c r="E21" s="131">
        <v>0</v>
      </c>
      <c r="F21" s="259"/>
      <c r="G21" s="131">
        <v>0</v>
      </c>
      <c r="H21" s="259"/>
      <c r="I21" s="131">
        <v>0</v>
      </c>
      <c r="J21" s="259"/>
      <c r="K21" s="131">
        <v>0</v>
      </c>
      <c r="L21" s="131"/>
      <c r="M21" s="131">
        <v>-294238</v>
      </c>
      <c r="N21" s="259"/>
      <c r="O21" s="131">
        <v>0</v>
      </c>
      <c r="P21" s="259"/>
      <c r="Q21" s="131">
        <v>0</v>
      </c>
      <c r="R21" s="259"/>
      <c r="S21" s="131">
        <v>0</v>
      </c>
      <c r="T21" s="259"/>
      <c r="U21" s="131">
        <v>0</v>
      </c>
      <c r="V21" s="131"/>
      <c r="W21" s="131">
        <f t="shared" si="0"/>
        <v>-294238</v>
      </c>
      <c r="X21" s="131"/>
      <c r="Y21" s="131">
        <v>-23553</v>
      </c>
      <c r="AA21" s="280">
        <f t="shared" si="1"/>
        <v>-317791</v>
      </c>
    </row>
    <row r="22" spans="1:27" ht="15" customHeight="1">
      <c r="A22" s="14" t="s">
        <v>160</v>
      </c>
      <c r="B22" s="32"/>
      <c r="C22" s="11"/>
      <c r="D22" s="29"/>
      <c r="E22" s="131">
        <v>0</v>
      </c>
      <c r="F22" s="259"/>
      <c r="G22" s="131">
        <v>0</v>
      </c>
      <c r="H22" s="259"/>
      <c r="I22" s="131">
        <v>0</v>
      </c>
      <c r="J22" s="259"/>
      <c r="K22" s="131">
        <v>0</v>
      </c>
      <c r="L22" s="131"/>
      <c r="M22" s="131">
        <v>0</v>
      </c>
      <c r="N22" s="259"/>
      <c r="O22" s="131">
        <v>8842</v>
      </c>
      <c r="P22" s="259"/>
      <c r="Q22" s="131">
        <v>0</v>
      </c>
      <c r="R22" s="259"/>
      <c r="S22" s="131">
        <v>0</v>
      </c>
      <c r="T22" s="259"/>
      <c r="U22" s="131">
        <f>SUM(O22:S22)</f>
        <v>8842</v>
      </c>
      <c r="V22" s="131"/>
      <c r="W22" s="131">
        <f t="shared" si="0"/>
        <v>8842</v>
      </c>
      <c r="X22" s="131"/>
      <c r="Y22" s="131">
        <v>0</v>
      </c>
      <c r="AA22" s="280">
        <f t="shared" si="1"/>
        <v>8842</v>
      </c>
    </row>
    <row r="23" spans="1:27" ht="15" customHeight="1">
      <c r="A23" s="14" t="s">
        <v>102</v>
      </c>
      <c r="D23" s="29"/>
      <c r="E23" s="264">
        <v>0</v>
      </c>
      <c r="F23" s="259"/>
      <c r="G23" s="153">
        <v>0</v>
      </c>
      <c r="H23" s="259"/>
      <c r="I23" s="153">
        <v>0</v>
      </c>
      <c r="J23" s="259"/>
      <c r="K23" s="153">
        <v>0</v>
      </c>
      <c r="L23" s="131"/>
      <c r="M23" s="153">
        <v>341570</v>
      </c>
      <c r="N23" s="259"/>
      <c r="O23" s="263">
        <v>16900</v>
      </c>
      <c r="P23" s="259"/>
      <c r="Q23" s="153">
        <v>0</v>
      </c>
      <c r="R23" s="259"/>
      <c r="S23" s="264">
        <v>0</v>
      </c>
      <c r="T23" s="259"/>
      <c r="U23" s="263">
        <f>SUM(O23:S23)</f>
        <v>16900</v>
      </c>
      <c r="V23" s="264"/>
      <c r="W23" s="153">
        <f t="shared" si="0"/>
        <v>358470</v>
      </c>
      <c r="Y23" s="263">
        <v>35682</v>
      </c>
      <c r="Z23" s="261"/>
      <c r="AA23" s="263">
        <f t="shared" si="1"/>
        <v>394152</v>
      </c>
    </row>
    <row r="24" spans="1:27" ht="15" customHeight="1">
      <c r="A24" s="84"/>
      <c r="D24" s="131"/>
      <c r="E24" s="280"/>
      <c r="F24" s="259"/>
      <c r="G24" s="280"/>
      <c r="H24" s="259"/>
      <c r="I24" s="280"/>
      <c r="J24" s="259"/>
      <c r="K24" s="280"/>
      <c r="L24" s="131"/>
      <c r="M24" s="280"/>
      <c r="N24" s="259"/>
      <c r="O24" s="280"/>
      <c r="P24" s="259"/>
      <c r="Q24" s="259"/>
      <c r="R24" s="259"/>
      <c r="S24" s="280"/>
      <c r="T24" s="259"/>
      <c r="U24" s="280"/>
      <c r="V24" s="259"/>
      <c r="W24" s="280"/>
      <c r="Y24" s="280"/>
      <c r="AA24" s="280"/>
    </row>
    <row r="25" spans="1:27" ht="15" customHeight="1" thickBot="1">
      <c r="A25" s="85" t="s">
        <v>161</v>
      </c>
      <c r="D25" s="29"/>
      <c r="E25" s="291">
        <f>SUM(E15:E23)</f>
        <v>212395</v>
      </c>
      <c r="F25" s="259"/>
      <c r="G25" s="154">
        <f>SUM(G15:G23)</f>
        <v>13650</v>
      </c>
      <c r="H25" s="259"/>
      <c r="I25" s="154">
        <f>SUM(I15:I23)</f>
        <v>15807</v>
      </c>
      <c r="J25" s="259"/>
      <c r="K25" s="154">
        <f>SUM(K15:K23)</f>
        <v>6182</v>
      </c>
      <c r="L25" s="131"/>
      <c r="M25" s="291">
        <f>SUM(M15:M23)</f>
        <v>296111</v>
      </c>
      <c r="N25" s="259"/>
      <c r="O25" s="291">
        <f>SUM(O15:O23)</f>
        <v>11533</v>
      </c>
      <c r="P25" s="259"/>
      <c r="Q25" s="289">
        <f>SUM(Q15:Q23)</f>
        <v>0</v>
      </c>
      <c r="R25" s="259"/>
      <c r="S25" s="291">
        <f>SUM(S15:S23)</f>
        <v>-11589</v>
      </c>
      <c r="T25" s="259"/>
      <c r="U25" s="291">
        <f>SUM(U15:U23)</f>
        <v>-56</v>
      </c>
      <c r="V25" s="259"/>
      <c r="W25" s="291">
        <f>SUM(W15:W23)</f>
        <v>544089</v>
      </c>
      <c r="Y25" s="291">
        <f>SUM(Y15:Y23)</f>
        <v>61472</v>
      </c>
      <c r="AA25" s="291">
        <f>SUM(AA15:AA23)</f>
        <v>605561</v>
      </c>
    </row>
    <row r="26" spans="1:27" ht="15" customHeight="1" thickTop="1">
      <c r="D26" s="29"/>
      <c r="F26" s="259"/>
      <c r="H26" s="259"/>
      <c r="I26" s="259"/>
      <c r="J26" s="259"/>
      <c r="K26" s="280"/>
      <c r="L26" s="131"/>
    </row>
    <row r="27" spans="1:27" ht="15" customHeight="1">
      <c r="C27" s="10"/>
      <c r="D27" s="29"/>
      <c r="F27" s="29"/>
      <c r="H27" s="29"/>
      <c r="I27" s="29"/>
      <c r="J27" s="29"/>
      <c r="K27" s="30"/>
      <c r="L27" s="131"/>
    </row>
    <row r="28" spans="1:27" ht="15" customHeight="1">
      <c r="A28" s="15" t="s">
        <v>162</v>
      </c>
      <c r="B28" s="10"/>
      <c r="C28" s="10"/>
      <c r="D28" s="29"/>
      <c r="E28" s="30">
        <v>228203</v>
      </c>
      <c r="F28" s="29"/>
      <c r="G28" s="131">
        <v>108503</v>
      </c>
      <c r="H28" s="29"/>
      <c r="I28" s="131">
        <v>19337</v>
      </c>
      <c r="J28" s="29"/>
      <c r="K28" s="131">
        <v>25650</v>
      </c>
      <c r="L28" s="131"/>
      <c r="M28" s="30">
        <v>398970</v>
      </c>
      <c r="N28" s="29"/>
      <c r="O28" s="30">
        <v>9086</v>
      </c>
      <c r="P28" s="29"/>
      <c r="Q28" s="29">
        <v>16614</v>
      </c>
      <c r="R28" s="29"/>
      <c r="S28" s="30">
        <v>-11589</v>
      </c>
      <c r="T28" s="29"/>
      <c r="U28" s="30">
        <f>SUM(O28:S28)</f>
        <v>14111</v>
      </c>
      <c r="V28" s="29"/>
      <c r="W28" s="170">
        <f>SUM(E28,G28,I28,K28,M28,U28)</f>
        <v>794774</v>
      </c>
      <c r="Y28" s="30">
        <v>63241</v>
      </c>
      <c r="Z28" s="131"/>
      <c r="AA28" s="131">
        <f>W28+Y28</f>
        <v>858015</v>
      </c>
    </row>
    <row r="29" spans="1:27" ht="7.5" customHeight="1">
      <c r="A29" s="15"/>
      <c r="B29" s="10"/>
      <c r="D29" s="29"/>
      <c r="E29" s="30"/>
      <c r="F29" s="29"/>
      <c r="G29" s="131"/>
      <c r="H29" s="29"/>
      <c r="I29" s="131"/>
      <c r="J29" s="29"/>
      <c r="K29" s="131"/>
      <c r="L29" s="131"/>
      <c r="M29" s="30"/>
      <c r="N29" s="29"/>
      <c r="O29" s="30"/>
      <c r="P29" s="29"/>
      <c r="Q29" s="29"/>
      <c r="R29" s="29"/>
      <c r="S29" s="30"/>
      <c r="T29" s="29"/>
      <c r="U29" s="30"/>
      <c r="V29" s="29"/>
      <c r="W29" s="30"/>
      <c r="Y29" s="30"/>
      <c r="AA29" s="30"/>
    </row>
    <row r="30" spans="1:27" ht="15" customHeight="1">
      <c r="A30" s="15" t="s">
        <v>155</v>
      </c>
      <c r="B30" s="10"/>
      <c r="D30" s="29"/>
      <c r="E30" s="30"/>
      <c r="F30" s="29"/>
      <c r="G30" s="131"/>
      <c r="H30" s="29"/>
      <c r="I30" s="131"/>
      <c r="J30" s="29"/>
      <c r="K30" s="131"/>
      <c r="L30" s="131"/>
      <c r="M30" s="30"/>
      <c r="N30" s="29"/>
      <c r="O30" s="30"/>
      <c r="P30" s="29"/>
      <c r="Q30" s="29"/>
      <c r="R30" s="29"/>
      <c r="S30" s="30"/>
      <c r="T30" s="29"/>
      <c r="U30" s="30"/>
      <c r="V30" s="29"/>
      <c r="W30" s="170"/>
    </row>
    <row r="31" spans="1:27" ht="15" customHeight="1">
      <c r="A31" s="14" t="s">
        <v>156</v>
      </c>
      <c r="B31" s="10"/>
      <c r="E31" s="131"/>
      <c r="U31" s="30"/>
      <c r="W31" s="170"/>
      <c r="AA31" s="30"/>
    </row>
    <row r="32" spans="1:27" ht="15" customHeight="1">
      <c r="B32" s="32" t="s">
        <v>157</v>
      </c>
      <c r="C32" s="11">
        <v>13</v>
      </c>
      <c r="D32" s="29"/>
      <c r="E32" s="131">
        <v>7191</v>
      </c>
      <c r="F32" s="259"/>
      <c r="G32" s="131">
        <v>23638</v>
      </c>
      <c r="H32" s="259"/>
      <c r="I32" s="131">
        <v>0</v>
      </c>
      <c r="J32" s="259"/>
      <c r="K32" s="131">
        <v>0</v>
      </c>
      <c r="L32" s="131"/>
      <c r="M32" s="131">
        <v>0</v>
      </c>
      <c r="N32" s="259"/>
      <c r="O32" s="131">
        <v>0</v>
      </c>
      <c r="P32" s="259"/>
      <c r="Q32" s="259">
        <v>0</v>
      </c>
      <c r="R32" s="259"/>
      <c r="S32" s="131">
        <v>0</v>
      </c>
      <c r="T32" s="259"/>
      <c r="U32" s="259">
        <f>SUM(O32:S32)</f>
        <v>0</v>
      </c>
      <c r="V32" s="131"/>
      <c r="W32" s="259">
        <f>SUM(E32,G32,I32,K32,M32,U32)</f>
        <v>30829</v>
      </c>
      <c r="X32" s="131"/>
      <c r="Y32" s="131">
        <v>0</v>
      </c>
      <c r="AA32" s="131">
        <f>W32+Y32</f>
        <v>30829</v>
      </c>
    </row>
    <row r="33" spans="1:27" ht="15" customHeight="1">
      <c r="A33" s="14" t="s">
        <v>158</v>
      </c>
      <c r="B33" s="32"/>
      <c r="C33" s="11" t="s">
        <v>163</v>
      </c>
      <c r="D33" s="29"/>
      <c r="E33" s="131">
        <v>0</v>
      </c>
      <c r="F33" s="259"/>
      <c r="G33" s="131">
        <v>0</v>
      </c>
      <c r="H33" s="131">
        <v>0</v>
      </c>
      <c r="I33" s="131">
        <v>10474</v>
      </c>
      <c r="J33" s="259"/>
      <c r="K33" s="131">
        <v>0</v>
      </c>
      <c r="L33" s="131"/>
      <c r="M33" s="131">
        <v>0</v>
      </c>
      <c r="N33" s="259"/>
      <c r="O33" s="131">
        <v>0</v>
      </c>
      <c r="P33" s="259"/>
      <c r="Q33" s="259">
        <v>0</v>
      </c>
      <c r="R33" s="259"/>
      <c r="S33" s="131">
        <v>0</v>
      </c>
      <c r="T33" s="259"/>
      <c r="U33" s="259">
        <f>SUM(O33:S33)</f>
        <v>0</v>
      </c>
      <c r="V33" s="131"/>
      <c r="W33" s="259">
        <f>SUM(E33,G33,I33,K33,M33,U33)</f>
        <v>10474</v>
      </c>
      <c r="X33" s="131"/>
      <c r="Y33" s="131">
        <v>0</v>
      </c>
      <c r="AA33" s="131">
        <f>W33+Y33</f>
        <v>10474</v>
      </c>
    </row>
    <row r="34" spans="1:27" ht="15" customHeight="1">
      <c r="A34" s="14" t="s">
        <v>159</v>
      </c>
      <c r="B34" s="32"/>
      <c r="C34" s="11">
        <v>18</v>
      </c>
      <c r="D34" s="29"/>
      <c r="E34" s="131">
        <v>0</v>
      </c>
      <c r="F34" s="259"/>
      <c r="G34" s="131">
        <v>0</v>
      </c>
      <c r="H34" s="259"/>
      <c r="I34" s="131">
        <v>0</v>
      </c>
      <c r="J34" s="259"/>
      <c r="K34" s="131">
        <v>0</v>
      </c>
      <c r="L34" s="131"/>
      <c r="M34" s="131">
        <v>-277812</v>
      </c>
      <c r="N34" s="259"/>
      <c r="O34" s="131">
        <v>0</v>
      </c>
      <c r="P34" s="259"/>
      <c r="Q34" s="259">
        <v>0</v>
      </c>
      <c r="R34" s="259"/>
      <c r="S34" s="131">
        <v>0</v>
      </c>
      <c r="T34" s="259"/>
      <c r="U34" s="259">
        <f>SUM(O34:S34)</f>
        <v>0</v>
      </c>
      <c r="V34" s="131"/>
      <c r="W34" s="259">
        <f>SUM(E34,G34,I34,K34,M34,U34)</f>
        <v>-277812</v>
      </c>
      <c r="X34" s="131"/>
      <c r="Y34" s="131">
        <v>-15121</v>
      </c>
      <c r="AA34" s="131">
        <f>W34+Y34</f>
        <v>-292933</v>
      </c>
    </row>
    <row r="35" spans="1:27" ht="15" customHeight="1">
      <c r="A35" s="14" t="s">
        <v>164</v>
      </c>
      <c r="B35" s="32"/>
      <c r="C35" s="11"/>
      <c r="D35" s="29"/>
      <c r="E35" s="131">
        <v>0</v>
      </c>
      <c r="F35" s="259"/>
      <c r="G35" s="131">
        <v>0</v>
      </c>
      <c r="H35" s="259"/>
      <c r="I35" s="131">
        <v>0</v>
      </c>
      <c r="J35" s="259"/>
      <c r="K35" s="131">
        <v>0</v>
      </c>
      <c r="L35" s="131"/>
      <c r="M35" s="131">
        <v>0</v>
      </c>
      <c r="N35" s="259"/>
      <c r="O35" s="131">
        <v>0</v>
      </c>
      <c r="P35" s="259"/>
      <c r="Q35" s="259">
        <v>0</v>
      </c>
      <c r="R35" s="259"/>
      <c r="S35" s="131">
        <v>0</v>
      </c>
      <c r="T35" s="259"/>
      <c r="U35" s="259">
        <f>SUM(O35:S35)</f>
        <v>0</v>
      </c>
      <c r="V35" s="131"/>
      <c r="W35" s="259">
        <f>SUM(E35,G35,I35,K35,M35,U35)</f>
        <v>0</v>
      </c>
      <c r="X35" s="131"/>
      <c r="Y35" s="131">
        <v>16283</v>
      </c>
      <c r="AA35" s="131">
        <f>W35+Y35</f>
        <v>16283</v>
      </c>
    </row>
    <row r="36" spans="1:27" ht="15" customHeight="1">
      <c r="A36" s="14" t="s">
        <v>102</v>
      </c>
      <c r="D36" s="29"/>
      <c r="E36" s="264">
        <v>0</v>
      </c>
      <c r="F36" s="259"/>
      <c r="G36" s="153">
        <v>0</v>
      </c>
      <c r="H36" s="259"/>
      <c r="I36" s="153">
        <v>0</v>
      </c>
      <c r="J36" s="259"/>
      <c r="K36" s="153">
        <v>0</v>
      </c>
      <c r="L36" s="131"/>
      <c r="M36" s="153">
        <v>258715</v>
      </c>
      <c r="N36" s="259"/>
      <c r="O36" s="263">
        <v>12109</v>
      </c>
      <c r="P36" s="259"/>
      <c r="Q36" s="153">
        <v>0</v>
      </c>
      <c r="R36" s="259"/>
      <c r="S36" s="264">
        <v>0</v>
      </c>
      <c r="T36" s="259"/>
      <c r="U36" s="262">
        <f>SUM(O36:S36)</f>
        <v>12109</v>
      </c>
      <c r="V36" s="259"/>
      <c r="W36" s="262">
        <f>SUM(E36,G36,I36,K36,M36,U36)</f>
        <v>270824</v>
      </c>
      <c r="Y36" s="263">
        <v>554</v>
      </c>
      <c r="Z36" s="261"/>
      <c r="AA36" s="153">
        <f>W36+Y36</f>
        <v>271378</v>
      </c>
    </row>
    <row r="37" spans="1:27" ht="15" customHeight="1">
      <c r="A37" s="84"/>
      <c r="E37" s="30"/>
      <c r="F37" s="29"/>
      <c r="G37" s="30"/>
      <c r="H37" s="29"/>
      <c r="I37" s="30"/>
      <c r="J37" s="29"/>
      <c r="K37" s="30"/>
      <c r="L37" s="131"/>
      <c r="M37" s="30"/>
      <c r="N37" s="29"/>
      <c r="O37" s="30"/>
      <c r="P37" s="29"/>
      <c r="Q37" s="29"/>
      <c r="R37" s="29"/>
      <c r="S37" s="30"/>
      <c r="T37" s="29"/>
      <c r="U37" s="30"/>
      <c r="V37" s="29"/>
      <c r="W37" s="30"/>
      <c r="Y37" s="30"/>
      <c r="AA37" s="30"/>
    </row>
    <row r="38" spans="1:27" ht="15" customHeight="1" thickBot="1">
      <c r="A38" s="85" t="s">
        <v>165</v>
      </c>
      <c r="E38" s="41">
        <f>SUM(E28:E36)</f>
        <v>235394</v>
      </c>
      <c r="F38" s="29"/>
      <c r="G38" s="41">
        <f>SUM(G28:G36)</f>
        <v>132141</v>
      </c>
      <c r="H38" s="29"/>
      <c r="I38" s="41">
        <f>SUM(I28:I36)</f>
        <v>29811</v>
      </c>
      <c r="J38" s="29"/>
      <c r="K38" s="41">
        <f>SUM(K28:K36)</f>
        <v>25650</v>
      </c>
      <c r="L38" s="131"/>
      <c r="M38" s="41">
        <f>SUM(M28:M36)</f>
        <v>379873</v>
      </c>
      <c r="N38" s="29"/>
      <c r="O38" s="41">
        <f>SUM(O28:O36)</f>
        <v>21195</v>
      </c>
      <c r="P38" s="29"/>
      <c r="Q38" s="41">
        <f>SUM(Q28:Q36)</f>
        <v>16614</v>
      </c>
      <c r="R38" s="29"/>
      <c r="S38" s="41">
        <f>SUM(S28:S36)</f>
        <v>-11589</v>
      </c>
      <c r="T38" s="29"/>
      <c r="U38" s="41">
        <f>SUM(U28:U36)</f>
        <v>26220</v>
      </c>
      <c r="V38" s="29"/>
      <c r="W38" s="41">
        <f>SUM(W28:W36)</f>
        <v>829089</v>
      </c>
      <c r="Y38" s="41">
        <f>SUM(Y28:Y36)</f>
        <v>64957</v>
      </c>
      <c r="AA38" s="41">
        <f>SUM(AA28:AA36)</f>
        <v>894046</v>
      </c>
    </row>
    <row r="39" spans="1:27" ht="15" customHeight="1" thickTop="1">
      <c r="F39" s="29"/>
      <c r="L39" s="131"/>
    </row>
    <row r="40" spans="1:27" ht="15" customHeight="1">
      <c r="F40" s="29"/>
      <c r="L40" s="131"/>
    </row>
    <row r="41" spans="1:27" ht="15" customHeight="1">
      <c r="F41" s="29"/>
    </row>
    <row r="57" spans="1:27" ht="15" customHeight="1">
      <c r="A57" s="143" t="s">
        <v>111</v>
      </c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</row>
    <row r="58" spans="1:27" ht="15" customHeight="1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>
        <v>8</v>
      </c>
    </row>
  </sheetData>
  <mergeCells count="5">
    <mergeCell ref="E5:AA5"/>
    <mergeCell ref="E6:W6"/>
    <mergeCell ref="O7:U7"/>
    <mergeCell ref="K10:N10"/>
    <mergeCell ref="O8:Q8"/>
  </mergeCells>
  <pageMargins left="0.78740157480314998" right="0.31" top="0.78740157480314998" bottom="0.4" header="0.511811023622047" footer="0.42"/>
  <pageSetup paperSize="9" scale="63" firstPageNumber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S49"/>
  <sheetViews>
    <sheetView view="pageBreakPreview" topLeftCell="A10" zoomScale="90" zoomScaleNormal="85" zoomScaleSheetLayoutView="90" workbookViewId="0">
      <selection activeCell="A18" sqref="A18"/>
    </sheetView>
  </sheetViews>
  <sheetFormatPr defaultColWidth="9.140625" defaultRowHeight="15" customHeight="1"/>
  <cols>
    <col min="1" max="1" width="1.7109375" style="14" customWidth="1"/>
    <col min="2" max="2" width="43.7109375" style="14" customWidth="1"/>
    <col min="3" max="3" width="6" style="14" customWidth="1"/>
    <col min="4" max="4" width="0.85546875" style="3" customWidth="1"/>
    <col min="5" max="5" width="16.7109375" style="31" customWidth="1"/>
    <col min="6" max="6" width="0.8554687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1" customWidth="1"/>
    <col min="12" max="12" width="0.85546875" style="3" customWidth="1"/>
    <col min="13" max="13" width="15.7109375" style="31" customWidth="1"/>
    <col min="14" max="14" width="0.85546875" style="31" customWidth="1"/>
    <col min="15" max="15" width="17.5703125" style="177" customWidth="1"/>
    <col min="16" max="16" width="0.85546875" style="177" customWidth="1"/>
    <col min="17" max="17" width="16.7109375" style="177" customWidth="1"/>
    <col min="18" max="18" width="0.85546875" style="3" customWidth="1"/>
    <col min="19" max="19" width="17.7109375" style="31" customWidth="1"/>
    <col min="20" max="16384" width="9.140625" style="14"/>
  </cols>
  <sheetData>
    <row r="1" spans="1:19" s="76" customFormat="1" ht="15" customHeight="1">
      <c r="A1" s="76" t="s">
        <v>0</v>
      </c>
      <c r="E1" s="77"/>
      <c r="K1" s="77"/>
      <c r="M1" s="77"/>
      <c r="N1" s="77"/>
      <c r="S1" s="77"/>
    </row>
    <row r="2" spans="1:19" s="76" customFormat="1" ht="15" customHeight="1">
      <c r="A2" s="76" t="s">
        <v>166</v>
      </c>
      <c r="E2" s="77"/>
      <c r="K2" s="77"/>
      <c r="M2" s="77"/>
      <c r="N2" s="77"/>
      <c r="S2" s="77"/>
    </row>
    <row r="3" spans="1:19" s="76" customFormat="1" ht="15" customHeight="1">
      <c r="A3" s="17" t="s">
        <v>112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P3" s="78"/>
      <c r="Q3" s="78"/>
      <c r="R3" s="78"/>
      <c r="S3" s="79"/>
    </row>
    <row r="4" spans="1:19" s="76" customFormat="1" ht="15" customHeight="1">
      <c r="E4" s="77"/>
      <c r="K4" s="77"/>
      <c r="M4" s="77"/>
      <c r="N4" s="77"/>
      <c r="O4" s="202"/>
      <c r="S4" s="77"/>
    </row>
    <row r="5" spans="1:19" ht="15" customHeight="1">
      <c r="A5" s="10"/>
      <c r="B5" s="10"/>
      <c r="C5" s="10"/>
      <c r="D5" s="27"/>
      <c r="E5" s="357" t="s">
        <v>167</v>
      </c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</row>
    <row r="6" spans="1:19" ht="15" customHeight="1">
      <c r="A6" s="10"/>
      <c r="B6" s="10"/>
      <c r="C6" s="10"/>
      <c r="D6" s="27"/>
      <c r="E6" s="34"/>
      <c r="F6" s="27"/>
      <c r="G6" s="27"/>
      <c r="H6" s="27"/>
      <c r="I6" s="27"/>
      <c r="J6" s="27"/>
      <c r="K6" s="27"/>
      <c r="L6" s="27"/>
      <c r="M6" s="34"/>
      <c r="N6" s="34"/>
      <c r="O6" s="357" t="s">
        <v>70</v>
      </c>
      <c r="P6" s="357"/>
      <c r="Q6" s="357"/>
      <c r="R6" s="27"/>
    </row>
    <row r="7" spans="1:19" ht="15" customHeight="1">
      <c r="A7" s="10"/>
      <c r="B7" s="10"/>
      <c r="C7" s="10"/>
      <c r="D7" s="10"/>
      <c r="E7" s="26"/>
      <c r="F7" s="26"/>
      <c r="G7" s="26"/>
      <c r="H7" s="26"/>
      <c r="I7" s="26"/>
      <c r="J7" s="26"/>
      <c r="K7" s="26"/>
      <c r="L7" s="26"/>
      <c r="M7" s="26"/>
      <c r="N7" s="26"/>
      <c r="O7" s="362" t="s">
        <v>123</v>
      </c>
      <c r="P7" s="362"/>
      <c r="Q7" s="362"/>
      <c r="R7" s="28"/>
      <c r="S7" s="26"/>
    </row>
    <row r="8" spans="1:19" ht="15" customHeight="1">
      <c r="A8" s="10"/>
      <c r="B8" s="10"/>
      <c r="C8" s="10"/>
      <c r="D8" s="26"/>
      <c r="E8" s="34"/>
      <c r="F8" s="26"/>
      <c r="G8" s="26"/>
      <c r="H8" s="26"/>
      <c r="I8" s="198" t="s">
        <v>128</v>
      </c>
      <c r="J8" s="26"/>
      <c r="K8" s="360" t="s">
        <v>67</v>
      </c>
      <c r="L8" s="360"/>
      <c r="M8" s="360"/>
      <c r="N8" s="26"/>
      <c r="O8" s="203" t="s">
        <v>130</v>
      </c>
      <c r="P8" s="201"/>
      <c r="Q8" s="203" t="s">
        <v>168</v>
      </c>
      <c r="R8" s="26"/>
      <c r="S8" s="26"/>
    </row>
    <row r="9" spans="1:19" ht="15" customHeight="1">
      <c r="D9" s="6"/>
      <c r="E9" s="83" t="s">
        <v>169</v>
      </c>
      <c r="F9" s="6"/>
      <c r="G9" s="83" t="s">
        <v>135</v>
      </c>
      <c r="H9" s="6"/>
      <c r="I9" s="6" t="s">
        <v>136</v>
      </c>
      <c r="J9" s="6"/>
      <c r="K9" s="34" t="s">
        <v>137</v>
      </c>
      <c r="L9" s="34"/>
      <c r="M9" s="34"/>
      <c r="N9" s="26"/>
      <c r="O9" s="6" t="s">
        <v>139</v>
      </c>
      <c r="P9" s="6"/>
      <c r="Q9" s="6" t="s">
        <v>132</v>
      </c>
      <c r="R9" s="6"/>
      <c r="S9" s="34" t="s">
        <v>133</v>
      </c>
    </row>
    <row r="10" spans="1:19" ht="15" customHeight="1">
      <c r="D10" s="6"/>
      <c r="E10" s="83" t="s">
        <v>144</v>
      </c>
      <c r="F10" s="6"/>
      <c r="G10" s="83" t="s">
        <v>144</v>
      </c>
      <c r="H10" s="6"/>
      <c r="I10" s="6" t="s">
        <v>145</v>
      </c>
      <c r="J10" s="6"/>
      <c r="K10" s="34" t="s">
        <v>146</v>
      </c>
      <c r="L10" s="34"/>
      <c r="M10" s="34" t="s">
        <v>69</v>
      </c>
      <c r="N10" s="26"/>
      <c r="O10" s="6" t="s">
        <v>148</v>
      </c>
      <c r="P10" s="6"/>
      <c r="Q10" s="6" t="s">
        <v>170</v>
      </c>
      <c r="R10" s="6"/>
      <c r="S10" s="34" t="s">
        <v>171</v>
      </c>
    </row>
    <row r="11" spans="1:19" ht="15" customHeight="1">
      <c r="C11" s="150" t="s">
        <v>153</v>
      </c>
      <c r="D11" s="6"/>
      <c r="E11" s="1" t="s">
        <v>13</v>
      </c>
      <c r="F11" s="6"/>
      <c r="G11" s="82" t="s">
        <v>13</v>
      </c>
      <c r="H11" s="6"/>
      <c r="I11" s="82" t="s">
        <v>13</v>
      </c>
      <c r="J11" s="6"/>
      <c r="K11" s="1" t="s">
        <v>13</v>
      </c>
      <c r="L11" s="7"/>
      <c r="M11" s="1" t="s">
        <v>13</v>
      </c>
      <c r="N11" s="26"/>
      <c r="O11" s="1" t="s">
        <v>13</v>
      </c>
      <c r="P11" s="6"/>
      <c r="Q11" s="1" t="s">
        <v>13</v>
      </c>
      <c r="R11" s="6"/>
      <c r="S11" s="1" t="s">
        <v>13</v>
      </c>
    </row>
    <row r="12" spans="1:19" ht="8.1" customHeight="1">
      <c r="A12" s="32"/>
      <c r="B12" s="32"/>
      <c r="C12" s="32"/>
      <c r="D12" s="9"/>
      <c r="E12" s="22"/>
      <c r="F12" s="9"/>
      <c r="G12" s="9"/>
      <c r="H12" s="9"/>
      <c r="I12" s="9"/>
      <c r="J12" s="9"/>
      <c r="K12" s="22"/>
      <c r="L12" s="9"/>
      <c r="M12" s="22"/>
      <c r="N12" s="26"/>
      <c r="R12" s="9"/>
    </row>
    <row r="13" spans="1:19" ht="15" customHeight="1">
      <c r="A13" s="15" t="s">
        <v>154</v>
      </c>
      <c r="B13" s="10"/>
      <c r="C13" s="10"/>
      <c r="D13" s="29"/>
      <c r="E13" s="280">
        <v>207243</v>
      </c>
      <c r="F13" s="259"/>
      <c r="G13" s="131">
        <v>1659</v>
      </c>
      <c r="H13" s="259"/>
      <c r="I13" s="131">
        <v>5333</v>
      </c>
      <c r="J13" s="259"/>
      <c r="K13" s="131">
        <v>6182</v>
      </c>
      <c r="L13" s="131"/>
      <c r="M13" s="131">
        <v>117452</v>
      </c>
      <c r="N13" s="26"/>
      <c r="O13" s="179">
        <v>17559.937000000002</v>
      </c>
      <c r="P13" s="179"/>
      <c r="Q13" s="179">
        <v>17559.937000000002</v>
      </c>
      <c r="R13" s="259"/>
      <c r="S13" s="280">
        <v>355428.93699999998</v>
      </c>
    </row>
    <row r="14" spans="1:19" ht="8.1" customHeight="1">
      <c r="A14" s="15"/>
      <c r="B14" s="10"/>
      <c r="C14" s="10"/>
      <c r="D14" s="29"/>
      <c r="E14" s="280"/>
      <c r="F14" s="259"/>
      <c r="G14" s="131"/>
      <c r="H14" s="259"/>
      <c r="I14" s="131"/>
      <c r="J14" s="259"/>
      <c r="K14" s="131"/>
      <c r="L14" s="131"/>
      <c r="M14" s="280"/>
      <c r="N14" s="26"/>
      <c r="O14" s="9"/>
      <c r="P14" s="9"/>
      <c r="Q14" s="9"/>
      <c r="R14" s="259"/>
      <c r="S14" s="280"/>
    </row>
    <row r="15" spans="1:19" ht="15" customHeight="1">
      <c r="A15" s="15" t="s">
        <v>155</v>
      </c>
      <c r="B15" s="10"/>
      <c r="C15" s="10"/>
      <c r="D15" s="29"/>
      <c r="F15" s="259"/>
      <c r="G15" s="131"/>
      <c r="H15" s="259"/>
      <c r="I15" s="131"/>
      <c r="J15" s="259"/>
      <c r="K15" s="131"/>
      <c r="L15" s="131"/>
      <c r="M15" s="280"/>
      <c r="N15" s="26"/>
      <c r="R15" s="259"/>
      <c r="S15" s="280"/>
    </row>
    <row r="16" spans="1:19" ht="15" customHeight="1">
      <c r="A16" s="14" t="s">
        <v>172</v>
      </c>
      <c r="B16" s="10"/>
      <c r="C16" s="11"/>
      <c r="D16" s="29"/>
      <c r="E16" s="131">
        <f>'EQ 8 (Conso)'!E19</f>
        <v>5152</v>
      </c>
      <c r="F16" s="259"/>
      <c r="G16" s="131">
        <f>'EQ 8 (Conso)'!G19</f>
        <v>11991</v>
      </c>
      <c r="H16" s="259"/>
      <c r="I16" s="131">
        <v>0</v>
      </c>
      <c r="J16" s="259"/>
      <c r="K16" s="131">
        <v>0</v>
      </c>
      <c r="L16" s="259"/>
      <c r="M16" s="131">
        <v>0</v>
      </c>
      <c r="N16" s="26"/>
      <c r="O16" s="259">
        <v>0</v>
      </c>
      <c r="P16" s="259"/>
      <c r="Q16" s="259">
        <v>0</v>
      </c>
      <c r="R16" s="259"/>
      <c r="S16" s="131">
        <f t="shared" ref="S16:S19" si="0">SUM(E16:M16,Q16)</f>
        <v>17143</v>
      </c>
    </row>
    <row r="17" spans="1:19" ht="15" customHeight="1">
      <c r="A17" s="14" t="s">
        <v>158</v>
      </c>
      <c r="B17" s="10"/>
      <c r="C17" s="11"/>
      <c r="D17" s="29"/>
      <c r="E17" s="131">
        <v>0</v>
      </c>
      <c r="F17" s="259"/>
      <c r="G17" s="131">
        <v>0</v>
      </c>
      <c r="H17" s="259"/>
      <c r="I17" s="131">
        <f>'EQ 8 (Conso)'!I20</f>
        <v>10474</v>
      </c>
      <c r="J17" s="259"/>
      <c r="K17" s="131">
        <v>0</v>
      </c>
      <c r="L17" s="259"/>
      <c r="M17" s="131">
        <v>0</v>
      </c>
      <c r="N17" s="26"/>
      <c r="O17" s="259">
        <v>0</v>
      </c>
      <c r="P17" s="259"/>
      <c r="Q17" s="259">
        <v>0</v>
      </c>
      <c r="R17" s="259"/>
      <c r="S17" s="131">
        <f t="shared" si="0"/>
        <v>10474</v>
      </c>
    </row>
    <row r="18" spans="1:19" ht="15" customHeight="1">
      <c r="A18" s="14" t="s">
        <v>159</v>
      </c>
      <c r="B18" s="10"/>
      <c r="C18" s="11"/>
      <c r="D18" s="29"/>
      <c r="E18" s="131">
        <v>0</v>
      </c>
      <c r="F18" s="259"/>
      <c r="G18" s="131">
        <v>0</v>
      </c>
      <c r="H18" s="259"/>
      <c r="I18" s="131">
        <v>0</v>
      </c>
      <c r="J18" s="259"/>
      <c r="K18" s="131">
        <v>0</v>
      </c>
      <c r="L18" s="259"/>
      <c r="M18" s="131">
        <f>'EQ 8 (Conso)'!M21</f>
        <v>-294238</v>
      </c>
      <c r="N18" s="26"/>
      <c r="O18" s="259">
        <v>0</v>
      </c>
      <c r="P18" s="259"/>
      <c r="Q18" s="259">
        <v>0</v>
      </c>
      <c r="R18" s="259"/>
      <c r="S18" s="131">
        <f t="shared" si="0"/>
        <v>-294238</v>
      </c>
    </row>
    <row r="19" spans="1:19" ht="15" customHeight="1">
      <c r="A19" s="14" t="s">
        <v>102</v>
      </c>
      <c r="D19" s="29"/>
      <c r="E19" s="295">
        <v>0</v>
      </c>
      <c r="F19" s="259"/>
      <c r="G19" s="153">
        <v>0</v>
      </c>
      <c r="H19" s="259"/>
      <c r="I19" s="153">
        <v>0</v>
      </c>
      <c r="J19" s="259"/>
      <c r="K19" s="153">
        <v>0</v>
      </c>
      <c r="L19" s="259"/>
      <c r="M19" s="263">
        <f>'PL 9_6-7M'!J91</f>
        <v>346337</v>
      </c>
      <c r="N19" s="26"/>
      <c r="O19" s="153">
        <v>0</v>
      </c>
      <c r="P19" s="14"/>
      <c r="Q19" s="153">
        <v>0</v>
      </c>
      <c r="R19" s="259"/>
      <c r="S19" s="263">
        <f t="shared" si="0"/>
        <v>346337</v>
      </c>
    </row>
    <row r="20" spans="1:19" ht="9.75" customHeight="1">
      <c r="A20" s="84"/>
      <c r="D20" s="29"/>
      <c r="E20" s="280"/>
      <c r="F20" s="259"/>
      <c r="G20" s="280"/>
      <c r="H20" s="259"/>
      <c r="I20" s="280"/>
      <c r="J20" s="259"/>
      <c r="K20" s="280"/>
      <c r="L20" s="259"/>
      <c r="M20" s="280"/>
      <c r="N20" s="26"/>
      <c r="O20" s="259"/>
      <c r="P20" s="259"/>
      <c r="Q20" s="259"/>
      <c r="R20" s="259"/>
      <c r="S20" s="280"/>
    </row>
    <row r="21" spans="1:19" ht="15" customHeight="1" thickBot="1">
      <c r="A21" s="85" t="s">
        <v>161</v>
      </c>
      <c r="D21" s="75"/>
      <c r="E21" s="291">
        <f>SUM(E13:E20)</f>
        <v>212395</v>
      </c>
      <c r="F21" s="294"/>
      <c r="G21" s="298">
        <f>SUM(G13:G20)</f>
        <v>13650</v>
      </c>
      <c r="H21" s="294"/>
      <c r="I21" s="298">
        <f>SUM(I13:I20)</f>
        <v>15807</v>
      </c>
      <c r="J21" s="294"/>
      <c r="K21" s="298">
        <f>SUM(K13:K20)</f>
        <v>6182</v>
      </c>
      <c r="L21" s="259"/>
      <c r="M21" s="291">
        <f>SUM(M13:M20)</f>
        <v>169551</v>
      </c>
      <c r="N21" s="26"/>
      <c r="O21" s="297">
        <f>SUM(O13:O19)</f>
        <v>17559.937000000002</v>
      </c>
      <c r="P21" s="259"/>
      <c r="Q21" s="297">
        <f>SUM(Q13:Q19)</f>
        <v>17559.937000000002</v>
      </c>
      <c r="R21" s="259"/>
      <c r="S21" s="291">
        <f>SUM(S13:S20)</f>
        <v>435144.93699999998</v>
      </c>
    </row>
    <row r="22" spans="1:19" ht="15" customHeight="1" thickTop="1">
      <c r="D22" s="29"/>
      <c r="E22" s="30"/>
      <c r="F22" s="29"/>
      <c r="G22" s="30"/>
      <c r="H22" s="29"/>
      <c r="I22" s="29"/>
      <c r="J22" s="29"/>
      <c r="K22" s="30"/>
      <c r="L22" s="29"/>
      <c r="M22" s="30"/>
      <c r="N22" s="26"/>
      <c r="O22" s="29"/>
      <c r="P22" s="29"/>
      <c r="Q22" s="29"/>
      <c r="R22" s="29"/>
      <c r="S22" s="30"/>
    </row>
    <row r="23" spans="1:19" ht="15" customHeight="1">
      <c r="A23" s="85"/>
      <c r="D23" s="29"/>
      <c r="E23" s="30"/>
      <c r="F23" s="29"/>
      <c r="G23" s="30"/>
      <c r="H23" s="29"/>
      <c r="I23" s="29"/>
      <c r="J23" s="29"/>
      <c r="K23" s="30"/>
      <c r="L23" s="29"/>
      <c r="M23" s="30"/>
      <c r="N23" s="26"/>
      <c r="R23" s="29"/>
      <c r="S23" s="30"/>
    </row>
    <row r="24" spans="1:19" ht="15" customHeight="1">
      <c r="A24" s="15" t="s">
        <v>162</v>
      </c>
      <c r="B24" s="10"/>
      <c r="C24" s="10"/>
      <c r="D24" s="29"/>
      <c r="E24" s="280">
        <v>228203</v>
      </c>
      <c r="F24" s="259"/>
      <c r="G24" s="131">
        <v>108503</v>
      </c>
      <c r="H24" s="259"/>
      <c r="I24" s="131">
        <v>19337</v>
      </c>
      <c r="J24" s="259"/>
      <c r="K24" s="131">
        <v>25650</v>
      </c>
      <c r="L24" s="259"/>
      <c r="M24" s="280">
        <v>224004</v>
      </c>
      <c r="N24" s="26"/>
      <c r="O24" s="179">
        <v>18766</v>
      </c>
      <c r="P24" s="179"/>
      <c r="Q24" s="179">
        <v>18766</v>
      </c>
      <c r="R24" s="259"/>
      <c r="S24" s="280">
        <f>SUM(E24:M24,Q24)</f>
        <v>624463</v>
      </c>
    </row>
    <row r="25" spans="1:19" ht="7.5" customHeight="1">
      <c r="A25" s="148"/>
      <c r="B25" s="10"/>
      <c r="C25" s="10"/>
      <c r="D25" s="29"/>
      <c r="E25" s="280"/>
      <c r="F25" s="259"/>
      <c r="G25" s="131"/>
      <c r="H25" s="259"/>
      <c r="I25" s="131"/>
      <c r="J25" s="259"/>
      <c r="K25" s="131"/>
      <c r="L25" s="296"/>
      <c r="M25" s="280"/>
      <c r="N25" s="26"/>
      <c r="R25" s="259"/>
      <c r="S25" s="280"/>
    </row>
    <row r="26" spans="1:19" ht="15" customHeight="1">
      <c r="A26" s="15" t="s">
        <v>155</v>
      </c>
      <c r="B26" s="10"/>
      <c r="C26" s="10"/>
      <c r="D26" s="29"/>
      <c r="E26" s="280"/>
      <c r="F26" s="259"/>
      <c r="G26" s="131"/>
      <c r="H26" s="259"/>
      <c r="I26" s="131"/>
      <c r="J26" s="259"/>
      <c r="K26" s="131"/>
      <c r="L26" s="259"/>
      <c r="M26" s="259"/>
      <c r="N26" s="26"/>
      <c r="O26" s="259"/>
      <c r="P26" s="259"/>
      <c r="Q26" s="259"/>
      <c r="R26" s="259"/>
      <c r="S26" s="280"/>
    </row>
    <row r="27" spans="1:19" ht="15" customHeight="1">
      <c r="A27" s="14" t="s">
        <v>172</v>
      </c>
      <c r="B27" s="10"/>
      <c r="C27" s="11">
        <v>13</v>
      </c>
      <c r="D27" s="29"/>
      <c r="E27" s="131">
        <v>7191</v>
      </c>
      <c r="F27" s="259"/>
      <c r="G27" s="131">
        <v>23638</v>
      </c>
      <c r="H27" s="259"/>
      <c r="I27" s="131">
        <v>0</v>
      </c>
      <c r="J27" s="259"/>
      <c r="K27" s="131">
        <v>0</v>
      </c>
      <c r="L27" s="259"/>
      <c r="M27" s="131">
        <v>0</v>
      </c>
      <c r="N27" s="26"/>
      <c r="O27" s="259">
        <v>0</v>
      </c>
      <c r="P27" s="259"/>
      <c r="Q27" s="259">
        <f>SUM(O27)</f>
        <v>0</v>
      </c>
      <c r="R27" s="259"/>
      <c r="S27" s="280">
        <f>SUM(E27:M27,Q27)</f>
        <v>30829</v>
      </c>
    </row>
    <row r="28" spans="1:19" ht="15" customHeight="1">
      <c r="A28" s="14" t="s">
        <v>158</v>
      </c>
      <c r="B28" s="10"/>
      <c r="C28" s="11" t="s">
        <v>163</v>
      </c>
      <c r="D28" s="29"/>
      <c r="E28" s="131">
        <v>0</v>
      </c>
      <c r="F28" s="259"/>
      <c r="G28" s="131"/>
      <c r="H28" s="259"/>
      <c r="I28" s="131">
        <v>10474</v>
      </c>
      <c r="J28" s="259"/>
      <c r="K28" s="131">
        <v>0</v>
      </c>
      <c r="L28" s="259"/>
      <c r="M28" s="131">
        <v>0</v>
      </c>
      <c r="N28" s="26"/>
      <c r="O28" s="259">
        <v>0</v>
      </c>
      <c r="Q28" s="259">
        <f>SUM(O28)</f>
        <v>0</v>
      </c>
      <c r="R28" s="259"/>
      <c r="S28" s="280">
        <f>SUM(E28:M28,Q28)</f>
        <v>10474</v>
      </c>
    </row>
    <row r="29" spans="1:19" ht="15" customHeight="1">
      <c r="A29" s="14" t="s">
        <v>159</v>
      </c>
      <c r="B29" s="10"/>
      <c r="C29" s="11">
        <v>18</v>
      </c>
      <c r="D29" s="29"/>
      <c r="E29" s="131">
        <v>0</v>
      </c>
      <c r="F29" s="259"/>
      <c r="G29" s="131">
        <v>0</v>
      </c>
      <c r="H29" s="259"/>
      <c r="I29" s="131">
        <v>0</v>
      </c>
      <c r="J29" s="259"/>
      <c r="K29" s="131">
        <v>0</v>
      </c>
      <c r="L29" s="259"/>
      <c r="M29" s="131">
        <v>-277812.33839999995</v>
      </c>
      <c r="N29" s="26"/>
      <c r="O29" s="259">
        <v>0</v>
      </c>
      <c r="Q29" s="259">
        <f>SUM(O29)</f>
        <v>0</v>
      </c>
      <c r="R29" s="259"/>
      <c r="S29" s="280">
        <f>SUM(E29:M29,Q29)</f>
        <v>-277812.33839999995</v>
      </c>
    </row>
    <row r="30" spans="1:19" ht="15" customHeight="1">
      <c r="A30" s="14" t="s">
        <v>173</v>
      </c>
      <c r="B30" s="10"/>
      <c r="C30" s="11"/>
      <c r="D30" s="29"/>
      <c r="E30" s="131">
        <v>0</v>
      </c>
      <c r="F30" s="259"/>
      <c r="G30" s="131">
        <v>0</v>
      </c>
      <c r="H30" s="259"/>
      <c r="I30" s="131">
        <v>0</v>
      </c>
      <c r="J30" s="259"/>
      <c r="K30" s="131">
        <v>0</v>
      </c>
      <c r="L30" s="259"/>
      <c r="M30" s="131">
        <v>11054</v>
      </c>
      <c r="N30" s="26"/>
      <c r="O30" s="259">
        <v>-11054</v>
      </c>
      <c r="Q30" s="259">
        <f>SUM(O30)</f>
        <v>-11054</v>
      </c>
      <c r="R30" s="259"/>
      <c r="S30" s="259">
        <f>SUM(E30:M30,Q30)</f>
        <v>0</v>
      </c>
    </row>
    <row r="31" spans="1:19" ht="15" customHeight="1">
      <c r="A31" s="14" t="s">
        <v>102</v>
      </c>
      <c r="D31" s="29"/>
      <c r="E31" s="295">
        <v>0</v>
      </c>
      <c r="F31" s="259"/>
      <c r="G31" s="153">
        <v>0</v>
      </c>
      <c r="H31" s="259"/>
      <c r="I31" s="153">
        <v>0</v>
      </c>
      <c r="J31" s="259"/>
      <c r="K31" s="153">
        <v>0</v>
      </c>
      <c r="L31" s="259"/>
      <c r="M31" s="263">
        <v>282174</v>
      </c>
      <c r="N31" s="26"/>
      <c r="O31" s="180">
        <v>-2210</v>
      </c>
      <c r="P31" s="176"/>
      <c r="Q31" s="180">
        <f>SUM(O31)</f>
        <v>-2210</v>
      </c>
      <c r="R31" s="259"/>
      <c r="S31" s="263">
        <f>SUM(E31:M31,Q31)</f>
        <v>279964</v>
      </c>
    </row>
    <row r="32" spans="1:19" ht="9.75" customHeight="1">
      <c r="A32" s="84"/>
      <c r="D32" s="29"/>
      <c r="E32" s="280"/>
      <c r="F32" s="259"/>
      <c r="G32" s="280"/>
      <c r="H32" s="259"/>
      <c r="I32" s="280"/>
      <c r="J32" s="259"/>
      <c r="K32" s="280"/>
      <c r="L32" s="259"/>
      <c r="M32" s="280"/>
      <c r="N32" s="26"/>
      <c r="O32" s="259"/>
      <c r="P32" s="259"/>
      <c r="Q32" s="259"/>
      <c r="R32" s="259"/>
      <c r="S32" s="280"/>
    </row>
    <row r="33" spans="1:19" ht="15" customHeight="1" thickBot="1">
      <c r="A33" s="85" t="s">
        <v>165</v>
      </c>
      <c r="D33" s="75"/>
      <c r="E33" s="291">
        <f>SUM(E24:E31)</f>
        <v>235394</v>
      </c>
      <c r="F33" s="294"/>
      <c r="G33" s="291">
        <f>SUM(G24:G31)</f>
        <v>132141</v>
      </c>
      <c r="H33" s="294"/>
      <c r="I33" s="291">
        <f>SUM(I24:I31)</f>
        <v>29811</v>
      </c>
      <c r="J33" s="294"/>
      <c r="K33" s="291">
        <f>SUM(K24:K31)</f>
        <v>25650</v>
      </c>
      <c r="L33" s="259"/>
      <c r="M33" s="291">
        <f>SUM(M24:M31)</f>
        <v>239419.66160000005</v>
      </c>
      <c r="N33" s="26"/>
      <c r="O33" s="291">
        <f>SUM(O24:O31)</f>
        <v>5502</v>
      </c>
      <c r="P33" s="259"/>
      <c r="Q33" s="291">
        <f>SUM(Q24:Q31)</f>
        <v>5502</v>
      </c>
      <c r="R33" s="259"/>
      <c r="S33" s="291">
        <f>SUM(S24:S31)</f>
        <v>667917.66159999999</v>
      </c>
    </row>
    <row r="34" spans="1:19" ht="15" customHeight="1" thickTop="1">
      <c r="A34" s="32"/>
      <c r="D34" s="29"/>
      <c r="E34" s="30"/>
      <c r="F34" s="29"/>
      <c r="G34" s="29"/>
      <c r="H34" s="29"/>
      <c r="I34" s="29"/>
      <c r="J34" s="29"/>
      <c r="K34" s="30"/>
      <c r="L34" s="29"/>
      <c r="M34" s="30"/>
      <c r="N34" s="26"/>
      <c r="O34" s="29"/>
      <c r="P34" s="29"/>
      <c r="Q34" s="29"/>
      <c r="R34" s="29"/>
      <c r="S34" s="30"/>
    </row>
    <row r="35" spans="1:19" ht="11.25" customHeight="1">
      <c r="A35" s="85"/>
      <c r="D35" s="29"/>
      <c r="E35" s="30"/>
      <c r="F35" s="29"/>
      <c r="G35" s="29"/>
      <c r="H35" s="29"/>
      <c r="I35" s="29"/>
      <c r="J35" s="29"/>
      <c r="K35" s="30"/>
      <c r="L35" s="29"/>
      <c r="M35" s="30"/>
      <c r="N35" s="26"/>
      <c r="O35" s="29"/>
      <c r="P35" s="29"/>
      <c r="Q35" s="29"/>
      <c r="R35" s="29"/>
      <c r="S35" s="30"/>
    </row>
    <row r="36" spans="1:19" ht="15" customHeight="1">
      <c r="A36" s="85"/>
      <c r="D36" s="29"/>
      <c r="E36" s="30"/>
      <c r="F36" s="29"/>
      <c r="G36" s="29"/>
      <c r="H36" s="29"/>
      <c r="I36" s="29"/>
      <c r="J36" s="29"/>
      <c r="K36" s="30"/>
      <c r="L36" s="29"/>
      <c r="M36" s="30"/>
      <c r="N36" s="26"/>
      <c r="O36" s="29"/>
      <c r="P36" s="29"/>
      <c r="Q36" s="29"/>
      <c r="R36" s="29"/>
      <c r="S36" s="30"/>
    </row>
    <row r="37" spans="1:19" ht="15" customHeight="1">
      <c r="A37" s="85"/>
      <c r="D37" s="29"/>
      <c r="E37" s="30"/>
      <c r="F37" s="29"/>
      <c r="G37" s="29"/>
      <c r="H37" s="29"/>
      <c r="I37" s="29"/>
      <c r="J37" s="29"/>
      <c r="K37" s="30"/>
      <c r="L37" s="29"/>
      <c r="M37" s="30"/>
      <c r="N37" s="26"/>
      <c r="O37" s="74"/>
      <c r="P37" s="176"/>
      <c r="Q37" s="74"/>
      <c r="R37" s="29"/>
      <c r="S37" s="30"/>
    </row>
    <row r="38" spans="1:19" ht="15" customHeight="1">
      <c r="A38" s="85"/>
      <c r="D38" s="29"/>
      <c r="E38" s="30"/>
      <c r="F38" s="29"/>
      <c r="G38" s="29"/>
      <c r="H38" s="29"/>
      <c r="I38" s="29"/>
      <c r="J38" s="29"/>
      <c r="K38" s="30"/>
      <c r="L38" s="29"/>
      <c r="M38" s="30"/>
      <c r="N38" s="26"/>
      <c r="O38" s="29"/>
      <c r="P38" s="29"/>
      <c r="Q38" s="29"/>
      <c r="R38" s="29"/>
      <c r="S38" s="30"/>
    </row>
    <row r="39" spans="1:19" ht="15" customHeight="1">
      <c r="A39" s="85"/>
      <c r="D39" s="29"/>
      <c r="E39" s="30"/>
      <c r="F39" s="29"/>
      <c r="G39" s="29"/>
      <c r="H39" s="29"/>
      <c r="I39" s="29"/>
      <c r="J39" s="29"/>
      <c r="K39" s="30"/>
      <c r="L39" s="29"/>
      <c r="M39" s="30"/>
      <c r="N39" s="30"/>
      <c r="O39" s="29"/>
      <c r="P39" s="29"/>
      <c r="Q39" s="29"/>
      <c r="R39" s="29"/>
      <c r="S39" s="30"/>
    </row>
    <row r="40" spans="1:19" ht="15" customHeight="1">
      <c r="A40" s="85"/>
      <c r="D40" s="29"/>
      <c r="E40" s="30"/>
      <c r="F40" s="29"/>
      <c r="G40" s="29"/>
      <c r="H40" s="29"/>
      <c r="I40" s="29"/>
      <c r="J40" s="29"/>
      <c r="K40" s="30"/>
      <c r="L40" s="29"/>
      <c r="M40" s="30"/>
      <c r="N40" s="30"/>
      <c r="O40" s="29"/>
      <c r="P40" s="29"/>
      <c r="Q40" s="29"/>
      <c r="R40" s="29"/>
      <c r="S40" s="30"/>
    </row>
    <row r="41" spans="1:19" ht="15" customHeight="1">
      <c r="A41" s="85"/>
      <c r="D41" s="29"/>
      <c r="E41" s="30"/>
      <c r="F41" s="29"/>
      <c r="G41" s="29"/>
      <c r="H41" s="29"/>
      <c r="I41" s="29"/>
      <c r="J41" s="29"/>
      <c r="K41" s="30"/>
      <c r="L41" s="29"/>
      <c r="M41" s="30"/>
      <c r="N41" s="30"/>
      <c r="O41" s="29"/>
      <c r="P41" s="29"/>
      <c r="Q41" s="29"/>
      <c r="R41" s="29"/>
      <c r="S41" s="30"/>
    </row>
    <row r="42" spans="1:19" ht="15" customHeight="1">
      <c r="A42" s="85"/>
      <c r="D42" s="29"/>
      <c r="E42" s="30"/>
      <c r="F42" s="29"/>
      <c r="G42" s="29"/>
      <c r="H42" s="29"/>
      <c r="I42" s="29"/>
      <c r="J42" s="29"/>
      <c r="K42" s="30"/>
      <c r="L42" s="29"/>
      <c r="M42" s="30"/>
      <c r="N42" s="30"/>
      <c r="O42" s="29"/>
      <c r="P42" s="29"/>
      <c r="Q42" s="29"/>
      <c r="R42" s="29"/>
      <c r="S42" s="30"/>
    </row>
    <row r="43" spans="1:19" ht="15" customHeight="1">
      <c r="A43" s="85"/>
      <c r="D43" s="29"/>
      <c r="E43" s="30"/>
      <c r="F43" s="29"/>
      <c r="G43" s="29"/>
      <c r="H43" s="29"/>
      <c r="I43" s="29"/>
      <c r="J43" s="29"/>
      <c r="K43" s="30"/>
      <c r="L43" s="29"/>
      <c r="M43" s="30"/>
      <c r="N43" s="30"/>
      <c r="O43" s="29"/>
      <c r="P43" s="29"/>
      <c r="Q43" s="29"/>
      <c r="R43" s="29"/>
      <c r="S43" s="30"/>
    </row>
    <row r="44" spans="1:19" ht="15" customHeight="1">
      <c r="A44" s="85"/>
      <c r="D44" s="29"/>
      <c r="E44" s="30"/>
      <c r="F44" s="29"/>
      <c r="G44" s="29"/>
      <c r="H44" s="29"/>
      <c r="I44" s="29"/>
      <c r="J44" s="29"/>
      <c r="K44" s="30"/>
      <c r="L44" s="29"/>
      <c r="M44" s="30"/>
      <c r="N44" s="30"/>
      <c r="O44" s="29"/>
      <c r="P44" s="29"/>
      <c r="Q44" s="29"/>
      <c r="R44" s="29"/>
      <c r="S44" s="30"/>
    </row>
    <row r="45" spans="1:19" ht="15" customHeight="1">
      <c r="A45" s="85"/>
      <c r="D45" s="29"/>
      <c r="E45" s="30"/>
      <c r="F45" s="29"/>
      <c r="G45" s="29"/>
      <c r="H45" s="29"/>
      <c r="I45" s="29"/>
      <c r="J45" s="29"/>
      <c r="K45" s="30"/>
      <c r="L45" s="29"/>
      <c r="M45" s="30"/>
      <c r="N45" s="30"/>
      <c r="O45" s="29"/>
      <c r="P45" s="29"/>
      <c r="Q45" s="29"/>
      <c r="R45" s="29"/>
      <c r="S45" s="30"/>
    </row>
    <row r="46" spans="1:19" ht="15" customHeight="1">
      <c r="A46" s="85"/>
      <c r="D46" s="29"/>
      <c r="E46" s="30"/>
      <c r="F46" s="29"/>
      <c r="G46" s="29"/>
      <c r="H46" s="29"/>
      <c r="I46" s="29"/>
      <c r="J46" s="29"/>
      <c r="K46" s="30"/>
      <c r="L46" s="29"/>
      <c r="M46" s="30"/>
      <c r="N46" s="30"/>
      <c r="O46" s="29"/>
      <c r="P46" s="29"/>
      <c r="Q46" s="29"/>
      <c r="R46" s="29"/>
      <c r="S46" s="30"/>
    </row>
    <row r="47" spans="1:19" ht="15" customHeight="1">
      <c r="A47" s="85"/>
      <c r="D47" s="29"/>
      <c r="E47" s="30"/>
      <c r="F47" s="29"/>
      <c r="G47" s="29"/>
      <c r="H47" s="29"/>
      <c r="I47" s="29"/>
      <c r="J47" s="29"/>
      <c r="K47" s="30"/>
      <c r="L47" s="29"/>
      <c r="M47" s="30"/>
      <c r="N47" s="30"/>
      <c r="O47" s="29"/>
      <c r="P47" s="29"/>
      <c r="Q47" s="29"/>
      <c r="R47" s="29"/>
      <c r="S47" s="30"/>
    </row>
    <row r="48" spans="1:19" ht="15" customHeight="1">
      <c r="A48" s="143" t="s">
        <v>111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</row>
    <row r="49" spans="1:19" ht="20.100000000000001" customHeight="1">
      <c r="A49" s="162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5">
        <v>9</v>
      </c>
    </row>
  </sheetData>
  <mergeCells count="4">
    <mergeCell ref="O6:Q6"/>
    <mergeCell ref="O7:Q7"/>
    <mergeCell ref="E5:S5"/>
    <mergeCell ref="K8:M8"/>
  </mergeCells>
  <phoneticPr fontId="154" type="noConversion"/>
  <pageMargins left="0.90551181102362199" right="0.4" top="0.90551181102362199" bottom="0.4" header="0.47244094488188998" footer="0.39370078740157499"/>
  <pageSetup paperSize="9" scale="75" firstPageNumber="1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M122"/>
  <sheetViews>
    <sheetView view="pageBreakPreview" topLeftCell="A79" zoomScale="120" zoomScaleNormal="100" zoomScaleSheetLayoutView="120" workbookViewId="0">
      <selection activeCell="B91" sqref="B91"/>
    </sheetView>
  </sheetViews>
  <sheetFormatPr defaultColWidth="9.140625" defaultRowHeight="15" customHeight="1"/>
  <cols>
    <col min="1" max="1" width="1.7109375" style="98" customWidth="1"/>
    <col min="2" max="2" width="1.28515625" style="98" customWidth="1"/>
    <col min="3" max="3" width="41.7109375" style="98" customWidth="1"/>
    <col min="4" max="4" width="6.7109375" style="204" customWidth="1"/>
    <col min="5" max="5" width="0.85546875" style="204" customWidth="1"/>
    <col min="6" max="6" width="12.7109375" style="205" customWidth="1"/>
    <col min="7" max="7" width="0.85546875" style="204" customWidth="1"/>
    <col min="8" max="8" width="12.7109375" style="204" customWidth="1"/>
    <col min="9" max="9" width="0.85546875" style="98" customWidth="1"/>
    <col min="10" max="10" width="12.7109375" style="92" customWidth="1"/>
    <col min="11" max="11" width="0.85546875" style="113" customWidth="1"/>
    <col min="12" max="12" width="12.7109375" style="121" customWidth="1"/>
    <col min="13" max="16384" width="9.140625" style="98"/>
  </cols>
  <sheetData>
    <row r="1" spans="1:12" s="90" customFormat="1" ht="15" customHeight="1">
      <c r="A1" s="86" t="s">
        <v>0</v>
      </c>
      <c r="B1" s="87"/>
      <c r="C1" s="87"/>
      <c r="D1" s="204"/>
      <c r="E1" s="204"/>
      <c r="F1" s="205"/>
      <c r="G1" s="204"/>
      <c r="H1" s="204"/>
      <c r="I1" s="204"/>
      <c r="J1" s="88"/>
      <c r="K1" s="89"/>
      <c r="L1" s="120"/>
    </row>
    <row r="2" spans="1:12" s="90" customFormat="1" ht="15" customHeight="1">
      <c r="A2" s="91" t="s">
        <v>174</v>
      </c>
      <c r="B2" s="87"/>
      <c r="C2" s="87"/>
      <c r="D2" s="204"/>
      <c r="E2" s="204"/>
      <c r="F2" s="205"/>
      <c r="G2" s="204"/>
      <c r="H2" s="204"/>
      <c r="I2" s="204"/>
      <c r="J2" s="92"/>
      <c r="K2" s="89"/>
      <c r="L2" s="121"/>
    </row>
    <row r="3" spans="1:12" s="90" customFormat="1" ht="15" customHeight="1">
      <c r="A3" s="17" t="s">
        <v>112</v>
      </c>
      <c r="B3" s="93"/>
      <c r="C3" s="93"/>
      <c r="D3" s="206"/>
      <c r="E3" s="206"/>
      <c r="F3" s="207"/>
      <c r="G3" s="206"/>
      <c r="H3" s="206"/>
      <c r="I3" s="206"/>
      <c r="J3" s="94"/>
      <c r="K3" s="95"/>
      <c r="L3" s="122"/>
    </row>
    <row r="4" spans="1:12" s="90" customFormat="1" ht="15" customHeight="1">
      <c r="A4" s="91"/>
      <c r="B4" s="87"/>
      <c r="C4" s="87"/>
      <c r="D4" s="204"/>
      <c r="E4" s="204"/>
      <c r="F4" s="205"/>
      <c r="G4" s="204"/>
      <c r="H4" s="204"/>
      <c r="I4" s="204"/>
      <c r="J4" s="96"/>
      <c r="K4" s="97"/>
      <c r="L4" s="123"/>
    </row>
    <row r="5" spans="1:12" s="90" customFormat="1" ht="15" customHeight="1">
      <c r="A5" s="91"/>
      <c r="B5" s="87"/>
      <c r="C5" s="87"/>
      <c r="D5" s="204"/>
      <c r="E5" s="204"/>
      <c r="F5" s="352" t="s">
        <v>3</v>
      </c>
      <c r="G5" s="352"/>
      <c r="H5" s="352"/>
      <c r="I5" s="23"/>
      <c r="J5" s="352" t="s">
        <v>4</v>
      </c>
      <c r="K5" s="352"/>
      <c r="L5" s="352"/>
    </row>
    <row r="6" spans="1:12" s="90" customFormat="1" ht="15" customHeight="1">
      <c r="A6" s="87"/>
      <c r="B6" s="87"/>
      <c r="C6" s="87"/>
      <c r="D6" s="204"/>
      <c r="E6" s="204"/>
      <c r="F6" s="353" t="s">
        <v>5</v>
      </c>
      <c r="G6" s="353"/>
      <c r="H6" s="353"/>
      <c r="I6" s="23"/>
      <c r="J6" s="353" t="s">
        <v>5</v>
      </c>
      <c r="K6" s="353"/>
      <c r="L6" s="353"/>
    </row>
    <row r="7" spans="1:12" ht="15" customHeight="1">
      <c r="A7" s="87"/>
      <c r="B7" s="87"/>
      <c r="C7" s="87"/>
      <c r="F7" s="171" t="s">
        <v>6</v>
      </c>
      <c r="G7" s="142"/>
      <c r="H7" s="24" t="s">
        <v>6</v>
      </c>
      <c r="I7" s="25"/>
      <c r="J7" s="24" t="s">
        <v>6</v>
      </c>
      <c r="K7" s="142"/>
      <c r="L7" s="24" t="s">
        <v>6</v>
      </c>
    </row>
    <row r="8" spans="1:12" ht="15" customHeight="1">
      <c r="A8" s="87"/>
      <c r="B8" s="87"/>
      <c r="C8" s="87"/>
      <c r="F8" s="172" t="s">
        <v>8</v>
      </c>
      <c r="G8" s="26"/>
      <c r="H8" s="172" t="s">
        <v>8</v>
      </c>
      <c r="I8" s="9"/>
      <c r="J8" s="172" t="s">
        <v>8</v>
      </c>
      <c r="K8" s="27"/>
      <c r="L8" s="172" t="s">
        <v>8</v>
      </c>
    </row>
    <row r="9" spans="1:12" ht="15" customHeight="1">
      <c r="A9" s="87"/>
      <c r="B9" s="87"/>
      <c r="C9" s="87"/>
      <c r="F9" s="172" t="s">
        <v>10</v>
      </c>
      <c r="G9" s="26"/>
      <c r="H9" s="8" t="s">
        <v>11</v>
      </c>
      <c r="I9" s="9"/>
      <c r="J9" s="172" t="s">
        <v>10</v>
      </c>
      <c r="K9" s="26"/>
      <c r="L9" s="8" t="s">
        <v>11</v>
      </c>
    </row>
    <row r="10" spans="1:12" ht="15" customHeight="1">
      <c r="D10" s="208" t="s">
        <v>12</v>
      </c>
      <c r="E10" s="209"/>
      <c r="F10" s="210" t="s">
        <v>13</v>
      </c>
      <c r="G10" s="4"/>
      <c r="H10" s="1" t="s">
        <v>13</v>
      </c>
      <c r="I10" s="5"/>
      <c r="J10" s="1" t="s">
        <v>13</v>
      </c>
      <c r="K10" s="4"/>
      <c r="L10" s="1" t="s">
        <v>13</v>
      </c>
    </row>
    <row r="11" spans="1:12" s="14" customFormat="1" ht="6" customHeight="1">
      <c r="A11" s="15"/>
      <c r="B11" s="10"/>
      <c r="C11" s="29"/>
      <c r="D11" s="29"/>
      <c r="E11" s="30"/>
      <c r="F11" s="29"/>
      <c r="G11" s="30"/>
      <c r="H11" s="29"/>
      <c r="I11" s="30"/>
      <c r="J11" s="29"/>
      <c r="K11" s="30"/>
      <c r="L11" s="124"/>
    </row>
    <row r="12" spans="1:12" ht="15" customHeight="1">
      <c r="A12" s="91" t="s">
        <v>175</v>
      </c>
      <c r="B12" s="90"/>
      <c r="C12" s="90"/>
      <c r="I12" s="204"/>
      <c r="J12" s="96"/>
      <c r="K12" s="99"/>
      <c r="L12" s="123"/>
    </row>
    <row r="13" spans="1:12" ht="15" customHeight="1">
      <c r="A13" s="317" t="s">
        <v>86</v>
      </c>
      <c r="B13" s="321"/>
      <c r="C13" s="321"/>
      <c r="F13" s="100">
        <f>'PL 9_6-7M'!D24</f>
        <v>291905</v>
      </c>
      <c r="G13" s="100"/>
      <c r="H13" s="302">
        <v>441231</v>
      </c>
      <c r="I13" s="303"/>
      <c r="J13" s="302">
        <f>297264</f>
        <v>297264</v>
      </c>
      <c r="K13" s="303"/>
      <c r="L13" s="302">
        <v>348332</v>
      </c>
    </row>
    <row r="14" spans="1:12" ht="15" customHeight="1">
      <c r="A14" s="317" t="s">
        <v>176</v>
      </c>
      <c r="B14" s="321"/>
      <c r="C14" s="321"/>
      <c r="F14" s="100"/>
      <c r="G14" s="100"/>
      <c r="H14" s="100"/>
      <c r="I14" s="320"/>
      <c r="J14" s="100"/>
      <c r="K14" s="100"/>
      <c r="L14" s="100"/>
    </row>
    <row r="15" spans="1:12" ht="15" customHeight="1">
      <c r="A15" s="91"/>
      <c r="B15" s="321" t="s">
        <v>177</v>
      </c>
      <c r="C15" s="321"/>
      <c r="D15" s="204">
        <v>10</v>
      </c>
      <c r="F15" s="100">
        <v>68639</v>
      </c>
      <c r="G15" s="100"/>
      <c r="H15" s="100">
        <v>38779</v>
      </c>
      <c r="I15" s="320"/>
      <c r="J15" s="100">
        <v>13158</v>
      </c>
      <c r="K15" s="100"/>
      <c r="L15" s="100">
        <v>23461</v>
      </c>
    </row>
    <row r="16" spans="1:12" ht="15" customHeight="1">
      <c r="A16" s="91"/>
      <c r="B16" s="321" t="s">
        <v>178</v>
      </c>
      <c r="C16" s="321"/>
      <c r="F16" s="100">
        <v>18344</v>
      </c>
      <c r="G16" s="100"/>
      <c r="H16" s="100">
        <v>67</v>
      </c>
      <c r="I16" s="320"/>
      <c r="J16" s="100">
        <v>10575</v>
      </c>
      <c r="K16" s="100"/>
      <c r="L16" s="100">
        <v>0</v>
      </c>
    </row>
    <row r="17" spans="1:12" ht="15" customHeight="1">
      <c r="A17" s="91"/>
      <c r="B17" s="321" t="s">
        <v>229</v>
      </c>
      <c r="C17" s="321"/>
      <c r="F17" s="100">
        <v>-28919</v>
      </c>
      <c r="G17" s="100"/>
      <c r="H17" s="100">
        <v>0</v>
      </c>
      <c r="I17" s="320"/>
      <c r="J17" s="100">
        <v>0</v>
      </c>
      <c r="K17" s="100"/>
      <c r="L17" s="100">
        <v>0</v>
      </c>
    </row>
    <row r="18" spans="1:12" ht="15" customHeight="1">
      <c r="A18" s="91"/>
      <c r="B18" s="321" t="s">
        <v>179</v>
      </c>
      <c r="C18" s="321"/>
      <c r="D18" s="322">
        <v>7</v>
      </c>
      <c r="E18" s="322"/>
      <c r="F18" s="312">
        <v>31919</v>
      </c>
      <c r="G18" s="312"/>
      <c r="H18" s="313">
        <v>596</v>
      </c>
      <c r="I18" s="303"/>
      <c r="J18" s="313">
        <v>25861</v>
      </c>
      <c r="K18" s="303"/>
      <c r="L18" s="313">
        <v>-1986</v>
      </c>
    </row>
    <row r="19" spans="1:12" ht="15" customHeight="1">
      <c r="A19" s="317"/>
      <c r="B19" s="321" t="s">
        <v>180</v>
      </c>
      <c r="C19" s="321"/>
      <c r="F19" s="100">
        <v>-446</v>
      </c>
      <c r="G19" s="100"/>
      <c r="H19" s="302">
        <v>-528</v>
      </c>
      <c r="I19" s="303"/>
      <c r="J19" s="302">
        <v>221</v>
      </c>
      <c r="K19" s="303"/>
      <c r="L19" s="302">
        <v>-528</v>
      </c>
    </row>
    <row r="20" spans="1:12" ht="15" customHeight="1">
      <c r="A20" s="317"/>
      <c r="B20" s="319" t="s">
        <v>181</v>
      </c>
      <c r="C20" s="319"/>
      <c r="F20" s="100">
        <v>413</v>
      </c>
      <c r="G20" s="100"/>
      <c r="H20" s="302">
        <v>0</v>
      </c>
      <c r="I20" s="303"/>
      <c r="J20" s="302">
        <v>413</v>
      </c>
      <c r="K20" s="303"/>
      <c r="L20" s="302">
        <v>0</v>
      </c>
    </row>
    <row r="21" spans="1:12" ht="15" customHeight="1">
      <c r="A21" s="317"/>
      <c r="B21" s="318" t="s">
        <v>182</v>
      </c>
      <c r="C21" s="319"/>
      <c r="F21" s="100">
        <v>-11147</v>
      </c>
      <c r="G21" s="100"/>
      <c r="H21" s="302">
        <v>-4498</v>
      </c>
      <c r="I21" s="320"/>
      <c r="J21" s="302">
        <v>-10495</v>
      </c>
      <c r="K21" s="303"/>
      <c r="L21" s="302">
        <v>-4533</v>
      </c>
    </row>
    <row r="22" spans="1:12" ht="15" customHeight="1">
      <c r="A22" s="317"/>
      <c r="B22" s="318" t="s">
        <v>183</v>
      </c>
      <c r="C22" s="319"/>
      <c r="F22" s="100">
        <v>-12267</v>
      </c>
      <c r="G22" s="100"/>
      <c r="H22" s="302">
        <v>2992</v>
      </c>
      <c r="I22" s="303"/>
      <c r="J22" s="302">
        <v>-12271</v>
      </c>
      <c r="K22" s="303"/>
      <c r="L22" s="302">
        <v>0</v>
      </c>
    </row>
    <row r="23" spans="1:12" ht="15" customHeight="1">
      <c r="A23" s="317"/>
      <c r="B23" s="319" t="s">
        <v>184</v>
      </c>
      <c r="C23" s="319"/>
      <c r="F23" s="100">
        <v>0</v>
      </c>
      <c r="G23" s="100"/>
      <c r="H23" s="302">
        <v>0</v>
      </c>
      <c r="I23" s="303"/>
      <c r="J23" s="302">
        <f>-1616</f>
        <v>-1616</v>
      </c>
      <c r="K23" s="303"/>
      <c r="L23" s="302">
        <v>0</v>
      </c>
    </row>
    <row r="24" spans="1:12" ht="15" customHeight="1">
      <c r="A24" s="317"/>
      <c r="B24" s="323" t="s">
        <v>185</v>
      </c>
      <c r="C24" s="321"/>
      <c r="F24" s="100">
        <v>-54</v>
      </c>
      <c r="G24" s="100"/>
      <c r="H24" s="299">
        <v>0</v>
      </c>
      <c r="I24" s="320"/>
      <c r="J24" s="100">
        <v>-252187</v>
      </c>
      <c r="K24" s="100"/>
      <c r="L24" s="100">
        <v>-86021</v>
      </c>
    </row>
    <row r="25" spans="1:12" ht="15" customHeight="1">
      <c r="A25" s="317"/>
      <c r="B25" s="318" t="s">
        <v>186</v>
      </c>
      <c r="C25" s="324"/>
      <c r="F25" s="100">
        <f>-F47</f>
        <v>-565</v>
      </c>
      <c r="G25" s="100"/>
      <c r="H25" s="299">
        <v>0</v>
      </c>
      <c r="I25" s="320"/>
      <c r="J25" s="100">
        <v>-239</v>
      </c>
      <c r="K25" s="100"/>
      <c r="L25" s="100">
        <v>0</v>
      </c>
    </row>
    <row r="26" spans="1:12" ht="15" customHeight="1">
      <c r="A26" s="317"/>
      <c r="B26" s="323" t="s">
        <v>187</v>
      </c>
      <c r="C26" s="321"/>
      <c r="F26" s="100">
        <v>0</v>
      </c>
      <c r="G26" s="100"/>
      <c r="H26" s="302">
        <v>0</v>
      </c>
      <c r="I26" s="320"/>
      <c r="J26" s="302">
        <v>-1867</v>
      </c>
      <c r="K26" s="303"/>
      <c r="L26" s="302">
        <v>-329</v>
      </c>
    </row>
    <row r="27" spans="1:12" ht="15" customHeight="1">
      <c r="A27" s="317"/>
      <c r="B27" s="323" t="s">
        <v>188</v>
      </c>
      <c r="C27" s="321"/>
      <c r="D27" s="322"/>
      <c r="F27" s="100">
        <v>0</v>
      </c>
      <c r="G27" s="100"/>
      <c r="H27" s="299">
        <v>0</v>
      </c>
      <c r="I27" s="320"/>
      <c r="J27" s="100">
        <v>0</v>
      </c>
      <c r="K27" s="100"/>
      <c r="L27" s="100">
        <v>-124075</v>
      </c>
    </row>
    <row r="28" spans="1:12" ht="15" customHeight="1">
      <c r="A28" s="317"/>
      <c r="B28" s="323" t="s">
        <v>189</v>
      </c>
      <c r="C28" s="321"/>
      <c r="F28" s="100">
        <v>1231</v>
      </c>
      <c r="G28" s="100"/>
      <c r="H28" s="100">
        <v>1351</v>
      </c>
      <c r="I28" s="320"/>
      <c r="J28" s="100">
        <v>710</v>
      </c>
      <c r="K28" s="100"/>
      <c r="L28" s="100">
        <v>1146</v>
      </c>
    </row>
    <row r="29" spans="1:12" ht="15" customHeight="1">
      <c r="A29" s="317"/>
      <c r="B29" s="323" t="s">
        <v>190</v>
      </c>
      <c r="C29" s="321"/>
      <c r="D29" s="204" t="s">
        <v>191</v>
      </c>
      <c r="F29" s="100">
        <v>10474</v>
      </c>
      <c r="G29" s="100"/>
      <c r="H29" s="100">
        <v>10474</v>
      </c>
      <c r="I29" s="320"/>
      <c r="J29" s="100">
        <v>10474</v>
      </c>
      <c r="K29" s="100"/>
      <c r="L29" s="100">
        <v>10474</v>
      </c>
    </row>
    <row r="30" spans="1:12" ht="15" customHeight="1">
      <c r="A30" s="91"/>
      <c r="B30" s="321" t="s">
        <v>114</v>
      </c>
      <c r="C30" s="321"/>
      <c r="D30" s="322" t="s">
        <v>26</v>
      </c>
      <c r="E30" s="322"/>
      <c r="F30" s="312">
        <v>398</v>
      </c>
      <c r="G30" s="312"/>
      <c r="H30" s="100">
        <v>751</v>
      </c>
      <c r="I30" s="320"/>
      <c r="J30" s="312">
        <v>0</v>
      </c>
      <c r="K30" s="312"/>
      <c r="L30" s="312">
        <v>0</v>
      </c>
    </row>
    <row r="31" spans="1:12" ht="15" customHeight="1">
      <c r="A31" s="317"/>
      <c r="B31" s="323" t="s">
        <v>192</v>
      </c>
      <c r="C31" s="321"/>
      <c r="F31" s="104">
        <v>5559</v>
      </c>
      <c r="G31" s="100"/>
      <c r="H31" s="104">
        <v>645</v>
      </c>
      <c r="I31" s="320"/>
      <c r="J31" s="104">
        <v>199</v>
      </c>
      <c r="K31" s="100"/>
      <c r="L31" s="104">
        <v>503</v>
      </c>
    </row>
    <row r="32" spans="1:12" ht="7.5" customHeight="1">
      <c r="A32" s="317"/>
      <c r="B32" s="323"/>
      <c r="C32" s="321"/>
      <c r="F32" s="100"/>
      <c r="G32" s="100"/>
      <c r="H32" s="100"/>
      <c r="I32" s="320"/>
      <c r="J32" s="100"/>
      <c r="K32" s="100"/>
      <c r="L32" s="100"/>
    </row>
    <row r="33" spans="1:12" ht="15" customHeight="1">
      <c r="A33" s="317" t="s">
        <v>193</v>
      </c>
      <c r="B33" s="323"/>
      <c r="C33" s="321"/>
      <c r="F33" s="100">
        <f>SUM(F13:F31)</f>
        <v>375484</v>
      </c>
      <c r="G33" s="100"/>
      <c r="H33" s="100">
        <f>SUM(H13:H31)</f>
        <v>491860</v>
      </c>
      <c r="I33" s="320"/>
      <c r="J33" s="100">
        <f>SUM(J13:J31)</f>
        <v>80200</v>
      </c>
      <c r="K33" s="100"/>
      <c r="L33" s="100">
        <f>SUM(L13:L31)</f>
        <v>166444</v>
      </c>
    </row>
    <row r="34" spans="1:12" ht="7.5" customHeight="1">
      <c r="A34" s="317"/>
      <c r="B34" s="323"/>
      <c r="C34" s="321"/>
      <c r="F34" s="100"/>
      <c r="G34" s="100"/>
      <c r="H34" s="100"/>
      <c r="I34" s="320"/>
      <c r="J34" s="100"/>
      <c r="K34" s="100"/>
      <c r="L34" s="100"/>
    </row>
    <row r="35" spans="1:12" ht="15" customHeight="1">
      <c r="A35" s="325" t="s">
        <v>194</v>
      </c>
      <c r="B35" s="326"/>
      <c r="C35" s="326"/>
      <c r="F35" s="103"/>
      <c r="G35" s="103"/>
      <c r="H35" s="103"/>
      <c r="I35" s="320"/>
      <c r="J35" s="103"/>
      <c r="K35" s="103"/>
      <c r="L35" s="103"/>
    </row>
    <row r="36" spans="1:12" s="90" customFormat="1" ht="15" customHeight="1">
      <c r="A36" s="98"/>
      <c r="B36" s="326" t="s">
        <v>17</v>
      </c>
      <c r="C36" s="326"/>
      <c r="D36" s="204"/>
      <c r="E36" s="204"/>
      <c r="F36" s="302">
        <v>16475</v>
      </c>
      <c r="G36" s="100"/>
      <c r="H36" s="100">
        <v>-107761</v>
      </c>
      <c r="I36" s="320"/>
      <c r="J36" s="100">
        <v>-9977</v>
      </c>
      <c r="K36" s="100"/>
      <c r="L36" s="100">
        <v>-531</v>
      </c>
    </row>
    <row r="37" spans="1:12" s="90" customFormat="1" ht="15" customHeight="1">
      <c r="A37" s="98"/>
      <c r="B37" s="326" t="s">
        <v>19</v>
      </c>
      <c r="C37" s="326"/>
      <c r="D37" s="204"/>
      <c r="E37" s="204"/>
      <c r="F37" s="302">
        <v>-37574</v>
      </c>
      <c r="G37" s="100"/>
      <c r="H37" s="100">
        <v>-185</v>
      </c>
      <c r="I37" s="320"/>
      <c r="J37" s="100">
        <v>5880</v>
      </c>
      <c r="K37" s="100"/>
      <c r="L37" s="100">
        <v>-509</v>
      </c>
    </row>
    <row r="38" spans="1:12" s="90" customFormat="1" ht="15" customHeight="1">
      <c r="A38" s="98"/>
      <c r="B38" s="327" t="s">
        <v>20</v>
      </c>
      <c r="C38" s="327"/>
      <c r="D38" s="204"/>
      <c r="E38" s="204"/>
      <c r="F38" s="302">
        <v>-34137</v>
      </c>
      <c r="G38" s="100"/>
      <c r="H38" s="100">
        <v>-4408</v>
      </c>
      <c r="I38" s="320"/>
      <c r="J38" s="100">
        <f>6417+239</f>
        <v>6656</v>
      </c>
      <c r="K38" s="100"/>
      <c r="L38" s="100">
        <v>-1001</v>
      </c>
    </row>
    <row r="39" spans="1:12" s="90" customFormat="1" ht="15" customHeight="1">
      <c r="A39" s="98"/>
      <c r="B39" s="327" t="s">
        <v>34</v>
      </c>
      <c r="C39" s="327"/>
      <c r="D39" s="204"/>
      <c r="E39" s="204"/>
      <c r="F39" s="302">
        <v>-1389</v>
      </c>
      <c r="G39" s="100"/>
      <c r="H39" s="100">
        <v>582</v>
      </c>
      <c r="I39" s="320"/>
      <c r="J39" s="100">
        <v>1098</v>
      </c>
      <c r="K39" s="100"/>
      <c r="L39" s="100">
        <v>615</v>
      </c>
    </row>
    <row r="40" spans="1:12" s="90" customFormat="1" ht="15" customHeight="1">
      <c r="A40" s="98"/>
      <c r="B40" s="327" t="s">
        <v>42</v>
      </c>
      <c r="C40" s="327"/>
      <c r="D40" s="204"/>
      <c r="E40" s="204"/>
      <c r="F40" s="302">
        <v>-36341</v>
      </c>
      <c r="G40" s="100"/>
      <c r="H40" s="100">
        <v>50079</v>
      </c>
      <c r="I40" s="320"/>
      <c r="J40" s="302">
        <v>-54189</v>
      </c>
      <c r="K40" s="100"/>
      <c r="L40" s="100">
        <v>-8419</v>
      </c>
    </row>
    <row r="41" spans="1:12" s="90" customFormat="1" ht="15" customHeight="1">
      <c r="A41" s="98"/>
      <c r="B41" s="327" t="s">
        <v>43</v>
      </c>
      <c r="C41" s="327"/>
      <c r="D41" s="204"/>
      <c r="E41" s="204"/>
      <c r="F41" s="302">
        <v>-38009</v>
      </c>
      <c r="G41" s="100"/>
      <c r="H41" s="100">
        <v>19447</v>
      </c>
      <c r="I41" s="320"/>
      <c r="J41" s="100">
        <v>-20124</v>
      </c>
      <c r="K41" s="100"/>
      <c r="L41" s="100">
        <v>949</v>
      </c>
    </row>
    <row r="42" spans="1:12" s="90" customFormat="1" ht="15" customHeight="1">
      <c r="A42" s="98"/>
      <c r="B42" s="327" t="s">
        <v>195</v>
      </c>
      <c r="C42" s="327"/>
      <c r="D42" s="204"/>
      <c r="E42" s="204"/>
      <c r="F42" s="302">
        <v>0</v>
      </c>
      <c r="G42" s="100"/>
      <c r="H42" s="100">
        <v>-5514</v>
      </c>
      <c r="I42" s="320"/>
      <c r="J42" s="100">
        <v>0</v>
      </c>
      <c r="K42" s="100"/>
      <c r="L42" s="100">
        <v>-5514</v>
      </c>
    </row>
    <row r="43" spans="1:12" s="90" customFormat="1" ht="15" customHeight="1">
      <c r="A43" s="98"/>
      <c r="B43" s="327" t="s">
        <v>48</v>
      </c>
      <c r="C43" s="327"/>
      <c r="D43" s="204"/>
      <c r="E43" s="204"/>
      <c r="F43" s="302">
        <v>15401</v>
      </c>
      <c r="G43" s="100"/>
      <c r="H43" s="100">
        <v>13706</v>
      </c>
      <c r="I43" s="320"/>
      <c r="J43" s="100">
        <v>14227</v>
      </c>
      <c r="K43" s="100"/>
      <c r="L43" s="100">
        <v>17616</v>
      </c>
    </row>
    <row r="44" spans="1:12" s="90" customFormat="1" ht="15" customHeight="1">
      <c r="A44" s="98"/>
      <c r="B44" s="327" t="s">
        <v>53</v>
      </c>
      <c r="C44" s="327"/>
      <c r="D44" s="204"/>
      <c r="E44" s="204"/>
      <c r="F44" s="200">
        <v>0</v>
      </c>
      <c r="G44" s="100"/>
      <c r="H44" s="104">
        <v>0</v>
      </c>
      <c r="I44" s="320"/>
      <c r="J44" s="200">
        <v>-11570</v>
      </c>
      <c r="K44" s="100"/>
      <c r="L44" s="104">
        <v>0</v>
      </c>
    </row>
    <row r="45" spans="1:12" s="14" customFormat="1" ht="6" customHeight="1">
      <c r="A45" s="15"/>
      <c r="B45" s="10"/>
      <c r="C45" s="29"/>
      <c r="D45" s="29"/>
      <c r="E45" s="30"/>
      <c r="F45" s="312"/>
      <c r="G45" s="312"/>
      <c r="H45" s="312"/>
      <c r="I45" s="312"/>
      <c r="J45" s="312"/>
      <c r="K45" s="312"/>
      <c r="L45" s="312"/>
    </row>
    <row r="46" spans="1:12" s="90" customFormat="1" ht="15" customHeight="1">
      <c r="A46" s="328" t="s">
        <v>196</v>
      </c>
      <c r="B46" s="328"/>
      <c r="C46" s="328"/>
      <c r="D46" s="204"/>
      <c r="E46" s="204"/>
      <c r="F46" s="100">
        <f>SUM(F33:F44)</f>
        <v>259910</v>
      </c>
      <c r="G46" s="100"/>
      <c r="H46" s="100">
        <f>SUM(H33:H44)</f>
        <v>457806</v>
      </c>
      <c r="I46" s="320"/>
      <c r="J46" s="100">
        <f>SUM(J33:J44)</f>
        <v>12201</v>
      </c>
      <c r="K46" s="100"/>
      <c r="L46" s="100">
        <f>SUM(L33:L44)</f>
        <v>169650</v>
      </c>
    </row>
    <row r="47" spans="1:12" s="90" customFormat="1" ht="15" customHeight="1">
      <c r="A47" s="328"/>
      <c r="B47" s="328" t="s">
        <v>197</v>
      </c>
      <c r="C47" s="328"/>
      <c r="D47" s="204"/>
      <c r="E47" s="204"/>
      <c r="F47" s="100">
        <v>565</v>
      </c>
      <c r="G47" s="100"/>
      <c r="H47" s="100">
        <v>1246</v>
      </c>
      <c r="I47" s="320"/>
      <c r="J47" s="100">
        <v>239</v>
      </c>
      <c r="K47" s="100"/>
      <c r="L47" s="100">
        <v>207</v>
      </c>
    </row>
    <row r="48" spans="1:12" s="90" customFormat="1" ht="15" customHeight="1">
      <c r="A48" s="328"/>
      <c r="B48" s="328" t="s">
        <v>198</v>
      </c>
      <c r="D48" s="204"/>
      <c r="E48" s="204"/>
      <c r="F48" s="100">
        <v>-5064</v>
      </c>
      <c r="G48" s="100"/>
      <c r="H48" s="100">
        <v>-123</v>
      </c>
      <c r="I48" s="320"/>
      <c r="J48" s="100">
        <v>-199</v>
      </c>
      <c r="K48" s="100"/>
      <c r="L48" s="100">
        <v>-346</v>
      </c>
    </row>
    <row r="49" spans="1:12" s="90" customFormat="1" ht="15" customHeight="1">
      <c r="B49" s="105" t="s">
        <v>199</v>
      </c>
      <c r="C49" s="329"/>
      <c r="D49" s="322"/>
      <c r="E49" s="322"/>
      <c r="F49" s="45">
        <v>-63697</v>
      </c>
      <c r="G49" s="312"/>
      <c r="H49" s="45">
        <v>-19100</v>
      </c>
      <c r="I49" s="320"/>
      <c r="J49" s="104">
        <v>-4427</v>
      </c>
      <c r="K49" s="100"/>
      <c r="L49" s="104">
        <v>-832</v>
      </c>
    </row>
    <row r="50" spans="1:12" s="14" customFormat="1" ht="6" customHeight="1">
      <c r="A50" s="15"/>
      <c r="B50" s="10"/>
      <c r="C50" s="29"/>
      <c r="D50" s="29"/>
      <c r="E50" s="30"/>
      <c r="F50" s="312"/>
      <c r="G50" s="312"/>
      <c r="H50" s="312"/>
      <c r="I50" s="312"/>
      <c r="J50" s="312"/>
      <c r="K50" s="312"/>
      <c r="L50" s="312"/>
    </row>
    <row r="51" spans="1:12" s="90" customFormat="1" ht="15" customHeight="1">
      <c r="A51" s="330" t="s">
        <v>200</v>
      </c>
      <c r="D51" s="204"/>
      <c r="E51" s="204"/>
      <c r="F51" s="45">
        <f>SUM(F46:F49)</f>
        <v>191714</v>
      </c>
      <c r="G51" s="312"/>
      <c r="H51" s="45">
        <f>SUM(H46:H49)</f>
        <v>439829</v>
      </c>
      <c r="I51" s="320"/>
      <c r="J51" s="104">
        <f>SUM(J46:J49)</f>
        <v>7814</v>
      </c>
      <c r="K51" s="100"/>
      <c r="L51" s="104">
        <f>SUM(L46:L49)</f>
        <v>168679</v>
      </c>
    </row>
    <row r="52" spans="1:12" s="90" customFormat="1" ht="15" customHeight="1">
      <c r="A52" s="330"/>
      <c r="D52" s="204"/>
      <c r="E52" s="204"/>
      <c r="F52" s="312"/>
      <c r="G52" s="100"/>
      <c r="H52" s="312"/>
      <c r="I52" s="320"/>
      <c r="J52" s="331"/>
      <c r="K52" s="332"/>
      <c r="L52" s="333"/>
    </row>
    <row r="59" spans="1:12" ht="3" customHeight="1"/>
    <row r="61" spans="1:12" ht="15.75" customHeight="1">
      <c r="A61" s="106" t="s">
        <v>111</v>
      </c>
      <c r="B61" s="106"/>
      <c r="C61" s="106"/>
      <c r="D61" s="206"/>
      <c r="E61" s="206"/>
      <c r="F61" s="207"/>
      <c r="G61" s="206"/>
      <c r="H61" s="206"/>
      <c r="I61" s="106"/>
      <c r="J61" s="94"/>
      <c r="K61" s="114"/>
      <c r="L61" s="122"/>
    </row>
    <row r="62" spans="1:12" ht="20.100000000000001" customHeight="1">
      <c r="A62" s="166"/>
      <c r="B62" s="166"/>
      <c r="C62" s="166"/>
      <c r="D62" s="211"/>
      <c r="E62" s="211"/>
      <c r="F62" s="212"/>
      <c r="G62" s="211"/>
      <c r="H62" s="211"/>
      <c r="I62" s="166"/>
      <c r="J62" s="167"/>
      <c r="K62" s="168"/>
      <c r="L62" s="169">
        <v>10</v>
      </c>
    </row>
    <row r="63" spans="1:12" s="90" customFormat="1" ht="15" customHeight="1">
      <c r="A63" s="86" t="s">
        <v>0</v>
      </c>
      <c r="B63" s="87"/>
      <c r="C63" s="87"/>
      <c r="D63" s="204"/>
      <c r="E63" s="204"/>
      <c r="F63" s="205"/>
      <c r="G63" s="204"/>
      <c r="H63" s="204"/>
      <c r="I63" s="204"/>
      <c r="J63" s="88"/>
      <c r="K63" s="89"/>
      <c r="L63" s="120"/>
    </row>
    <row r="64" spans="1:12" s="90" customFormat="1" ht="15" customHeight="1">
      <c r="A64" s="91" t="s">
        <v>201</v>
      </c>
      <c r="B64" s="87"/>
      <c r="C64" s="87"/>
      <c r="D64" s="204"/>
      <c r="E64" s="204"/>
      <c r="F64" s="205"/>
      <c r="G64" s="204"/>
      <c r="H64" s="204"/>
      <c r="I64" s="204"/>
      <c r="J64" s="92"/>
      <c r="K64" s="89"/>
      <c r="L64" s="121"/>
    </row>
    <row r="65" spans="1:12" s="90" customFormat="1" ht="15" customHeight="1">
      <c r="A65" s="17" t="s">
        <v>112</v>
      </c>
      <c r="B65" s="93"/>
      <c r="C65" s="93"/>
      <c r="D65" s="206"/>
      <c r="E65" s="206"/>
      <c r="F65" s="207"/>
      <c r="G65" s="206"/>
      <c r="H65" s="206"/>
      <c r="I65" s="206"/>
      <c r="J65" s="94"/>
      <c r="K65" s="95"/>
      <c r="L65" s="122"/>
    </row>
    <row r="66" spans="1:12" s="90" customFormat="1" ht="15" customHeight="1">
      <c r="A66" s="330"/>
      <c r="D66" s="204"/>
      <c r="E66" s="204"/>
      <c r="F66" s="173"/>
      <c r="G66" s="107"/>
      <c r="H66" s="107"/>
      <c r="I66" s="204"/>
      <c r="J66" s="108"/>
      <c r="K66" s="99"/>
      <c r="L66" s="126"/>
    </row>
    <row r="67" spans="1:12" s="90" customFormat="1" ht="15" customHeight="1">
      <c r="A67" s="91"/>
      <c r="B67" s="87"/>
      <c r="C67" s="87"/>
      <c r="D67" s="204"/>
      <c r="E67" s="204"/>
      <c r="F67" s="352" t="s">
        <v>3</v>
      </c>
      <c r="G67" s="352"/>
      <c r="H67" s="352"/>
      <c r="I67" s="23"/>
      <c r="J67" s="352" t="s">
        <v>4</v>
      </c>
      <c r="K67" s="352"/>
      <c r="L67" s="352"/>
    </row>
    <row r="68" spans="1:12" s="90" customFormat="1" ht="15" customHeight="1">
      <c r="A68" s="87"/>
      <c r="B68" s="87"/>
      <c r="C68" s="87"/>
      <c r="D68" s="204"/>
      <c r="E68" s="204"/>
      <c r="F68" s="353" t="s">
        <v>5</v>
      </c>
      <c r="G68" s="353"/>
      <c r="H68" s="353"/>
      <c r="I68" s="23"/>
      <c r="J68" s="353" t="s">
        <v>5</v>
      </c>
      <c r="K68" s="353"/>
      <c r="L68" s="353"/>
    </row>
    <row r="69" spans="1:12" ht="15" customHeight="1">
      <c r="A69" s="87"/>
      <c r="B69" s="87"/>
      <c r="C69" s="87"/>
      <c r="F69" s="171" t="s">
        <v>6</v>
      </c>
      <c r="G69" s="142"/>
      <c r="H69" s="24" t="s">
        <v>6</v>
      </c>
      <c r="I69" s="25"/>
      <c r="J69" s="24" t="s">
        <v>6</v>
      </c>
      <c r="K69" s="142"/>
      <c r="L69" s="24" t="s">
        <v>6</v>
      </c>
    </row>
    <row r="70" spans="1:12" ht="15" customHeight="1">
      <c r="A70" s="87"/>
      <c r="B70" s="87"/>
      <c r="C70" s="87"/>
      <c r="F70" s="172" t="s">
        <v>8</v>
      </c>
      <c r="G70" s="26"/>
      <c r="H70" s="8" t="s">
        <v>8</v>
      </c>
      <c r="I70" s="9"/>
      <c r="J70" s="8" t="s">
        <v>8</v>
      </c>
      <c r="K70" s="27"/>
      <c r="L70" s="8" t="s">
        <v>8</v>
      </c>
    </row>
    <row r="71" spans="1:12" ht="15" customHeight="1">
      <c r="A71" s="87"/>
      <c r="B71" s="87"/>
      <c r="C71" s="87"/>
      <c r="F71" s="172" t="s">
        <v>10</v>
      </c>
      <c r="G71" s="26"/>
      <c r="H71" s="8" t="s">
        <v>11</v>
      </c>
      <c r="I71" s="9"/>
      <c r="J71" s="8" t="s">
        <v>10</v>
      </c>
      <c r="K71" s="26"/>
      <c r="L71" s="8" t="s">
        <v>11</v>
      </c>
    </row>
    <row r="72" spans="1:12" ht="15" customHeight="1">
      <c r="D72" s="208" t="s">
        <v>153</v>
      </c>
      <c r="E72" s="209"/>
      <c r="F72" s="210" t="s">
        <v>13</v>
      </c>
      <c r="G72" s="4"/>
      <c r="H72" s="1" t="s">
        <v>13</v>
      </c>
      <c r="I72" s="5"/>
      <c r="J72" s="1" t="s">
        <v>13</v>
      </c>
      <c r="K72" s="4"/>
      <c r="L72" s="1" t="s">
        <v>13</v>
      </c>
    </row>
    <row r="73" spans="1:12" s="14" customFormat="1" ht="6" customHeight="1">
      <c r="A73" s="15"/>
      <c r="B73" s="10"/>
      <c r="C73" s="29"/>
      <c r="D73" s="29"/>
      <c r="E73" s="30"/>
      <c r="F73" s="29"/>
      <c r="G73" s="30"/>
      <c r="H73" s="29"/>
      <c r="I73" s="30"/>
      <c r="J73" s="29"/>
      <c r="K73" s="30"/>
      <c r="L73" s="124"/>
    </row>
    <row r="74" spans="1:12" ht="15" customHeight="1">
      <c r="A74" s="334" t="s">
        <v>202</v>
      </c>
      <c r="B74" s="90"/>
      <c r="C74" s="90"/>
      <c r="F74" s="174"/>
      <c r="G74" s="109"/>
      <c r="H74" s="109"/>
      <c r="I74" s="204"/>
      <c r="J74" s="110"/>
      <c r="K74" s="99"/>
      <c r="L74" s="127"/>
    </row>
    <row r="75" spans="1:12" ht="15" customHeight="1">
      <c r="A75" s="335" t="s">
        <v>230</v>
      </c>
      <c r="B75" s="90"/>
      <c r="D75" s="204">
        <v>7</v>
      </c>
      <c r="F75" s="100">
        <v>-117639</v>
      </c>
      <c r="G75" s="100"/>
      <c r="H75" s="302">
        <v>-187982</v>
      </c>
      <c r="I75" s="320"/>
      <c r="J75" s="100">
        <v>-25000</v>
      </c>
      <c r="K75" s="332"/>
      <c r="L75" s="302">
        <v>-39822</v>
      </c>
    </row>
    <row r="76" spans="1:12" ht="15" customHeight="1">
      <c r="A76" s="335" t="s">
        <v>203</v>
      </c>
      <c r="B76" s="90"/>
      <c r="D76" s="204">
        <v>7</v>
      </c>
      <c r="F76" s="100">
        <v>247406</v>
      </c>
      <c r="G76" s="100"/>
      <c r="H76" s="302">
        <v>68055</v>
      </c>
      <c r="I76" s="320"/>
      <c r="J76" s="100">
        <v>0</v>
      </c>
      <c r="K76" s="332"/>
      <c r="L76" s="302">
        <v>20000</v>
      </c>
    </row>
    <row r="77" spans="1:12" ht="15" customHeight="1">
      <c r="A77" s="335" t="s">
        <v>204</v>
      </c>
      <c r="B77" s="90"/>
      <c r="D77" s="336" t="s">
        <v>24</v>
      </c>
      <c r="F77" s="100">
        <v>0</v>
      </c>
      <c r="G77" s="100"/>
      <c r="H77" s="100">
        <v>0</v>
      </c>
      <c r="I77" s="320"/>
      <c r="J77" s="100">
        <v>-15771</v>
      </c>
      <c r="K77" s="332"/>
      <c r="L77" s="100" t="s">
        <v>27</v>
      </c>
    </row>
    <row r="78" spans="1:12" ht="15" customHeight="1">
      <c r="A78" s="335" t="s">
        <v>205</v>
      </c>
      <c r="B78" s="90"/>
      <c r="D78" s="336" t="s">
        <v>29</v>
      </c>
      <c r="F78" s="100">
        <v>-10000</v>
      </c>
      <c r="G78" s="100"/>
      <c r="H78" s="100">
        <v>0</v>
      </c>
      <c r="I78" s="320"/>
      <c r="J78" s="100">
        <v>-10000</v>
      </c>
      <c r="K78" s="332"/>
      <c r="L78" s="100">
        <v>0</v>
      </c>
    </row>
    <row r="79" spans="1:12" ht="15" customHeight="1">
      <c r="A79" s="335" t="s">
        <v>206</v>
      </c>
      <c r="B79" s="90"/>
      <c r="F79" s="100">
        <v>0</v>
      </c>
      <c r="G79" s="100"/>
      <c r="H79" s="100">
        <v>0</v>
      </c>
      <c r="I79" s="320"/>
      <c r="J79" s="100">
        <v>0</v>
      </c>
      <c r="K79" s="332"/>
      <c r="L79" s="100">
        <v>44745</v>
      </c>
    </row>
    <row r="80" spans="1:12" ht="15" customHeight="1">
      <c r="A80" s="335" t="s">
        <v>207</v>
      </c>
      <c r="F80" s="100">
        <v>0</v>
      </c>
      <c r="G80" s="100"/>
      <c r="H80" s="258">
        <v>0</v>
      </c>
      <c r="I80" s="320"/>
      <c r="J80" s="100">
        <v>1867</v>
      </c>
      <c r="K80" s="332"/>
      <c r="L80" s="302">
        <v>4941</v>
      </c>
    </row>
    <row r="81" spans="1:12" ht="15" customHeight="1">
      <c r="A81" s="335" t="s">
        <v>208</v>
      </c>
      <c r="B81" s="337"/>
      <c r="F81" s="100">
        <v>-24892</v>
      </c>
      <c r="G81" s="100"/>
      <c r="H81" s="302">
        <v>-4186</v>
      </c>
      <c r="I81" s="320"/>
      <c r="J81" s="100">
        <v>-476</v>
      </c>
      <c r="K81" s="332"/>
      <c r="L81" s="302">
        <v>-1516</v>
      </c>
    </row>
    <row r="82" spans="1:12" ht="15" customHeight="1">
      <c r="A82" s="335" t="s">
        <v>209</v>
      </c>
      <c r="B82" s="337"/>
      <c r="D82" s="98"/>
      <c r="E82" s="98"/>
      <c r="F82" s="100">
        <v>-155703</v>
      </c>
      <c r="G82" s="100"/>
      <c r="H82" s="302">
        <v>-59448</v>
      </c>
      <c r="I82" s="320"/>
      <c r="J82" s="302">
        <v>-11206</v>
      </c>
      <c r="K82" s="332"/>
      <c r="L82" s="302">
        <v>-20147</v>
      </c>
    </row>
    <row r="83" spans="1:12" ht="15" customHeight="1">
      <c r="A83" s="335" t="s">
        <v>210</v>
      </c>
      <c r="B83" s="337"/>
      <c r="D83" s="98"/>
      <c r="E83" s="98"/>
      <c r="F83" s="100">
        <v>606</v>
      </c>
      <c r="G83" s="100"/>
      <c r="H83" s="302">
        <v>530</v>
      </c>
      <c r="I83" s="320"/>
      <c r="J83" s="100">
        <v>9775</v>
      </c>
      <c r="K83" s="332"/>
      <c r="L83" s="302">
        <v>530</v>
      </c>
    </row>
    <row r="84" spans="1:12" ht="15" customHeight="1">
      <c r="A84" s="335" t="s">
        <v>211</v>
      </c>
      <c r="B84" s="337"/>
      <c r="D84" s="98"/>
      <c r="E84" s="98"/>
      <c r="F84" s="104">
        <v>54</v>
      </c>
      <c r="G84" s="100"/>
      <c r="H84" s="200">
        <v>200</v>
      </c>
      <c r="I84" s="320"/>
      <c r="J84" s="104">
        <v>252187</v>
      </c>
      <c r="K84" s="332"/>
      <c r="L84" s="200">
        <v>86021</v>
      </c>
    </row>
    <row r="85" spans="1:12" s="14" customFormat="1" ht="6" customHeight="1">
      <c r="A85" s="15"/>
      <c r="B85" s="10"/>
      <c r="C85" s="29"/>
      <c r="D85" s="29"/>
      <c r="E85" s="30"/>
      <c r="F85" s="312"/>
      <c r="G85" s="312"/>
      <c r="H85" s="312"/>
      <c r="I85" s="312"/>
      <c r="J85" s="312"/>
      <c r="K85" s="312"/>
      <c r="L85" s="312"/>
    </row>
    <row r="86" spans="1:12" ht="15" customHeight="1">
      <c r="A86" s="338" t="s">
        <v>212</v>
      </c>
      <c r="F86" s="45">
        <f>SUM(F75:F84)</f>
        <v>-60168</v>
      </c>
      <c r="G86" s="100"/>
      <c r="H86" s="45">
        <f>SUM(H75:H84)</f>
        <v>-182831</v>
      </c>
      <c r="I86" s="320"/>
      <c r="J86" s="45">
        <f>SUM(J75:J84)</f>
        <v>201376</v>
      </c>
      <c r="K86" s="332"/>
      <c r="L86" s="45">
        <f>SUM(L75:L84)</f>
        <v>94752</v>
      </c>
    </row>
    <row r="87" spans="1:12" ht="15" customHeight="1">
      <c r="F87" s="100"/>
      <c r="G87" s="100"/>
      <c r="H87" s="100"/>
      <c r="I87" s="320"/>
      <c r="J87" s="100"/>
      <c r="K87" s="101"/>
      <c r="L87" s="100"/>
    </row>
    <row r="88" spans="1:12" ht="15" customHeight="1">
      <c r="A88" s="339" t="s">
        <v>213</v>
      </c>
      <c r="F88" s="100"/>
      <c r="G88" s="100"/>
      <c r="H88" s="100"/>
      <c r="I88" s="320"/>
      <c r="J88" s="100"/>
      <c r="K88" s="101"/>
      <c r="L88" s="100"/>
    </row>
    <row r="89" spans="1:12" s="14" customFormat="1" ht="6" customHeight="1">
      <c r="A89" s="15"/>
      <c r="B89" s="10"/>
      <c r="C89" s="29"/>
      <c r="D89" s="29"/>
      <c r="E89" s="30"/>
      <c r="F89" s="29"/>
      <c r="G89" s="30"/>
      <c r="H89" s="29"/>
      <c r="I89" s="30"/>
      <c r="J89" s="29"/>
      <c r="K89" s="30"/>
      <c r="L89" s="29"/>
    </row>
    <row r="90" spans="1:12" ht="15" customHeight="1">
      <c r="A90" s="335" t="s">
        <v>214</v>
      </c>
      <c r="F90" s="100"/>
      <c r="G90" s="100"/>
      <c r="H90" s="199"/>
      <c r="I90" s="239"/>
      <c r="J90" s="199"/>
      <c r="K90" s="239"/>
      <c r="L90" s="199"/>
    </row>
    <row r="91" spans="1:12" ht="15" customHeight="1">
      <c r="A91" s="335"/>
      <c r="B91" s="98" t="s">
        <v>157</v>
      </c>
      <c r="D91" s="336">
        <v>13</v>
      </c>
      <c r="F91" s="103">
        <v>30830</v>
      </c>
      <c r="G91" s="103"/>
      <c r="H91" s="199">
        <v>17143</v>
      </c>
      <c r="I91" s="320"/>
      <c r="J91" s="103">
        <v>30830</v>
      </c>
      <c r="K91" s="101"/>
      <c r="L91" s="199">
        <v>17143</v>
      </c>
    </row>
    <row r="92" spans="1:12" ht="15" customHeight="1">
      <c r="A92" s="335" t="s">
        <v>215</v>
      </c>
      <c r="D92" s="204">
        <v>18</v>
      </c>
      <c r="F92" s="100">
        <v>-277812</v>
      </c>
      <c r="G92" s="100"/>
      <c r="H92" s="100">
        <v>-317791</v>
      </c>
      <c r="I92" s="320"/>
      <c r="J92" s="100">
        <v>-277812</v>
      </c>
      <c r="K92" s="101"/>
      <c r="L92" s="100">
        <v>-294238</v>
      </c>
    </row>
    <row r="93" spans="1:12" ht="15" customHeight="1">
      <c r="A93" s="335" t="s">
        <v>231</v>
      </c>
      <c r="F93" s="103">
        <v>-6791</v>
      </c>
      <c r="G93" s="100"/>
      <c r="H93" s="103">
        <v>-7893</v>
      </c>
      <c r="I93" s="320"/>
      <c r="J93" s="103">
        <v>-2333</v>
      </c>
      <c r="K93" s="101"/>
      <c r="L93" s="103">
        <v>-3950</v>
      </c>
    </row>
    <row r="94" spans="1:12" ht="15" customHeight="1">
      <c r="A94" s="335" t="s">
        <v>216</v>
      </c>
      <c r="B94" s="340"/>
      <c r="C94" s="340"/>
      <c r="F94" s="311">
        <v>-15121</v>
      </c>
      <c r="G94" s="103"/>
      <c r="H94" s="311">
        <v>0</v>
      </c>
      <c r="I94" s="320"/>
      <c r="J94" s="311">
        <v>0</v>
      </c>
      <c r="K94" s="101"/>
      <c r="L94" s="311">
        <v>0</v>
      </c>
    </row>
    <row r="95" spans="1:12" s="14" customFormat="1" ht="6" customHeight="1">
      <c r="A95" s="15"/>
      <c r="B95" s="10"/>
      <c r="C95" s="29"/>
      <c r="D95" s="29"/>
      <c r="E95" s="30"/>
      <c r="F95" s="29"/>
      <c r="G95" s="29"/>
      <c r="H95" s="29"/>
      <c r="I95" s="29"/>
      <c r="J95" s="29"/>
      <c r="K95" s="29"/>
      <c r="L95" s="29"/>
    </row>
    <row r="96" spans="1:12" ht="15" customHeight="1">
      <c r="A96" s="330" t="s">
        <v>217</v>
      </c>
      <c r="B96" s="321"/>
      <c r="C96" s="321"/>
      <c r="D96" s="87"/>
      <c r="E96" s="87"/>
      <c r="F96" s="45">
        <f>SUM(F90:F94)</f>
        <v>-268894</v>
      </c>
      <c r="G96" s="111"/>
      <c r="H96" s="45">
        <f>SUM(H90:H94)</f>
        <v>-308541</v>
      </c>
      <c r="I96" s="320"/>
      <c r="J96" s="45">
        <f>SUM(J90:J94)</f>
        <v>-249315</v>
      </c>
      <c r="K96" s="101"/>
      <c r="L96" s="45">
        <f>SUM(L90:L94)</f>
        <v>-281045</v>
      </c>
    </row>
    <row r="97" spans="1:13" s="14" customFormat="1" ht="13.5" customHeight="1">
      <c r="A97" s="15"/>
      <c r="B97" s="10"/>
      <c r="C97" s="29"/>
      <c r="D97" s="29"/>
      <c r="E97" s="30"/>
      <c r="F97" s="29"/>
      <c r="G97" s="29"/>
      <c r="H97" s="29"/>
      <c r="I97" s="29"/>
      <c r="J97" s="29"/>
      <c r="K97" s="29"/>
      <c r="L97" s="29"/>
    </row>
    <row r="98" spans="1:13" ht="15" customHeight="1">
      <c r="A98" s="341" t="s">
        <v>218</v>
      </c>
      <c r="B98" s="87"/>
      <c r="C98" s="87"/>
      <c r="D98" s="87"/>
      <c r="E98" s="87"/>
      <c r="F98" s="104">
        <v>-5833</v>
      </c>
      <c r="G98" s="111"/>
      <c r="H98" s="200">
        <v>15484</v>
      </c>
      <c r="I98" s="320"/>
      <c r="J98" s="104">
        <v>0</v>
      </c>
      <c r="K98" s="101"/>
      <c r="L98" s="104">
        <v>0</v>
      </c>
    </row>
    <row r="99" spans="1:13" s="14" customFormat="1" ht="13.5" customHeight="1">
      <c r="A99" s="15"/>
      <c r="B99" s="10"/>
      <c r="C99" s="29"/>
      <c r="D99" s="29"/>
      <c r="E99" s="30"/>
      <c r="F99" s="29"/>
      <c r="G99" s="29"/>
      <c r="H99" s="29"/>
      <c r="I99" s="29"/>
      <c r="J99" s="29"/>
      <c r="K99" s="29"/>
      <c r="L99" s="29"/>
    </row>
    <row r="100" spans="1:13" ht="15" customHeight="1">
      <c r="A100" s="341" t="s">
        <v>219</v>
      </c>
      <c r="B100" s="87"/>
      <c r="C100" s="87"/>
      <c r="D100" s="87"/>
      <c r="E100" s="87"/>
      <c r="F100" s="100">
        <f>+F51+F86+F96+F98</f>
        <v>-143181</v>
      </c>
      <c r="G100" s="111"/>
      <c r="H100" s="100">
        <f>+H51+H86+H96+H98</f>
        <v>-36059</v>
      </c>
      <c r="I100" s="320"/>
      <c r="J100" s="100">
        <f>+J51+J86+J96+J98</f>
        <v>-40125</v>
      </c>
      <c r="K100" s="101"/>
      <c r="L100" s="100">
        <f>+L51+L86+L96+L98</f>
        <v>-17614</v>
      </c>
    </row>
    <row r="101" spans="1:13" ht="15" customHeight="1">
      <c r="A101" s="342" t="s">
        <v>220</v>
      </c>
      <c r="B101" s="87"/>
      <c r="C101" s="87"/>
      <c r="D101" s="204">
        <v>5</v>
      </c>
      <c r="E101" s="87"/>
      <c r="F101" s="100">
        <f>'BS 2-4'!G16</f>
        <v>602904</v>
      </c>
      <c r="G101" s="111"/>
      <c r="H101" s="100">
        <v>324773</v>
      </c>
      <c r="I101" s="320"/>
      <c r="J101" s="100">
        <f>'BS 2-4'!K16</f>
        <v>288722</v>
      </c>
      <c r="K101" s="101"/>
      <c r="L101" s="100">
        <v>148788</v>
      </c>
    </row>
    <row r="102" spans="1:13" ht="15" customHeight="1">
      <c r="A102" s="342" t="s">
        <v>221</v>
      </c>
      <c r="B102" s="321"/>
      <c r="C102" s="87"/>
      <c r="D102" s="87"/>
      <c r="E102" s="87"/>
      <c r="F102" s="104">
        <v>10391</v>
      </c>
      <c r="G102" s="111"/>
      <c r="H102" s="104">
        <v>4366</v>
      </c>
      <c r="I102" s="320"/>
      <c r="J102" s="104">
        <f>10391</f>
        <v>10391</v>
      </c>
      <c r="K102" s="101"/>
      <c r="L102" s="104">
        <v>4366</v>
      </c>
    </row>
    <row r="103" spans="1:13" ht="15" customHeight="1">
      <c r="A103" s="91"/>
      <c r="B103" s="87"/>
      <c r="C103" s="87"/>
      <c r="D103" s="87"/>
      <c r="E103" s="87"/>
      <c r="F103" s="111"/>
      <c r="G103" s="111"/>
      <c r="H103" s="111"/>
      <c r="I103" s="320"/>
      <c r="J103" s="111"/>
      <c r="K103" s="101"/>
      <c r="L103" s="111"/>
    </row>
    <row r="104" spans="1:13" ht="15" customHeight="1" thickBot="1">
      <c r="A104" s="341" t="s">
        <v>222</v>
      </c>
      <c r="B104" s="87"/>
      <c r="C104" s="87"/>
      <c r="D104" s="204">
        <v>5</v>
      </c>
      <c r="E104" s="87"/>
      <c r="F104" s="46">
        <f>F100+F101+F102</f>
        <v>470114</v>
      </c>
      <c r="G104" s="111"/>
      <c r="H104" s="46">
        <f>SUM(H100:H102)</f>
        <v>293080</v>
      </c>
      <c r="I104" s="320"/>
      <c r="J104" s="46">
        <f>SUM(J100:J102)</f>
        <v>258988</v>
      </c>
      <c r="K104" s="112"/>
      <c r="L104" s="46">
        <f>SUM(L100:L102)</f>
        <v>135540</v>
      </c>
    </row>
    <row r="105" spans="1:13" ht="15" customHeight="1" thickTop="1">
      <c r="D105" s="98"/>
      <c r="E105" s="98"/>
      <c r="F105" s="343"/>
      <c r="G105" s="213"/>
      <c r="H105" s="213"/>
      <c r="I105" s="213"/>
      <c r="J105" s="213"/>
      <c r="K105" s="213"/>
      <c r="L105" s="344"/>
      <c r="M105" s="213"/>
    </row>
    <row r="106" spans="1:13" ht="15" customHeight="1">
      <c r="D106" s="98"/>
      <c r="E106" s="98"/>
      <c r="F106" s="213"/>
      <c r="G106" s="213"/>
      <c r="H106" s="213"/>
      <c r="I106" s="213"/>
      <c r="J106" s="213"/>
      <c r="K106" s="213"/>
      <c r="L106" s="344"/>
    </row>
    <row r="107" spans="1:13" s="92" customFormat="1" ht="15" customHeight="1">
      <c r="A107" s="87" t="s">
        <v>223</v>
      </c>
      <c r="B107" s="321"/>
      <c r="C107" s="87"/>
      <c r="D107" s="87"/>
      <c r="E107" s="87"/>
      <c r="F107" s="111"/>
      <c r="G107" s="111"/>
      <c r="H107" s="111"/>
      <c r="I107" s="320"/>
      <c r="J107" s="102"/>
      <c r="K107" s="101"/>
      <c r="L107" s="125"/>
    </row>
    <row r="108" spans="1:13" s="92" customFormat="1" ht="15" customHeight="1">
      <c r="A108" s="345" t="s">
        <v>224</v>
      </c>
      <c r="C108" s="87"/>
      <c r="D108" s="87"/>
      <c r="E108" s="87"/>
      <c r="F108" s="301">
        <v>551</v>
      </c>
      <c r="G108" s="111"/>
      <c r="H108" s="320">
        <v>0</v>
      </c>
      <c r="I108" s="320"/>
      <c r="J108" s="320">
        <v>0</v>
      </c>
      <c r="K108" s="101"/>
      <c r="L108" s="320">
        <v>0</v>
      </c>
    </row>
    <row r="109" spans="1:13" ht="15" customHeight="1">
      <c r="A109" s="345" t="s">
        <v>225</v>
      </c>
      <c r="B109" s="87"/>
      <c r="D109" s="87"/>
      <c r="E109" s="87"/>
      <c r="F109" s="100">
        <v>16193</v>
      </c>
      <c r="G109" s="111"/>
      <c r="H109" s="320">
        <v>8841</v>
      </c>
      <c r="I109" s="320"/>
      <c r="J109" s="320">
        <v>2939</v>
      </c>
      <c r="K109" s="101"/>
      <c r="L109" s="320">
        <v>6606</v>
      </c>
    </row>
    <row r="110" spans="1:13" ht="15" customHeight="1">
      <c r="A110" s="345" t="s">
        <v>226</v>
      </c>
      <c r="F110" s="100">
        <v>11413</v>
      </c>
      <c r="G110" s="111"/>
      <c r="H110" s="320">
        <v>4500</v>
      </c>
      <c r="I110" s="320"/>
      <c r="J110" s="320">
        <v>0</v>
      </c>
      <c r="K110" s="101"/>
      <c r="L110" s="320">
        <v>4500</v>
      </c>
    </row>
    <row r="111" spans="1:13" ht="15" customHeight="1">
      <c r="A111" s="319" t="s">
        <v>227</v>
      </c>
      <c r="B111" s="105"/>
      <c r="C111" s="32"/>
      <c r="D111" s="98"/>
      <c r="E111" s="98"/>
      <c r="F111" s="100">
        <v>0</v>
      </c>
      <c r="G111" s="346"/>
      <c r="H111" s="320">
        <v>0</v>
      </c>
      <c r="I111" s="347"/>
      <c r="J111" s="320">
        <v>1546</v>
      </c>
      <c r="K111" s="300"/>
      <c r="L111" s="320">
        <v>0</v>
      </c>
    </row>
    <row r="112" spans="1:13" ht="15" customHeight="1">
      <c r="A112" s="319" t="s">
        <v>228</v>
      </c>
      <c r="F112" s="320">
        <v>12268</v>
      </c>
      <c r="H112" s="320">
        <v>0</v>
      </c>
      <c r="J112" s="320">
        <v>35525</v>
      </c>
      <c r="L112" s="320">
        <v>0</v>
      </c>
    </row>
    <row r="113" spans="1:12" ht="15" customHeight="1">
      <c r="A113" s="319"/>
      <c r="F113" s="320"/>
      <c r="H113" s="348"/>
      <c r="J113" s="348"/>
      <c r="L113" s="348"/>
    </row>
    <row r="121" spans="1:12" ht="15.75" customHeight="1">
      <c r="A121" s="106" t="s">
        <v>111</v>
      </c>
      <c r="B121" s="106"/>
      <c r="C121" s="106"/>
      <c r="D121" s="206"/>
      <c r="E121" s="206"/>
      <c r="F121" s="207"/>
      <c r="G121" s="206"/>
      <c r="H121" s="206"/>
      <c r="I121" s="106"/>
      <c r="J121" s="94"/>
      <c r="K121" s="114"/>
      <c r="L121" s="122"/>
    </row>
    <row r="122" spans="1:12" ht="20.100000000000001" customHeight="1">
      <c r="A122" s="166"/>
      <c r="B122" s="166"/>
      <c r="C122" s="166"/>
      <c r="D122" s="211"/>
      <c r="E122" s="211"/>
      <c r="F122" s="212"/>
      <c r="G122" s="211"/>
      <c r="H122" s="211"/>
      <c r="I122" s="166"/>
      <c r="J122" s="167"/>
      <c r="K122" s="168"/>
      <c r="L122" s="169">
        <v>11</v>
      </c>
    </row>
  </sheetData>
  <mergeCells count="8">
    <mergeCell ref="F68:H68"/>
    <mergeCell ref="J68:L68"/>
    <mergeCell ref="F5:H5"/>
    <mergeCell ref="J5:L5"/>
    <mergeCell ref="F6:H6"/>
    <mergeCell ref="J6:L6"/>
    <mergeCell ref="F67:H67"/>
    <mergeCell ref="J67:L67"/>
  </mergeCells>
  <pageMargins left="0.90551181102362199" right="0.4" top="0.70866141732283505" bottom="0.39" header="0.47244094488188998" footer="0.31"/>
  <pageSetup paperSize="9" scale="91" firstPageNumber="11" fitToHeight="0" orientation="portrait" useFirstPageNumber="1" r:id="rId1"/>
  <rowBreaks count="1" manualBreakCount="1">
    <brk id="62" max="16383" man="1"/>
  </rowBreaks>
  <ignoredErrors>
    <ignoredError sqref="F9:L9 F71:L71" numberStoredAsText="1"/>
    <ignoredError sqref="I86 I96 K96 K86:L8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4" ma:contentTypeDescription="สร้างเอกสารใหม่" ma:contentTypeScope="" ma:versionID="40109cb35146134890333642c07f361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da87b8d835f80c0ab41528d5eeac54c5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B9E6B1-CA56-4FFC-AE1E-83999CC66294}">
  <ds:schemaRefs>
    <ds:schemaRef ds:uri="http://schemas.microsoft.com/office/2006/metadata/properties"/>
    <ds:schemaRef ds:uri="http://schemas.microsoft.com/office/infopath/2007/PartnerControls"/>
    <ds:schemaRef ds:uri="c4d0192b-cc05-4922-ad31-c7a1fe6dc59f"/>
    <ds:schemaRef ds:uri="ce0d7fa3-ae92-45e9-bd58-41a987a47a84"/>
  </ds:schemaRefs>
</ds:datastoreItem>
</file>

<file path=customXml/itemProps2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F1BC63-EEDA-4AA8-9D13-31E2374FC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5_3M</vt:lpstr>
      <vt:lpstr>PL 9_6-7M</vt:lpstr>
      <vt:lpstr>EQ 8 (Conso)</vt:lpstr>
      <vt:lpstr>EQ 9 (Company)</vt:lpstr>
      <vt:lpstr>CF 10-11</vt:lpstr>
      <vt:lpstr>'BS 2-4'!Print_Area</vt:lpstr>
      <vt:lpstr>'CF 10-11'!Print_Area</vt:lpstr>
      <vt:lpstr>'PL 5_3M'!Print_Area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Nattiya Pitakrakthum</cp:lastModifiedBy>
  <cp:revision/>
  <dcterms:created xsi:type="dcterms:W3CDTF">2011-05-06T12:04:42Z</dcterms:created>
  <dcterms:modified xsi:type="dcterms:W3CDTF">2022-11-10T06:12:58Z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