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Sep22  (เดิมชื่อ Thai Metal Trade)_ (TNG-14) -Q3'22\"/>
    </mc:Choice>
  </mc:AlternateContent>
  <xr:revisionPtr revIDLastSave="0" documentId="13_ncr:1_{13FA86DA-B9C9-4E06-B10D-DDA37CE55C22}" xr6:coauthVersionLast="47" xr6:coauthVersionMax="47" xr10:uidLastSave="{00000000-0000-0000-0000-000000000000}"/>
  <bookViews>
    <workbookView xWindow="-120" yWindow="-120" windowWidth="21840" windowHeight="13140" activeTab="4" xr2:uid="{018CD9C6-BDC3-46FA-8D7F-F8EA5897CB69}"/>
  </bookViews>
  <sheets>
    <sheet name="Eng 2-3" sheetId="1" r:id="rId1"/>
    <sheet name="Eng4" sheetId="2" r:id="rId2"/>
    <sheet name="Eng5" sheetId="3" r:id="rId3"/>
    <sheet name="Eng6" sheetId="4" r:id="rId4"/>
    <sheet name="Eng7-8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4" i="5" l="1"/>
  <c r="G72" i="5"/>
  <c r="G45" i="5"/>
  <c r="G38" i="5"/>
  <c r="G34" i="5"/>
  <c r="G22" i="5"/>
  <c r="H35" i="3"/>
  <c r="H30" i="2"/>
  <c r="H19" i="3"/>
  <c r="G11" i="5" s="1"/>
  <c r="H13" i="3"/>
  <c r="J25" i="2"/>
  <c r="J22" i="2"/>
  <c r="H22" i="2"/>
  <c r="J19" i="2"/>
  <c r="H19" i="2"/>
  <c r="J13" i="2"/>
  <c r="H13" i="2"/>
  <c r="I99" i="1"/>
  <c r="I97" i="1"/>
  <c r="I81" i="1"/>
  <c r="G81" i="1"/>
  <c r="I71" i="1"/>
  <c r="G71" i="1"/>
  <c r="I35" i="1"/>
  <c r="G35" i="1"/>
  <c r="I22" i="1"/>
  <c r="G22" i="1"/>
  <c r="I83" i="5"/>
  <c r="G83" i="5"/>
  <c r="I72" i="5"/>
  <c r="I45" i="5"/>
  <c r="I22" i="5"/>
  <c r="I34" i="5" s="1"/>
  <c r="I38" i="5" s="1"/>
  <c r="K23" i="4"/>
  <c r="I23" i="4"/>
  <c r="G23" i="4"/>
  <c r="O20" i="4"/>
  <c r="O19" i="4"/>
  <c r="M16" i="4"/>
  <c r="K16" i="4"/>
  <c r="I16" i="4"/>
  <c r="G16" i="4"/>
  <c r="O14" i="4"/>
  <c r="O13" i="4"/>
  <c r="O12" i="4"/>
  <c r="O11" i="4"/>
  <c r="J13" i="3"/>
  <c r="J19" i="3" s="1"/>
  <c r="J22" i="3" s="1"/>
  <c r="J30" i="2"/>
  <c r="A102" i="1"/>
  <c r="I79" i="1"/>
  <c r="G79" i="1"/>
  <c r="A51" i="1"/>
  <c r="I33" i="1"/>
  <c r="G33" i="1"/>
  <c r="H25" i="2" l="1"/>
  <c r="I74" i="5"/>
  <c r="I77" i="5" s="1"/>
  <c r="O16" i="4"/>
  <c r="G77" i="5"/>
  <c r="J35" i="3"/>
  <c r="J30" i="3"/>
  <c r="H22" i="3"/>
  <c r="H30" i="3" l="1"/>
  <c r="M21" i="4" s="1"/>
  <c r="O21" i="4" l="1"/>
  <c r="O23" i="4" s="1"/>
  <c r="M23" i="4"/>
  <c r="G95" i="1" s="1"/>
  <c r="G97" i="1" s="1"/>
  <c r="G99" i="1" s="1"/>
</calcChain>
</file>

<file path=xl/sharedStrings.xml><?xml version="1.0" encoding="utf-8"?>
<sst xmlns="http://schemas.openxmlformats.org/spreadsheetml/2006/main" count="238" uniqueCount="150">
  <si>
    <t>TMT Steel Public Company Limited</t>
  </si>
  <si>
    <t>Statement of Financial Position</t>
  </si>
  <si>
    <t>As at 30 September 2022</t>
  </si>
  <si>
    <t>30 September</t>
  </si>
  <si>
    <t>31 December</t>
  </si>
  <si>
    <t>Baht</t>
  </si>
  <si>
    <t>Notes</t>
  </si>
  <si>
    <t>(Unaudited)</t>
  </si>
  <si>
    <t>(Audited)</t>
  </si>
  <si>
    <t>Assets</t>
  </si>
  <si>
    <t>Current assets</t>
  </si>
  <si>
    <t>Cash and cash equivalents</t>
  </si>
  <si>
    <t>Trade accounts receivable and other receivables</t>
  </si>
  <si>
    <t>Inventories, net</t>
  </si>
  <si>
    <t>Advance payments for purchases of inventories</t>
  </si>
  <si>
    <t>Derivative assets</t>
  </si>
  <si>
    <t>Other current assets</t>
  </si>
  <si>
    <t>Total current assets</t>
  </si>
  <si>
    <t>Non-current assets</t>
  </si>
  <si>
    <t>Investment properties</t>
  </si>
  <si>
    <t>Property, plant and equipment, net</t>
  </si>
  <si>
    <t>Right-of-use assets, net</t>
  </si>
  <si>
    <t>Intangible assets, net</t>
  </si>
  <si>
    <t>Deferred income tax assets, net</t>
  </si>
  <si>
    <t>Other non-current assets</t>
  </si>
  <si>
    <t>Total non-current assets</t>
  </si>
  <si>
    <t>Total assets</t>
  </si>
  <si>
    <t>Director  ____________________________          Director  ____________________________</t>
  </si>
  <si>
    <t>The accompanying notes form an integral part of this financial information.</t>
  </si>
  <si>
    <t>Liabilities and equity</t>
  </si>
  <si>
    <t>Current liabilities</t>
  </si>
  <si>
    <t>Short-term borrowings from financial institutions</t>
  </si>
  <si>
    <t>Trade accounts payable and other payables</t>
  </si>
  <si>
    <t>Income tax payable</t>
  </si>
  <si>
    <t>Advance received from customers for goods</t>
  </si>
  <si>
    <t>Current portion of long-term borrowings</t>
  </si>
  <si>
    <t>from financial institutions</t>
  </si>
  <si>
    <t>Current portion of lease liabilities</t>
  </si>
  <si>
    <t>Total current liabilities</t>
  </si>
  <si>
    <t>Non-current liabilities</t>
  </si>
  <si>
    <t>Long-term borrowings from financial institutions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</si>
  <si>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</si>
  <si>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</si>
  <si>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</si>
  <si>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</si>
  <si>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</si>
  <si>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</si>
  <si>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</si>
  <si>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870,758,034 ordinary shares of par Baht 1 each </t>
  </si>
  <si>
    <t>Issued and paid-up share capital</t>
  </si>
  <si>
    <t xml:space="preserve">870,758,034 ordinary shares of paid-up Baht 1 each </t>
  </si>
  <si>
    <t>Premium on share capital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</si>
  <si>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</si>
  <si>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</si>
  <si>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</si>
  <si>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</si>
  <si>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</si>
  <si>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</si>
  <si>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For the three-month period ended 30 September 2022</t>
  </si>
  <si>
    <t>2022</t>
  </si>
  <si>
    <t>2021</t>
  </si>
  <si>
    <t>Note</t>
  </si>
  <si>
    <t>Sales</t>
  </si>
  <si>
    <t>Cost of sales</t>
  </si>
  <si>
    <t>Gross profit</t>
  </si>
  <si>
    <t>Other income</t>
  </si>
  <si>
    <t>Selling expenses</t>
  </si>
  <si>
    <t>Administrative expenses</t>
  </si>
  <si>
    <t>Finance costs - interest expenses</t>
  </si>
  <si>
    <t>(Loss) Profit before income tax</t>
  </si>
  <si>
    <t>Income tax</t>
  </si>
  <si>
    <t>(Loss) Profit for the period</t>
  </si>
  <si>
    <t>Other comprehensive income</t>
  </si>
  <si>
    <t>Total comprehensive (loss) income for the period</t>
  </si>
  <si>
    <t>(Loss) Earnings per share</t>
  </si>
  <si>
    <t>Basic (loss) earnings per share</t>
  </si>
  <si>
    <t>For the nine-month period ended 30 September 2022</t>
  </si>
  <si>
    <t>Profit before income tax</t>
  </si>
  <si>
    <t>Profit for the period</t>
  </si>
  <si>
    <t>Other comprehensive income (expense):</t>
  </si>
  <si>
    <t>Item that will not be reclassified to profit or loss</t>
  </si>
  <si>
    <t xml:space="preserve">Loss on remeasurements of defined </t>
  </si>
  <si>
    <t>employee benefit obligations</t>
  </si>
  <si>
    <t>Income tax on items that will not be reclassified</t>
  </si>
  <si>
    <t>Total comprehensive income for the period</t>
  </si>
  <si>
    <t>Earnings per share</t>
  </si>
  <si>
    <t>Basic earnings per share</t>
  </si>
  <si>
    <t xml:space="preserve">Statement of Changes in Equity </t>
  </si>
  <si>
    <t>Issued and</t>
  </si>
  <si>
    <t xml:space="preserve">Premium </t>
  </si>
  <si>
    <t>paid-up</t>
  </si>
  <si>
    <t>on share</t>
  </si>
  <si>
    <t>Appropriated -</t>
  </si>
  <si>
    <t>share capital</t>
  </si>
  <si>
    <t>capital</t>
  </si>
  <si>
    <t>Legal reserve</t>
  </si>
  <si>
    <t>Total</t>
  </si>
  <si>
    <t>Opening balances at 1 January 2021</t>
  </si>
  <si>
    <t>Dividends paid</t>
  </si>
  <si>
    <t>-</t>
  </si>
  <si>
    <t>Closing balances at 30 September 2021</t>
  </si>
  <si>
    <t>Opening balances at 1 January 2022</t>
  </si>
  <si>
    <t>Closing balances at 30 September 2022</t>
  </si>
  <si>
    <t>Statement of Cash Flows</t>
  </si>
  <si>
    <t>Cash flows from operating activities</t>
  </si>
  <si>
    <t>Adjustments for:</t>
  </si>
  <si>
    <t>Loss allowance</t>
  </si>
  <si>
    <t>Loss (gain) on declining in value of inventories</t>
  </si>
  <si>
    <t>Depreciation and amortisation</t>
  </si>
  <si>
    <t>(Gain) loss on disposals of equipment</t>
  </si>
  <si>
    <t>Gain on derivatives</t>
  </si>
  <si>
    <t>Employee benefit expenses</t>
  </si>
  <si>
    <t>Interest expenses</t>
  </si>
  <si>
    <t>Cash flows before changes in operating assets</t>
  </si>
  <si>
    <t>and liabilities</t>
  </si>
  <si>
    <t>Change in operating assets and liabilities:</t>
  </si>
  <si>
    <t>Inventories</t>
  </si>
  <si>
    <t>Advances paid for purchases of inventories</t>
  </si>
  <si>
    <t>Advances received from customers for goods</t>
  </si>
  <si>
    <t>Employee benefit obligations paid</t>
  </si>
  <si>
    <t>Cash flows generated from (used in) operations</t>
  </si>
  <si>
    <t>before interest and income tax paid</t>
  </si>
  <si>
    <t>Interest paid</t>
  </si>
  <si>
    <t>Income tax paid</t>
  </si>
  <si>
    <t>Net cash generated from (used in) operating activities</t>
  </si>
  <si>
    <t>Cash flows from investing activities</t>
  </si>
  <si>
    <t>Purchases of property, plant and equipment</t>
  </si>
  <si>
    <t>Purchases of intangible assets</t>
  </si>
  <si>
    <t>Proceeds from disposals of equipment</t>
  </si>
  <si>
    <t>Net cash used in investing activities</t>
  </si>
  <si>
    <t>Cash flows from financing activities</t>
  </si>
  <si>
    <t>Repayment on debentures</t>
  </si>
  <si>
    <t>Payments for loan issuance costs</t>
  </si>
  <si>
    <t>Net increase (decrease) in cash and cash equivalents</t>
  </si>
  <si>
    <t>Opening balance</t>
  </si>
  <si>
    <t>Closing balance</t>
  </si>
  <si>
    <t>Cash and cash equivalents are made up as follows:</t>
  </si>
  <si>
    <t>- Cash on hand</t>
  </si>
  <si>
    <t>- Deposits at financial institutions</t>
  </si>
  <si>
    <t>Non-cash transactions</t>
  </si>
  <si>
    <t>Significant non-cash transactions for the nine-month periods ended 30 September 2022 and 2021 are as follows:</t>
  </si>
  <si>
    <t>Other payables from purchases of property,</t>
  </si>
  <si>
    <t>plant and equipment</t>
  </si>
  <si>
    <t>Other payables from purchases of intangible assets</t>
  </si>
  <si>
    <t>Proceeds from short-term borrowings</t>
  </si>
  <si>
    <t>Repayments on short-term borrowings</t>
  </si>
  <si>
    <t>Proceeds from long-term borrowings</t>
  </si>
  <si>
    <t>Repayments on long-term borrowings</t>
  </si>
  <si>
    <t>Payments for lease liabilities</t>
  </si>
  <si>
    <t>Net cash (used in) generated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</si>
</sst>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;\(#,##0\)"/>
    <numFmt numFmtId="165" formatCode="#,##0;\(#,##0\);\-"/>
    <numFmt numFmtId="166" formatCode="_(* #,##0.00_);_(* \(#,##0.00\);_(* &quot;-&quot;??_);_(@_)"/>
    <numFmt numFmtId="167" formatCode="#,##0.00;\(#,##0.00\);\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" fillId="0" borderId="0"/>
  </cellStyleXfs>
  <cellXfs count="115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0" fontId="3" fillId="0" borderId="1" xfId="3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3" fillId="0" borderId="0" xfId="3" quotePrefix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2" borderId="0" xfId="2" applyFont="1" applyFill="1" applyAlignment="1">
      <alignment horizontal="right" vertical="center"/>
    </xf>
    <xf numFmtId="0" fontId="4" fillId="0" borderId="0" xfId="2" applyFont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5" fontId="4" fillId="2" borderId="0" xfId="2" applyNumberFormat="1" applyFont="1" applyFill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5" fontId="4" fillId="2" borderId="0" xfId="4" applyNumberFormat="1" applyFont="1" applyFill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4" fillId="2" borderId="1" xfId="4" applyNumberFormat="1" applyFont="1" applyFill="1" applyBorder="1" applyAlignment="1">
      <alignment horizontal="right" vertical="center"/>
    </xf>
    <xf numFmtId="165" fontId="4" fillId="0" borderId="1" xfId="4" applyNumberFormat="1" applyFont="1" applyBorder="1" applyAlignment="1">
      <alignment horizontal="right"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0" fontId="3" fillId="2" borderId="0" xfId="2" applyFont="1" applyFill="1" applyAlignment="1">
      <alignment horizontal="right" vertical="center"/>
    </xf>
    <xf numFmtId="165" fontId="4" fillId="2" borderId="2" xfId="4" applyNumberFormat="1" applyFont="1" applyFill="1" applyBorder="1" applyAlignment="1">
      <alignment horizontal="right" vertical="center"/>
    </xf>
    <xf numFmtId="165" fontId="4" fillId="0" borderId="2" xfId="4" applyNumberFormat="1" applyFont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0" fontId="3" fillId="0" borderId="1" xfId="5" applyFont="1" applyBorder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5" fontId="4" fillId="2" borderId="0" xfId="6" applyNumberFormat="1" applyFont="1" applyFill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5" fontId="4" fillId="2" borderId="1" xfId="6" applyNumberFormat="1" applyFont="1" applyFill="1" applyBorder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165" fontId="4" fillId="2" borderId="1" xfId="2" quotePrefix="1" applyNumberFormat="1" applyFont="1" applyFill="1" applyBorder="1" applyAlignment="1">
      <alignment horizontal="right" vertical="center"/>
    </xf>
    <xf numFmtId="165" fontId="4" fillId="0" borderId="1" xfId="2" quotePrefix="1" applyNumberFormat="1" applyFont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7" fontId="4" fillId="2" borderId="2" xfId="2" applyNumberFormat="1" applyFont="1" applyFill="1" applyBorder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4" fontId="4" fillId="2" borderId="1" xfId="6" applyNumberFormat="1" applyFont="1" applyFill="1" applyBorder="1" applyAlignment="1">
      <alignment horizontal="right" vertical="center"/>
    </xf>
    <xf numFmtId="164" fontId="3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164" fontId="3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right" vertical="center"/>
    </xf>
    <xf numFmtId="0" fontId="4" fillId="0" borderId="1" xfId="3" applyFont="1" applyBorder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4" fontId="3" fillId="0" borderId="0" xfId="3" applyNumberFormat="1" applyFont="1" applyAlignment="1">
      <alignment horizontal="right" vertical="center" wrapText="1"/>
    </xf>
    <xf numFmtId="164" fontId="3" fillId="0" borderId="1" xfId="3" applyNumberFormat="1" applyFont="1" applyBorder="1" applyAlignment="1">
      <alignment horizontal="right" vertical="center"/>
    </xf>
    <xf numFmtId="0" fontId="4" fillId="0" borderId="0" xfId="3" quotePrefix="1" applyFont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quotePrefix="1" applyNumberFormat="1" applyFont="1" applyAlignment="1">
      <alignment horizontal="right" vertical="center"/>
    </xf>
    <xf numFmtId="165" fontId="4" fillId="0" borderId="1" xfId="3" quotePrefix="1" applyNumberFormat="1" applyFont="1" applyBorder="1" applyAlignment="1">
      <alignment horizontal="right" vertical="center"/>
    </xf>
    <xf numFmtId="164" fontId="4" fillId="0" borderId="2" xfId="3" applyNumberFormat="1" applyFont="1" applyBorder="1" applyAlignment="1">
      <alignment horizontal="right" vertical="center"/>
    </xf>
    <xf numFmtId="164" fontId="4" fillId="2" borderId="0" xfId="3" applyNumberFormat="1" applyFont="1" applyFill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5" fontId="4" fillId="2" borderId="0" xfId="3" quotePrefix="1" applyNumberFormat="1" applyFont="1" applyFill="1" applyAlignment="1">
      <alignment horizontal="right" vertical="center"/>
    </xf>
    <xf numFmtId="165" fontId="4" fillId="2" borderId="1" xfId="3" quotePrefix="1" applyNumberFormat="1" applyFont="1" applyFill="1" applyBorder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/>
    </xf>
    <xf numFmtId="164" fontId="4" fillId="2" borderId="2" xfId="3" applyNumberFormat="1" applyFont="1" applyFill="1" applyBorder="1" applyAlignment="1">
      <alignment horizontal="right" vertical="center"/>
    </xf>
    <xf numFmtId="165" fontId="4" fillId="2" borderId="2" xfId="3" applyNumberFormat="1" applyFont="1" applyFill="1" applyBorder="1" applyAlignment="1">
      <alignment horizontal="right" vertical="center"/>
    </xf>
    <xf numFmtId="0" fontId="4" fillId="0" borderId="1" xfId="3" applyFont="1" applyBorder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165" fontId="3" fillId="0" borderId="0" xfId="7" applyNumberFormat="1" applyFont="1" applyAlignment="1">
      <alignment horizontal="right" vertical="center"/>
    </xf>
    <xf numFmtId="0" fontId="4" fillId="0" borderId="0" xfId="7" applyAlignment="1">
      <alignment vertical="center"/>
    </xf>
    <xf numFmtId="0" fontId="3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165" fontId="3" fillId="0" borderId="1" xfId="7" applyNumberFormat="1" applyFont="1" applyBorder="1" applyAlignment="1">
      <alignment horizontal="right" vertical="center"/>
    </xf>
    <xf numFmtId="0" fontId="4" fillId="0" borderId="0" xfId="7" applyAlignment="1">
      <alignment horizontal="center" vertical="center"/>
    </xf>
    <xf numFmtId="165" fontId="4" fillId="2" borderId="0" xfId="7" applyNumberFormat="1" applyFill="1" applyAlignment="1">
      <alignment vertical="center"/>
    </xf>
    <xf numFmtId="165" fontId="4" fillId="0" borderId="0" xfId="7" applyNumberFormat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4" fillId="0" borderId="0" xfId="7" quotePrefix="1" applyAlignment="1">
      <alignment vertical="center"/>
    </xf>
    <xf numFmtId="165" fontId="4" fillId="2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2" borderId="0" xfId="1" applyNumberFormat="1" applyFont="1" applyFill="1" applyAlignment="1">
      <alignment vertical="center"/>
    </xf>
    <xf numFmtId="165" fontId="4" fillId="2" borderId="0" xfId="2" applyNumberFormat="1" applyFont="1" applyFill="1"/>
    <xf numFmtId="165" fontId="4" fillId="0" borderId="0" xfId="2" applyNumberFormat="1" applyFont="1"/>
    <xf numFmtId="165" fontId="4" fillId="2" borderId="1" xfId="8" applyNumberFormat="1" applyFont="1" applyFill="1" applyBorder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0" fontId="4" fillId="0" borderId="1" xfId="7" applyBorder="1" applyAlignment="1">
      <alignment vertical="center"/>
    </xf>
    <xf numFmtId="0" fontId="4" fillId="0" borderId="1" xfId="7" applyBorder="1" applyAlignment="1">
      <alignment horizontal="center" vertical="center"/>
    </xf>
    <xf numFmtId="165" fontId="4" fillId="2" borderId="1" xfId="1" quotePrefix="1" applyNumberFormat="1" applyFont="1" applyFill="1" applyBorder="1" applyAlignment="1">
      <alignment horizontal="right" vertical="center"/>
    </xf>
    <xf numFmtId="165" fontId="4" fillId="0" borderId="1" xfId="1" quotePrefix="1" applyNumberFormat="1" applyFont="1" applyFill="1" applyBorder="1" applyAlignment="1">
      <alignment horizontal="right" vertical="center"/>
    </xf>
    <xf numFmtId="165" fontId="4" fillId="2" borderId="0" xfId="1" quotePrefix="1" applyNumberFormat="1" applyFont="1" applyFill="1" applyBorder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4" fillId="2" borderId="2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5" fontId="4" fillId="0" borderId="1" xfId="7" applyNumberFormat="1" applyBorder="1" applyAlignment="1">
      <alignment vertical="center"/>
    </xf>
    <xf numFmtId="0" fontId="4" fillId="0" borderId="0" xfId="2" applyFont="1" applyAlignment="1">
      <alignment vertical="center"/>
    </xf>
    <xf numFmtId="0" fontId="4" fillId="0" borderId="1" xfId="2" quotePrefix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 wrapText="1"/>
    </xf>
    <xf numFmtId="0" fontId="4" fillId="0" borderId="0" xfId="7" applyAlignment="1">
      <alignment horizontal="justify" vertical="center" wrapText="1"/>
    </xf>
  </cellXfs>
  <cellStyles count="9">
    <cellStyle name="Comma" xfId="1" builtinId="3"/>
    <cellStyle name="Normal" xfId="0" builtinId="0"/>
    <cellStyle name="Normal 10" xfId="2" xr:uid="{79651498-452A-4D30-8306-444F75760B09}"/>
    <cellStyle name="Normal 12 2 3 3" xfId="5" xr:uid="{AB72261A-2D00-4B7C-920F-9D4CEA1EE913}"/>
    <cellStyle name="Normal 2" xfId="3" xr:uid="{3048CC8B-CD76-40B5-B565-02958F11E28D}"/>
    <cellStyle name="Normal 2 2 3 7" xfId="8" xr:uid="{9670151D-6086-435C-A448-A1EFEACCDD63}"/>
    <cellStyle name="Normal 4 5" xfId="6" xr:uid="{EC73BC57-ECB6-4299-9FDC-A80B10471DD7}"/>
    <cellStyle name="Normal_Cashflow megachem" xfId="7" xr:uid="{F02B3624-7A3B-409B-94A3-25DD48190E8A}"/>
    <cellStyle name="Normal_Sheet1" xfId="4" xr:uid="{1A2042CA-F448-402A-BD98-2323893CF0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AE4B7-881C-4169-80E4-3A21F4BF631E}">
  <dimension ref="A1:K102"/>
  <sheetViews>
    <sheetView zoomScale="85" zoomScaleNormal="85" zoomScaleSheetLayoutView="100" workbookViewId="0">
      <selection activeCell="K23" sqref="K23"/>
    </sheetView>
  </sheetViews>
  <sheetFormatPr defaultRowHeight="16.5" customHeight="1" x14ac:dyDescent="0.25"/>
  <cols>
    <col min="1" max="3" width="1.7109375" style="4" customWidth="1"/>
    <col min="4" max="4" width="39.140625" style="4" customWidth="1"/>
    <col min="5" max="5" width="7.7109375" style="11" customWidth="1"/>
    <col min="6" max="6" width="1.140625" style="4" customWidth="1"/>
    <col min="7" max="7" width="15.42578125" style="13" bestFit="1" customWidth="1"/>
    <col min="8" max="8" width="1.140625" style="13" customWidth="1"/>
    <col min="9" max="9" width="15.42578125" style="13" bestFit="1" customWidth="1"/>
    <col min="10" max="221" width="9.140625" style="4"/>
    <col min="222" max="224" width="1.7109375" style="4" customWidth="1"/>
    <col min="225" max="225" width="48.5703125" style="4" customWidth="1"/>
    <col min="226" max="226" width="7.7109375" style="4" customWidth="1"/>
    <col min="227" max="227" width="1.140625" style="4" customWidth="1"/>
    <col min="228" max="228" width="14.7109375" style="4" customWidth="1"/>
    <col min="229" max="229" width="1.140625" style="4" customWidth="1"/>
    <col min="230" max="230" width="14.7109375" style="4" customWidth="1"/>
    <col min="231" max="477" width="9.140625" style="4"/>
    <col min="478" max="480" width="1.7109375" style="4" customWidth="1"/>
    <col min="481" max="481" width="48.5703125" style="4" customWidth="1"/>
    <col min="482" max="482" width="7.7109375" style="4" customWidth="1"/>
    <col min="483" max="483" width="1.140625" style="4" customWidth="1"/>
    <col min="484" max="484" width="14.7109375" style="4" customWidth="1"/>
    <col min="485" max="485" width="1.140625" style="4" customWidth="1"/>
    <col min="486" max="486" width="14.7109375" style="4" customWidth="1"/>
    <col min="487" max="733" width="9.140625" style="4"/>
    <col min="734" max="736" width="1.7109375" style="4" customWidth="1"/>
    <col min="737" max="737" width="48.5703125" style="4" customWidth="1"/>
    <col min="738" max="738" width="7.7109375" style="4" customWidth="1"/>
    <col min="739" max="739" width="1.140625" style="4" customWidth="1"/>
    <col min="740" max="740" width="14.7109375" style="4" customWidth="1"/>
    <col min="741" max="741" width="1.140625" style="4" customWidth="1"/>
    <col min="742" max="742" width="14.7109375" style="4" customWidth="1"/>
    <col min="743" max="989" width="9.140625" style="4"/>
    <col min="990" max="992" width="1.7109375" style="4" customWidth="1"/>
    <col min="993" max="993" width="48.5703125" style="4" customWidth="1"/>
    <col min="994" max="994" width="7.7109375" style="4" customWidth="1"/>
    <col min="995" max="995" width="1.140625" style="4" customWidth="1"/>
    <col min="996" max="996" width="14.7109375" style="4" customWidth="1"/>
    <col min="997" max="997" width="1.140625" style="4" customWidth="1"/>
    <col min="998" max="998" width="14.7109375" style="4" customWidth="1"/>
    <col min="999" max="1245" width="9.140625" style="4"/>
    <col min="1246" max="1248" width="1.7109375" style="4" customWidth="1"/>
    <col min="1249" max="1249" width="48.5703125" style="4" customWidth="1"/>
    <col min="1250" max="1250" width="7.7109375" style="4" customWidth="1"/>
    <col min="1251" max="1251" width="1.140625" style="4" customWidth="1"/>
    <col min="1252" max="1252" width="14.7109375" style="4" customWidth="1"/>
    <col min="1253" max="1253" width="1.140625" style="4" customWidth="1"/>
    <col min="1254" max="1254" width="14.7109375" style="4" customWidth="1"/>
    <col min="1255" max="1501" width="9.140625" style="4"/>
    <col min="1502" max="1504" width="1.7109375" style="4" customWidth="1"/>
    <col min="1505" max="1505" width="48.5703125" style="4" customWidth="1"/>
    <col min="1506" max="1506" width="7.7109375" style="4" customWidth="1"/>
    <col min="1507" max="1507" width="1.140625" style="4" customWidth="1"/>
    <col min="1508" max="1508" width="14.7109375" style="4" customWidth="1"/>
    <col min="1509" max="1509" width="1.140625" style="4" customWidth="1"/>
    <col min="1510" max="1510" width="14.7109375" style="4" customWidth="1"/>
    <col min="1511" max="1757" width="9.140625" style="4"/>
    <col min="1758" max="1760" width="1.7109375" style="4" customWidth="1"/>
    <col min="1761" max="1761" width="48.5703125" style="4" customWidth="1"/>
    <col min="1762" max="1762" width="7.7109375" style="4" customWidth="1"/>
    <col min="1763" max="1763" width="1.140625" style="4" customWidth="1"/>
    <col min="1764" max="1764" width="14.7109375" style="4" customWidth="1"/>
    <col min="1765" max="1765" width="1.140625" style="4" customWidth="1"/>
    <col min="1766" max="1766" width="14.7109375" style="4" customWidth="1"/>
    <col min="1767" max="2013" width="9.140625" style="4"/>
    <col min="2014" max="2016" width="1.7109375" style="4" customWidth="1"/>
    <col min="2017" max="2017" width="48.5703125" style="4" customWidth="1"/>
    <col min="2018" max="2018" width="7.7109375" style="4" customWidth="1"/>
    <col min="2019" max="2019" width="1.140625" style="4" customWidth="1"/>
    <col min="2020" max="2020" width="14.7109375" style="4" customWidth="1"/>
    <col min="2021" max="2021" width="1.140625" style="4" customWidth="1"/>
    <col min="2022" max="2022" width="14.7109375" style="4" customWidth="1"/>
    <col min="2023" max="2269" width="9.140625" style="4"/>
    <col min="2270" max="2272" width="1.7109375" style="4" customWidth="1"/>
    <col min="2273" max="2273" width="48.5703125" style="4" customWidth="1"/>
    <col min="2274" max="2274" width="7.7109375" style="4" customWidth="1"/>
    <col min="2275" max="2275" width="1.140625" style="4" customWidth="1"/>
    <col min="2276" max="2276" width="14.7109375" style="4" customWidth="1"/>
    <col min="2277" max="2277" width="1.140625" style="4" customWidth="1"/>
    <col min="2278" max="2278" width="14.7109375" style="4" customWidth="1"/>
    <col min="2279" max="2525" width="9.140625" style="4"/>
    <col min="2526" max="2528" width="1.7109375" style="4" customWidth="1"/>
    <col min="2529" max="2529" width="48.5703125" style="4" customWidth="1"/>
    <col min="2530" max="2530" width="7.7109375" style="4" customWidth="1"/>
    <col min="2531" max="2531" width="1.140625" style="4" customWidth="1"/>
    <col min="2532" max="2532" width="14.7109375" style="4" customWidth="1"/>
    <col min="2533" max="2533" width="1.140625" style="4" customWidth="1"/>
    <col min="2534" max="2534" width="14.7109375" style="4" customWidth="1"/>
    <col min="2535" max="2781" width="9.140625" style="4"/>
    <col min="2782" max="2784" width="1.7109375" style="4" customWidth="1"/>
    <col min="2785" max="2785" width="48.5703125" style="4" customWidth="1"/>
    <col min="2786" max="2786" width="7.7109375" style="4" customWidth="1"/>
    <col min="2787" max="2787" width="1.140625" style="4" customWidth="1"/>
    <col min="2788" max="2788" width="14.7109375" style="4" customWidth="1"/>
    <col min="2789" max="2789" width="1.140625" style="4" customWidth="1"/>
    <col min="2790" max="2790" width="14.7109375" style="4" customWidth="1"/>
    <col min="2791" max="3037" width="9.140625" style="4"/>
    <col min="3038" max="3040" width="1.7109375" style="4" customWidth="1"/>
    <col min="3041" max="3041" width="48.5703125" style="4" customWidth="1"/>
    <col min="3042" max="3042" width="7.7109375" style="4" customWidth="1"/>
    <col min="3043" max="3043" width="1.140625" style="4" customWidth="1"/>
    <col min="3044" max="3044" width="14.7109375" style="4" customWidth="1"/>
    <col min="3045" max="3045" width="1.140625" style="4" customWidth="1"/>
    <col min="3046" max="3046" width="14.7109375" style="4" customWidth="1"/>
    <col min="3047" max="3293" width="9.140625" style="4"/>
    <col min="3294" max="3296" width="1.7109375" style="4" customWidth="1"/>
    <col min="3297" max="3297" width="48.5703125" style="4" customWidth="1"/>
    <col min="3298" max="3298" width="7.7109375" style="4" customWidth="1"/>
    <col min="3299" max="3299" width="1.140625" style="4" customWidth="1"/>
    <col min="3300" max="3300" width="14.7109375" style="4" customWidth="1"/>
    <col min="3301" max="3301" width="1.140625" style="4" customWidth="1"/>
    <col min="3302" max="3302" width="14.7109375" style="4" customWidth="1"/>
    <col min="3303" max="3549" width="9.140625" style="4"/>
    <col min="3550" max="3552" width="1.7109375" style="4" customWidth="1"/>
    <col min="3553" max="3553" width="48.5703125" style="4" customWidth="1"/>
    <col min="3554" max="3554" width="7.7109375" style="4" customWidth="1"/>
    <col min="3555" max="3555" width="1.140625" style="4" customWidth="1"/>
    <col min="3556" max="3556" width="14.7109375" style="4" customWidth="1"/>
    <col min="3557" max="3557" width="1.140625" style="4" customWidth="1"/>
    <col min="3558" max="3558" width="14.7109375" style="4" customWidth="1"/>
    <col min="3559" max="3805" width="9.140625" style="4"/>
    <col min="3806" max="3808" width="1.7109375" style="4" customWidth="1"/>
    <col min="3809" max="3809" width="48.5703125" style="4" customWidth="1"/>
    <col min="3810" max="3810" width="7.7109375" style="4" customWidth="1"/>
    <col min="3811" max="3811" width="1.140625" style="4" customWidth="1"/>
    <col min="3812" max="3812" width="14.7109375" style="4" customWidth="1"/>
    <col min="3813" max="3813" width="1.140625" style="4" customWidth="1"/>
    <col min="3814" max="3814" width="14.7109375" style="4" customWidth="1"/>
    <col min="3815" max="4061" width="9.140625" style="4"/>
    <col min="4062" max="4064" width="1.7109375" style="4" customWidth="1"/>
    <col min="4065" max="4065" width="48.5703125" style="4" customWidth="1"/>
    <col min="4066" max="4066" width="7.7109375" style="4" customWidth="1"/>
    <col min="4067" max="4067" width="1.140625" style="4" customWidth="1"/>
    <col min="4068" max="4068" width="14.7109375" style="4" customWidth="1"/>
    <col min="4069" max="4069" width="1.140625" style="4" customWidth="1"/>
    <col min="4070" max="4070" width="14.7109375" style="4" customWidth="1"/>
    <col min="4071" max="4317" width="9.140625" style="4"/>
    <col min="4318" max="4320" width="1.7109375" style="4" customWidth="1"/>
    <col min="4321" max="4321" width="48.5703125" style="4" customWidth="1"/>
    <col min="4322" max="4322" width="7.7109375" style="4" customWidth="1"/>
    <col min="4323" max="4323" width="1.140625" style="4" customWidth="1"/>
    <col min="4324" max="4324" width="14.7109375" style="4" customWidth="1"/>
    <col min="4325" max="4325" width="1.140625" style="4" customWidth="1"/>
    <col min="4326" max="4326" width="14.7109375" style="4" customWidth="1"/>
    <col min="4327" max="4573" width="9.140625" style="4"/>
    <col min="4574" max="4576" width="1.7109375" style="4" customWidth="1"/>
    <col min="4577" max="4577" width="48.5703125" style="4" customWidth="1"/>
    <col min="4578" max="4578" width="7.7109375" style="4" customWidth="1"/>
    <col min="4579" max="4579" width="1.140625" style="4" customWidth="1"/>
    <col min="4580" max="4580" width="14.7109375" style="4" customWidth="1"/>
    <col min="4581" max="4581" width="1.140625" style="4" customWidth="1"/>
    <col min="4582" max="4582" width="14.7109375" style="4" customWidth="1"/>
    <col min="4583" max="4829" width="9.140625" style="4"/>
    <col min="4830" max="4832" width="1.7109375" style="4" customWidth="1"/>
    <col min="4833" max="4833" width="48.5703125" style="4" customWidth="1"/>
    <col min="4834" max="4834" width="7.7109375" style="4" customWidth="1"/>
    <col min="4835" max="4835" width="1.140625" style="4" customWidth="1"/>
    <col min="4836" max="4836" width="14.7109375" style="4" customWidth="1"/>
    <col min="4837" max="4837" width="1.140625" style="4" customWidth="1"/>
    <col min="4838" max="4838" width="14.7109375" style="4" customWidth="1"/>
    <col min="4839" max="5085" width="9.140625" style="4"/>
    <col min="5086" max="5088" width="1.7109375" style="4" customWidth="1"/>
    <col min="5089" max="5089" width="48.5703125" style="4" customWidth="1"/>
    <col min="5090" max="5090" width="7.7109375" style="4" customWidth="1"/>
    <col min="5091" max="5091" width="1.140625" style="4" customWidth="1"/>
    <col min="5092" max="5092" width="14.7109375" style="4" customWidth="1"/>
    <col min="5093" max="5093" width="1.140625" style="4" customWidth="1"/>
    <col min="5094" max="5094" width="14.7109375" style="4" customWidth="1"/>
    <col min="5095" max="5341" width="9.140625" style="4"/>
    <col min="5342" max="5344" width="1.7109375" style="4" customWidth="1"/>
    <col min="5345" max="5345" width="48.5703125" style="4" customWidth="1"/>
    <col min="5346" max="5346" width="7.7109375" style="4" customWidth="1"/>
    <col min="5347" max="5347" width="1.140625" style="4" customWidth="1"/>
    <col min="5348" max="5348" width="14.7109375" style="4" customWidth="1"/>
    <col min="5349" max="5349" width="1.140625" style="4" customWidth="1"/>
    <col min="5350" max="5350" width="14.7109375" style="4" customWidth="1"/>
    <col min="5351" max="5597" width="9.140625" style="4"/>
    <col min="5598" max="5600" width="1.7109375" style="4" customWidth="1"/>
    <col min="5601" max="5601" width="48.5703125" style="4" customWidth="1"/>
    <col min="5602" max="5602" width="7.7109375" style="4" customWidth="1"/>
    <col min="5603" max="5603" width="1.140625" style="4" customWidth="1"/>
    <col min="5604" max="5604" width="14.7109375" style="4" customWidth="1"/>
    <col min="5605" max="5605" width="1.140625" style="4" customWidth="1"/>
    <col min="5606" max="5606" width="14.7109375" style="4" customWidth="1"/>
    <col min="5607" max="5853" width="9.140625" style="4"/>
    <col min="5854" max="5856" width="1.7109375" style="4" customWidth="1"/>
    <col min="5857" max="5857" width="48.5703125" style="4" customWidth="1"/>
    <col min="5858" max="5858" width="7.7109375" style="4" customWidth="1"/>
    <col min="5859" max="5859" width="1.140625" style="4" customWidth="1"/>
    <col min="5860" max="5860" width="14.7109375" style="4" customWidth="1"/>
    <col min="5861" max="5861" width="1.140625" style="4" customWidth="1"/>
    <col min="5862" max="5862" width="14.7109375" style="4" customWidth="1"/>
    <col min="5863" max="6109" width="9.140625" style="4"/>
    <col min="6110" max="6112" width="1.7109375" style="4" customWidth="1"/>
    <col min="6113" max="6113" width="48.5703125" style="4" customWidth="1"/>
    <col min="6114" max="6114" width="7.7109375" style="4" customWidth="1"/>
    <col min="6115" max="6115" width="1.140625" style="4" customWidth="1"/>
    <col min="6116" max="6116" width="14.7109375" style="4" customWidth="1"/>
    <col min="6117" max="6117" width="1.140625" style="4" customWidth="1"/>
    <col min="6118" max="6118" width="14.7109375" style="4" customWidth="1"/>
    <col min="6119" max="6365" width="9.140625" style="4"/>
    <col min="6366" max="6368" width="1.7109375" style="4" customWidth="1"/>
    <col min="6369" max="6369" width="48.5703125" style="4" customWidth="1"/>
    <col min="6370" max="6370" width="7.7109375" style="4" customWidth="1"/>
    <col min="6371" max="6371" width="1.140625" style="4" customWidth="1"/>
    <col min="6372" max="6372" width="14.7109375" style="4" customWidth="1"/>
    <col min="6373" max="6373" width="1.140625" style="4" customWidth="1"/>
    <col min="6374" max="6374" width="14.7109375" style="4" customWidth="1"/>
    <col min="6375" max="6621" width="9.140625" style="4"/>
    <col min="6622" max="6624" width="1.7109375" style="4" customWidth="1"/>
    <col min="6625" max="6625" width="48.5703125" style="4" customWidth="1"/>
    <col min="6626" max="6626" width="7.7109375" style="4" customWidth="1"/>
    <col min="6627" max="6627" width="1.140625" style="4" customWidth="1"/>
    <col min="6628" max="6628" width="14.7109375" style="4" customWidth="1"/>
    <col min="6629" max="6629" width="1.140625" style="4" customWidth="1"/>
    <col min="6630" max="6630" width="14.7109375" style="4" customWidth="1"/>
    <col min="6631" max="6877" width="9.140625" style="4"/>
    <col min="6878" max="6880" width="1.7109375" style="4" customWidth="1"/>
    <col min="6881" max="6881" width="48.5703125" style="4" customWidth="1"/>
    <col min="6882" max="6882" width="7.7109375" style="4" customWidth="1"/>
    <col min="6883" max="6883" width="1.140625" style="4" customWidth="1"/>
    <col min="6884" max="6884" width="14.7109375" style="4" customWidth="1"/>
    <col min="6885" max="6885" width="1.140625" style="4" customWidth="1"/>
    <col min="6886" max="6886" width="14.7109375" style="4" customWidth="1"/>
    <col min="6887" max="7133" width="9.140625" style="4"/>
    <col min="7134" max="7136" width="1.7109375" style="4" customWidth="1"/>
    <col min="7137" max="7137" width="48.5703125" style="4" customWidth="1"/>
    <col min="7138" max="7138" width="7.7109375" style="4" customWidth="1"/>
    <col min="7139" max="7139" width="1.140625" style="4" customWidth="1"/>
    <col min="7140" max="7140" width="14.7109375" style="4" customWidth="1"/>
    <col min="7141" max="7141" width="1.140625" style="4" customWidth="1"/>
    <col min="7142" max="7142" width="14.7109375" style="4" customWidth="1"/>
    <col min="7143" max="7389" width="9.140625" style="4"/>
    <col min="7390" max="7392" width="1.7109375" style="4" customWidth="1"/>
    <col min="7393" max="7393" width="48.5703125" style="4" customWidth="1"/>
    <col min="7394" max="7394" width="7.7109375" style="4" customWidth="1"/>
    <col min="7395" max="7395" width="1.140625" style="4" customWidth="1"/>
    <col min="7396" max="7396" width="14.7109375" style="4" customWidth="1"/>
    <col min="7397" max="7397" width="1.140625" style="4" customWidth="1"/>
    <col min="7398" max="7398" width="14.7109375" style="4" customWidth="1"/>
    <col min="7399" max="7645" width="9.140625" style="4"/>
    <col min="7646" max="7648" width="1.7109375" style="4" customWidth="1"/>
    <col min="7649" max="7649" width="48.5703125" style="4" customWidth="1"/>
    <col min="7650" max="7650" width="7.7109375" style="4" customWidth="1"/>
    <col min="7651" max="7651" width="1.140625" style="4" customWidth="1"/>
    <col min="7652" max="7652" width="14.7109375" style="4" customWidth="1"/>
    <col min="7653" max="7653" width="1.140625" style="4" customWidth="1"/>
    <col min="7654" max="7654" width="14.7109375" style="4" customWidth="1"/>
    <col min="7655" max="7901" width="9.140625" style="4"/>
    <col min="7902" max="7904" width="1.7109375" style="4" customWidth="1"/>
    <col min="7905" max="7905" width="48.5703125" style="4" customWidth="1"/>
    <col min="7906" max="7906" width="7.7109375" style="4" customWidth="1"/>
    <col min="7907" max="7907" width="1.140625" style="4" customWidth="1"/>
    <col min="7908" max="7908" width="14.7109375" style="4" customWidth="1"/>
    <col min="7909" max="7909" width="1.140625" style="4" customWidth="1"/>
    <col min="7910" max="7910" width="14.7109375" style="4" customWidth="1"/>
    <col min="7911" max="8157" width="9.140625" style="4"/>
    <col min="8158" max="8160" width="1.7109375" style="4" customWidth="1"/>
    <col min="8161" max="8161" width="48.5703125" style="4" customWidth="1"/>
    <col min="8162" max="8162" width="7.7109375" style="4" customWidth="1"/>
    <col min="8163" max="8163" width="1.140625" style="4" customWidth="1"/>
    <col min="8164" max="8164" width="14.7109375" style="4" customWidth="1"/>
    <col min="8165" max="8165" width="1.140625" style="4" customWidth="1"/>
    <col min="8166" max="8166" width="14.7109375" style="4" customWidth="1"/>
    <col min="8167" max="8413" width="9.140625" style="4"/>
    <col min="8414" max="8416" width="1.7109375" style="4" customWidth="1"/>
    <col min="8417" max="8417" width="48.5703125" style="4" customWidth="1"/>
    <col min="8418" max="8418" width="7.7109375" style="4" customWidth="1"/>
    <col min="8419" max="8419" width="1.140625" style="4" customWidth="1"/>
    <col min="8420" max="8420" width="14.7109375" style="4" customWidth="1"/>
    <col min="8421" max="8421" width="1.140625" style="4" customWidth="1"/>
    <col min="8422" max="8422" width="14.7109375" style="4" customWidth="1"/>
    <col min="8423" max="8669" width="9.140625" style="4"/>
    <col min="8670" max="8672" width="1.7109375" style="4" customWidth="1"/>
    <col min="8673" max="8673" width="48.5703125" style="4" customWidth="1"/>
    <col min="8674" max="8674" width="7.7109375" style="4" customWidth="1"/>
    <col min="8675" max="8675" width="1.140625" style="4" customWidth="1"/>
    <col min="8676" max="8676" width="14.7109375" style="4" customWidth="1"/>
    <col min="8677" max="8677" width="1.140625" style="4" customWidth="1"/>
    <col min="8678" max="8678" width="14.7109375" style="4" customWidth="1"/>
    <col min="8679" max="8925" width="9.140625" style="4"/>
    <col min="8926" max="8928" width="1.7109375" style="4" customWidth="1"/>
    <col min="8929" max="8929" width="48.5703125" style="4" customWidth="1"/>
    <col min="8930" max="8930" width="7.7109375" style="4" customWidth="1"/>
    <col min="8931" max="8931" width="1.140625" style="4" customWidth="1"/>
    <col min="8932" max="8932" width="14.7109375" style="4" customWidth="1"/>
    <col min="8933" max="8933" width="1.140625" style="4" customWidth="1"/>
    <col min="8934" max="8934" width="14.7109375" style="4" customWidth="1"/>
    <col min="8935" max="9181" width="9.140625" style="4"/>
    <col min="9182" max="9184" width="1.7109375" style="4" customWidth="1"/>
    <col min="9185" max="9185" width="48.5703125" style="4" customWidth="1"/>
    <col min="9186" max="9186" width="7.7109375" style="4" customWidth="1"/>
    <col min="9187" max="9187" width="1.140625" style="4" customWidth="1"/>
    <col min="9188" max="9188" width="14.7109375" style="4" customWidth="1"/>
    <col min="9189" max="9189" width="1.140625" style="4" customWidth="1"/>
    <col min="9190" max="9190" width="14.7109375" style="4" customWidth="1"/>
    <col min="9191" max="9437" width="9.140625" style="4"/>
    <col min="9438" max="9440" width="1.7109375" style="4" customWidth="1"/>
    <col min="9441" max="9441" width="48.5703125" style="4" customWidth="1"/>
    <col min="9442" max="9442" width="7.7109375" style="4" customWidth="1"/>
    <col min="9443" max="9443" width="1.140625" style="4" customWidth="1"/>
    <col min="9444" max="9444" width="14.7109375" style="4" customWidth="1"/>
    <col min="9445" max="9445" width="1.140625" style="4" customWidth="1"/>
    <col min="9446" max="9446" width="14.7109375" style="4" customWidth="1"/>
    <col min="9447" max="9693" width="9.140625" style="4"/>
    <col min="9694" max="9696" width="1.7109375" style="4" customWidth="1"/>
    <col min="9697" max="9697" width="48.5703125" style="4" customWidth="1"/>
    <col min="9698" max="9698" width="7.7109375" style="4" customWidth="1"/>
    <col min="9699" max="9699" width="1.140625" style="4" customWidth="1"/>
    <col min="9700" max="9700" width="14.7109375" style="4" customWidth="1"/>
    <col min="9701" max="9701" width="1.140625" style="4" customWidth="1"/>
    <col min="9702" max="9702" width="14.7109375" style="4" customWidth="1"/>
    <col min="9703" max="9949" width="9.140625" style="4"/>
    <col min="9950" max="9952" width="1.7109375" style="4" customWidth="1"/>
    <col min="9953" max="9953" width="48.5703125" style="4" customWidth="1"/>
    <col min="9954" max="9954" width="7.7109375" style="4" customWidth="1"/>
    <col min="9955" max="9955" width="1.140625" style="4" customWidth="1"/>
    <col min="9956" max="9956" width="14.7109375" style="4" customWidth="1"/>
    <col min="9957" max="9957" width="1.140625" style="4" customWidth="1"/>
    <col min="9958" max="9958" width="14.7109375" style="4" customWidth="1"/>
    <col min="9959" max="10205" width="9.140625" style="4"/>
    <col min="10206" max="10208" width="1.7109375" style="4" customWidth="1"/>
    <col min="10209" max="10209" width="48.5703125" style="4" customWidth="1"/>
    <col min="10210" max="10210" width="7.7109375" style="4" customWidth="1"/>
    <col min="10211" max="10211" width="1.140625" style="4" customWidth="1"/>
    <col min="10212" max="10212" width="14.7109375" style="4" customWidth="1"/>
    <col min="10213" max="10213" width="1.140625" style="4" customWidth="1"/>
    <col min="10214" max="10214" width="14.7109375" style="4" customWidth="1"/>
    <col min="10215" max="10461" width="9.140625" style="4"/>
    <col min="10462" max="10464" width="1.7109375" style="4" customWidth="1"/>
    <col min="10465" max="10465" width="48.5703125" style="4" customWidth="1"/>
    <col min="10466" max="10466" width="7.7109375" style="4" customWidth="1"/>
    <col min="10467" max="10467" width="1.140625" style="4" customWidth="1"/>
    <col min="10468" max="10468" width="14.7109375" style="4" customWidth="1"/>
    <col min="10469" max="10469" width="1.140625" style="4" customWidth="1"/>
    <col min="10470" max="10470" width="14.7109375" style="4" customWidth="1"/>
    <col min="10471" max="10717" width="9.140625" style="4"/>
    <col min="10718" max="10720" width="1.7109375" style="4" customWidth="1"/>
    <col min="10721" max="10721" width="48.5703125" style="4" customWidth="1"/>
    <col min="10722" max="10722" width="7.7109375" style="4" customWidth="1"/>
    <col min="10723" max="10723" width="1.140625" style="4" customWidth="1"/>
    <col min="10724" max="10724" width="14.7109375" style="4" customWidth="1"/>
    <col min="10725" max="10725" width="1.140625" style="4" customWidth="1"/>
    <col min="10726" max="10726" width="14.7109375" style="4" customWidth="1"/>
    <col min="10727" max="10973" width="9.140625" style="4"/>
    <col min="10974" max="10976" width="1.7109375" style="4" customWidth="1"/>
    <col min="10977" max="10977" width="48.5703125" style="4" customWidth="1"/>
    <col min="10978" max="10978" width="7.7109375" style="4" customWidth="1"/>
    <col min="10979" max="10979" width="1.140625" style="4" customWidth="1"/>
    <col min="10980" max="10980" width="14.7109375" style="4" customWidth="1"/>
    <col min="10981" max="10981" width="1.140625" style="4" customWidth="1"/>
    <col min="10982" max="10982" width="14.7109375" style="4" customWidth="1"/>
    <col min="10983" max="11229" width="9.140625" style="4"/>
    <col min="11230" max="11232" width="1.7109375" style="4" customWidth="1"/>
    <col min="11233" max="11233" width="48.5703125" style="4" customWidth="1"/>
    <col min="11234" max="11234" width="7.7109375" style="4" customWidth="1"/>
    <col min="11235" max="11235" width="1.140625" style="4" customWidth="1"/>
    <col min="11236" max="11236" width="14.7109375" style="4" customWidth="1"/>
    <col min="11237" max="11237" width="1.140625" style="4" customWidth="1"/>
    <col min="11238" max="11238" width="14.7109375" style="4" customWidth="1"/>
    <col min="11239" max="11485" width="9.140625" style="4"/>
    <col min="11486" max="11488" width="1.7109375" style="4" customWidth="1"/>
    <col min="11489" max="11489" width="48.5703125" style="4" customWidth="1"/>
    <col min="11490" max="11490" width="7.7109375" style="4" customWidth="1"/>
    <col min="11491" max="11491" width="1.140625" style="4" customWidth="1"/>
    <col min="11492" max="11492" width="14.7109375" style="4" customWidth="1"/>
    <col min="11493" max="11493" width="1.140625" style="4" customWidth="1"/>
    <col min="11494" max="11494" width="14.7109375" style="4" customWidth="1"/>
    <col min="11495" max="11741" width="9.140625" style="4"/>
    <col min="11742" max="11744" width="1.7109375" style="4" customWidth="1"/>
    <col min="11745" max="11745" width="48.5703125" style="4" customWidth="1"/>
    <col min="11746" max="11746" width="7.7109375" style="4" customWidth="1"/>
    <col min="11747" max="11747" width="1.140625" style="4" customWidth="1"/>
    <col min="11748" max="11748" width="14.7109375" style="4" customWidth="1"/>
    <col min="11749" max="11749" width="1.140625" style="4" customWidth="1"/>
    <col min="11750" max="11750" width="14.7109375" style="4" customWidth="1"/>
    <col min="11751" max="11997" width="9.140625" style="4"/>
    <col min="11998" max="12000" width="1.7109375" style="4" customWidth="1"/>
    <col min="12001" max="12001" width="48.5703125" style="4" customWidth="1"/>
    <col min="12002" max="12002" width="7.7109375" style="4" customWidth="1"/>
    <col min="12003" max="12003" width="1.140625" style="4" customWidth="1"/>
    <col min="12004" max="12004" width="14.7109375" style="4" customWidth="1"/>
    <col min="12005" max="12005" width="1.140625" style="4" customWidth="1"/>
    <col min="12006" max="12006" width="14.7109375" style="4" customWidth="1"/>
    <col min="12007" max="12253" width="9.140625" style="4"/>
    <col min="12254" max="12256" width="1.7109375" style="4" customWidth="1"/>
    <col min="12257" max="12257" width="48.5703125" style="4" customWidth="1"/>
    <col min="12258" max="12258" width="7.7109375" style="4" customWidth="1"/>
    <col min="12259" max="12259" width="1.140625" style="4" customWidth="1"/>
    <col min="12260" max="12260" width="14.7109375" style="4" customWidth="1"/>
    <col min="12261" max="12261" width="1.140625" style="4" customWidth="1"/>
    <col min="12262" max="12262" width="14.7109375" style="4" customWidth="1"/>
    <col min="12263" max="12509" width="9.140625" style="4"/>
    <col min="12510" max="12512" width="1.7109375" style="4" customWidth="1"/>
    <col min="12513" max="12513" width="48.5703125" style="4" customWidth="1"/>
    <col min="12514" max="12514" width="7.7109375" style="4" customWidth="1"/>
    <col min="12515" max="12515" width="1.140625" style="4" customWidth="1"/>
    <col min="12516" max="12516" width="14.7109375" style="4" customWidth="1"/>
    <col min="12517" max="12517" width="1.140625" style="4" customWidth="1"/>
    <col min="12518" max="12518" width="14.7109375" style="4" customWidth="1"/>
    <col min="12519" max="12765" width="9.140625" style="4"/>
    <col min="12766" max="12768" width="1.7109375" style="4" customWidth="1"/>
    <col min="12769" max="12769" width="48.5703125" style="4" customWidth="1"/>
    <col min="12770" max="12770" width="7.7109375" style="4" customWidth="1"/>
    <col min="12771" max="12771" width="1.140625" style="4" customWidth="1"/>
    <col min="12772" max="12772" width="14.7109375" style="4" customWidth="1"/>
    <col min="12773" max="12773" width="1.140625" style="4" customWidth="1"/>
    <col min="12774" max="12774" width="14.7109375" style="4" customWidth="1"/>
    <col min="12775" max="13021" width="9.140625" style="4"/>
    <col min="13022" max="13024" width="1.7109375" style="4" customWidth="1"/>
    <col min="13025" max="13025" width="48.5703125" style="4" customWidth="1"/>
    <col min="13026" max="13026" width="7.7109375" style="4" customWidth="1"/>
    <col min="13027" max="13027" width="1.140625" style="4" customWidth="1"/>
    <col min="13028" max="13028" width="14.7109375" style="4" customWidth="1"/>
    <col min="13029" max="13029" width="1.140625" style="4" customWidth="1"/>
    <col min="13030" max="13030" width="14.7109375" style="4" customWidth="1"/>
    <col min="13031" max="13277" width="9.140625" style="4"/>
    <col min="13278" max="13280" width="1.7109375" style="4" customWidth="1"/>
    <col min="13281" max="13281" width="48.5703125" style="4" customWidth="1"/>
    <col min="13282" max="13282" width="7.7109375" style="4" customWidth="1"/>
    <col min="13283" max="13283" width="1.140625" style="4" customWidth="1"/>
    <col min="13284" max="13284" width="14.7109375" style="4" customWidth="1"/>
    <col min="13285" max="13285" width="1.140625" style="4" customWidth="1"/>
    <col min="13286" max="13286" width="14.7109375" style="4" customWidth="1"/>
    <col min="13287" max="13533" width="9.140625" style="4"/>
    <col min="13534" max="13536" width="1.7109375" style="4" customWidth="1"/>
    <col min="13537" max="13537" width="48.5703125" style="4" customWidth="1"/>
    <col min="13538" max="13538" width="7.7109375" style="4" customWidth="1"/>
    <col min="13539" max="13539" width="1.140625" style="4" customWidth="1"/>
    <col min="13540" max="13540" width="14.7109375" style="4" customWidth="1"/>
    <col min="13541" max="13541" width="1.140625" style="4" customWidth="1"/>
    <col min="13542" max="13542" width="14.7109375" style="4" customWidth="1"/>
    <col min="13543" max="13789" width="9.140625" style="4"/>
    <col min="13790" max="13792" width="1.7109375" style="4" customWidth="1"/>
    <col min="13793" max="13793" width="48.5703125" style="4" customWidth="1"/>
    <col min="13794" max="13794" width="7.7109375" style="4" customWidth="1"/>
    <col min="13795" max="13795" width="1.140625" style="4" customWidth="1"/>
    <col min="13796" max="13796" width="14.7109375" style="4" customWidth="1"/>
    <col min="13797" max="13797" width="1.140625" style="4" customWidth="1"/>
    <col min="13798" max="13798" width="14.7109375" style="4" customWidth="1"/>
    <col min="13799" max="14045" width="9.140625" style="4"/>
    <col min="14046" max="14048" width="1.7109375" style="4" customWidth="1"/>
    <col min="14049" max="14049" width="48.5703125" style="4" customWidth="1"/>
    <col min="14050" max="14050" width="7.7109375" style="4" customWidth="1"/>
    <col min="14051" max="14051" width="1.140625" style="4" customWidth="1"/>
    <col min="14052" max="14052" width="14.7109375" style="4" customWidth="1"/>
    <col min="14053" max="14053" width="1.140625" style="4" customWidth="1"/>
    <col min="14054" max="14054" width="14.7109375" style="4" customWidth="1"/>
    <col min="14055" max="14301" width="9.140625" style="4"/>
    <col min="14302" max="14304" width="1.7109375" style="4" customWidth="1"/>
    <col min="14305" max="14305" width="48.5703125" style="4" customWidth="1"/>
    <col min="14306" max="14306" width="7.7109375" style="4" customWidth="1"/>
    <col min="14307" max="14307" width="1.140625" style="4" customWidth="1"/>
    <col min="14308" max="14308" width="14.7109375" style="4" customWidth="1"/>
    <col min="14309" max="14309" width="1.140625" style="4" customWidth="1"/>
    <col min="14310" max="14310" width="14.7109375" style="4" customWidth="1"/>
    <col min="14311" max="14557" width="9.140625" style="4"/>
    <col min="14558" max="14560" width="1.7109375" style="4" customWidth="1"/>
    <col min="14561" max="14561" width="48.5703125" style="4" customWidth="1"/>
    <col min="14562" max="14562" width="7.7109375" style="4" customWidth="1"/>
    <col min="14563" max="14563" width="1.140625" style="4" customWidth="1"/>
    <col min="14564" max="14564" width="14.7109375" style="4" customWidth="1"/>
    <col min="14565" max="14565" width="1.140625" style="4" customWidth="1"/>
    <col min="14566" max="14566" width="14.7109375" style="4" customWidth="1"/>
    <col min="14567" max="14813" width="9.140625" style="4"/>
    <col min="14814" max="14816" width="1.7109375" style="4" customWidth="1"/>
    <col min="14817" max="14817" width="48.5703125" style="4" customWidth="1"/>
    <col min="14818" max="14818" width="7.7109375" style="4" customWidth="1"/>
    <col min="14819" max="14819" width="1.140625" style="4" customWidth="1"/>
    <col min="14820" max="14820" width="14.7109375" style="4" customWidth="1"/>
    <col min="14821" max="14821" width="1.140625" style="4" customWidth="1"/>
    <col min="14822" max="14822" width="14.7109375" style="4" customWidth="1"/>
    <col min="14823" max="15069" width="9.140625" style="4"/>
    <col min="15070" max="15072" width="1.7109375" style="4" customWidth="1"/>
    <col min="15073" max="15073" width="48.5703125" style="4" customWidth="1"/>
    <col min="15074" max="15074" width="7.7109375" style="4" customWidth="1"/>
    <col min="15075" max="15075" width="1.140625" style="4" customWidth="1"/>
    <col min="15076" max="15076" width="14.7109375" style="4" customWidth="1"/>
    <col min="15077" max="15077" width="1.140625" style="4" customWidth="1"/>
    <col min="15078" max="15078" width="14.7109375" style="4" customWidth="1"/>
    <col min="15079" max="15325" width="9.140625" style="4"/>
    <col min="15326" max="15328" width="1.7109375" style="4" customWidth="1"/>
    <col min="15329" max="15329" width="48.5703125" style="4" customWidth="1"/>
    <col min="15330" max="15330" width="7.7109375" style="4" customWidth="1"/>
    <col min="15331" max="15331" width="1.140625" style="4" customWidth="1"/>
    <col min="15332" max="15332" width="14.7109375" style="4" customWidth="1"/>
    <col min="15333" max="15333" width="1.140625" style="4" customWidth="1"/>
    <col min="15334" max="15334" width="14.7109375" style="4" customWidth="1"/>
    <col min="15335" max="15581" width="9.140625" style="4"/>
    <col min="15582" max="15584" width="1.7109375" style="4" customWidth="1"/>
    <col min="15585" max="15585" width="48.5703125" style="4" customWidth="1"/>
    <col min="15586" max="15586" width="7.7109375" style="4" customWidth="1"/>
    <col min="15587" max="15587" width="1.140625" style="4" customWidth="1"/>
    <col min="15588" max="15588" width="14.7109375" style="4" customWidth="1"/>
    <col min="15589" max="15589" width="1.140625" style="4" customWidth="1"/>
    <col min="15590" max="15590" width="14.7109375" style="4" customWidth="1"/>
    <col min="15591" max="15837" width="9.140625" style="4"/>
    <col min="15838" max="15840" width="1.7109375" style="4" customWidth="1"/>
    <col min="15841" max="15841" width="48.5703125" style="4" customWidth="1"/>
    <col min="15842" max="15842" width="7.7109375" style="4" customWidth="1"/>
    <col min="15843" max="15843" width="1.140625" style="4" customWidth="1"/>
    <col min="15844" max="15844" width="14.7109375" style="4" customWidth="1"/>
    <col min="15845" max="15845" width="1.140625" style="4" customWidth="1"/>
    <col min="15846" max="15846" width="14.7109375" style="4" customWidth="1"/>
    <col min="15847" max="16093" width="9.140625" style="4"/>
    <col min="16094" max="16096" width="1.7109375" style="4" customWidth="1"/>
    <col min="16097" max="16097" width="48.5703125" style="4" customWidth="1"/>
    <col min="16098" max="16098" width="7.7109375" style="4" customWidth="1"/>
    <col min="16099" max="16099" width="1.140625" style="4" customWidth="1"/>
    <col min="16100" max="16100" width="14.7109375" style="4" customWidth="1"/>
    <col min="16101" max="16101" width="1.140625" style="4" customWidth="1"/>
    <col min="16102" max="16102" width="14.7109375" style="4" customWidth="1"/>
    <col min="16103" max="16349" width="9.140625" style="4"/>
    <col min="16350" max="16354" width="9.140625" style="4" customWidth="1"/>
    <col min="16355" max="16383" width="9.140625" style="4"/>
    <col min="16384" max="16384" width="9.140625" style="4" customWidth="1"/>
  </cols>
  <sheetData>
    <row r="1" spans="1:11" ht="16.5" customHeight="1" x14ac:dyDescent="0.25">
      <c r="A1" s="1" t="s">
        <v>0</v>
      </c>
      <c r="B1" s="1"/>
      <c r="C1" s="1"/>
      <c r="D1" s="1"/>
      <c r="E1" s="2"/>
      <c r="F1" s="1"/>
      <c r="G1" s="3"/>
      <c r="H1" s="3"/>
      <c r="I1" s="3"/>
    </row>
    <row r="2" spans="1:11" ht="16.5" customHeight="1" x14ac:dyDescent="0.25">
      <c r="A2" s="1" t="s">
        <v>1</v>
      </c>
      <c r="B2" s="1"/>
      <c r="C2" s="1"/>
      <c r="D2" s="1"/>
      <c r="E2" s="2"/>
      <c r="F2" s="1"/>
      <c r="G2" s="3"/>
      <c r="H2" s="3"/>
      <c r="I2" s="3"/>
    </row>
    <row r="3" spans="1:11" ht="16.5" customHeight="1" x14ac:dyDescent="0.25">
      <c r="A3" s="5" t="s">
        <v>2</v>
      </c>
      <c r="B3" s="6"/>
      <c r="C3" s="6"/>
      <c r="D3" s="6"/>
      <c r="E3" s="7"/>
      <c r="F3" s="6"/>
      <c r="G3" s="8"/>
      <c r="H3" s="8"/>
      <c r="I3" s="8"/>
    </row>
    <row r="4" spans="1:11" ht="16.5" customHeight="1" x14ac:dyDescent="0.25">
      <c r="A4" s="1"/>
      <c r="B4" s="1"/>
      <c r="C4" s="1"/>
      <c r="D4" s="1"/>
      <c r="E4" s="2"/>
      <c r="F4" s="1"/>
      <c r="G4" s="3"/>
      <c r="H4" s="3"/>
      <c r="I4" s="3"/>
    </row>
    <row r="5" spans="1:11" ht="16.5" customHeight="1" x14ac:dyDescent="0.25">
      <c r="A5" s="1"/>
      <c r="B5" s="1"/>
      <c r="C5" s="1"/>
      <c r="D5" s="1"/>
      <c r="E5" s="2"/>
      <c r="F5" s="1"/>
      <c r="G5" s="3"/>
      <c r="H5" s="3"/>
      <c r="I5" s="3"/>
    </row>
    <row r="6" spans="1:11" ht="16.5" customHeight="1" x14ac:dyDescent="0.25">
      <c r="A6" s="1"/>
      <c r="B6" s="1"/>
      <c r="C6" s="1"/>
      <c r="D6" s="1"/>
      <c r="E6" s="2"/>
      <c r="F6" s="1"/>
      <c r="G6" s="9" t="s">
        <v>3</v>
      </c>
      <c r="H6" s="10"/>
      <c r="I6" s="9" t="s">
        <v>4</v>
      </c>
    </row>
    <row r="7" spans="1:11" ht="16.5" customHeight="1" x14ac:dyDescent="0.25">
      <c r="A7" s="1"/>
      <c r="B7" s="1"/>
      <c r="C7" s="1"/>
      <c r="D7" s="1"/>
      <c r="E7" s="2"/>
      <c r="F7" s="1"/>
      <c r="G7" s="10">
        <v>2022</v>
      </c>
      <c r="H7" s="10"/>
      <c r="I7" s="10">
        <v>2021</v>
      </c>
    </row>
    <row r="8" spans="1:11" ht="16.5" customHeight="1" x14ac:dyDescent="0.25">
      <c r="A8" s="1"/>
      <c r="B8" s="1"/>
      <c r="C8" s="1"/>
      <c r="D8" s="1"/>
      <c r="E8" s="2"/>
      <c r="F8" s="1"/>
      <c r="G8" s="3" t="s">
        <v>5</v>
      </c>
      <c r="H8" s="3"/>
      <c r="I8" s="3" t="s">
        <v>5</v>
      </c>
    </row>
    <row r="9" spans="1:11" ht="16.5" customHeight="1" x14ac:dyDescent="0.25">
      <c r="A9" s="1"/>
      <c r="B9" s="1"/>
      <c r="C9" s="1"/>
      <c r="D9" s="1"/>
      <c r="E9" s="7" t="s">
        <v>6</v>
      </c>
      <c r="F9" s="1"/>
      <c r="G9" s="8" t="s">
        <v>7</v>
      </c>
      <c r="H9" s="3"/>
      <c r="I9" s="8" t="s">
        <v>8</v>
      </c>
    </row>
    <row r="10" spans="1:11" ht="16.5" customHeight="1" x14ac:dyDescent="0.25">
      <c r="G10" s="12"/>
    </row>
    <row r="11" spans="1:11" ht="16.5" customHeight="1" x14ac:dyDescent="0.25">
      <c r="A11" s="1" t="s">
        <v>9</v>
      </c>
      <c r="G11" s="12"/>
    </row>
    <row r="12" spans="1:11" ht="16.5" customHeight="1" x14ac:dyDescent="0.25">
      <c r="A12" s="1"/>
      <c r="G12" s="12"/>
    </row>
    <row r="13" spans="1:11" ht="16.5" customHeight="1" x14ac:dyDescent="0.25">
      <c r="A13" s="1" t="s">
        <v>10</v>
      </c>
      <c r="G13" s="14"/>
      <c r="I13" s="15"/>
    </row>
    <row r="14" spans="1:11" ht="16.5" customHeight="1" x14ac:dyDescent="0.25">
      <c r="A14" s="1"/>
      <c r="G14" s="14"/>
      <c r="I14" s="15"/>
    </row>
    <row r="15" spans="1:11" ht="16.5" customHeight="1" x14ac:dyDescent="0.25">
      <c r="A15" s="4" t="s">
        <v>11</v>
      </c>
      <c r="G15" s="16">
        <v>278375312</v>
      </c>
      <c r="H15" s="17"/>
      <c r="I15" s="17">
        <v>121336142</v>
      </c>
      <c r="K15" s="18"/>
    </row>
    <row r="16" spans="1:11" ht="16.5" customHeight="1" x14ac:dyDescent="0.25">
      <c r="A16" s="4" t="s">
        <v>12</v>
      </c>
      <c r="G16" s="19">
        <v>3184469125</v>
      </c>
      <c r="H16" s="17"/>
      <c r="I16" s="20">
        <v>3367019598</v>
      </c>
      <c r="K16" s="18"/>
    </row>
    <row r="17" spans="1:11" ht="16.5" customHeight="1" x14ac:dyDescent="0.25">
      <c r="A17" s="4" t="s">
        <v>13</v>
      </c>
      <c r="E17" s="11">
        <v>7</v>
      </c>
      <c r="G17" s="19">
        <v>2151659945</v>
      </c>
      <c r="H17" s="17"/>
      <c r="I17" s="20">
        <v>3231522856</v>
      </c>
      <c r="K17" s="18"/>
    </row>
    <row r="18" spans="1:11" ht="16.5" customHeight="1" x14ac:dyDescent="0.25">
      <c r="A18" s="4" t="s">
        <v>14</v>
      </c>
      <c r="G18" s="19">
        <v>53526993</v>
      </c>
      <c r="H18" s="17"/>
      <c r="I18" s="20">
        <v>144039896</v>
      </c>
      <c r="K18" s="18"/>
    </row>
    <row r="19" spans="1:11" ht="16.5" customHeight="1" x14ac:dyDescent="0.25">
      <c r="A19" s="4" t="s">
        <v>15</v>
      </c>
      <c r="G19" s="19">
        <v>41391</v>
      </c>
      <c r="H19" s="17"/>
      <c r="I19" s="20">
        <v>0</v>
      </c>
      <c r="K19" s="18"/>
    </row>
    <row r="20" spans="1:11" ht="16.5" customHeight="1" x14ac:dyDescent="0.25">
      <c r="A20" s="4" t="s">
        <v>16</v>
      </c>
      <c r="G20" s="21">
        <v>31693049</v>
      </c>
      <c r="H20" s="17"/>
      <c r="I20" s="22">
        <v>5578200</v>
      </c>
      <c r="K20" s="18"/>
    </row>
    <row r="21" spans="1:11" ht="16.5" customHeight="1" x14ac:dyDescent="0.25">
      <c r="G21" s="16"/>
      <c r="H21" s="17"/>
      <c r="I21" s="17"/>
      <c r="K21" s="18"/>
    </row>
    <row r="22" spans="1:11" ht="16.5" customHeight="1" x14ac:dyDescent="0.25">
      <c r="A22" s="1" t="s">
        <v>17</v>
      </c>
      <c r="G22" s="23">
        <f>SUM(G15:G21)</f>
        <v>5699765815</v>
      </c>
      <c r="H22" s="17"/>
      <c r="I22" s="24">
        <f>SUM(I15:I21)</f>
        <v>6869496692</v>
      </c>
      <c r="K22" s="18"/>
    </row>
    <row r="23" spans="1:11" ht="16.5" customHeight="1" x14ac:dyDescent="0.25">
      <c r="G23" s="16"/>
      <c r="H23" s="17"/>
      <c r="I23" s="17"/>
      <c r="K23" s="18"/>
    </row>
    <row r="24" spans="1:11" ht="16.5" customHeight="1" x14ac:dyDescent="0.25">
      <c r="A24" s="1" t="s">
        <v>18</v>
      </c>
      <c r="G24" s="16"/>
      <c r="H24" s="17"/>
      <c r="I24" s="17"/>
      <c r="K24" s="18"/>
    </row>
    <row r="25" spans="1:11" ht="16.5" customHeight="1" x14ac:dyDescent="0.25">
      <c r="A25" s="1"/>
      <c r="G25" s="16"/>
      <c r="H25" s="17"/>
      <c r="I25" s="17"/>
      <c r="K25" s="18"/>
    </row>
    <row r="26" spans="1:11" ht="16.5" customHeight="1" x14ac:dyDescent="0.25">
      <c r="A26" s="4" t="s">
        <v>19</v>
      </c>
      <c r="G26" s="16">
        <v>55729000</v>
      </c>
      <c r="H26" s="17"/>
      <c r="I26" s="17">
        <v>55729000</v>
      </c>
      <c r="K26" s="18"/>
    </row>
    <row r="27" spans="1:11" ht="16.5" customHeight="1" x14ac:dyDescent="0.25">
      <c r="A27" s="4" t="s">
        <v>20</v>
      </c>
      <c r="E27" s="11">
        <v>8</v>
      </c>
      <c r="G27" s="19">
        <v>3141653163</v>
      </c>
      <c r="H27" s="17"/>
      <c r="I27" s="20">
        <v>3053275799</v>
      </c>
      <c r="K27" s="18"/>
    </row>
    <row r="28" spans="1:11" ht="16.5" customHeight="1" x14ac:dyDescent="0.25">
      <c r="A28" s="4" t="s">
        <v>21</v>
      </c>
      <c r="G28" s="19">
        <v>56371747</v>
      </c>
      <c r="H28" s="17"/>
      <c r="I28" s="17">
        <v>14325033</v>
      </c>
      <c r="K28" s="18"/>
    </row>
    <row r="29" spans="1:11" ht="16.5" customHeight="1" x14ac:dyDescent="0.25">
      <c r="A29" s="4" t="s">
        <v>22</v>
      </c>
      <c r="E29" s="11">
        <v>8</v>
      </c>
      <c r="G29" s="19">
        <v>38511007</v>
      </c>
      <c r="H29" s="17"/>
      <c r="I29" s="20">
        <v>34900375</v>
      </c>
      <c r="K29" s="18"/>
    </row>
    <row r="30" spans="1:11" ht="16.5" customHeight="1" x14ac:dyDescent="0.25">
      <c r="A30" s="4" t="s">
        <v>23</v>
      </c>
      <c r="G30" s="19">
        <v>49105662</v>
      </c>
      <c r="H30" s="17"/>
      <c r="I30" s="20">
        <v>34685877</v>
      </c>
      <c r="K30" s="18"/>
    </row>
    <row r="31" spans="1:11" ht="16.5" customHeight="1" x14ac:dyDescent="0.25">
      <c r="A31" s="4" t="s">
        <v>24</v>
      </c>
      <c r="G31" s="25">
        <v>5299050</v>
      </c>
      <c r="H31" s="17"/>
      <c r="I31" s="26">
        <v>4972389</v>
      </c>
      <c r="K31" s="18"/>
    </row>
    <row r="32" spans="1:11" ht="16.5" customHeight="1" x14ac:dyDescent="0.25">
      <c r="G32" s="16"/>
      <c r="H32" s="17"/>
      <c r="I32" s="17"/>
      <c r="K32" s="18"/>
    </row>
    <row r="33" spans="1:11" ht="16.5" customHeight="1" x14ac:dyDescent="0.25">
      <c r="A33" s="1" t="s">
        <v>25</v>
      </c>
      <c r="G33" s="23">
        <f>SUM(G26:G32)</f>
        <v>3346669629</v>
      </c>
      <c r="H33" s="17"/>
      <c r="I33" s="24">
        <f>SUM(I26:I32)</f>
        <v>3197888473</v>
      </c>
      <c r="K33" s="18"/>
    </row>
    <row r="34" spans="1:11" ht="16.5" customHeight="1" x14ac:dyDescent="0.25">
      <c r="G34" s="16"/>
      <c r="H34" s="17"/>
      <c r="I34" s="17"/>
      <c r="K34" s="18"/>
    </row>
    <row r="35" spans="1:11" ht="16.5" customHeight="1" thickBot="1" x14ac:dyDescent="0.3">
      <c r="A35" s="1" t="s">
        <v>26</v>
      </c>
      <c r="G35" s="27">
        <f>SUM(G22+G33)</f>
        <v>9046435444</v>
      </c>
      <c r="H35" s="17"/>
      <c r="I35" s="28">
        <f>SUM(I22+I33)</f>
        <v>10067385165</v>
      </c>
      <c r="K35" s="18"/>
    </row>
    <row r="36" spans="1:11" ht="16.5" customHeight="1" thickTop="1" x14ac:dyDescent="0.25">
      <c r="G36" s="17"/>
      <c r="H36" s="17"/>
      <c r="I36" s="17"/>
      <c r="K36" s="18"/>
    </row>
    <row r="37" spans="1:11" ht="16.5" customHeight="1" x14ac:dyDescent="0.25">
      <c r="G37" s="17"/>
      <c r="H37" s="17"/>
      <c r="I37" s="17"/>
      <c r="K37" s="18"/>
    </row>
    <row r="38" spans="1:11" ht="16.5" customHeight="1" x14ac:dyDescent="0.25">
      <c r="G38" s="17"/>
      <c r="H38" s="17"/>
      <c r="I38" s="17"/>
      <c r="K38" s="18"/>
    </row>
    <row r="39" spans="1:11" ht="16.5" customHeight="1" x14ac:dyDescent="0.25">
      <c r="G39" s="17"/>
      <c r="H39" s="17"/>
      <c r="I39" s="17"/>
      <c r="K39" s="18"/>
    </row>
    <row r="40" spans="1:11" ht="16.5" customHeight="1" x14ac:dyDescent="0.25">
      <c r="K40" s="18"/>
    </row>
    <row r="41" spans="1:11" ht="16.5" customHeight="1" x14ac:dyDescent="0.25">
      <c r="K41" s="18"/>
    </row>
    <row r="42" spans="1:11" ht="16.5" customHeight="1" x14ac:dyDescent="0.25">
      <c r="K42" s="18"/>
    </row>
    <row r="43" spans="1:11" ht="16.5" customHeight="1" x14ac:dyDescent="0.25">
      <c r="K43" s="18"/>
    </row>
    <row r="44" spans="1:11" ht="16.5" customHeight="1" x14ac:dyDescent="0.25">
      <c r="A44" s="110" t="s">
        <v>27</v>
      </c>
      <c r="B44" s="110"/>
      <c r="C44" s="110"/>
      <c r="D44" s="110"/>
      <c r="E44" s="110"/>
      <c r="F44" s="110"/>
      <c r="G44" s="110"/>
      <c r="H44" s="110"/>
      <c r="I44" s="110"/>
      <c r="K44" s="18"/>
    </row>
    <row r="45" spans="1:11" ht="16.5" customHeight="1" x14ac:dyDescent="0.25">
      <c r="K45" s="18"/>
    </row>
    <row r="46" spans="1:11" ht="16.5" customHeight="1" x14ac:dyDescent="0.25">
      <c r="K46" s="18"/>
    </row>
    <row r="47" spans="1:11" ht="12" customHeight="1" x14ac:dyDescent="0.25">
      <c r="K47" s="18"/>
    </row>
    <row r="48" spans="1:11" ht="21.95" customHeight="1" x14ac:dyDescent="0.25">
      <c r="A48" s="111" t="s">
        <v>28</v>
      </c>
      <c r="B48" s="112"/>
      <c r="C48" s="112"/>
      <c r="D48" s="112"/>
      <c r="E48" s="112"/>
      <c r="F48" s="112"/>
      <c r="G48" s="112"/>
      <c r="H48" s="112"/>
      <c r="I48" s="112"/>
      <c r="K48" s="18"/>
    </row>
    <row r="49" spans="1:11" ht="16.5" customHeight="1" x14ac:dyDescent="0.25">
      <c r="A49" s="1" t="s">
        <v>0</v>
      </c>
      <c r="B49" s="1"/>
      <c r="C49" s="1"/>
      <c r="D49" s="1"/>
      <c r="E49" s="2"/>
      <c r="F49" s="1"/>
      <c r="G49" s="3"/>
      <c r="H49" s="3"/>
      <c r="I49" s="3"/>
      <c r="K49" s="18"/>
    </row>
    <row r="50" spans="1:11" ht="16.5" customHeight="1" x14ac:dyDescent="0.25">
      <c r="A50" s="1" t="s">
        <v>1</v>
      </c>
      <c r="B50" s="1"/>
      <c r="C50" s="1"/>
      <c r="D50" s="1"/>
      <c r="E50" s="2"/>
      <c r="F50" s="1"/>
      <c r="G50" s="3"/>
      <c r="H50" s="3"/>
      <c r="I50" s="3"/>
      <c r="K50" s="18"/>
    </row>
    <row r="51" spans="1:11" ht="16.5" customHeight="1" x14ac:dyDescent="0.25">
      <c r="A51" s="6" t="str">
        <f>A3</f>
        <v>As at 30 September 2022</v>
      </c>
      <c r="B51" s="6"/>
      <c r="C51" s="6"/>
      <c r="D51" s="6"/>
      <c r="E51" s="7"/>
      <c r="F51" s="6"/>
      <c r="G51" s="8"/>
      <c r="H51" s="8"/>
      <c r="I51" s="8"/>
      <c r="K51" s="18"/>
    </row>
    <row r="52" spans="1:11" ht="16.5" customHeight="1" x14ac:dyDescent="0.25">
      <c r="A52" s="1"/>
      <c r="B52" s="1"/>
      <c r="C52" s="1"/>
      <c r="D52" s="1"/>
      <c r="E52" s="2"/>
      <c r="F52" s="1"/>
      <c r="G52" s="3"/>
      <c r="H52" s="3"/>
      <c r="I52" s="3"/>
      <c r="K52" s="18"/>
    </row>
    <row r="53" spans="1:11" ht="16.5" customHeight="1" x14ac:dyDescent="0.25">
      <c r="A53" s="1"/>
      <c r="B53" s="1"/>
      <c r="C53" s="1"/>
      <c r="D53" s="1"/>
      <c r="E53" s="2"/>
      <c r="F53" s="1"/>
      <c r="G53" s="3"/>
      <c r="H53" s="3"/>
      <c r="I53" s="3"/>
      <c r="K53" s="18"/>
    </row>
    <row r="54" spans="1:11" ht="15.6" customHeight="1" x14ac:dyDescent="0.25">
      <c r="A54" s="1"/>
      <c r="B54" s="1"/>
      <c r="C54" s="1"/>
      <c r="D54" s="1"/>
      <c r="E54" s="2"/>
      <c r="F54" s="1"/>
      <c r="G54" s="9" t="s">
        <v>3</v>
      </c>
      <c r="H54" s="10"/>
      <c r="I54" s="9" t="s">
        <v>4</v>
      </c>
      <c r="K54" s="18"/>
    </row>
    <row r="55" spans="1:11" ht="15.6" customHeight="1" x14ac:dyDescent="0.25">
      <c r="A55" s="1"/>
      <c r="B55" s="1"/>
      <c r="C55" s="1"/>
      <c r="D55" s="1"/>
      <c r="E55" s="2"/>
      <c r="F55" s="1"/>
      <c r="G55" s="10">
        <v>2022</v>
      </c>
      <c r="H55" s="10"/>
      <c r="I55" s="10">
        <v>2021</v>
      </c>
      <c r="K55" s="18"/>
    </row>
    <row r="56" spans="1:11" ht="15.6" customHeight="1" x14ac:dyDescent="0.25">
      <c r="A56" s="1"/>
      <c r="B56" s="1"/>
      <c r="C56" s="1"/>
      <c r="D56" s="1"/>
      <c r="E56" s="2"/>
      <c r="F56" s="1"/>
      <c r="G56" s="3" t="s">
        <v>5</v>
      </c>
      <c r="H56" s="3"/>
      <c r="I56" s="3" t="s">
        <v>5</v>
      </c>
      <c r="K56" s="18"/>
    </row>
    <row r="57" spans="1:11" ht="15.6" customHeight="1" x14ac:dyDescent="0.25">
      <c r="A57" s="1"/>
      <c r="B57" s="1"/>
      <c r="C57" s="1"/>
      <c r="D57" s="1"/>
      <c r="E57" s="7" t="s">
        <v>6</v>
      </c>
      <c r="F57" s="1"/>
      <c r="G57" s="8" t="s">
        <v>7</v>
      </c>
      <c r="H57" s="3"/>
      <c r="I57" s="8" t="s">
        <v>8</v>
      </c>
      <c r="K57" s="18"/>
    </row>
    <row r="58" spans="1:11" ht="12" customHeight="1" x14ac:dyDescent="0.25">
      <c r="A58" s="1"/>
      <c r="B58" s="1"/>
      <c r="C58" s="1"/>
      <c r="D58" s="1"/>
      <c r="E58" s="2"/>
      <c r="F58" s="1"/>
      <c r="G58" s="29"/>
      <c r="H58" s="3"/>
      <c r="I58" s="3"/>
      <c r="K58" s="18"/>
    </row>
    <row r="59" spans="1:11" ht="15.6" customHeight="1" x14ac:dyDescent="0.25">
      <c r="A59" s="1" t="s">
        <v>29</v>
      </c>
      <c r="B59" s="1"/>
      <c r="G59" s="12"/>
      <c r="K59" s="18"/>
    </row>
    <row r="60" spans="1:11" ht="12" customHeight="1" x14ac:dyDescent="0.25">
      <c r="G60" s="14"/>
      <c r="H60" s="15"/>
      <c r="I60" s="15"/>
      <c r="K60" s="18"/>
    </row>
    <row r="61" spans="1:11" ht="15.6" customHeight="1" x14ac:dyDescent="0.25">
      <c r="A61" s="1" t="s">
        <v>30</v>
      </c>
      <c r="G61" s="12"/>
      <c r="K61" s="18"/>
    </row>
    <row r="62" spans="1:11" ht="12" customHeight="1" x14ac:dyDescent="0.25">
      <c r="A62" s="1"/>
      <c r="G62" s="12"/>
      <c r="K62" s="18"/>
    </row>
    <row r="63" spans="1:11" ht="15.6" customHeight="1" x14ac:dyDescent="0.25">
      <c r="A63" s="4" t="s">
        <v>31</v>
      </c>
      <c r="E63" s="11">
        <v>9.1</v>
      </c>
      <c r="G63" s="16">
        <v>2659328844</v>
      </c>
      <c r="H63" s="17"/>
      <c r="I63" s="17">
        <v>3485596976</v>
      </c>
      <c r="K63" s="18"/>
    </row>
    <row r="64" spans="1:11" ht="15.6" customHeight="1" x14ac:dyDescent="0.25">
      <c r="A64" s="4" t="s">
        <v>32</v>
      </c>
      <c r="G64" s="16">
        <v>395886066</v>
      </c>
      <c r="H64" s="17"/>
      <c r="I64" s="17">
        <v>399198543</v>
      </c>
      <c r="K64" s="18"/>
    </row>
    <row r="65" spans="1:11" ht="15.6" customHeight="1" x14ac:dyDescent="0.25">
      <c r="A65" s="4" t="s">
        <v>33</v>
      </c>
      <c r="G65" s="16">
        <v>0</v>
      </c>
      <c r="H65" s="17"/>
      <c r="I65" s="17">
        <v>122715468</v>
      </c>
      <c r="K65" s="18"/>
    </row>
    <row r="66" spans="1:11" ht="15.6" customHeight="1" x14ac:dyDescent="0.25">
      <c r="A66" s="4" t="s">
        <v>34</v>
      </c>
      <c r="G66" s="16">
        <v>74193433</v>
      </c>
      <c r="H66" s="17"/>
      <c r="I66" s="17">
        <v>42475348</v>
      </c>
      <c r="K66" s="18"/>
    </row>
    <row r="67" spans="1:11" ht="15.6" customHeight="1" x14ac:dyDescent="0.25">
      <c r="A67" s="4" t="s">
        <v>35</v>
      </c>
      <c r="G67" s="16"/>
      <c r="H67" s="17"/>
      <c r="I67" s="17"/>
      <c r="K67" s="18"/>
    </row>
    <row r="68" spans="1:11" ht="15.6" customHeight="1" x14ac:dyDescent="0.25">
      <c r="B68" s="4" t="s">
        <v>36</v>
      </c>
      <c r="E68" s="11">
        <v>9.1999999999999993</v>
      </c>
      <c r="G68" s="16">
        <v>639269421</v>
      </c>
      <c r="H68" s="17"/>
      <c r="I68" s="17">
        <v>539269303</v>
      </c>
      <c r="K68" s="18"/>
    </row>
    <row r="69" spans="1:11" ht="15.6" customHeight="1" x14ac:dyDescent="0.25">
      <c r="A69" s="4" t="s">
        <v>37</v>
      </c>
      <c r="G69" s="23">
        <v>23822319</v>
      </c>
      <c r="H69" s="17"/>
      <c r="I69" s="24">
        <v>10705047</v>
      </c>
      <c r="K69" s="18"/>
    </row>
    <row r="70" spans="1:11" ht="12" customHeight="1" x14ac:dyDescent="0.25">
      <c r="G70" s="16"/>
      <c r="H70" s="17"/>
      <c r="I70" s="17"/>
      <c r="K70" s="18"/>
    </row>
    <row r="71" spans="1:11" ht="15.6" customHeight="1" x14ac:dyDescent="0.25">
      <c r="A71" s="1" t="s">
        <v>38</v>
      </c>
      <c r="G71" s="23">
        <f>SUM(G63:G70)</f>
        <v>3792500083</v>
      </c>
      <c r="H71" s="17"/>
      <c r="I71" s="24">
        <f>SUM(I63:I70)</f>
        <v>4599960685</v>
      </c>
      <c r="K71" s="18"/>
    </row>
    <row r="72" spans="1:11" ht="12" customHeight="1" x14ac:dyDescent="0.25">
      <c r="A72" s="1"/>
      <c r="G72" s="16"/>
      <c r="H72" s="17"/>
      <c r="I72" s="17"/>
      <c r="K72" s="18"/>
    </row>
    <row r="73" spans="1:11" ht="15.6" customHeight="1" x14ac:dyDescent="0.25">
      <c r="A73" s="1" t="s">
        <v>39</v>
      </c>
      <c r="G73" s="16"/>
      <c r="H73" s="17"/>
      <c r="I73" s="17"/>
      <c r="K73" s="18"/>
    </row>
    <row r="74" spans="1:11" ht="12" customHeight="1" x14ac:dyDescent="0.25">
      <c r="A74" s="1"/>
      <c r="G74" s="16"/>
      <c r="H74" s="17"/>
      <c r="I74" s="17"/>
      <c r="K74" s="18"/>
    </row>
    <row r="75" spans="1:11" ht="15.6" customHeight="1" x14ac:dyDescent="0.25">
      <c r="A75" s="4" t="s">
        <v>40</v>
      </c>
      <c r="E75" s="11">
        <v>9.1999999999999993</v>
      </c>
      <c r="G75" s="16">
        <v>1905820829</v>
      </c>
      <c r="H75" s="17"/>
      <c r="I75" s="17">
        <v>1627618605</v>
      </c>
      <c r="K75" s="18"/>
    </row>
    <row r="76" spans="1:11" ht="15.6" customHeight="1" x14ac:dyDescent="0.25">
      <c r="A76" s="4" t="s">
        <v>41</v>
      </c>
      <c r="G76" s="16">
        <v>33035792</v>
      </c>
      <c r="H76" s="17"/>
      <c r="I76" s="17">
        <v>4028333</v>
      </c>
      <c r="K76" s="18"/>
    </row>
    <row r="77" spans="1:11" ht="15.6" customHeight="1" x14ac:dyDescent="0.25">
      <c r="A77" s="4" t="s">
        <v>42</v>
      </c>
      <c r="G77" s="23">
        <v>101075907</v>
      </c>
      <c r="H77" s="17"/>
      <c r="I77" s="24">
        <v>81770396</v>
      </c>
      <c r="K77" s="18"/>
    </row>
    <row r="78" spans="1:11" ht="12" customHeight="1" x14ac:dyDescent="0.25">
      <c r="G78" s="12"/>
      <c r="K78" s="18"/>
    </row>
    <row r="79" spans="1:11" ht="15.6" customHeight="1" x14ac:dyDescent="0.25">
      <c r="A79" s="1" t="s">
        <v>43</v>
      </c>
      <c r="G79" s="23">
        <f>SUM(G75:G78)</f>
        <v>2039932528</v>
      </c>
      <c r="H79" s="17"/>
      <c r="I79" s="24">
        <f>SUM(I75:I77)</f>
        <v>1713417334</v>
      </c>
      <c r="K79" s="18"/>
    </row>
    <row r="80" spans="1:11" ht="12" customHeight="1" x14ac:dyDescent="0.25">
      <c r="G80" s="16"/>
      <c r="H80" s="17"/>
      <c r="I80" s="17"/>
      <c r="K80" s="18"/>
    </row>
    <row r="81" spans="1:11" ht="15.6" customHeight="1" x14ac:dyDescent="0.25">
      <c r="A81" s="1" t="s">
        <v>44</v>
      </c>
      <c r="D81" s="1"/>
      <c r="G81" s="23">
        <f>SUM(G71+G79)</f>
        <v>5832432611</v>
      </c>
      <c r="H81" s="17"/>
      <c r="I81" s="24">
        <f>SUM(I71+I79)</f>
        <v>6313378019</v>
      </c>
      <c r="K81" s="18"/>
    </row>
    <row r="82" spans="1:11" ht="12" customHeight="1" x14ac:dyDescent="0.25">
      <c r="A82" s="1"/>
      <c r="D82" s="1"/>
      <c r="G82" s="16"/>
      <c r="H82" s="17"/>
      <c r="I82" s="17"/>
      <c r="K82" s="18"/>
    </row>
    <row r="83" spans="1:11" ht="12" customHeight="1" x14ac:dyDescent="0.25">
      <c r="A83" s="1"/>
      <c r="D83" s="1"/>
      <c r="G83" s="16"/>
      <c r="H83" s="17"/>
      <c r="I83" s="17"/>
      <c r="K83" s="18"/>
    </row>
    <row r="84" spans="1:11" ht="15.6" customHeight="1" x14ac:dyDescent="0.25">
      <c r="A84" s="1" t="s">
        <v>45</v>
      </c>
      <c r="G84" s="16"/>
      <c r="H84" s="17"/>
      <c r="I84" s="17"/>
      <c r="K84" s="18"/>
    </row>
    <row r="85" spans="1:11" ht="12" customHeight="1" x14ac:dyDescent="0.25">
      <c r="A85" s="1"/>
      <c r="G85" s="16"/>
      <c r="H85" s="17"/>
      <c r="I85" s="17"/>
      <c r="K85" s="18"/>
    </row>
    <row r="86" spans="1:11" ht="15.6" customHeight="1" x14ac:dyDescent="0.25">
      <c r="A86" s="4" t="s">
        <v>46</v>
      </c>
      <c r="G86" s="16"/>
      <c r="H86" s="17"/>
      <c r="I86" s="17"/>
      <c r="K86" s="18"/>
    </row>
    <row r="87" spans="1:11" ht="15.6" customHeight="1" x14ac:dyDescent="0.25">
      <c r="B87" s="4" t="s">
        <v>47</v>
      </c>
      <c r="G87" s="16"/>
      <c r="H87" s="17"/>
      <c r="I87" s="17"/>
      <c r="K87" s="18"/>
    </row>
    <row r="88" spans="1:11" ht="15.6" customHeight="1" thickBot="1" x14ac:dyDescent="0.3">
      <c r="C88" s="4" t="s">
        <v>48</v>
      </c>
      <c r="G88" s="30">
        <v>870758034</v>
      </c>
      <c r="H88" s="17"/>
      <c r="I88" s="31">
        <v>870758034</v>
      </c>
      <c r="K88" s="18"/>
    </row>
    <row r="89" spans="1:11" ht="12" customHeight="1" thickTop="1" x14ac:dyDescent="0.25">
      <c r="G89" s="19"/>
      <c r="H89" s="17"/>
      <c r="I89" s="20"/>
      <c r="K89" s="18"/>
    </row>
    <row r="90" spans="1:11" ht="15.6" customHeight="1" x14ac:dyDescent="0.25">
      <c r="B90" s="4" t="s">
        <v>49</v>
      </c>
      <c r="G90" s="19"/>
      <c r="H90" s="17"/>
      <c r="I90" s="20"/>
      <c r="K90" s="18"/>
    </row>
    <row r="91" spans="1:11" ht="15.6" customHeight="1" x14ac:dyDescent="0.25">
      <c r="C91" s="4" t="s">
        <v>50</v>
      </c>
      <c r="G91" s="19">
        <v>870758034</v>
      </c>
      <c r="H91" s="17"/>
      <c r="I91" s="20">
        <v>870758034</v>
      </c>
      <c r="K91" s="18"/>
    </row>
    <row r="92" spans="1:11" ht="15.6" customHeight="1" x14ac:dyDescent="0.25">
      <c r="A92" s="4" t="s">
        <v>51</v>
      </c>
      <c r="G92" s="19">
        <v>427323198</v>
      </c>
      <c r="H92" s="17"/>
      <c r="I92" s="20">
        <v>427323198</v>
      </c>
      <c r="K92" s="18"/>
    </row>
    <row r="93" spans="1:11" ht="15.6" customHeight="1" x14ac:dyDescent="0.25">
      <c r="A93" s="4" t="s">
        <v>52</v>
      </c>
      <c r="G93" s="16"/>
      <c r="H93" s="17"/>
      <c r="I93" s="17"/>
      <c r="K93" s="18"/>
    </row>
    <row r="94" spans="1:11" ht="15.6" customHeight="1" x14ac:dyDescent="0.25">
      <c r="B94" s="4" t="s">
        <v>53</v>
      </c>
      <c r="G94" s="32">
        <v>87075803</v>
      </c>
      <c r="H94" s="17"/>
      <c r="I94" s="33">
        <v>87075803</v>
      </c>
      <c r="K94" s="18"/>
    </row>
    <row r="95" spans="1:11" ht="15.6" customHeight="1" x14ac:dyDescent="0.25">
      <c r="B95" s="4" t="s">
        <v>54</v>
      </c>
      <c r="G95" s="25">
        <f>'Eng6'!M23</f>
        <v>1828845798</v>
      </c>
      <c r="H95" s="17"/>
      <c r="I95" s="26">
        <v>2368850111</v>
      </c>
      <c r="K95" s="18"/>
    </row>
    <row r="96" spans="1:11" ht="12" customHeight="1" x14ac:dyDescent="0.25">
      <c r="G96" s="16"/>
      <c r="H96" s="17"/>
      <c r="I96" s="17"/>
      <c r="K96" s="18"/>
    </row>
    <row r="97" spans="1:11" ht="15.6" customHeight="1" x14ac:dyDescent="0.25">
      <c r="A97" s="1" t="s">
        <v>55</v>
      </c>
      <c r="D97" s="1"/>
      <c r="G97" s="23">
        <f>SUM(G91:G95)</f>
        <v>3214002833</v>
      </c>
      <c r="H97" s="17"/>
      <c r="I97" s="24">
        <f>SUM(I91:I95)</f>
        <v>3754007146</v>
      </c>
      <c r="K97" s="18"/>
    </row>
    <row r="98" spans="1:11" ht="12" customHeight="1" x14ac:dyDescent="0.25">
      <c r="G98" s="16"/>
      <c r="H98" s="17"/>
      <c r="I98" s="17"/>
      <c r="K98" s="18"/>
    </row>
    <row r="99" spans="1:11" ht="15.6" customHeight="1" thickBot="1" x14ac:dyDescent="0.3">
      <c r="A99" s="1" t="s">
        <v>56</v>
      </c>
      <c r="B99" s="1"/>
      <c r="G99" s="27">
        <f>SUM(G81+G97)</f>
        <v>9046435444</v>
      </c>
      <c r="H99" s="17"/>
      <c r="I99" s="28">
        <f>SUM(I81+I97)</f>
        <v>10067385165</v>
      </c>
      <c r="K99" s="18"/>
    </row>
    <row r="100" spans="1:11" ht="15.6" customHeight="1" thickTop="1" x14ac:dyDescent="0.25">
      <c r="A100" s="1"/>
      <c r="B100" s="1"/>
      <c r="G100" s="17"/>
      <c r="H100" s="17"/>
      <c r="I100" s="17"/>
    </row>
    <row r="101" spans="1:11" ht="6" customHeight="1" x14ac:dyDescent="0.25">
      <c r="A101" s="1"/>
      <c r="B101" s="1"/>
      <c r="D101" s="18"/>
      <c r="G101" s="34"/>
      <c r="H101" s="17"/>
      <c r="I101" s="17"/>
    </row>
    <row r="102" spans="1:11" ht="21.95" customHeight="1" x14ac:dyDescent="0.25">
      <c r="A102" s="112" t="str">
        <f>A48</f>
        <v>The accompanying notes form an integral part of this financial information.</v>
      </c>
      <c r="B102" s="112"/>
      <c r="C102" s="112"/>
      <c r="D102" s="112"/>
      <c r="E102" s="112"/>
      <c r="F102" s="112"/>
      <c r="G102" s="112"/>
      <c r="H102" s="112"/>
      <c r="I102" s="112"/>
    </row>
  </sheetData>
  <mergeCells count="3">
    <mergeCell ref="A44:I44"/>
    <mergeCell ref="A48:I48"/>
    <mergeCell ref="A102:I102"/>
  </mergeCells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D67BC-5BBD-4D84-8AD8-6C46C6F01098}">
  <dimension ref="A1:J48"/>
  <sheetViews>
    <sheetView zoomScale="85" zoomScaleNormal="85" zoomScaleSheetLayoutView="100" workbookViewId="0">
      <selection activeCell="O18" sqref="O18"/>
    </sheetView>
  </sheetViews>
  <sheetFormatPr defaultColWidth="9.140625" defaultRowHeight="16.5" customHeight="1" x14ac:dyDescent="0.25"/>
  <cols>
    <col min="1" max="3" width="1.7109375" style="4" customWidth="1"/>
    <col min="4" max="4" width="12.140625" style="4" customWidth="1"/>
    <col min="5" max="5" width="26.5703125" style="4" customWidth="1"/>
    <col min="6" max="6" width="6.28515625" style="11" customWidth="1"/>
    <col min="7" max="7" width="1.140625" style="4" customWidth="1"/>
    <col min="8" max="8" width="15.7109375" style="17" customWidth="1"/>
    <col min="9" max="9" width="1.140625" style="17" customWidth="1"/>
    <col min="10" max="10" width="15.7109375" style="17" customWidth="1"/>
    <col min="11" max="11" width="19.140625" style="4" customWidth="1"/>
    <col min="12" max="13" width="9.140625" style="4"/>
    <col min="14" max="14" width="13.85546875" style="4" bestFit="1" customWidth="1"/>
    <col min="15" max="15" width="15.140625" style="4" bestFit="1" customWidth="1"/>
    <col min="16" max="16" width="16.7109375" style="4" bestFit="1" customWidth="1"/>
    <col min="17" max="16384" width="9.140625" style="4"/>
  </cols>
  <sheetData>
    <row r="1" spans="1:10" ht="16.5" customHeight="1" x14ac:dyDescent="0.25">
      <c r="A1" s="35" t="s">
        <v>0</v>
      </c>
      <c r="B1" s="35"/>
      <c r="C1" s="1"/>
      <c r="D1" s="1"/>
      <c r="E1" s="1"/>
      <c r="F1" s="2"/>
      <c r="G1" s="1"/>
      <c r="H1" s="36"/>
      <c r="I1" s="36"/>
      <c r="J1" s="36"/>
    </row>
    <row r="2" spans="1:10" ht="16.5" customHeight="1" x14ac:dyDescent="0.25">
      <c r="A2" s="1" t="s">
        <v>57</v>
      </c>
      <c r="B2" s="1"/>
      <c r="C2" s="1"/>
      <c r="D2" s="1"/>
      <c r="E2" s="1"/>
      <c r="F2" s="2"/>
      <c r="G2" s="1"/>
      <c r="H2" s="36"/>
      <c r="I2" s="36"/>
      <c r="J2" s="36"/>
    </row>
    <row r="3" spans="1:10" ht="16.5" customHeight="1" x14ac:dyDescent="0.25">
      <c r="A3" s="37" t="s">
        <v>58</v>
      </c>
      <c r="B3" s="6"/>
      <c r="C3" s="6"/>
      <c r="D3" s="6"/>
      <c r="E3" s="6"/>
      <c r="F3" s="7"/>
      <c r="G3" s="6"/>
      <c r="H3" s="38"/>
      <c r="I3" s="38"/>
      <c r="J3" s="38"/>
    </row>
    <row r="4" spans="1:10" ht="16.5" customHeight="1" x14ac:dyDescent="0.25">
      <c r="A4" s="1"/>
      <c r="B4" s="1"/>
      <c r="C4" s="1"/>
      <c r="D4" s="1"/>
      <c r="E4" s="1"/>
      <c r="F4" s="2"/>
      <c r="G4" s="1"/>
      <c r="H4" s="36"/>
      <c r="I4" s="36"/>
      <c r="J4" s="36"/>
    </row>
    <row r="5" spans="1:10" ht="16.5" customHeight="1" x14ac:dyDescent="0.25">
      <c r="A5" s="1"/>
      <c r="B5" s="1"/>
      <c r="C5" s="1"/>
      <c r="D5" s="1"/>
      <c r="E5" s="1"/>
      <c r="F5" s="2"/>
      <c r="G5" s="1"/>
      <c r="H5" s="36"/>
      <c r="I5" s="36"/>
      <c r="J5" s="36"/>
    </row>
    <row r="6" spans="1:10" ht="16.5" customHeight="1" x14ac:dyDescent="0.25">
      <c r="A6" s="1"/>
      <c r="B6" s="1"/>
      <c r="C6" s="1"/>
      <c r="D6" s="1"/>
      <c r="E6" s="1"/>
      <c r="F6" s="2"/>
      <c r="G6" s="1"/>
      <c r="H6" s="39" t="s">
        <v>59</v>
      </c>
      <c r="I6" s="36"/>
      <c r="J6" s="39" t="s">
        <v>60</v>
      </c>
    </row>
    <row r="7" spans="1:10" ht="16.5" customHeight="1" x14ac:dyDescent="0.25">
      <c r="A7" s="1"/>
      <c r="B7" s="1"/>
      <c r="C7" s="1"/>
      <c r="D7" s="1"/>
      <c r="E7" s="1"/>
      <c r="F7" s="2"/>
      <c r="G7" s="1"/>
      <c r="H7" s="36" t="s">
        <v>5</v>
      </c>
      <c r="I7" s="36"/>
      <c r="J7" s="36" t="s">
        <v>5</v>
      </c>
    </row>
    <row r="8" spans="1:10" ht="16.5" customHeight="1" x14ac:dyDescent="0.25">
      <c r="A8" s="1"/>
      <c r="B8" s="1"/>
      <c r="C8" s="1"/>
      <c r="D8" s="1"/>
      <c r="E8" s="1"/>
      <c r="F8" s="7" t="s">
        <v>61</v>
      </c>
      <c r="G8" s="1"/>
      <c r="H8" s="38" t="s">
        <v>7</v>
      </c>
      <c r="I8" s="36"/>
      <c r="J8" s="38" t="s">
        <v>7</v>
      </c>
    </row>
    <row r="9" spans="1:10" ht="16.5" customHeight="1" x14ac:dyDescent="0.25">
      <c r="A9" s="1"/>
      <c r="B9" s="1"/>
      <c r="C9" s="1"/>
      <c r="D9" s="1"/>
      <c r="E9" s="1"/>
      <c r="F9" s="2"/>
      <c r="G9" s="1"/>
      <c r="H9" s="40"/>
      <c r="I9" s="36"/>
      <c r="J9" s="36"/>
    </row>
    <row r="10" spans="1:10" ht="16.5" customHeight="1" x14ac:dyDescent="0.25">
      <c r="A10" s="4" t="s">
        <v>62</v>
      </c>
      <c r="H10" s="41">
        <v>5431764849</v>
      </c>
      <c r="J10" s="42">
        <v>5644293246</v>
      </c>
    </row>
    <row r="11" spans="1:10" ht="16.5" customHeight="1" x14ac:dyDescent="0.25">
      <c r="A11" s="4" t="s">
        <v>63</v>
      </c>
      <c r="H11" s="43">
        <v>-5392306509</v>
      </c>
      <c r="J11" s="44">
        <v>-5039264783</v>
      </c>
    </row>
    <row r="12" spans="1:10" ht="16.5" customHeight="1" x14ac:dyDescent="0.25">
      <c r="H12" s="16"/>
      <c r="I12" s="18"/>
    </row>
    <row r="13" spans="1:10" ht="16.5" customHeight="1" x14ac:dyDescent="0.25">
      <c r="A13" s="1" t="s">
        <v>64</v>
      </c>
      <c r="H13" s="16">
        <f>H10+H11</f>
        <v>39458340</v>
      </c>
      <c r="J13" s="17">
        <f>J10+J11</f>
        <v>605028463</v>
      </c>
    </row>
    <row r="14" spans="1:10" ht="16.5" customHeight="1" x14ac:dyDescent="0.25">
      <c r="A14" s="4" t="s">
        <v>65</v>
      </c>
      <c r="H14" s="16">
        <v>21020547</v>
      </c>
      <c r="J14" s="17">
        <v>16656284</v>
      </c>
    </row>
    <row r="15" spans="1:10" ht="16.5" customHeight="1" x14ac:dyDescent="0.25">
      <c r="A15" s="4" t="s">
        <v>66</v>
      </c>
      <c r="H15" s="41">
        <v>-53688396</v>
      </c>
      <c r="J15" s="42">
        <v>-44824394</v>
      </c>
    </row>
    <row r="16" spans="1:10" ht="16.5" customHeight="1" x14ac:dyDescent="0.25">
      <c r="A16" s="4" t="s">
        <v>67</v>
      </c>
      <c r="H16" s="41">
        <v>-83595270</v>
      </c>
      <c r="J16" s="42">
        <v>-128590061</v>
      </c>
    </row>
    <row r="17" spans="1:10" ht="16.5" customHeight="1" x14ac:dyDescent="0.25">
      <c r="A17" s="4" t="s">
        <v>68</v>
      </c>
      <c r="H17" s="43">
        <v>-29805362</v>
      </c>
      <c r="J17" s="44">
        <v>-24219128</v>
      </c>
    </row>
    <row r="18" spans="1:10" ht="16.5" customHeight="1" x14ac:dyDescent="0.25">
      <c r="H18" s="16"/>
    </row>
    <row r="19" spans="1:10" ht="16.5" customHeight="1" x14ac:dyDescent="0.25">
      <c r="A19" s="1" t="s">
        <v>69</v>
      </c>
      <c r="H19" s="16">
        <f>SUM(H13:H17)</f>
        <v>-106610141</v>
      </c>
      <c r="J19" s="17">
        <f>SUM(J13:J17)</f>
        <v>424051164</v>
      </c>
    </row>
    <row r="20" spans="1:10" ht="16.5" customHeight="1" x14ac:dyDescent="0.25">
      <c r="A20" s="4" t="s">
        <v>70</v>
      </c>
      <c r="F20" s="11">
        <v>5</v>
      </c>
      <c r="H20" s="43">
        <v>21491382</v>
      </c>
      <c r="J20" s="44">
        <v>-82714044</v>
      </c>
    </row>
    <row r="21" spans="1:10" ht="16.5" customHeight="1" x14ac:dyDescent="0.25">
      <c r="H21" s="16"/>
    </row>
    <row r="22" spans="1:10" ht="16.5" customHeight="1" x14ac:dyDescent="0.25">
      <c r="A22" s="1" t="s">
        <v>71</v>
      </c>
      <c r="B22" s="1"/>
      <c r="C22" s="1"/>
      <c r="D22" s="1"/>
      <c r="E22" s="1"/>
      <c r="H22" s="16">
        <f>SUM(H19:H20)</f>
        <v>-85118759</v>
      </c>
      <c r="J22" s="17">
        <f>SUM(J19:J20)</f>
        <v>341337120</v>
      </c>
    </row>
    <row r="23" spans="1:10" ht="16.5" customHeight="1" x14ac:dyDescent="0.25">
      <c r="A23" s="4" t="s">
        <v>72</v>
      </c>
      <c r="B23" s="1"/>
      <c r="C23" s="1"/>
      <c r="D23" s="1"/>
      <c r="E23" s="1"/>
      <c r="H23" s="45">
        <v>0</v>
      </c>
      <c r="J23" s="46">
        <v>0</v>
      </c>
    </row>
    <row r="24" spans="1:10" ht="16.5" customHeight="1" x14ac:dyDescent="0.25">
      <c r="B24" s="1"/>
      <c r="C24" s="1"/>
      <c r="D24" s="1"/>
      <c r="E24" s="1"/>
      <c r="H24" s="47"/>
      <c r="I24" s="33"/>
      <c r="J24" s="48"/>
    </row>
    <row r="25" spans="1:10" ht="16.5" customHeight="1" thickBot="1" x14ac:dyDescent="0.3">
      <c r="A25" s="1" t="s">
        <v>73</v>
      </c>
      <c r="B25" s="1"/>
      <c r="C25" s="1"/>
      <c r="D25" s="1"/>
      <c r="E25" s="1"/>
      <c r="H25" s="27">
        <f>H22+H23</f>
        <v>-85118759</v>
      </c>
      <c r="J25" s="28">
        <f>J22+J23</f>
        <v>341337120</v>
      </c>
    </row>
    <row r="26" spans="1:10" ht="16.5" customHeight="1" thickTop="1" x14ac:dyDescent="0.25">
      <c r="B26" s="1"/>
      <c r="C26" s="1"/>
      <c r="D26" s="1"/>
      <c r="E26" s="1"/>
      <c r="H26" s="16"/>
    </row>
    <row r="27" spans="1:10" ht="16.5" customHeight="1" x14ac:dyDescent="0.25">
      <c r="A27" s="1"/>
      <c r="B27" s="1"/>
      <c r="C27" s="1"/>
      <c r="D27" s="1"/>
      <c r="E27" s="1"/>
      <c r="H27" s="16"/>
    </row>
    <row r="28" spans="1:10" ht="16.5" customHeight="1" x14ac:dyDescent="0.25">
      <c r="A28" s="1" t="s">
        <v>74</v>
      </c>
      <c r="B28" s="1"/>
      <c r="C28" s="1"/>
      <c r="D28" s="1"/>
      <c r="E28" s="1"/>
      <c r="H28" s="16"/>
    </row>
    <row r="29" spans="1:10" ht="16.5" customHeight="1" x14ac:dyDescent="0.25">
      <c r="H29" s="16"/>
    </row>
    <row r="30" spans="1:10" ht="16.5" customHeight="1" thickBot="1" x14ac:dyDescent="0.3">
      <c r="A30" s="4" t="s">
        <v>75</v>
      </c>
      <c r="H30" s="49">
        <f>H25/'Eng 2-3'!G91</f>
        <v>-9.7752481948389355E-2</v>
      </c>
      <c r="I30" s="50"/>
      <c r="J30" s="51">
        <f>J25/'Eng 2-3'!I91</f>
        <v>0.39199996631900152</v>
      </c>
    </row>
    <row r="31" spans="1:10" ht="16.5" customHeight="1" thickTop="1" x14ac:dyDescent="0.25"/>
    <row r="47" spans="1:10" ht="10.5" customHeight="1" x14ac:dyDescent="0.25"/>
    <row r="48" spans="1:10" ht="21.95" customHeight="1" x14ac:dyDescent="0.25">
      <c r="A48" s="52" t="s">
        <v>28</v>
      </c>
      <c r="B48" s="52"/>
      <c r="C48" s="52"/>
      <c r="D48" s="52"/>
      <c r="E48" s="52"/>
      <c r="F48" s="53"/>
      <c r="G48" s="52"/>
      <c r="H48" s="24"/>
      <c r="I48" s="24"/>
      <c r="J48" s="24"/>
    </row>
  </sheetData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62EE9-6184-4BA8-8B32-CC9B80CB6776}">
  <dimension ref="A1:J48"/>
  <sheetViews>
    <sheetView zoomScale="90" zoomScaleNormal="90" zoomScaleSheetLayoutView="100" workbookViewId="0">
      <selection activeCell="N17" sqref="N17"/>
    </sheetView>
  </sheetViews>
  <sheetFormatPr defaultColWidth="9.140625" defaultRowHeight="16.5" customHeight="1" x14ac:dyDescent="0.25"/>
  <cols>
    <col min="1" max="3" width="1.7109375" style="4" customWidth="1"/>
    <col min="4" max="4" width="12.140625" style="4" customWidth="1"/>
    <col min="5" max="5" width="24.85546875" style="4" customWidth="1"/>
    <col min="6" max="6" width="6.42578125" style="11" customWidth="1"/>
    <col min="7" max="7" width="1.140625" style="4" customWidth="1"/>
    <col min="8" max="8" width="16.42578125" style="17" customWidth="1"/>
    <col min="9" max="9" width="1.140625" style="17" customWidth="1"/>
    <col min="10" max="10" width="16.42578125" style="17" customWidth="1"/>
    <col min="11" max="11" width="9.140625" style="4"/>
    <col min="12" max="12" width="13.85546875" style="4" bestFit="1" customWidth="1"/>
    <col min="13" max="13" width="15.140625" style="4" bestFit="1" customWidth="1"/>
    <col min="14" max="14" width="16.7109375" style="4" bestFit="1" customWidth="1"/>
    <col min="15" max="16384" width="9.140625" style="4"/>
  </cols>
  <sheetData>
    <row r="1" spans="1:10" ht="16.5" customHeight="1" x14ac:dyDescent="0.25">
      <c r="A1" s="35" t="s">
        <v>0</v>
      </c>
      <c r="B1" s="35"/>
      <c r="C1" s="1"/>
      <c r="D1" s="1"/>
      <c r="E1" s="1"/>
      <c r="F1" s="2"/>
      <c r="G1" s="1"/>
      <c r="H1" s="36"/>
      <c r="I1" s="36"/>
      <c r="J1" s="36"/>
    </row>
    <row r="2" spans="1:10" ht="16.5" customHeight="1" x14ac:dyDescent="0.25">
      <c r="A2" s="1" t="s">
        <v>57</v>
      </c>
      <c r="B2" s="1"/>
      <c r="C2" s="1"/>
      <c r="D2" s="1"/>
      <c r="E2" s="1"/>
      <c r="F2" s="2"/>
      <c r="G2" s="1"/>
      <c r="H2" s="36"/>
      <c r="I2" s="36"/>
      <c r="J2" s="36"/>
    </row>
    <row r="3" spans="1:10" ht="16.5" customHeight="1" x14ac:dyDescent="0.25">
      <c r="A3" s="37" t="s">
        <v>76</v>
      </c>
      <c r="B3" s="6"/>
      <c r="C3" s="6"/>
      <c r="D3" s="6"/>
      <c r="E3" s="6"/>
      <c r="F3" s="7"/>
      <c r="G3" s="6"/>
      <c r="H3" s="38"/>
      <c r="I3" s="38"/>
      <c r="J3" s="38"/>
    </row>
    <row r="4" spans="1:10" ht="16.5" customHeight="1" x14ac:dyDescent="0.25">
      <c r="A4" s="1"/>
      <c r="B4" s="1"/>
      <c r="C4" s="1"/>
      <c r="D4" s="1"/>
      <c r="E4" s="1"/>
      <c r="F4" s="2"/>
      <c r="G4" s="1"/>
      <c r="H4" s="36"/>
      <c r="I4" s="36"/>
      <c r="J4" s="36"/>
    </row>
    <row r="5" spans="1:10" ht="16.5" customHeight="1" x14ac:dyDescent="0.25">
      <c r="A5" s="1"/>
      <c r="B5" s="1"/>
      <c r="C5" s="1"/>
      <c r="D5" s="1"/>
      <c r="E5" s="1"/>
      <c r="F5" s="2"/>
      <c r="G5" s="1"/>
      <c r="H5" s="36"/>
      <c r="I5" s="36"/>
      <c r="J5" s="36"/>
    </row>
    <row r="6" spans="1:10" ht="16.5" customHeight="1" x14ac:dyDescent="0.25">
      <c r="A6" s="1"/>
      <c r="B6" s="1"/>
      <c r="C6" s="1"/>
      <c r="D6" s="1"/>
      <c r="E6" s="1"/>
      <c r="F6" s="2"/>
      <c r="G6" s="1"/>
      <c r="H6" s="39" t="s">
        <v>59</v>
      </c>
      <c r="I6" s="36"/>
      <c r="J6" s="39" t="s">
        <v>60</v>
      </c>
    </row>
    <row r="7" spans="1:10" ht="16.5" customHeight="1" x14ac:dyDescent="0.25">
      <c r="A7" s="1"/>
      <c r="B7" s="1"/>
      <c r="C7" s="1"/>
      <c r="D7" s="1"/>
      <c r="E7" s="1"/>
      <c r="F7" s="2"/>
      <c r="G7" s="1"/>
      <c r="H7" s="36" t="s">
        <v>5</v>
      </c>
      <c r="I7" s="36"/>
      <c r="J7" s="36" t="s">
        <v>5</v>
      </c>
    </row>
    <row r="8" spans="1:10" ht="16.5" customHeight="1" x14ac:dyDescent="0.25">
      <c r="A8" s="1"/>
      <c r="B8" s="1"/>
      <c r="C8" s="1"/>
      <c r="D8" s="1"/>
      <c r="E8" s="1"/>
      <c r="F8" s="7" t="s">
        <v>61</v>
      </c>
      <c r="G8" s="1"/>
      <c r="H8" s="38" t="s">
        <v>7</v>
      </c>
      <c r="I8" s="36"/>
      <c r="J8" s="38" t="s">
        <v>7</v>
      </c>
    </row>
    <row r="9" spans="1:10" ht="16.5" customHeight="1" x14ac:dyDescent="0.25">
      <c r="A9" s="1"/>
      <c r="B9" s="1"/>
      <c r="C9" s="1"/>
      <c r="D9" s="1"/>
      <c r="E9" s="1"/>
      <c r="F9" s="2"/>
      <c r="G9" s="1"/>
      <c r="H9" s="40"/>
      <c r="I9" s="36"/>
      <c r="J9" s="36"/>
    </row>
    <row r="10" spans="1:10" ht="16.5" customHeight="1" x14ac:dyDescent="0.25">
      <c r="A10" s="4" t="s">
        <v>62</v>
      </c>
      <c r="H10" s="41">
        <v>17362952531</v>
      </c>
      <c r="J10" s="42">
        <v>15966001741</v>
      </c>
    </row>
    <row r="11" spans="1:10" ht="16.5" customHeight="1" x14ac:dyDescent="0.25">
      <c r="A11" s="4" t="s">
        <v>63</v>
      </c>
      <c r="H11" s="43">
        <v>-16610889163</v>
      </c>
      <c r="J11" s="44">
        <v>-13663419044</v>
      </c>
    </row>
    <row r="12" spans="1:10" ht="16.5" customHeight="1" x14ac:dyDescent="0.25">
      <c r="H12" s="16"/>
      <c r="I12" s="18"/>
    </row>
    <row r="13" spans="1:10" ht="16.5" customHeight="1" x14ac:dyDescent="0.25">
      <c r="A13" s="1" t="s">
        <v>64</v>
      </c>
      <c r="H13" s="16">
        <f>H10+H11</f>
        <v>752063368</v>
      </c>
      <c r="J13" s="17">
        <f>J10+J11</f>
        <v>2302582697</v>
      </c>
    </row>
    <row r="14" spans="1:10" ht="16.5" customHeight="1" x14ac:dyDescent="0.25">
      <c r="A14" s="4" t="s">
        <v>65</v>
      </c>
      <c r="H14" s="41">
        <v>56278283</v>
      </c>
      <c r="J14" s="42">
        <v>42250896</v>
      </c>
    </row>
    <row r="15" spans="1:10" ht="16.5" customHeight="1" x14ac:dyDescent="0.25">
      <c r="A15" s="4" t="s">
        <v>66</v>
      </c>
      <c r="H15" s="41">
        <v>-156101491</v>
      </c>
      <c r="J15" s="42">
        <v>-140664209</v>
      </c>
    </row>
    <row r="16" spans="1:10" ht="16.5" customHeight="1" x14ac:dyDescent="0.25">
      <c r="A16" s="4" t="s">
        <v>67</v>
      </c>
      <c r="H16" s="41">
        <v>-311431459</v>
      </c>
      <c r="J16" s="42">
        <v>-427993665</v>
      </c>
    </row>
    <row r="17" spans="1:10" ht="16.5" customHeight="1" x14ac:dyDescent="0.25">
      <c r="A17" s="4" t="s">
        <v>68</v>
      </c>
      <c r="H17" s="43">
        <v>-85363596</v>
      </c>
      <c r="J17" s="44">
        <v>-73352440</v>
      </c>
    </row>
    <row r="18" spans="1:10" ht="16.5" customHeight="1" x14ac:dyDescent="0.25">
      <c r="H18" s="16"/>
    </row>
    <row r="19" spans="1:10" ht="16.5" customHeight="1" x14ac:dyDescent="0.25">
      <c r="A19" s="1" t="s">
        <v>77</v>
      </c>
      <c r="H19" s="16">
        <f>SUM(H13:H17)</f>
        <v>255445105</v>
      </c>
      <c r="J19" s="17">
        <f>SUM(J13:J17)</f>
        <v>1702823279</v>
      </c>
    </row>
    <row r="20" spans="1:10" ht="16.5" customHeight="1" x14ac:dyDescent="0.25">
      <c r="A20" s="4" t="s">
        <v>70</v>
      </c>
      <c r="F20" s="11">
        <v>5</v>
      </c>
      <c r="H20" s="54">
        <v>-48930070</v>
      </c>
      <c r="J20" s="44">
        <v>-333675991</v>
      </c>
    </row>
    <row r="21" spans="1:10" ht="16.5" customHeight="1" x14ac:dyDescent="0.25">
      <c r="H21" s="16"/>
    </row>
    <row r="22" spans="1:10" ht="16.5" customHeight="1" x14ac:dyDescent="0.25">
      <c r="A22" s="1" t="s">
        <v>78</v>
      </c>
      <c r="B22" s="1"/>
      <c r="C22" s="1"/>
      <c r="D22" s="1"/>
      <c r="E22" s="1"/>
      <c r="H22" s="16">
        <f>SUM(H19:H20)</f>
        <v>206515035</v>
      </c>
      <c r="J22" s="17">
        <f>SUM(J19:J20)</f>
        <v>1369147288</v>
      </c>
    </row>
    <row r="23" spans="1:10" ht="16.5" customHeight="1" x14ac:dyDescent="0.25">
      <c r="B23" s="1"/>
      <c r="C23" s="1"/>
      <c r="D23" s="1"/>
      <c r="E23" s="1"/>
      <c r="H23" s="47"/>
      <c r="I23" s="33"/>
      <c r="J23" s="48"/>
    </row>
    <row r="24" spans="1:10" ht="16.5" customHeight="1" x14ac:dyDescent="0.25">
      <c r="A24" s="1" t="s">
        <v>79</v>
      </c>
      <c r="B24" s="1"/>
      <c r="C24" s="1"/>
      <c r="D24" s="1"/>
      <c r="E24" s="1"/>
      <c r="H24" s="47"/>
      <c r="I24" s="33"/>
      <c r="J24" s="48"/>
    </row>
    <row r="25" spans="1:10" ht="16.5" customHeight="1" x14ac:dyDescent="0.25">
      <c r="A25" s="4" t="s">
        <v>80</v>
      </c>
      <c r="B25" s="1"/>
      <c r="C25" s="1"/>
      <c r="D25" s="1"/>
      <c r="E25" s="1"/>
      <c r="H25" s="47"/>
      <c r="I25" s="33"/>
      <c r="J25" s="48"/>
    </row>
    <row r="26" spans="1:10" ht="16.5" customHeight="1" x14ac:dyDescent="0.25">
      <c r="B26" s="4" t="s">
        <v>81</v>
      </c>
      <c r="C26" s="1"/>
      <c r="D26" s="1"/>
      <c r="E26" s="1"/>
      <c r="H26" s="47"/>
      <c r="I26" s="33"/>
      <c r="J26" s="48"/>
    </row>
    <row r="27" spans="1:10" ht="16.5" customHeight="1" x14ac:dyDescent="0.25">
      <c r="C27" s="4" t="s">
        <v>82</v>
      </c>
      <c r="D27" s="1"/>
      <c r="E27" s="1"/>
      <c r="H27" s="47">
        <v>-7968774</v>
      </c>
      <c r="I27" s="33"/>
      <c r="J27" s="48">
        <v>0</v>
      </c>
    </row>
    <row r="28" spans="1:10" ht="16.5" customHeight="1" x14ac:dyDescent="0.25">
      <c r="B28" s="4" t="s">
        <v>83</v>
      </c>
      <c r="C28" s="1"/>
      <c r="D28" s="1"/>
      <c r="E28" s="1"/>
      <c r="H28" s="21">
        <v>1593755</v>
      </c>
      <c r="I28" s="33"/>
      <c r="J28" s="22">
        <v>0</v>
      </c>
    </row>
    <row r="29" spans="1:10" ht="16.5" customHeight="1" x14ac:dyDescent="0.25">
      <c r="B29" s="1"/>
      <c r="C29" s="1"/>
      <c r="D29" s="1"/>
      <c r="E29" s="1"/>
      <c r="H29" s="47"/>
      <c r="I29" s="33"/>
      <c r="J29" s="48"/>
    </row>
    <row r="30" spans="1:10" ht="16.5" customHeight="1" thickBot="1" x14ac:dyDescent="0.3">
      <c r="A30" s="1" t="s">
        <v>84</v>
      </c>
      <c r="B30" s="1"/>
      <c r="C30" s="1"/>
      <c r="D30" s="1"/>
      <c r="E30" s="1"/>
      <c r="H30" s="27">
        <f>H22+H27+H28</f>
        <v>200140016</v>
      </c>
      <c r="J30" s="28">
        <f>J22+J27+J28</f>
        <v>1369147288</v>
      </c>
    </row>
    <row r="31" spans="1:10" ht="16.5" customHeight="1" thickTop="1" x14ac:dyDescent="0.25">
      <c r="B31" s="1"/>
      <c r="C31" s="1"/>
      <c r="D31" s="1"/>
      <c r="E31" s="1"/>
      <c r="H31" s="16"/>
    </row>
    <row r="32" spans="1:10" ht="16.5" customHeight="1" x14ac:dyDescent="0.25">
      <c r="A32" s="1"/>
      <c r="B32" s="1"/>
      <c r="C32" s="1"/>
      <c r="D32" s="1"/>
      <c r="E32" s="1"/>
      <c r="H32" s="16"/>
    </row>
    <row r="33" spans="1:10" ht="16.5" customHeight="1" x14ac:dyDescent="0.25">
      <c r="A33" s="1" t="s">
        <v>85</v>
      </c>
      <c r="B33" s="1"/>
      <c r="C33" s="1"/>
      <c r="D33" s="1"/>
      <c r="E33" s="1"/>
      <c r="H33" s="16"/>
    </row>
    <row r="34" spans="1:10" ht="16.5" customHeight="1" x14ac:dyDescent="0.25">
      <c r="H34" s="16"/>
    </row>
    <row r="35" spans="1:10" ht="16.5" customHeight="1" thickBot="1" x14ac:dyDescent="0.3">
      <c r="A35" s="4" t="s">
        <v>86</v>
      </c>
      <c r="H35" s="49">
        <f>H22/'Eng 2-3'!G91</f>
        <v>0.23716695905903062</v>
      </c>
      <c r="I35" s="50"/>
      <c r="J35" s="51">
        <f>J22/'Eng 2-3'!I91</f>
        <v>1.5723625100655689</v>
      </c>
    </row>
    <row r="36" spans="1:10" ht="16.5" customHeight="1" thickTop="1" x14ac:dyDescent="0.25"/>
    <row r="47" spans="1:10" ht="11.25" customHeight="1" x14ac:dyDescent="0.25"/>
    <row r="48" spans="1:10" ht="21.95" customHeight="1" x14ac:dyDescent="0.25">
      <c r="A48" s="52" t="s">
        <v>28</v>
      </c>
      <c r="B48" s="52"/>
      <c r="C48" s="52"/>
      <c r="D48" s="52"/>
      <c r="E48" s="52"/>
      <c r="F48" s="53"/>
      <c r="G48" s="52"/>
      <c r="H48" s="24"/>
      <c r="I48" s="24"/>
      <c r="J48" s="24"/>
    </row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2D7C8-55C2-43F7-AF68-63BF07CCB704}">
  <dimension ref="A1:O32"/>
  <sheetViews>
    <sheetView zoomScale="90" zoomScaleNormal="90" zoomScaleSheetLayoutView="100" workbookViewId="0">
      <selection activeCell="S16" sqref="S16"/>
    </sheetView>
  </sheetViews>
  <sheetFormatPr defaultColWidth="9.140625" defaultRowHeight="16.5" customHeight="1" x14ac:dyDescent="0.25"/>
  <cols>
    <col min="1" max="3" width="1.7109375" style="58" customWidth="1"/>
    <col min="4" max="4" width="32.5703125" style="58" customWidth="1"/>
    <col min="5" max="5" width="6.5703125" style="58" customWidth="1"/>
    <col min="6" max="6" width="1.42578125" style="58" customWidth="1"/>
    <col min="7" max="7" width="15.7109375" style="59" customWidth="1"/>
    <col min="8" max="8" width="1.42578125" style="59" customWidth="1"/>
    <col min="9" max="9" width="15.7109375" style="59" customWidth="1"/>
    <col min="10" max="10" width="1.42578125" style="59" customWidth="1"/>
    <col min="11" max="11" width="15.7109375" style="59" customWidth="1"/>
    <col min="12" max="12" width="1.42578125" style="59" customWidth="1"/>
    <col min="13" max="13" width="15.7109375" style="59" customWidth="1"/>
    <col min="14" max="14" width="1.42578125" style="59" customWidth="1"/>
    <col min="15" max="15" width="15.7109375" style="59" customWidth="1"/>
    <col min="16" max="16384" width="9.140625" style="58"/>
  </cols>
  <sheetData>
    <row r="1" spans="1:15" ht="16.5" customHeight="1" x14ac:dyDescent="0.25">
      <c r="A1" s="35" t="s">
        <v>0</v>
      </c>
      <c r="B1" s="35"/>
      <c r="C1" s="35"/>
      <c r="D1" s="55"/>
      <c r="E1" s="55"/>
      <c r="F1" s="56"/>
      <c r="G1" s="56"/>
      <c r="H1" s="56"/>
      <c r="I1" s="56"/>
      <c r="J1" s="56"/>
      <c r="K1" s="56"/>
      <c r="L1" s="56"/>
      <c r="M1" s="56"/>
      <c r="N1" s="56"/>
      <c r="O1" s="57" t="s">
        <v>7</v>
      </c>
    </row>
    <row r="2" spans="1:15" ht="16.5" customHeight="1" x14ac:dyDescent="0.25">
      <c r="A2" s="55" t="s">
        <v>87</v>
      </c>
      <c r="B2" s="55"/>
      <c r="C2" s="55"/>
      <c r="D2" s="55"/>
      <c r="E2" s="55"/>
      <c r="F2" s="56"/>
      <c r="G2" s="56"/>
      <c r="H2" s="56"/>
      <c r="I2" s="56"/>
      <c r="J2" s="56"/>
      <c r="K2" s="56"/>
      <c r="L2" s="56"/>
      <c r="M2" s="56"/>
      <c r="N2" s="56"/>
    </row>
    <row r="3" spans="1:15" ht="16.5" customHeight="1" x14ac:dyDescent="0.25">
      <c r="A3" s="60" t="s">
        <v>76</v>
      </c>
      <c r="B3" s="60"/>
      <c r="C3" s="60"/>
      <c r="D3" s="60"/>
      <c r="E3" s="60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1:15" ht="16.5" customHeight="1" x14ac:dyDescent="0.25">
      <c r="D4" s="63"/>
      <c r="E4" s="63"/>
      <c r="F4" s="63"/>
      <c r="G4" s="56"/>
      <c r="H4" s="56"/>
      <c r="I4" s="56"/>
      <c r="J4" s="56"/>
      <c r="K4" s="56"/>
      <c r="L4" s="56"/>
      <c r="M4" s="56"/>
      <c r="N4" s="56"/>
      <c r="O4" s="56"/>
    </row>
    <row r="5" spans="1:15" ht="16.5" customHeight="1" x14ac:dyDescent="0.25">
      <c r="D5" s="63"/>
      <c r="E5" s="63"/>
      <c r="F5" s="63"/>
      <c r="G5" s="56"/>
      <c r="H5" s="56"/>
      <c r="I5" s="56"/>
      <c r="J5" s="56"/>
      <c r="K5" s="56"/>
      <c r="L5" s="56"/>
      <c r="M5" s="56"/>
      <c r="N5" s="56"/>
      <c r="O5" s="56"/>
    </row>
    <row r="6" spans="1:15" ht="16.5" customHeight="1" x14ac:dyDescent="0.25">
      <c r="D6" s="55"/>
      <c r="E6" s="55"/>
      <c r="F6" s="55"/>
      <c r="G6" s="64" t="s">
        <v>88</v>
      </c>
      <c r="H6" s="57"/>
      <c r="I6" s="64" t="s">
        <v>89</v>
      </c>
      <c r="J6" s="57"/>
      <c r="K6" s="113" t="s">
        <v>52</v>
      </c>
      <c r="L6" s="113"/>
      <c r="M6" s="113"/>
      <c r="N6" s="57"/>
      <c r="O6" s="57"/>
    </row>
    <row r="7" spans="1:15" ht="16.5" customHeight="1" x14ac:dyDescent="0.25">
      <c r="D7" s="55"/>
      <c r="E7" s="55"/>
      <c r="F7" s="55"/>
      <c r="G7" s="64" t="s">
        <v>90</v>
      </c>
      <c r="H7" s="57"/>
      <c r="I7" s="64" t="s">
        <v>91</v>
      </c>
      <c r="J7" s="57"/>
      <c r="K7" s="64" t="s">
        <v>92</v>
      </c>
      <c r="N7" s="57"/>
      <c r="O7" s="57"/>
    </row>
    <row r="8" spans="1:15" ht="16.5" customHeight="1" x14ac:dyDescent="0.25">
      <c r="D8" s="55"/>
      <c r="E8" s="55"/>
      <c r="F8" s="55"/>
      <c r="G8" s="64" t="s">
        <v>93</v>
      </c>
      <c r="H8" s="57"/>
      <c r="I8" s="64" t="s">
        <v>94</v>
      </c>
      <c r="J8" s="57"/>
      <c r="K8" s="64" t="s">
        <v>95</v>
      </c>
      <c r="L8" s="57"/>
      <c r="M8" s="64" t="s">
        <v>54</v>
      </c>
      <c r="N8" s="57"/>
      <c r="O8" s="64" t="s">
        <v>96</v>
      </c>
    </row>
    <row r="9" spans="1:15" ht="16.5" customHeight="1" x14ac:dyDescent="0.25">
      <c r="D9" s="55"/>
      <c r="E9" s="7" t="s">
        <v>61</v>
      </c>
      <c r="F9" s="55"/>
      <c r="G9" s="65" t="s">
        <v>5</v>
      </c>
      <c r="H9" s="57"/>
      <c r="I9" s="65" t="s">
        <v>5</v>
      </c>
      <c r="J9" s="57"/>
      <c r="K9" s="65" t="s">
        <v>5</v>
      </c>
      <c r="L9" s="57"/>
      <c r="M9" s="65" t="s">
        <v>5</v>
      </c>
      <c r="N9" s="57"/>
      <c r="O9" s="65" t="s">
        <v>5</v>
      </c>
    </row>
    <row r="10" spans="1:15" ht="16.5" customHeight="1" x14ac:dyDescent="0.25">
      <c r="A10" s="63"/>
      <c r="B10" s="66"/>
      <c r="E10" s="55"/>
      <c r="F10" s="63"/>
      <c r="G10" s="56"/>
      <c r="H10" s="56"/>
      <c r="I10" s="56"/>
      <c r="J10" s="56"/>
      <c r="K10" s="56"/>
      <c r="L10" s="56"/>
      <c r="M10" s="56"/>
      <c r="N10" s="67"/>
      <c r="O10" s="56"/>
    </row>
    <row r="11" spans="1:15" ht="16.5" customHeight="1" x14ac:dyDescent="0.25">
      <c r="A11" s="55" t="s">
        <v>97</v>
      </c>
      <c r="B11" s="66"/>
      <c r="E11" s="68"/>
      <c r="F11" s="63"/>
      <c r="G11" s="56">
        <v>870758034</v>
      </c>
      <c r="H11" s="56"/>
      <c r="I11" s="56">
        <v>427323198</v>
      </c>
      <c r="J11" s="56"/>
      <c r="K11" s="56">
        <v>75391488</v>
      </c>
      <c r="L11" s="56"/>
      <c r="M11" s="56">
        <v>1808229854</v>
      </c>
      <c r="N11" s="67"/>
      <c r="O11" s="56">
        <f>SUM(G11:N11)</f>
        <v>3181702574</v>
      </c>
    </row>
    <row r="12" spans="1:15" ht="16.5" customHeight="1" x14ac:dyDescent="0.25">
      <c r="A12" s="63" t="s">
        <v>98</v>
      </c>
      <c r="B12" s="66"/>
      <c r="E12" s="68"/>
      <c r="F12" s="63"/>
      <c r="G12" s="69" t="s">
        <v>99</v>
      </c>
      <c r="H12" s="56"/>
      <c r="I12" s="69" t="s">
        <v>99</v>
      </c>
      <c r="J12" s="56"/>
      <c r="K12" s="69" t="s">
        <v>99</v>
      </c>
      <c r="L12" s="56"/>
      <c r="M12" s="56">
        <v>-957755838</v>
      </c>
      <c r="N12" s="67"/>
      <c r="O12" s="56">
        <f>SUM(G12:N12)</f>
        <v>-957755838</v>
      </c>
    </row>
    <row r="13" spans="1:15" ht="16.5" customHeight="1" x14ac:dyDescent="0.25">
      <c r="A13" s="63" t="s">
        <v>95</v>
      </c>
      <c r="B13" s="66"/>
      <c r="E13" s="68"/>
      <c r="F13" s="63"/>
      <c r="G13" s="69" t="s">
        <v>99</v>
      </c>
      <c r="H13" s="56"/>
      <c r="I13" s="69" t="s">
        <v>99</v>
      </c>
      <c r="J13" s="56"/>
      <c r="K13" s="56">
        <v>11684315</v>
      </c>
      <c r="L13" s="56"/>
      <c r="M13" s="56">
        <v>-11684315</v>
      </c>
      <c r="N13" s="67"/>
      <c r="O13" s="69">
        <f>SUM(G13:N13)</f>
        <v>0</v>
      </c>
    </row>
    <row r="14" spans="1:15" ht="16.5" customHeight="1" x14ac:dyDescent="0.25">
      <c r="A14" s="63" t="s">
        <v>84</v>
      </c>
      <c r="B14" s="63"/>
      <c r="C14" s="63"/>
      <c r="E14" s="68"/>
      <c r="F14" s="63"/>
      <c r="G14" s="70" t="s">
        <v>99</v>
      </c>
      <c r="H14" s="56"/>
      <c r="I14" s="70" t="s">
        <v>99</v>
      </c>
      <c r="J14" s="56"/>
      <c r="K14" s="70" t="s">
        <v>99</v>
      </c>
      <c r="L14" s="56"/>
      <c r="M14" s="61">
        <v>1369147288</v>
      </c>
      <c r="N14" s="56"/>
      <c r="O14" s="61">
        <f>SUM(G14:N14)</f>
        <v>1369147288</v>
      </c>
    </row>
    <row r="15" spans="1:15" ht="16.5" customHeight="1" x14ac:dyDescent="0.25">
      <c r="D15" s="63"/>
      <c r="E15" s="68"/>
      <c r="F15" s="63"/>
      <c r="G15" s="56"/>
      <c r="H15" s="56"/>
      <c r="I15" s="56"/>
      <c r="J15" s="56"/>
      <c r="K15" s="56"/>
      <c r="L15" s="56"/>
      <c r="M15" s="56"/>
      <c r="N15" s="56"/>
      <c r="O15" s="56"/>
    </row>
    <row r="16" spans="1:15" ht="16.5" customHeight="1" thickBot="1" x14ac:dyDescent="0.3">
      <c r="A16" s="55" t="s">
        <v>100</v>
      </c>
      <c r="B16" s="55"/>
      <c r="C16" s="55"/>
      <c r="E16" s="68"/>
      <c r="F16" s="63"/>
      <c r="G16" s="71">
        <f>SUM(G11:G15)</f>
        <v>870758034</v>
      </c>
      <c r="H16" s="56"/>
      <c r="I16" s="71">
        <f>SUM(I11:I15)</f>
        <v>427323198</v>
      </c>
      <c r="J16" s="56"/>
      <c r="K16" s="71">
        <f>SUM(K11:K15)</f>
        <v>87075803</v>
      </c>
      <c r="L16" s="56"/>
      <c r="M16" s="71">
        <f>SUM(M11:M15)</f>
        <v>2207936989</v>
      </c>
      <c r="N16" s="56"/>
      <c r="O16" s="71">
        <f>SUM(O11:O15)</f>
        <v>3593094024</v>
      </c>
    </row>
    <row r="17" spans="1:15" ht="16.5" customHeight="1" thickTop="1" x14ac:dyDescent="0.25">
      <c r="A17" s="55"/>
      <c r="B17" s="55"/>
      <c r="C17" s="55"/>
      <c r="E17" s="68"/>
      <c r="F17" s="63"/>
      <c r="G17" s="56"/>
      <c r="H17" s="56"/>
      <c r="I17" s="56"/>
      <c r="J17" s="56"/>
      <c r="K17" s="56"/>
      <c r="L17" s="56"/>
      <c r="M17" s="56"/>
      <c r="N17" s="56"/>
      <c r="O17" s="56"/>
    </row>
    <row r="18" spans="1:15" ht="16.5" customHeight="1" x14ac:dyDescent="0.25">
      <c r="A18" s="55"/>
      <c r="B18" s="55"/>
      <c r="C18" s="55"/>
      <c r="E18" s="68"/>
      <c r="F18" s="63"/>
      <c r="G18" s="56"/>
      <c r="H18" s="56"/>
      <c r="I18" s="56"/>
      <c r="J18" s="56"/>
      <c r="K18" s="56"/>
      <c r="L18" s="56"/>
      <c r="M18" s="56"/>
      <c r="N18" s="56"/>
      <c r="O18" s="56"/>
    </row>
    <row r="19" spans="1:15" ht="16.5" customHeight="1" x14ac:dyDescent="0.25">
      <c r="A19" s="55" t="s">
        <v>101</v>
      </c>
      <c r="B19" s="66"/>
      <c r="E19" s="68"/>
      <c r="F19" s="63"/>
      <c r="G19" s="72">
        <v>870758034</v>
      </c>
      <c r="H19" s="56"/>
      <c r="I19" s="72">
        <v>427323198</v>
      </c>
      <c r="J19" s="56"/>
      <c r="K19" s="73">
        <v>87075803</v>
      </c>
      <c r="L19" s="74"/>
      <c r="M19" s="73">
        <v>2368850111</v>
      </c>
      <c r="N19" s="33"/>
      <c r="O19" s="73">
        <f>SUM(G19:N19)</f>
        <v>3754007146</v>
      </c>
    </row>
    <row r="20" spans="1:15" ht="16.5" customHeight="1" x14ac:dyDescent="0.25">
      <c r="A20" s="63" t="s">
        <v>98</v>
      </c>
      <c r="B20" s="66"/>
      <c r="E20" s="68">
        <v>10</v>
      </c>
      <c r="F20" s="63"/>
      <c r="G20" s="75">
        <v>0</v>
      </c>
      <c r="H20" s="56"/>
      <c r="I20" s="75">
        <v>0</v>
      </c>
      <c r="J20" s="56"/>
      <c r="K20" s="75">
        <v>0</v>
      </c>
      <c r="L20" s="74"/>
      <c r="M20" s="73">
        <v>-740144329</v>
      </c>
      <c r="N20" s="33"/>
      <c r="O20" s="73">
        <f>SUM(G20:N20)</f>
        <v>-740144329</v>
      </c>
    </row>
    <row r="21" spans="1:15" ht="16.5" customHeight="1" x14ac:dyDescent="0.25">
      <c r="A21" s="63" t="s">
        <v>84</v>
      </c>
      <c r="B21" s="63"/>
      <c r="C21" s="63"/>
      <c r="E21" s="68"/>
      <c r="F21" s="63"/>
      <c r="G21" s="76">
        <v>0</v>
      </c>
      <c r="H21" s="56"/>
      <c r="I21" s="76">
        <v>0</v>
      </c>
      <c r="J21" s="56"/>
      <c r="K21" s="76">
        <v>0</v>
      </c>
      <c r="L21" s="74"/>
      <c r="M21" s="77">
        <f>'Eng5'!H30</f>
        <v>200140016</v>
      </c>
      <c r="N21" s="74"/>
      <c r="O21" s="77">
        <f>SUM(G21:N21)</f>
        <v>200140016</v>
      </c>
    </row>
    <row r="22" spans="1:15" ht="16.5" customHeight="1" x14ac:dyDescent="0.25">
      <c r="D22" s="63"/>
      <c r="E22" s="68"/>
      <c r="F22" s="63"/>
      <c r="G22" s="72"/>
      <c r="H22" s="56"/>
      <c r="I22" s="72"/>
      <c r="J22" s="56"/>
      <c r="K22" s="73"/>
      <c r="L22" s="74"/>
      <c r="M22" s="73"/>
      <c r="N22" s="74"/>
      <c r="O22" s="73"/>
    </row>
    <row r="23" spans="1:15" ht="16.5" customHeight="1" thickBot="1" x14ac:dyDescent="0.3">
      <c r="A23" s="55" t="s">
        <v>102</v>
      </c>
      <c r="B23" s="55"/>
      <c r="C23" s="55"/>
      <c r="E23" s="68"/>
      <c r="F23" s="63"/>
      <c r="G23" s="78">
        <f>SUM(G19:G22)</f>
        <v>870758034</v>
      </c>
      <c r="H23" s="56"/>
      <c r="I23" s="78">
        <f>SUM(I19:I22)</f>
        <v>427323198</v>
      </c>
      <c r="J23" s="56"/>
      <c r="K23" s="79">
        <f>SUM(K19:K22)</f>
        <v>87075803</v>
      </c>
      <c r="L23" s="74"/>
      <c r="M23" s="79">
        <f>SUM(M19:M22)</f>
        <v>1828845798</v>
      </c>
      <c r="N23" s="74"/>
      <c r="O23" s="79">
        <f>SUM(O19:O22)</f>
        <v>3214002833</v>
      </c>
    </row>
    <row r="24" spans="1:15" ht="16.5" customHeight="1" thickTop="1" x14ac:dyDescent="0.25">
      <c r="A24" s="55"/>
      <c r="B24" s="55"/>
      <c r="C24" s="55"/>
      <c r="E24" s="68"/>
      <c r="F24" s="63"/>
      <c r="G24" s="56"/>
      <c r="H24" s="56"/>
      <c r="I24" s="56"/>
      <c r="J24" s="56"/>
      <c r="K24" s="56"/>
      <c r="L24" s="56"/>
      <c r="M24" s="56"/>
      <c r="N24" s="56"/>
      <c r="O24" s="56"/>
    </row>
    <row r="25" spans="1:15" ht="16.5" customHeight="1" x14ac:dyDescent="0.25">
      <c r="A25" s="55"/>
      <c r="B25" s="55"/>
      <c r="C25" s="55"/>
      <c r="E25" s="68"/>
      <c r="F25" s="63"/>
      <c r="G25" s="56"/>
      <c r="H25" s="56"/>
      <c r="I25" s="56"/>
      <c r="J25" s="56"/>
      <c r="K25" s="56"/>
      <c r="L25" s="56"/>
      <c r="M25" s="56"/>
      <c r="N25" s="56"/>
      <c r="O25" s="56"/>
    </row>
    <row r="26" spans="1:15" ht="16.5" customHeight="1" x14ac:dyDescent="0.25">
      <c r="A26" s="55"/>
      <c r="B26" s="55"/>
      <c r="C26" s="55"/>
      <c r="E26" s="68"/>
      <c r="F26" s="63"/>
      <c r="G26" s="56"/>
      <c r="H26" s="56"/>
      <c r="I26" s="56"/>
      <c r="J26" s="56"/>
      <c r="K26" s="56"/>
      <c r="L26" s="56"/>
      <c r="M26" s="56"/>
      <c r="N26" s="56"/>
      <c r="O26" s="56"/>
    </row>
    <row r="27" spans="1:15" ht="16.5" customHeight="1" x14ac:dyDescent="0.25">
      <c r="A27" s="55"/>
      <c r="B27" s="55"/>
      <c r="C27" s="55"/>
      <c r="E27" s="68"/>
      <c r="F27" s="63"/>
      <c r="G27" s="56"/>
      <c r="H27" s="56"/>
      <c r="I27" s="56"/>
      <c r="J27" s="56"/>
      <c r="K27" s="56"/>
      <c r="L27" s="56"/>
      <c r="M27" s="56"/>
      <c r="N27" s="56"/>
      <c r="O27" s="56"/>
    </row>
    <row r="28" spans="1:15" ht="16.5" customHeight="1" x14ac:dyDescent="0.25">
      <c r="A28" s="55"/>
      <c r="B28" s="55"/>
      <c r="C28" s="55"/>
      <c r="E28" s="68"/>
      <c r="F28" s="63"/>
      <c r="G28" s="56"/>
      <c r="H28" s="56"/>
      <c r="I28" s="56"/>
      <c r="J28" s="56"/>
      <c r="K28" s="56"/>
      <c r="L28" s="56"/>
      <c r="M28" s="56"/>
      <c r="N28" s="56"/>
      <c r="O28" s="56"/>
    </row>
    <row r="29" spans="1:15" ht="16.5" customHeight="1" x14ac:dyDescent="0.25">
      <c r="A29" s="55"/>
      <c r="B29" s="55"/>
      <c r="C29" s="55"/>
      <c r="E29" s="68"/>
      <c r="F29" s="63"/>
      <c r="G29" s="56"/>
      <c r="H29" s="56"/>
      <c r="I29" s="56"/>
      <c r="J29" s="56"/>
      <c r="K29" s="56"/>
      <c r="L29" s="56"/>
      <c r="M29" s="56"/>
      <c r="N29" s="56"/>
      <c r="O29" s="56"/>
    </row>
    <row r="30" spans="1:15" ht="16.5" customHeight="1" x14ac:dyDescent="0.25">
      <c r="A30" s="55"/>
      <c r="B30" s="55"/>
      <c r="C30" s="55"/>
      <c r="E30" s="68"/>
      <c r="F30" s="63"/>
      <c r="G30" s="56"/>
      <c r="H30" s="56"/>
      <c r="I30" s="56"/>
      <c r="J30" s="56"/>
      <c r="K30" s="56"/>
      <c r="L30" s="56"/>
      <c r="M30" s="56"/>
      <c r="N30" s="56"/>
      <c r="O30" s="56"/>
    </row>
    <row r="31" spans="1:15" ht="16.5" customHeight="1" x14ac:dyDescent="0.25">
      <c r="A31" s="55"/>
      <c r="B31" s="55"/>
      <c r="C31" s="55"/>
      <c r="E31" s="68"/>
      <c r="F31" s="63"/>
      <c r="G31" s="56"/>
      <c r="H31" s="56"/>
      <c r="I31" s="56"/>
      <c r="J31" s="56"/>
      <c r="K31" s="56"/>
      <c r="L31" s="56"/>
      <c r="M31" s="56"/>
      <c r="N31" s="56"/>
      <c r="O31" s="56"/>
    </row>
    <row r="32" spans="1:15" ht="21.95" customHeight="1" x14ac:dyDescent="0.25">
      <c r="A32" s="80" t="s">
        <v>28</v>
      </c>
      <c r="B32" s="80"/>
      <c r="C32" s="80"/>
      <c r="D32" s="80"/>
      <c r="E32" s="80"/>
      <c r="F32" s="80"/>
      <c r="G32" s="62"/>
      <c r="H32" s="62"/>
      <c r="I32" s="62"/>
      <c r="J32" s="62"/>
      <c r="K32" s="62"/>
      <c r="L32" s="62"/>
      <c r="M32" s="62"/>
      <c r="N32" s="62"/>
      <c r="O32" s="62"/>
    </row>
  </sheetData>
  <mergeCells count="1">
    <mergeCell ref="K6:M6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0A5CB-B966-4D78-9083-75F8C8DF76E9}">
  <dimension ref="A1:I95"/>
  <sheetViews>
    <sheetView tabSelected="1" topLeftCell="A32" zoomScale="85" zoomScaleNormal="85" zoomScaleSheetLayoutView="100" workbookViewId="0">
      <selection activeCell="L56" sqref="L56"/>
    </sheetView>
  </sheetViews>
  <sheetFormatPr defaultColWidth="9" defaultRowHeight="12.75" x14ac:dyDescent="0.25"/>
  <cols>
    <col min="1" max="3" width="1.42578125" style="84" customWidth="1"/>
    <col min="4" max="4" width="42.7109375" style="84" customWidth="1"/>
    <col min="5" max="5" width="6.28515625" style="88" customWidth="1"/>
    <col min="6" max="6" width="0.7109375" style="84" customWidth="1"/>
    <col min="7" max="7" width="15.7109375" style="90" customWidth="1"/>
    <col min="8" max="8" width="0.7109375" style="90" customWidth="1"/>
    <col min="9" max="9" width="15.7109375" style="90" customWidth="1"/>
    <col min="10" max="16384" width="9" style="84"/>
  </cols>
  <sheetData>
    <row r="1" spans="1:9" ht="16.5" customHeight="1" x14ac:dyDescent="0.25">
      <c r="A1" s="35" t="s">
        <v>0</v>
      </c>
      <c r="B1" s="35"/>
      <c r="C1" s="81"/>
      <c r="D1" s="81"/>
      <c r="E1" s="82"/>
      <c r="F1" s="81"/>
      <c r="G1" s="83"/>
      <c r="H1" s="83"/>
      <c r="I1" s="83"/>
    </row>
    <row r="2" spans="1:9" ht="16.5" customHeight="1" x14ac:dyDescent="0.25">
      <c r="A2" s="81" t="s">
        <v>103</v>
      </c>
      <c r="B2" s="81"/>
      <c r="C2" s="81"/>
      <c r="D2" s="81"/>
      <c r="E2" s="82"/>
      <c r="F2" s="81"/>
      <c r="G2" s="83"/>
      <c r="H2" s="83"/>
      <c r="I2" s="83"/>
    </row>
    <row r="3" spans="1:9" ht="16.5" customHeight="1" x14ac:dyDescent="0.25">
      <c r="A3" s="85" t="s">
        <v>76</v>
      </c>
      <c r="B3" s="85"/>
      <c r="C3" s="85"/>
      <c r="D3" s="85"/>
      <c r="E3" s="86"/>
      <c r="F3" s="85"/>
      <c r="G3" s="87"/>
      <c r="H3" s="87"/>
      <c r="I3" s="87"/>
    </row>
    <row r="4" spans="1:9" ht="16.5" customHeight="1" x14ac:dyDescent="0.25">
      <c r="A4" s="81"/>
      <c r="B4" s="81"/>
      <c r="C4" s="81"/>
      <c r="D4" s="81"/>
      <c r="E4" s="82"/>
      <c r="F4" s="81"/>
      <c r="G4" s="83"/>
      <c r="H4" s="83"/>
      <c r="I4" s="83"/>
    </row>
    <row r="5" spans="1:9" ht="16.5" customHeight="1" x14ac:dyDescent="0.25">
      <c r="A5" s="81"/>
      <c r="B5" s="81"/>
      <c r="C5" s="81"/>
      <c r="D5" s="81"/>
      <c r="E5" s="2"/>
      <c r="F5" s="1"/>
      <c r="G5" s="36"/>
      <c r="H5" s="36"/>
      <c r="I5" s="36"/>
    </row>
    <row r="6" spans="1:9" ht="16.5" customHeight="1" x14ac:dyDescent="0.25">
      <c r="A6" s="81"/>
      <c r="B6" s="81"/>
      <c r="C6" s="81"/>
      <c r="D6" s="81"/>
      <c r="E6" s="2"/>
      <c r="F6" s="1"/>
      <c r="G6" s="39" t="s">
        <v>59</v>
      </c>
      <c r="H6" s="36"/>
      <c r="I6" s="39" t="s">
        <v>60</v>
      </c>
    </row>
    <row r="7" spans="1:9" ht="16.5" customHeight="1" x14ac:dyDescent="0.25">
      <c r="A7" s="81"/>
      <c r="B7" s="81"/>
      <c r="C7" s="81"/>
      <c r="D7" s="81"/>
      <c r="E7" s="2"/>
      <c r="F7" s="1"/>
      <c r="G7" s="36" t="s">
        <v>5</v>
      </c>
      <c r="H7" s="36"/>
      <c r="I7" s="36" t="s">
        <v>5</v>
      </c>
    </row>
    <row r="8" spans="1:9" ht="16.5" customHeight="1" x14ac:dyDescent="0.25">
      <c r="A8" s="81"/>
      <c r="B8" s="81"/>
      <c r="C8" s="81"/>
      <c r="D8" s="81"/>
      <c r="E8" s="7" t="s">
        <v>6</v>
      </c>
      <c r="F8" s="1"/>
      <c r="G8" s="38" t="s">
        <v>7</v>
      </c>
      <c r="H8" s="36"/>
      <c r="I8" s="38" t="s">
        <v>7</v>
      </c>
    </row>
    <row r="9" spans="1:9" ht="16.5" customHeight="1" x14ac:dyDescent="0.25">
      <c r="A9" s="81"/>
      <c r="B9" s="81"/>
      <c r="C9" s="81"/>
      <c r="D9" s="81"/>
      <c r="E9" s="2"/>
      <c r="F9" s="1"/>
      <c r="G9" s="40"/>
      <c r="H9" s="36"/>
      <c r="I9" s="36"/>
    </row>
    <row r="10" spans="1:9" ht="16.5" customHeight="1" x14ac:dyDescent="0.25">
      <c r="A10" s="81" t="s">
        <v>104</v>
      </c>
      <c r="G10" s="89"/>
    </row>
    <row r="11" spans="1:9" ht="16.5" customHeight="1" x14ac:dyDescent="0.25">
      <c r="A11" s="84" t="s">
        <v>77</v>
      </c>
      <c r="G11" s="89">
        <f>'Eng5'!H19</f>
        <v>255445105</v>
      </c>
      <c r="H11" s="91"/>
      <c r="I11" s="33">
        <v>1702823279</v>
      </c>
    </row>
    <row r="12" spans="1:9" ht="16.5" customHeight="1" x14ac:dyDescent="0.25">
      <c r="A12" s="84" t="s">
        <v>105</v>
      </c>
      <c r="G12" s="89"/>
      <c r="H12" s="91"/>
    </row>
    <row r="13" spans="1:9" ht="16.5" customHeight="1" x14ac:dyDescent="0.25">
      <c r="B13" s="84" t="s">
        <v>106</v>
      </c>
      <c r="E13" s="88">
        <v>6</v>
      </c>
      <c r="G13" s="32">
        <v>7466008</v>
      </c>
      <c r="H13" s="91"/>
      <c r="I13" s="90">
        <v>18242958</v>
      </c>
    </row>
    <row r="14" spans="1:9" ht="16.5" customHeight="1" x14ac:dyDescent="0.25">
      <c r="B14" s="84" t="s">
        <v>107</v>
      </c>
      <c r="E14" s="88">
        <v>7</v>
      </c>
      <c r="G14" s="32">
        <v>45292046</v>
      </c>
      <c r="H14" s="91"/>
      <c r="I14" s="33">
        <v>-645332</v>
      </c>
    </row>
    <row r="15" spans="1:9" ht="16.5" customHeight="1" x14ac:dyDescent="0.25">
      <c r="B15" s="84" t="s">
        <v>108</v>
      </c>
      <c r="G15" s="32">
        <v>217044324</v>
      </c>
      <c r="H15" s="91"/>
      <c r="I15" s="33">
        <v>199420735</v>
      </c>
    </row>
    <row r="16" spans="1:9" ht="16.5" customHeight="1" x14ac:dyDescent="0.25">
      <c r="B16" s="84" t="s">
        <v>109</v>
      </c>
      <c r="G16" s="32">
        <v>-123786</v>
      </c>
      <c r="H16" s="91"/>
      <c r="I16" s="33">
        <v>1174008</v>
      </c>
    </row>
    <row r="17" spans="1:9" ht="16.5" customHeight="1" x14ac:dyDescent="0.25">
      <c r="B17" s="84" t="s">
        <v>110</v>
      </c>
      <c r="G17" s="32">
        <v>-41391</v>
      </c>
      <c r="H17" s="91"/>
      <c r="I17" s="33">
        <v>-1705033</v>
      </c>
    </row>
    <row r="18" spans="1:9" ht="16.5" customHeight="1" x14ac:dyDescent="0.25">
      <c r="B18" s="84" t="s">
        <v>111</v>
      </c>
      <c r="G18" s="32">
        <v>12791670</v>
      </c>
      <c r="H18" s="17"/>
      <c r="I18" s="33">
        <v>8520052</v>
      </c>
    </row>
    <row r="19" spans="1:9" ht="16.5" customHeight="1" x14ac:dyDescent="0.25">
      <c r="B19" s="84" t="s">
        <v>112</v>
      </c>
      <c r="G19" s="21">
        <v>85363596</v>
      </c>
      <c r="H19" s="17"/>
      <c r="I19" s="22">
        <v>73352440</v>
      </c>
    </row>
    <row r="20" spans="1:9" ht="16.5" customHeight="1" x14ac:dyDescent="0.25">
      <c r="B20" s="92"/>
      <c r="G20" s="32"/>
      <c r="H20" s="91"/>
      <c r="I20" s="33"/>
    </row>
    <row r="21" spans="1:9" ht="16.5" customHeight="1" x14ac:dyDescent="0.25">
      <c r="A21" s="84" t="s">
        <v>113</v>
      </c>
      <c r="G21" s="89"/>
    </row>
    <row r="22" spans="1:9" ht="16.5" customHeight="1" x14ac:dyDescent="0.25">
      <c r="B22" s="84" t="s">
        <v>114</v>
      </c>
      <c r="G22" s="93">
        <f>SUM(G11:G19)</f>
        <v>623237572</v>
      </c>
      <c r="H22" s="91"/>
      <c r="I22" s="94">
        <f>SUM(I11:I19)</f>
        <v>2001183107</v>
      </c>
    </row>
    <row r="23" spans="1:9" ht="16.5" customHeight="1" x14ac:dyDescent="0.25">
      <c r="A23" s="84" t="s">
        <v>115</v>
      </c>
      <c r="G23" s="95"/>
      <c r="H23" s="91"/>
      <c r="I23" s="91"/>
    </row>
    <row r="24" spans="1:9" ht="16.5" customHeight="1" x14ac:dyDescent="0.25">
      <c r="B24" s="84" t="s">
        <v>12</v>
      </c>
      <c r="G24" s="95">
        <v>175084465</v>
      </c>
      <c r="H24" s="91"/>
      <c r="I24" s="91">
        <v>-1111080217</v>
      </c>
    </row>
    <row r="25" spans="1:9" ht="16.5" customHeight="1" x14ac:dyDescent="0.25">
      <c r="B25" s="84" t="s">
        <v>116</v>
      </c>
      <c r="G25" s="95">
        <v>1034570865</v>
      </c>
      <c r="H25" s="91"/>
      <c r="I25" s="91">
        <v>-1372231039</v>
      </c>
    </row>
    <row r="26" spans="1:9" ht="16.5" customHeight="1" x14ac:dyDescent="0.25">
      <c r="B26" s="84" t="s">
        <v>117</v>
      </c>
      <c r="G26" s="95">
        <v>90512903</v>
      </c>
      <c r="H26" s="91"/>
      <c r="I26" s="91">
        <v>40279654</v>
      </c>
    </row>
    <row r="27" spans="1:9" ht="16.5" customHeight="1" x14ac:dyDescent="0.25">
      <c r="B27" s="84" t="s">
        <v>16</v>
      </c>
      <c r="G27" s="95">
        <v>-26114849</v>
      </c>
      <c r="H27" s="91"/>
      <c r="I27" s="91">
        <v>29702822</v>
      </c>
    </row>
    <row r="28" spans="1:9" ht="16.5" customHeight="1" x14ac:dyDescent="0.25">
      <c r="B28" s="84" t="s">
        <v>24</v>
      </c>
      <c r="G28" s="95">
        <v>-326661</v>
      </c>
      <c r="H28" s="91"/>
      <c r="I28" s="91">
        <v>123000</v>
      </c>
    </row>
    <row r="29" spans="1:9" ht="16.5" customHeight="1" x14ac:dyDescent="0.25">
      <c r="B29" s="84" t="s">
        <v>32</v>
      </c>
      <c r="G29" s="95">
        <v>7840312</v>
      </c>
      <c r="H29" s="91"/>
      <c r="I29" s="91">
        <v>255294491</v>
      </c>
    </row>
    <row r="30" spans="1:9" ht="16.5" customHeight="1" x14ac:dyDescent="0.25">
      <c r="B30" s="84" t="s">
        <v>118</v>
      </c>
      <c r="G30" s="95">
        <v>31718085</v>
      </c>
      <c r="H30" s="94"/>
      <c r="I30" s="94">
        <v>29893091</v>
      </c>
    </row>
    <row r="31" spans="1:9" ht="16.5" customHeight="1" x14ac:dyDescent="0.25">
      <c r="B31" s="84" t="s">
        <v>119</v>
      </c>
      <c r="G31" s="21">
        <v>-1454933</v>
      </c>
      <c r="H31" s="91"/>
      <c r="I31" s="22">
        <v>-1220000</v>
      </c>
    </row>
    <row r="32" spans="1:9" ht="16.5" customHeight="1" x14ac:dyDescent="0.2">
      <c r="B32" s="92"/>
      <c r="G32" s="96"/>
      <c r="H32" s="91"/>
      <c r="I32" s="97"/>
    </row>
    <row r="33" spans="1:9" ht="16.5" customHeight="1" x14ac:dyDescent="0.25">
      <c r="A33" s="84" t="s">
        <v>120</v>
      </c>
      <c r="B33" s="92"/>
      <c r="G33" s="93"/>
      <c r="H33" s="91"/>
      <c r="I33" s="94"/>
    </row>
    <row r="34" spans="1:9" ht="16.5" customHeight="1" x14ac:dyDescent="0.25">
      <c r="B34" s="84" t="s">
        <v>121</v>
      </c>
      <c r="G34" s="95">
        <f>SUM(G22:G31)</f>
        <v>1935067759</v>
      </c>
      <c r="H34" s="91"/>
      <c r="I34" s="91">
        <f>SUM(I22:I31)</f>
        <v>-128055091</v>
      </c>
    </row>
    <row r="35" spans="1:9" ht="16.5" customHeight="1" x14ac:dyDescent="0.25">
      <c r="C35" s="84" t="s">
        <v>122</v>
      </c>
      <c r="G35" s="93">
        <v>-89228526</v>
      </c>
      <c r="H35" s="91"/>
      <c r="I35" s="94">
        <v>-79986045</v>
      </c>
    </row>
    <row r="36" spans="1:9" ht="16.5" customHeight="1" x14ac:dyDescent="0.25">
      <c r="C36" s="84" t="s">
        <v>123</v>
      </c>
      <c r="G36" s="98">
        <v>-184471568</v>
      </c>
      <c r="H36" s="94"/>
      <c r="I36" s="22">
        <v>-337585861</v>
      </c>
    </row>
    <row r="37" spans="1:9" ht="16.5" customHeight="1" x14ac:dyDescent="0.25">
      <c r="B37" s="92"/>
      <c r="G37" s="95"/>
      <c r="H37" s="94"/>
      <c r="I37" s="91"/>
    </row>
    <row r="38" spans="1:9" ht="16.5" customHeight="1" x14ac:dyDescent="0.25">
      <c r="A38" s="84" t="s">
        <v>124</v>
      </c>
      <c r="G38" s="99">
        <f>SUM(G34:G36)</f>
        <v>1661367665</v>
      </c>
      <c r="H38" s="91"/>
      <c r="I38" s="100">
        <f>SUM(I34:I36)</f>
        <v>-545626997</v>
      </c>
    </row>
    <row r="39" spans="1:9" ht="16.5" customHeight="1" x14ac:dyDescent="0.25">
      <c r="G39" s="93"/>
      <c r="H39" s="91"/>
      <c r="I39" s="94"/>
    </row>
    <row r="40" spans="1:9" ht="16.5" customHeight="1" x14ac:dyDescent="0.25">
      <c r="A40" s="81" t="s">
        <v>125</v>
      </c>
      <c r="G40" s="93"/>
      <c r="H40" s="91"/>
      <c r="I40" s="94"/>
    </row>
    <row r="41" spans="1:9" ht="16.5" customHeight="1" x14ac:dyDescent="0.25">
      <c r="A41" s="84" t="s">
        <v>126</v>
      </c>
      <c r="G41" s="47">
        <v>-286965217</v>
      </c>
      <c r="H41" s="91"/>
      <c r="I41" s="91">
        <v>-354707620</v>
      </c>
    </row>
    <row r="42" spans="1:9" ht="16.5" customHeight="1" x14ac:dyDescent="0.25">
      <c r="A42" s="84" t="s">
        <v>127</v>
      </c>
      <c r="G42" s="47">
        <v>-12086162</v>
      </c>
      <c r="H42" s="91"/>
      <c r="I42" s="94">
        <v>-7049179</v>
      </c>
    </row>
    <row r="43" spans="1:9" ht="16.5" customHeight="1" x14ac:dyDescent="0.25">
      <c r="A43" s="84" t="s">
        <v>128</v>
      </c>
      <c r="G43" s="21">
        <v>1369561</v>
      </c>
      <c r="H43" s="91"/>
      <c r="I43" s="22">
        <v>2014426</v>
      </c>
    </row>
    <row r="44" spans="1:9" ht="16.5" customHeight="1" x14ac:dyDescent="0.25">
      <c r="G44" s="47"/>
      <c r="H44" s="94"/>
      <c r="I44" s="48"/>
    </row>
    <row r="45" spans="1:9" ht="16.5" customHeight="1" x14ac:dyDescent="0.25">
      <c r="A45" s="84" t="s">
        <v>129</v>
      </c>
      <c r="G45" s="99">
        <f>SUM(G41:G43)</f>
        <v>-297681818</v>
      </c>
      <c r="H45" s="91"/>
      <c r="I45" s="100">
        <f>SUM(I41:I43)</f>
        <v>-359742373</v>
      </c>
    </row>
    <row r="46" spans="1:9" ht="16.5" customHeight="1" x14ac:dyDescent="0.25">
      <c r="G46" s="94"/>
      <c r="H46" s="91"/>
      <c r="I46" s="94"/>
    </row>
    <row r="47" spans="1:9" ht="10.5" customHeight="1" x14ac:dyDescent="0.25">
      <c r="G47" s="94"/>
      <c r="H47" s="91"/>
      <c r="I47" s="94"/>
    </row>
    <row r="48" spans="1:9" ht="21.95" customHeight="1" x14ac:dyDescent="0.25">
      <c r="A48" s="101" t="s">
        <v>28</v>
      </c>
      <c r="B48" s="101"/>
      <c r="C48" s="101"/>
      <c r="D48" s="101"/>
      <c r="E48" s="102"/>
      <c r="F48" s="101"/>
      <c r="G48" s="100"/>
      <c r="H48" s="100"/>
      <c r="I48" s="100"/>
    </row>
    <row r="49" spans="1:9" ht="16.5" customHeight="1" x14ac:dyDescent="0.25">
      <c r="A49" s="35" t="s">
        <v>0</v>
      </c>
      <c r="B49" s="35"/>
      <c r="C49" s="81"/>
      <c r="D49" s="81"/>
      <c r="E49" s="82"/>
      <c r="F49" s="81"/>
      <c r="G49" s="83"/>
      <c r="H49" s="83"/>
      <c r="I49" s="83"/>
    </row>
    <row r="50" spans="1:9" ht="16.5" customHeight="1" x14ac:dyDescent="0.25">
      <c r="A50" s="81" t="s">
        <v>103</v>
      </c>
      <c r="B50" s="81"/>
      <c r="C50" s="81"/>
      <c r="D50" s="81"/>
      <c r="E50" s="82"/>
      <c r="F50" s="81"/>
      <c r="G50" s="83"/>
      <c r="H50" s="83"/>
      <c r="I50" s="83"/>
    </row>
    <row r="51" spans="1:9" ht="16.5" customHeight="1" x14ac:dyDescent="0.25">
      <c r="A51" s="85" t="s">
        <v>76</v>
      </c>
      <c r="B51" s="85"/>
      <c r="C51" s="85"/>
      <c r="D51" s="85"/>
      <c r="E51" s="86"/>
      <c r="F51" s="85"/>
      <c r="G51" s="87"/>
      <c r="H51" s="87"/>
      <c r="I51" s="87"/>
    </row>
    <row r="52" spans="1:9" ht="16.5" customHeight="1" x14ac:dyDescent="0.25">
      <c r="A52" s="81"/>
      <c r="B52" s="81"/>
      <c r="C52" s="81"/>
      <c r="D52" s="81"/>
      <c r="E52" s="82"/>
      <c r="F52" s="81"/>
      <c r="G52" s="83"/>
      <c r="H52" s="83"/>
      <c r="I52" s="83"/>
    </row>
    <row r="53" spans="1:9" ht="16.5" customHeight="1" x14ac:dyDescent="0.25">
      <c r="A53" s="81"/>
      <c r="B53" s="81"/>
      <c r="C53" s="81"/>
      <c r="D53" s="81"/>
      <c r="E53" s="82"/>
      <c r="F53" s="81"/>
      <c r="G53" s="83"/>
      <c r="H53" s="83"/>
      <c r="I53" s="83"/>
    </row>
    <row r="54" spans="1:9" ht="16.5" customHeight="1" x14ac:dyDescent="0.25">
      <c r="A54" s="81"/>
      <c r="B54" s="81"/>
      <c r="C54" s="81"/>
      <c r="D54" s="81"/>
      <c r="E54" s="2"/>
      <c r="F54" s="1"/>
      <c r="G54" s="39" t="s">
        <v>59</v>
      </c>
      <c r="H54" s="36"/>
      <c r="I54" s="39" t="s">
        <v>60</v>
      </c>
    </row>
    <row r="55" spans="1:9" ht="16.5" customHeight="1" x14ac:dyDescent="0.25">
      <c r="A55" s="81"/>
      <c r="B55" s="81"/>
      <c r="C55" s="81"/>
      <c r="D55" s="81"/>
      <c r="E55" s="2"/>
      <c r="F55" s="1"/>
      <c r="G55" s="36" t="s">
        <v>5</v>
      </c>
      <c r="H55" s="36"/>
      <c r="I55" s="36" t="s">
        <v>5</v>
      </c>
    </row>
    <row r="56" spans="1:9" ht="16.5" customHeight="1" x14ac:dyDescent="0.25">
      <c r="A56" s="81"/>
      <c r="B56" s="81"/>
      <c r="C56" s="81"/>
      <c r="D56" s="81"/>
      <c r="E56" s="7" t="s">
        <v>6</v>
      </c>
      <c r="F56" s="1"/>
      <c r="G56" s="38" t="s">
        <v>7</v>
      </c>
      <c r="H56" s="36"/>
      <c r="I56" s="38" t="s">
        <v>7</v>
      </c>
    </row>
    <row r="57" spans="1:9" ht="16.5" customHeight="1" x14ac:dyDescent="0.25">
      <c r="G57" s="93"/>
      <c r="H57" s="91"/>
      <c r="I57" s="94"/>
    </row>
    <row r="58" spans="1:9" ht="16.5" customHeight="1" x14ac:dyDescent="0.25">
      <c r="A58" s="81" t="s">
        <v>130</v>
      </c>
      <c r="G58" s="89"/>
    </row>
    <row r="59" spans="1:9" ht="16.5" customHeight="1" x14ac:dyDescent="0.25">
      <c r="A59" s="84" t="s">
        <v>144</v>
      </c>
      <c r="E59" s="84"/>
      <c r="G59" s="89"/>
    </row>
    <row r="60" spans="1:9" ht="16.5" customHeight="1" x14ac:dyDescent="0.25">
      <c r="B60" s="84" t="s">
        <v>36</v>
      </c>
      <c r="E60" s="88">
        <v>9.1</v>
      </c>
      <c r="G60" s="47">
        <v>20437124009</v>
      </c>
      <c r="H60" s="91"/>
      <c r="I60" s="48">
        <v>15590630001</v>
      </c>
    </row>
    <row r="61" spans="1:9" ht="16.5" customHeight="1" x14ac:dyDescent="0.25">
      <c r="A61" s="84" t="s">
        <v>145</v>
      </c>
      <c r="G61" s="47"/>
      <c r="H61" s="91"/>
      <c r="I61" s="48"/>
    </row>
    <row r="62" spans="1:9" ht="16.5" customHeight="1" x14ac:dyDescent="0.25">
      <c r="B62" s="84" t="s">
        <v>36</v>
      </c>
      <c r="E62" s="88">
        <v>9.1</v>
      </c>
      <c r="G62" s="47">
        <v>-21263392141</v>
      </c>
      <c r="H62" s="91"/>
      <c r="I62" s="48">
        <v>-14674315441</v>
      </c>
    </row>
    <row r="63" spans="1:9" ht="16.5" customHeight="1" x14ac:dyDescent="0.25">
      <c r="A63" s="84" t="s">
        <v>131</v>
      </c>
      <c r="G63" s="47">
        <v>0</v>
      </c>
      <c r="H63" s="91"/>
      <c r="I63" s="48">
        <v>-1000000000</v>
      </c>
    </row>
    <row r="64" spans="1:9" ht="16.5" customHeight="1" x14ac:dyDescent="0.25">
      <c r="A64" s="84" t="s">
        <v>146</v>
      </c>
      <c r="G64" s="47"/>
      <c r="H64" s="91"/>
      <c r="I64" s="48"/>
    </row>
    <row r="65" spans="1:9" ht="16.5" customHeight="1" x14ac:dyDescent="0.25">
      <c r="B65" s="84" t="s">
        <v>36</v>
      </c>
      <c r="E65" s="88">
        <v>9.1999999999999993</v>
      </c>
      <c r="G65" s="47">
        <v>743245000</v>
      </c>
      <c r="H65" s="91"/>
      <c r="I65" s="48">
        <v>1300829000</v>
      </c>
    </row>
    <row r="66" spans="1:9" ht="16.5" customHeight="1" x14ac:dyDescent="0.25">
      <c r="A66" s="84" t="s">
        <v>147</v>
      </c>
      <c r="G66" s="47"/>
      <c r="H66" s="91"/>
      <c r="I66" s="48"/>
    </row>
    <row r="67" spans="1:9" ht="16.5" customHeight="1" x14ac:dyDescent="0.25">
      <c r="B67" s="84" t="s">
        <v>36</v>
      </c>
      <c r="E67" s="88">
        <v>9.1999999999999993</v>
      </c>
      <c r="G67" s="47">
        <v>-365000000</v>
      </c>
      <c r="H67" s="91"/>
      <c r="I67" s="48">
        <v>-150000000</v>
      </c>
    </row>
    <row r="68" spans="1:9" ht="16.5" customHeight="1" x14ac:dyDescent="0.25">
      <c r="A68" s="84" t="s">
        <v>132</v>
      </c>
      <c r="E68" s="88">
        <v>9.1999999999999993</v>
      </c>
      <c r="G68" s="47">
        <v>-635005</v>
      </c>
      <c r="H68" s="91"/>
      <c r="I68" s="48">
        <v>-1405010</v>
      </c>
    </row>
    <row r="69" spans="1:9" ht="16.5" customHeight="1" x14ac:dyDescent="0.25">
      <c r="A69" s="84" t="s">
        <v>148</v>
      </c>
      <c r="G69" s="47">
        <v>-17844211</v>
      </c>
      <c r="H69" s="91"/>
      <c r="I69" s="48">
        <v>-17635430</v>
      </c>
    </row>
    <row r="70" spans="1:9" ht="16.5" customHeight="1" x14ac:dyDescent="0.25">
      <c r="A70" s="84" t="s">
        <v>98</v>
      </c>
      <c r="E70" s="88">
        <v>10</v>
      </c>
      <c r="G70" s="103">
        <v>-740144329</v>
      </c>
      <c r="H70" s="33"/>
      <c r="I70" s="22">
        <v>-957755838</v>
      </c>
    </row>
    <row r="71" spans="1:9" ht="16.5" customHeight="1" x14ac:dyDescent="0.25">
      <c r="G71" s="47"/>
      <c r="H71" s="94"/>
      <c r="I71" s="48"/>
    </row>
    <row r="72" spans="1:9" ht="16.5" customHeight="1" x14ac:dyDescent="0.25">
      <c r="A72" s="84" t="s">
        <v>149</v>
      </c>
      <c r="G72" s="103">
        <f>SUM(G60:G70)</f>
        <v>-1206646677</v>
      </c>
      <c r="H72" s="33"/>
      <c r="I72" s="104">
        <f>SUM(I60:I70)</f>
        <v>90347282</v>
      </c>
    </row>
    <row r="73" spans="1:9" ht="16.5" customHeight="1" x14ac:dyDescent="0.25">
      <c r="G73" s="105"/>
      <c r="H73" s="33"/>
      <c r="I73" s="106"/>
    </row>
    <row r="74" spans="1:9" ht="16.5" customHeight="1" x14ac:dyDescent="0.25">
      <c r="A74" s="81" t="s">
        <v>133</v>
      </c>
      <c r="B74" s="81"/>
      <c r="G74" s="89">
        <f>G72+G45+G38</f>
        <v>157039170</v>
      </c>
      <c r="I74" s="90">
        <f>I72+I45+I38</f>
        <v>-815022088</v>
      </c>
    </row>
    <row r="75" spans="1:9" ht="16.5" customHeight="1" x14ac:dyDescent="0.25">
      <c r="A75" s="84" t="s">
        <v>134</v>
      </c>
      <c r="G75" s="99">
        <v>121336142</v>
      </c>
      <c r="H75" s="91"/>
      <c r="I75" s="100">
        <v>1130671824</v>
      </c>
    </row>
    <row r="76" spans="1:9" ht="16.5" customHeight="1" x14ac:dyDescent="0.25">
      <c r="G76" s="93"/>
      <c r="H76" s="91"/>
      <c r="I76" s="94"/>
    </row>
    <row r="77" spans="1:9" ht="16.5" customHeight="1" thickBot="1" x14ac:dyDescent="0.3">
      <c r="A77" s="84" t="s">
        <v>135</v>
      </c>
      <c r="G77" s="107">
        <f>SUM(G74:G75)</f>
        <v>278375312</v>
      </c>
      <c r="H77" s="91"/>
      <c r="I77" s="108">
        <f>SUM(I74:I75)</f>
        <v>315649736</v>
      </c>
    </row>
    <row r="78" spans="1:9" ht="16.5" customHeight="1" thickTop="1" x14ac:dyDescent="0.25">
      <c r="G78" s="93"/>
      <c r="H78" s="91"/>
      <c r="I78" s="94"/>
    </row>
    <row r="79" spans="1:9" ht="16.5" customHeight="1" x14ac:dyDescent="0.25">
      <c r="A79" s="81" t="s">
        <v>136</v>
      </c>
      <c r="G79" s="93"/>
      <c r="H79" s="91"/>
      <c r="I79" s="94"/>
    </row>
    <row r="80" spans="1:9" ht="16.5" customHeight="1" x14ac:dyDescent="0.25">
      <c r="A80" s="92" t="s">
        <v>137</v>
      </c>
      <c r="G80" s="93">
        <v>542454</v>
      </c>
      <c r="H80" s="91"/>
      <c r="I80" s="90">
        <v>589912</v>
      </c>
    </row>
    <row r="81" spans="1:9" ht="16.5" customHeight="1" x14ac:dyDescent="0.25">
      <c r="A81" s="92" t="s">
        <v>138</v>
      </c>
      <c r="G81" s="99">
        <v>277832858</v>
      </c>
      <c r="H81" s="91"/>
      <c r="I81" s="100">
        <v>315059824</v>
      </c>
    </row>
    <row r="82" spans="1:9" ht="16.5" customHeight="1" x14ac:dyDescent="0.25">
      <c r="G82" s="93"/>
      <c r="H82" s="91"/>
      <c r="I82" s="94"/>
    </row>
    <row r="83" spans="1:9" ht="16.5" customHeight="1" thickBot="1" x14ac:dyDescent="0.3">
      <c r="G83" s="107">
        <f>SUM(G80:G81)</f>
        <v>278375312</v>
      </c>
      <c r="H83" s="91"/>
      <c r="I83" s="108">
        <f>SUM(I80:I81)</f>
        <v>315649736</v>
      </c>
    </row>
    <row r="84" spans="1:9" ht="16.5" customHeight="1" thickTop="1" x14ac:dyDescent="0.25">
      <c r="G84" s="94"/>
      <c r="H84" s="91"/>
      <c r="I84" s="94"/>
    </row>
    <row r="85" spans="1:9" ht="16.5" customHeight="1" x14ac:dyDescent="0.25">
      <c r="G85" s="94"/>
      <c r="H85" s="91"/>
      <c r="I85" s="94"/>
    </row>
    <row r="86" spans="1:9" ht="16.5" customHeight="1" x14ac:dyDescent="0.25">
      <c r="A86" s="81" t="s">
        <v>139</v>
      </c>
      <c r="G86" s="94"/>
      <c r="H86" s="91"/>
      <c r="I86" s="94"/>
    </row>
    <row r="87" spans="1:9" ht="16.5" customHeight="1" x14ac:dyDescent="0.25">
      <c r="A87" s="81"/>
      <c r="G87" s="94"/>
      <c r="H87" s="91"/>
      <c r="I87" s="94"/>
    </row>
    <row r="88" spans="1:9" ht="33" customHeight="1" x14ac:dyDescent="0.25">
      <c r="A88" s="114" t="s">
        <v>140</v>
      </c>
      <c r="B88" s="114"/>
      <c r="C88" s="114"/>
      <c r="D88" s="114"/>
      <c r="E88" s="114"/>
      <c r="F88" s="114"/>
      <c r="G88" s="114"/>
      <c r="H88" s="114"/>
      <c r="I88" s="114"/>
    </row>
    <row r="89" spans="1:9" ht="16.5" customHeight="1" x14ac:dyDescent="0.25">
      <c r="A89" s="81"/>
      <c r="G89" s="94"/>
      <c r="H89" s="91"/>
      <c r="I89" s="94"/>
    </row>
    <row r="90" spans="1:9" ht="16.5" customHeight="1" x14ac:dyDescent="0.25">
      <c r="A90" s="84" t="s">
        <v>141</v>
      </c>
      <c r="G90" s="94"/>
      <c r="H90" s="91"/>
      <c r="I90" s="94"/>
    </row>
    <row r="91" spans="1:9" ht="16.5" customHeight="1" x14ac:dyDescent="0.25">
      <c r="B91" s="84" t="s">
        <v>142</v>
      </c>
      <c r="G91" s="89">
        <v>13088759</v>
      </c>
      <c r="H91" s="91"/>
      <c r="I91" s="90">
        <v>6706270</v>
      </c>
    </row>
    <row r="92" spans="1:9" ht="16.5" customHeight="1" x14ac:dyDescent="0.25">
      <c r="A92" s="84" t="s">
        <v>143</v>
      </c>
      <c r="G92" s="89">
        <v>0</v>
      </c>
      <c r="H92" s="91"/>
      <c r="I92" s="90">
        <v>2226000</v>
      </c>
    </row>
    <row r="93" spans="1:9" ht="16.5" customHeight="1" x14ac:dyDescent="0.25">
      <c r="G93" s="48"/>
      <c r="H93" s="91"/>
      <c r="I93" s="48"/>
    </row>
    <row r="94" spans="1:9" ht="11.25" customHeight="1" x14ac:dyDescent="0.25">
      <c r="G94" s="48"/>
      <c r="H94" s="91"/>
      <c r="I94" s="48"/>
    </row>
    <row r="95" spans="1:9" ht="21.95" customHeight="1" x14ac:dyDescent="0.25">
      <c r="A95" s="101" t="s">
        <v>28</v>
      </c>
      <c r="B95" s="101"/>
      <c r="C95" s="101"/>
      <c r="D95" s="101"/>
      <c r="E95" s="102"/>
      <c r="F95" s="101"/>
      <c r="G95" s="109"/>
      <c r="H95" s="100"/>
      <c r="I95" s="109"/>
    </row>
  </sheetData>
  <mergeCells count="1">
    <mergeCell ref="A88:I88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2-3</vt:lpstr>
      <vt:lpstr>Eng4</vt:lpstr>
      <vt:lpstr>Eng5</vt:lpstr>
      <vt:lpstr>Eng6</vt:lpstr>
      <vt:lpstr>Eng7-8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</cp:lastModifiedBy>
  <cp:lastPrinted>2022-11-11T01:19:11Z</cp:lastPrinted>
  <dcterms:created xsi:type="dcterms:W3CDTF">2022-11-02T01:53:36Z</dcterms:created>
  <dcterms:modified xsi:type="dcterms:W3CDTF">2022-11-11T01:22:35Z</dcterms:modified>
</cp:coreProperties>
</file>