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D:\Tidarat\Financial-KPMG\2022\Q3\SET File\"/>
    </mc:Choice>
  </mc:AlternateContent>
  <xr:revisionPtr revIDLastSave="0" documentId="13_ncr:1_{EA7FFF89-BAC7-4C49-9E68-CCEE31A718CF}" xr6:coauthVersionLast="36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BS3-5" sheetId="1" r:id="rId1"/>
    <sheet name="PL 6-9" sheetId="2" r:id="rId2"/>
    <sheet name="REcon 10-11" sheetId="3" r:id="rId3"/>
    <sheet name="REcon 12-13" sheetId="7" r:id="rId4"/>
    <sheet name="CF 14-15" sheetId="5" r:id="rId5"/>
    <sheet name="CF 16" sheetId="6" r:id="rId6"/>
  </sheets>
  <definedNames>
    <definedName name="_xlnm._FilterDatabase" localSheetId="4" hidden="1">'CF 14-15'!$A$4:$I$73</definedName>
    <definedName name="_xlnm.Print_Area" localSheetId="0">'BS3-5'!$A$1:$J$84</definedName>
    <definedName name="_xlnm.Print_Area" localSheetId="4">'CF 14-15'!$A$1:$I$73</definedName>
    <definedName name="_xlnm.Print_Area" localSheetId="5">'CF 16'!$A$1:$I$20</definedName>
    <definedName name="_xlnm.Print_Area" localSheetId="1">'PL 6-9'!$A$1:$J$85</definedName>
    <definedName name="_xlnm.Print_Area" localSheetId="2">'REcon 10-11'!$A$1:$L$42</definedName>
    <definedName name="_xlnm.Print_Area" localSheetId="3">'REcon 12-13'!$A$1:$L$42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1" l="1"/>
  <c r="D40" i="1"/>
  <c r="D48" i="1"/>
  <c r="H13" i="1" l="1"/>
  <c r="D23" i="1"/>
  <c r="F36" i="1" l="1"/>
  <c r="F66" i="1" s="1"/>
  <c r="D36" i="1"/>
  <c r="D66" i="1" s="1"/>
  <c r="A32" i="1"/>
  <c r="A62" i="1" s="1"/>
  <c r="J7" i="1"/>
  <c r="J36" i="1" s="1"/>
  <c r="J66" i="1" s="1"/>
  <c r="H7" i="1"/>
  <c r="H36" i="1" s="1"/>
  <c r="H66" i="1" s="1"/>
  <c r="D82" i="1" l="1"/>
  <c r="H26" i="1" l="1"/>
  <c r="D26" i="1"/>
  <c r="J82" i="1" l="1"/>
  <c r="H82" i="1"/>
  <c r="F82" i="1"/>
  <c r="J56" i="1"/>
  <c r="H56" i="1"/>
  <c r="D56" i="1"/>
  <c r="F56" i="1"/>
  <c r="H49" i="1"/>
  <c r="F49" i="1"/>
  <c r="D49" i="1"/>
  <c r="J49" i="1"/>
  <c r="J26" i="1"/>
  <c r="H16" i="1"/>
  <c r="H28" i="1" s="1"/>
  <c r="D16" i="1"/>
  <c r="D28" i="1" s="1"/>
  <c r="J16" i="1"/>
  <c r="F16" i="1"/>
  <c r="J58" i="1" l="1"/>
  <c r="J84" i="1" s="1"/>
  <c r="F26" i="1"/>
  <c r="F28" i="1" s="1"/>
  <c r="J28" i="1"/>
  <c r="D58" i="1"/>
  <c r="D84" i="1" s="1"/>
  <c r="H58" i="1"/>
  <c r="H84" i="1" s="1"/>
  <c r="F58" i="1"/>
  <c r="F84" i="1" s="1"/>
  <c r="A60" i="1" l="1"/>
  <c r="A30" i="1"/>
  <c r="J85" i="1" l="1"/>
  <c r="H85" i="1"/>
  <c r="F85" i="1"/>
  <c r="D85" i="1" l="1"/>
</calcChain>
</file>

<file path=xl/sharedStrings.xml><?xml version="1.0" encoding="utf-8"?>
<sst xmlns="http://schemas.openxmlformats.org/spreadsheetml/2006/main" count="359" uniqueCount="174">
  <si>
    <t>บริษัทควอลิตี้คอนสตรัคชั่นโปรดัคส์ จำกัด (มหาชน) และบริษัทย่อย</t>
  </si>
  <si>
    <t xml:space="preserve">งบแสดงฐานะการเงิน    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</si>
  <si>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</si>
  <si>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</si>
  <si>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</si>
  <si>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</si>
  <si>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 xml:space="preserve">31 ธันวาคม </t>
  </si>
  <si>
    <t>(ไม่ได้ตรวจสอบ)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</si>
  <si>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</si>
  <si>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</si>
  <si>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</si>
  <si>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</si>
  <si>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</si>
  <si>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3, 4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</si>
  <si>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</si>
  <si>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</si>
  <si>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</si>
  <si>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 xml:space="preserve"> 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</si>
  <si>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</si>
  <si>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</si>
  <si>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</si>
  <si>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</si>
  <si>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</si>
  <si>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</si>
  <si>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</si>
  <si>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</si>
  <si>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</si>
  <si>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</si>
  <si>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งบแสดงฐานะการเงิน  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</si>
  <si>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</si>
  <si>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</si>
  <si>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</si>
  <si>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ส่วนของหุ้นกู้ที่ถึงกำหนดชำระภายในหนึ่งปี</t>
  </si>
  <si>
    <t>เงินปันผลค้างจ่าย</t>
  </si>
  <si>
    <t>เงินกู้ยืมระยะสั้น</t>
  </si>
  <si>
    <t>ส่วนของหนี้สินตามสัญญาเช่า</t>
  </si>
  <si>
    <t xml:space="preserve">        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</si>
  <si>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</si>
  <si>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</si>
  <si>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   ผลประโยชน์พนักงาน</t>
  </si>
  <si>
    <t>รวมหนี้สินหมุนเวียน</t>
  </si>
  <si>
    <t xml:space="preserve">     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</si>
  <si>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</si>
  <si>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</si>
  <si>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</si>
  <si>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</si>
  <si>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</si>
  <si>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</si>
  <si>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ส่วนของผู้ถือหุ้น</t>
  </si>
  <si>
    <t xml:space="preserve">     ทุนเรือนหุ้น</t>
  </si>
  <si>
    <t xml:space="preserve">      ทุนจดทะเบียน  </t>
  </si>
  <si>
    <t xml:space="preserve">            (หุ้นสามัญจำนวน 400 ล้านหุ้น </t>
  </si>
  <si>
    <t xml:space="preserve">            มูลค่า 1 บาทต่อหุ้น) </t>
  </si>
  <si>
    <t xml:space="preserve">      ทุนที่ออกและชำระแล้ว</t>
  </si>
  <si>
    <t xml:space="preserve">ส่วนเกินมูลค่าหุ้นสามัญ </t>
  </si>
  <si>
    <t xml:space="preserve">     กำไรสะสม</t>
  </si>
  <si>
    <t xml:space="preserve">      จัดสรรแล้ว</t>
  </si>
  <si>
    <t xml:space="preserve">            ทุนสำรองตามกฎหมาย</t>
  </si>
  <si>
    <t xml:space="preserve">      ยังไม่ได้จัดสรร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</si>
  <si>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</si>
  <si>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</si>
  <si>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</si>
  <si>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</si>
  <si>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</si>
  <si>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</si>
  <si>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</si>
  <si>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</si>
  <si>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</si>
  <si>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</si>
  <si>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ขาดทุนจากการจำหน่ายที่ดิน อาคารและอุปกรณ์</t>
  </si>
  <si>
    <t>ขาดทุนจากอัตราแลกเปลี่ยนสุทธิ</t>
  </si>
  <si>
    <t xml:space="preserve">     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</si>
  <si>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</si>
  <si>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</si>
  <si>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</si>
  <si>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</si>
  <si>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</si>
  <si>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</si>
  <si>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</si>
  <si>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</si>
  <si>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</si>
  <si>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</si>
  <si>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</si>
  <si>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</si>
  <si>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</si>
  <si>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</si>
  <si>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</si>
  <si>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ทุนที่ออกและ</t>
  </si>
  <si>
    <t>มูลค่าหุ้น</t>
  </si>
  <si>
    <t>ทุนสำรอง</t>
  </si>
  <si>
    <t>รวมส่วนของ</t>
  </si>
  <si>
    <t>ชำระแล้ว</t>
  </si>
  <si>
    <t>สามัญ</t>
  </si>
  <si>
    <t>ตามกฎหมาย</t>
  </si>
  <si>
    <t>ผู้ถือหุ้น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</si>
  <si>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</si>
  <si>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</si>
  <si>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</si>
  <si>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</si>
  <si>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7</t>
  </si>
  <si>
    <t>รวมรายการกับผู้ถือหุ้นที่บันทึกโดยตรงเข้าส่วนของผู้ถือหุ้น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</si>
  <si>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</si>
  <si>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</si>
  <si>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</si>
  <si>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2565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</si>
  <si>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</si>
  <si>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</si>
  <si>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</si>
  <si>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</si>
  <si>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</si>
  <si>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ผลขาดทุนจากการปรับมูลค่าสินค้า (กลับรายการ)</t>
  </si>
  <si>
    <t>ค่าใช้จ่ายประมาณการหนี้สินไม่หมุนเวียน</t>
  </si>
  <si>
    <t xml:space="preserve">     สำหรับผลประโยชน์พนักงาน</t>
  </si>
  <si>
    <t xml:space="preserve">ขาดทุนจากอัตราแลกเปลี่ยนที่ยังไม่เกิดขึ้น </t>
  </si>
  <si>
    <t>เงินปันผลรับ</t>
  </si>
  <si>
    <t>ดอกเบี้ยรับ</t>
  </si>
  <si>
    <t>ขาดทุนจากการตัดรายการภาษีเงินได้ หัก ณ ที่จ่าย</t>
  </si>
  <si>
    <t xml:space="preserve">ผลขาดทุนจากการด้อยค่าที่รับรู้ในกำไรหรือขาดทุน (กลับรายการ) </t>
  </si>
  <si>
    <t>(กลับรายการ) ผลขาดทุนจากการด้อยค่าของ</t>
  </si>
  <si>
    <t>ผลขาดทุนจากการด้อยค่าของอสังหาริมทรัพย์เพื่อการลงทุน</t>
  </si>
  <si>
    <t>ขาดทุนจากการตัดรายการสินทรัพย์</t>
  </si>
  <si>
    <t>กำไรจากการจำหน่ายที่ดิน อาคารและอุปกรณ์</t>
  </si>
  <si>
    <t>(กำไร) ขาดทุนจากการปรับมูลค่าสินค้า</t>
  </si>
  <si>
    <t>กระแสเงินสดจากการดำเนินงานก่อนการเปลี่ยนแปลง</t>
  </si>
  <si>
    <t xml:space="preserve">      ในสินทรัพย์และหนี้สินดำเนินงาน</t>
  </si>
  <si>
    <t xml:space="preserve">สินทรัพย์ดำเนินงานลดลง (เพิ่มขึ้น) </t>
  </si>
  <si>
    <t>สินทรัพย์ไม่หมุนเวียนอื่น</t>
  </si>
  <si>
    <t>สินทรัพย์ดำเนินงานเพิ่มขึ้น - สุทธิ</t>
  </si>
  <si>
    <t>หนี้สินดำเนินงานเพิ่มขึ้น (ลดลง)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</si>
  <si>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</si>
  <si>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</si>
  <si>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</si>
  <si>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</si>
  <si>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</si>
  <si>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</si>
  <si>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</si>
  <si>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เงินสดจ่ายเพื่อซื้อตราสารหนี้ระยะสั้น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</si>
  <si>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</si>
  <si>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</si>
  <si>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</si>
  <si>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</si>
  <si>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</si>
  <si>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</si>
  <si>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เงินสดจ่ายเพื่อชำระเงินกู้ยืม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</si>
  <si>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</si>
  <si>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</si>
  <si>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เงินสดจ่ายเพื่อชำระหนี้สินตามสัญญาเช่า</t>
  </si>
  <si>
    <t>จ่ายเงินปันผลให้ผู้ถือหุ้นของบริษัท</t>
  </si>
  <si>
    <t>จ่ายดอกเบี้ยและต้นทุนทางการเงินอื่น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</si>
  <si>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</si>
  <si>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</si>
  <si>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</si>
  <si>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</si>
  <si>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</si>
  <si>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</si>
  <si>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</si>
  <si>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เงินสดจ่าย(รับ)ในระหว่างปี</t>
  </si>
  <si>
    <t>ดอกเบี้ยจ่าย</t>
  </si>
  <si>
    <t>ภาษีเงินได้</t>
  </si>
  <si>
    <t>ข้อมูลงบกระแสเงินสดเปิดเผยเพิ่มเติม</t>
  </si>
  <si>
    <t>เจ้าหนี้จากการซื้อสินทรัพย์</t>
  </si>
  <si>
    <t>รวมส่วนของผู้ถือหุ้น</t>
  </si>
  <si>
    <t xml:space="preserve">            (หุ้นสามัญจำนวน 400 ล้านหุ้น</t>
  </si>
  <si>
    <t>รายได้เงินปันผล</t>
  </si>
  <si>
    <t>ณ วันที่ 30 กันยายน 2565</t>
  </si>
  <si>
    <t>30 กันยายน</t>
  </si>
  <si>
    <t>สำหรับงวดสามเดือนสิ้นสุดวันที่ 30 กันยายน 2565 (ไม่ได้ตรวจสอบ)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</si>
  <si>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</si>
  <si>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</si>
  <si>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 (ไม่ได้ตรวจสอบ)</t>
  </si>
  <si>
    <t>กระแสเงินสดสุทธิใช้ไปในกิจกรรมลงทุน</t>
  </si>
  <si>
    <t>ผลขาดทุนจากการด้อยค่าของสินทรัพย์</t>
  </si>
  <si>
    <t>เงินสดจ่ายเพื่อซื้อเงินลงทุนในตราสารหนี้ระยะสั้น</t>
  </si>
  <si>
    <t>รายการลงทุนที่ไม่ใช่เงินสด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</si>
</sst>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d\ ดดดด\ bbbb"/>
  </numFmts>
  <fonts count="24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0"/>
      <name val="Tahoma"/>
      <family val="2"/>
      <scheme val="minor"/>
    </font>
    <font>
      <sz val="10"/>
      <name val="Tahoma"/>
      <family val="2"/>
      <scheme val="minor"/>
    </font>
    <font>
      <i/>
      <sz val="15"/>
      <color rgb="FFFF0000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4" fillId="0" borderId="0" applyFont="0" applyFill="0" applyBorder="0" applyAlignment="0" applyProtection="0"/>
    <xf numFmtId="37" fontId="9" fillId="0" borderId="0"/>
    <xf numFmtId="4" fontId="14" fillId="0" borderId="0" applyFont="0" applyFill="0" applyBorder="0" applyAlignment="0" applyProtection="0"/>
    <xf numFmtId="37" fontId="9" fillId="0" borderId="0"/>
  </cellStyleXfs>
  <cellXfs count="207">
    <xf numFmtId="0" fontId="0" fillId="0" borderId="0" xfId="0"/>
    <xf numFmtId="49" fontId="2" fillId="0" borderId="0" xfId="0" applyNumberFormat="1" applyFont="1" applyAlignment="1">
      <alignment readingOrder="2"/>
    </xf>
    <xf numFmtId="49" fontId="2" fillId="0" borderId="0" xfId="0" applyNumberFormat="1" applyFont="1" applyAlignment="1">
      <alignment vertical="center"/>
    </xf>
    <xf numFmtId="188" fontId="5" fillId="0" borderId="0" xfId="0" applyNumberFormat="1" applyFont="1" applyAlignment="1">
      <alignment horizontal="center"/>
    </xf>
    <xf numFmtId="188" fontId="0" fillId="0" borderId="0" xfId="0" applyNumberFormat="1" applyAlignment="1">
      <alignment horizontal="center"/>
    </xf>
    <xf numFmtId="49" fontId="0" fillId="0" borderId="0" xfId="0" applyNumberFormat="1" applyAlignment="1">
      <alignment vertical="center" readingOrder="2"/>
    </xf>
    <xf numFmtId="49" fontId="5" fillId="0" borderId="0" xfId="0" applyNumberFormat="1" applyFont="1" applyAlignment="1">
      <alignment vertical="center" readingOrder="2"/>
    </xf>
    <xf numFmtId="37" fontId="5" fillId="0" borderId="0" xfId="0" applyNumberFormat="1" applyFont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37" fontId="0" fillId="0" borderId="0" xfId="0" applyNumberFormat="1" applyAlignment="1">
      <alignment vertical="center"/>
    </xf>
    <xf numFmtId="189" fontId="0" fillId="0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9" fontId="7" fillId="0" borderId="0" xfId="0" applyNumberFormat="1" applyFont="1" applyAlignment="1">
      <alignment readingOrder="2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readingOrder="2"/>
    </xf>
    <xf numFmtId="49" fontId="0" fillId="0" borderId="0" xfId="0" applyNumberFormat="1" applyAlignment="1">
      <alignment readingOrder="2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 readingOrder="2"/>
    </xf>
    <xf numFmtId="189" fontId="0" fillId="0" borderId="0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>
      <alignment vertical="center"/>
    </xf>
    <xf numFmtId="37" fontId="5" fillId="0" borderId="0" xfId="0" applyNumberFormat="1" applyFont="1"/>
    <xf numFmtId="188" fontId="0" fillId="0" borderId="0" xfId="1" applyFont="1" applyFill="1" applyAlignment="1">
      <alignment horizontal="center"/>
    </xf>
    <xf numFmtId="39" fontId="5" fillId="0" borderId="2" xfId="0" applyNumberFormat="1" applyFont="1" applyBorder="1"/>
    <xf numFmtId="2" fontId="5" fillId="0" borderId="0" xfId="0" applyNumberFormat="1" applyFont="1"/>
    <xf numFmtId="0" fontId="5" fillId="0" borderId="0" xfId="0" applyFont="1"/>
    <xf numFmtId="188" fontId="5" fillId="0" borderId="0" xfId="1" applyFont="1" applyFill="1" applyBorder="1" applyAlignment="1"/>
    <xf numFmtId="0" fontId="6" fillId="0" borderId="0" xfId="0" applyFont="1" applyAlignment="1">
      <alignment readingOrder="2"/>
    </xf>
    <xf numFmtId="189" fontId="5" fillId="0" borderId="0" xfId="1" applyNumberFormat="1" applyFont="1" applyFill="1" applyBorder="1" applyAlignment="1"/>
    <xf numFmtId="37" fontId="0" fillId="0" borderId="0" xfId="0" applyNumberFormat="1" applyAlignment="1">
      <alignment horizontal="left"/>
    </xf>
    <xf numFmtId="37" fontId="5" fillId="0" borderId="0" xfId="0" applyNumberFormat="1" applyFont="1" applyAlignment="1">
      <alignment horizontal="left"/>
    </xf>
    <xf numFmtId="189" fontId="0" fillId="0" borderId="0" xfId="1" applyNumberFormat="1" applyFont="1" applyFill="1"/>
    <xf numFmtId="189" fontId="0" fillId="0" borderId="0" xfId="1" applyNumberFormat="1" applyFont="1" applyFill="1" applyBorder="1"/>
    <xf numFmtId="37" fontId="2" fillId="0" borderId="0" xfId="2" quotePrefix="1" applyFont="1" applyAlignment="1">
      <alignment horizontal="left"/>
    </xf>
    <xf numFmtId="37" fontId="10" fillId="0" borderId="0" xfId="2" applyFont="1"/>
    <xf numFmtId="37" fontId="11" fillId="0" borderId="0" xfId="2" applyFont="1"/>
    <xf numFmtId="49" fontId="10" fillId="0" borderId="0" xfId="0" applyNumberFormat="1" applyFont="1"/>
    <xf numFmtId="37" fontId="5" fillId="0" borderId="0" xfId="2" applyFont="1" applyAlignment="1">
      <alignment horizontal="left"/>
    </xf>
    <xf numFmtId="37" fontId="12" fillId="0" borderId="0" xfId="2" applyFont="1"/>
    <xf numFmtId="37" fontId="3" fillId="0" borderId="0" xfId="2" quotePrefix="1" applyFont="1" applyAlignment="1">
      <alignment horizontal="center"/>
    </xf>
    <xf numFmtId="190" fontId="1" fillId="0" borderId="0" xfId="2" quotePrefix="1" applyNumberFormat="1" applyFont="1" applyAlignment="1">
      <alignment horizontal="center"/>
    </xf>
    <xf numFmtId="189" fontId="5" fillId="0" borderId="0" xfId="2" applyNumberFormat="1" applyFont="1" applyAlignment="1">
      <alignment horizontal="center"/>
    </xf>
    <xf numFmtId="37" fontId="11" fillId="0" borderId="0" xfId="2" quotePrefix="1" applyFont="1"/>
    <xf numFmtId="37" fontId="10" fillId="0" borderId="0" xfId="2" quotePrefix="1" applyFont="1"/>
    <xf numFmtId="37" fontId="15" fillId="0" borderId="0" xfId="2" applyFont="1" applyAlignment="1">
      <alignment horizontal="left"/>
    </xf>
    <xf numFmtId="37" fontId="16" fillId="0" borderId="0" xfId="2" quotePrefix="1" applyFont="1"/>
    <xf numFmtId="37" fontId="16" fillId="0" borderId="0" xfId="2" applyFont="1"/>
    <xf numFmtId="37" fontId="16" fillId="0" borderId="0" xfId="2" applyFont="1" applyAlignment="1">
      <alignment horizontal="left"/>
    </xf>
    <xf numFmtId="37" fontId="16" fillId="0" borderId="0" xfId="2" applyFont="1" applyAlignment="1">
      <alignment horizontal="center"/>
    </xf>
    <xf numFmtId="37" fontId="15" fillId="0" borderId="0" xfId="2" applyFont="1" applyAlignment="1">
      <alignment horizontal="center"/>
    </xf>
    <xf numFmtId="37" fontId="15" fillId="0" borderId="0" xfId="2" quotePrefix="1" applyFont="1" applyAlignment="1">
      <alignment horizontal="left"/>
    </xf>
    <xf numFmtId="37" fontId="18" fillId="0" borderId="0" xfId="2" applyFont="1" applyAlignment="1">
      <alignment horizontal="left"/>
    </xf>
    <xf numFmtId="37" fontId="16" fillId="0" borderId="0" xfId="2" quotePrefix="1" applyFont="1" applyAlignment="1">
      <alignment horizontal="left"/>
    </xf>
    <xf numFmtId="189" fontId="16" fillId="0" borderId="0" xfId="2" applyNumberFormat="1" applyFont="1"/>
    <xf numFmtId="37" fontId="6" fillId="0" borderId="0" xfId="2" applyFont="1" applyAlignment="1">
      <alignment horizontal="left"/>
    </xf>
    <xf numFmtId="0" fontId="16" fillId="0" borderId="0" xfId="0" applyFont="1" applyAlignment="1">
      <alignment horizontal="left"/>
    </xf>
    <xf numFmtId="37" fontId="15" fillId="0" borderId="0" xfId="2" applyFont="1"/>
    <xf numFmtId="37" fontId="6" fillId="0" borderId="0" xfId="2" applyFont="1"/>
    <xf numFmtId="189" fontId="16" fillId="0" borderId="0" xfId="2" applyNumberFormat="1" applyFont="1" applyAlignment="1">
      <alignment horizontal="center"/>
    </xf>
    <xf numFmtId="189" fontId="5" fillId="0" borderId="1" xfId="2" applyNumberFormat="1" applyFont="1" applyBorder="1"/>
    <xf numFmtId="37" fontId="5" fillId="0" borderId="0" xfId="2" applyFont="1" applyAlignment="1">
      <alignment horizontal="center"/>
    </xf>
    <xf numFmtId="189" fontId="3" fillId="0" borderId="0" xfId="2" applyNumberFormat="1" applyFont="1" applyAlignment="1">
      <alignment horizontal="center"/>
    </xf>
    <xf numFmtId="189" fontId="5" fillId="0" borderId="0" xfId="2" applyNumberFormat="1" applyFont="1"/>
    <xf numFmtId="37" fontId="5" fillId="0" borderId="0" xfId="2" quotePrefix="1" applyFont="1" applyAlignment="1">
      <alignment horizontal="left"/>
    </xf>
    <xf numFmtId="37" fontId="18" fillId="0" borderId="0" xfId="2" applyFont="1"/>
    <xf numFmtId="37" fontId="0" fillId="0" borderId="0" xfId="2" applyFont="1" applyAlignment="1">
      <alignment horizontal="left"/>
    </xf>
    <xf numFmtId="37" fontId="3" fillId="0" borderId="0" xfId="2" applyFont="1" applyAlignment="1">
      <alignment horizontal="center"/>
    </xf>
    <xf numFmtId="0" fontId="0" fillId="0" borderId="0" xfId="2" quotePrefix="1" applyNumberFormat="1" applyFont="1" applyAlignment="1">
      <alignment horizontal="left" vertical="center"/>
    </xf>
    <xf numFmtId="189" fontId="1" fillId="0" borderId="0" xfId="2" applyNumberFormat="1" applyFont="1"/>
    <xf numFmtId="0" fontId="1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189" fontId="15" fillId="0" borderId="5" xfId="2" applyNumberFormat="1" applyFont="1" applyBorder="1"/>
    <xf numFmtId="189" fontId="15" fillId="0" borderId="0" xfId="2" applyNumberFormat="1" applyFont="1"/>
    <xf numFmtId="0" fontId="16" fillId="0" borderId="0" xfId="2" quotePrefix="1" applyNumberFormat="1" applyFont="1" applyAlignment="1">
      <alignment horizontal="left"/>
    </xf>
    <xf numFmtId="0" fontId="15" fillId="0" borderId="0" xfId="2" applyNumberFormat="1" applyFont="1" applyAlignment="1">
      <alignment horizontal="left"/>
    </xf>
    <xf numFmtId="0" fontId="16" fillId="0" borderId="0" xfId="2" applyNumberFormat="1" applyFont="1" applyAlignment="1">
      <alignment horizontal="left"/>
    </xf>
    <xf numFmtId="0" fontId="6" fillId="0" borderId="0" xfId="2" applyNumberFormat="1" applyFont="1" applyAlignment="1">
      <alignment horizontal="left"/>
    </xf>
    <xf numFmtId="189" fontId="19" fillId="0" borderId="0" xfId="2" applyNumberFormat="1" applyFont="1"/>
    <xf numFmtId="0" fontId="5" fillId="0" borderId="0" xfId="2" applyNumberFormat="1" applyFont="1" applyAlignment="1">
      <alignment horizontal="left"/>
    </xf>
    <xf numFmtId="188" fontId="0" fillId="0" borderId="0" xfId="0" applyNumberFormat="1"/>
    <xf numFmtId="189" fontId="0" fillId="0" borderId="0" xfId="0" applyNumberFormat="1"/>
    <xf numFmtId="0" fontId="0" fillId="0" borderId="0" xfId="1" applyNumberFormat="1" applyFont="1" applyFill="1"/>
    <xf numFmtId="0" fontId="0" fillId="0" borderId="0" xfId="1" applyNumberFormat="1" applyFont="1" applyFill="1" applyBorder="1" applyAlignment="1">
      <alignment horizontal="center"/>
    </xf>
    <xf numFmtId="187" fontId="0" fillId="0" borderId="0" xfId="0" applyNumberFormat="1" applyAlignment="1">
      <alignment vertical="center"/>
    </xf>
    <xf numFmtId="189" fontId="0" fillId="0" borderId="0" xfId="2" applyNumberFormat="1" applyFont="1"/>
    <xf numFmtId="0" fontId="5" fillId="0" borderId="0" xfId="2" quotePrefix="1" applyNumberFormat="1" applyFont="1" applyAlignment="1">
      <alignment horizontal="left" vertical="center"/>
    </xf>
    <xf numFmtId="188" fontId="16" fillId="0" borderId="0" xfId="1" applyFont="1" applyFill="1"/>
    <xf numFmtId="188" fontId="15" fillId="0" borderId="0" xfId="1" applyFont="1" applyFill="1"/>
    <xf numFmtId="0" fontId="3" fillId="0" borderId="0" xfId="0" applyFont="1" applyAlignment="1">
      <alignment horizontal="center"/>
    </xf>
    <xf numFmtId="37" fontId="0" fillId="0" borderId="0" xfId="2" applyFont="1"/>
    <xf numFmtId="189" fontId="16" fillId="0" borderId="0" xfId="1" applyNumberFormat="1" applyFont="1" applyFill="1"/>
    <xf numFmtId="189" fontId="16" fillId="0" borderId="0" xfId="2" quotePrefix="1" applyNumberFormat="1" applyFont="1" applyAlignment="1">
      <alignment horizontal="center"/>
    </xf>
    <xf numFmtId="188" fontId="16" fillId="0" borderId="0" xfId="1" applyFont="1" applyFill="1" applyBorder="1"/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7" fontId="6" fillId="0" borderId="0" xfId="2" applyFont="1" applyAlignment="1">
      <alignment horizontal="center"/>
    </xf>
    <xf numFmtId="37" fontId="13" fillId="0" borderId="0" xfId="2" applyFont="1" applyAlignment="1">
      <alignment horizontal="center"/>
    </xf>
    <xf numFmtId="49" fontId="3" fillId="0" borderId="0" xfId="0" quotePrefix="1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1" applyNumberFormat="1" applyFont="1" applyFill="1" applyAlignment="1">
      <alignment horizontal="center"/>
    </xf>
    <xf numFmtId="188" fontId="0" fillId="0" borderId="0" xfId="1" applyFont="1" applyFill="1" applyAlignment="1">
      <alignment vertical="center"/>
    </xf>
    <xf numFmtId="189" fontId="1" fillId="0" borderId="0" xfId="1" applyNumberFormat="1" applyFont="1" applyFill="1" applyAlignment="1">
      <alignment horizontal="center"/>
    </xf>
    <xf numFmtId="189" fontId="1" fillId="0" borderId="0" xfId="1" applyNumberFormat="1" applyFont="1" applyFill="1" applyAlignment="1"/>
    <xf numFmtId="189" fontId="0" fillId="0" borderId="0" xfId="1" applyNumberFormat="1" applyFont="1" applyFill="1" applyBorder="1" applyAlignment="1">
      <alignment horizontal="right" vertical="center"/>
    </xf>
    <xf numFmtId="187" fontId="5" fillId="0" borderId="1" xfId="1" applyNumberFormat="1" applyFont="1" applyFill="1" applyBorder="1" applyAlignment="1">
      <alignment vertical="center"/>
    </xf>
    <xf numFmtId="187" fontId="5" fillId="0" borderId="0" xfId="0" applyNumberFormat="1" applyFont="1" applyAlignment="1">
      <alignment vertical="center"/>
    </xf>
    <xf numFmtId="187" fontId="5" fillId="0" borderId="1" xfId="0" applyNumberFormat="1" applyFont="1" applyBorder="1" applyAlignment="1">
      <alignment vertical="center"/>
    </xf>
    <xf numFmtId="187" fontId="0" fillId="0" borderId="0" xfId="1" applyNumberFormat="1" applyFont="1" applyFill="1" applyAlignment="1">
      <alignment vertical="center"/>
    </xf>
    <xf numFmtId="187" fontId="0" fillId="0" borderId="0" xfId="1" applyNumberFormat="1" applyFont="1" applyFill="1" applyBorder="1" applyAlignment="1">
      <alignment vertical="center"/>
    </xf>
    <xf numFmtId="187" fontId="0" fillId="0" borderId="0" xfId="1" applyNumberFormat="1" applyFont="1" applyFill="1" applyBorder="1" applyAlignment="1">
      <alignment horizontal="left" vertical="center" indent="5"/>
    </xf>
    <xf numFmtId="187" fontId="5" fillId="0" borderId="0" xfId="1" applyNumberFormat="1" applyFont="1" applyFill="1" applyBorder="1" applyAlignment="1">
      <alignment horizontal="left" vertical="center" indent="5"/>
    </xf>
    <xf numFmtId="187" fontId="5" fillId="0" borderId="0" xfId="1" applyNumberFormat="1" applyFont="1" applyFill="1" applyBorder="1" applyAlignment="1">
      <alignment vertical="center"/>
    </xf>
    <xf numFmtId="187" fontId="0" fillId="0" borderId="3" xfId="1" applyNumberFormat="1" applyFont="1" applyFill="1" applyBorder="1" applyAlignment="1">
      <alignment vertical="center"/>
    </xf>
    <xf numFmtId="187" fontId="0" fillId="0" borderId="3" xfId="0" applyNumberFormat="1" applyBorder="1" applyAlignment="1">
      <alignment vertical="center"/>
    </xf>
    <xf numFmtId="187" fontId="0" fillId="0" borderId="0" xfId="0" applyNumberFormat="1"/>
    <xf numFmtId="187" fontId="5" fillId="0" borderId="5" xfId="1" applyNumberFormat="1" applyFont="1" applyFill="1" applyBorder="1"/>
    <xf numFmtId="187" fontId="5" fillId="0" borderId="0" xfId="0" applyNumberFormat="1" applyFont="1"/>
    <xf numFmtId="187" fontId="5" fillId="0" borderId="5" xfId="0" applyNumberFormat="1" applyFont="1" applyBorder="1"/>
    <xf numFmtId="189" fontId="5" fillId="0" borderId="4" xfId="2" applyNumberFormat="1" applyFont="1" applyBorder="1"/>
    <xf numFmtId="189" fontId="5" fillId="0" borderId="3" xfId="1" applyNumberFormat="1" applyFont="1" applyFill="1" applyBorder="1" applyAlignment="1">
      <alignment vertical="center"/>
    </xf>
    <xf numFmtId="189" fontId="0" fillId="0" borderId="0" xfId="1" applyNumberFormat="1" applyFont="1" applyFill="1" applyBorder="1" applyAlignment="1">
      <alignment horizontal="center" vertical="center"/>
    </xf>
    <xf numFmtId="189" fontId="5" fillId="0" borderId="4" xfId="1" applyNumberFormat="1" applyFont="1" applyFill="1" applyBorder="1" applyAlignment="1">
      <alignment vertical="center"/>
    </xf>
    <xf numFmtId="188" fontId="20" fillId="0" borderId="0" xfId="1" applyFont="1" applyFill="1" applyAlignment="1">
      <alignment horizontal="center"/>
    </xf>
    <xf numFmtId="49" fontId="6" fillId="0" borderId="0" xfId="0" applyNumberFormat="1" applyFont="1" applyAlignment="1">
      <alignment vertical="center" readingOrder="2"/>
    </xf>
    <xf numFmtId="37" fontId="0" fillId="0" borderId="0" xfId="0" applyNumberFormat="1" applyAlignment="1">
      <alignment horizontal="center" vertical="center"/>
    </xf>
    <xf numFmtId="188" fontId="0" fillId="0" borderId="0" xfId="0" applyNumberFormat="1" applyAlignment="1">
      <alignment vertical="center"/>
    </xf>
    <xf numFmtId="18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49" fontId="6" fillId="0" borderId="0" xfId="0" applyNumberFormat="1" applyFont="1" applyAlignment="1">
      <alignment readingOrder="2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21" fillId="0" borderId="0" xfId="2" applyFont="1"/>
    <xf numFmtId="49" fontId="2" fillId="0" borderId="0" xfId="0" applyNumberFormat="1" applyFont="1"/>
    <xf numFmtId="0" fontId="0" fillId="0" borderId="0" xfId="0" applyAlignment="1">
      <alignment vertical="center" readingOrder="2"/>
    </xf>
    <xf numFmtId="189" fontId="0" fillId="0" borderId="0" xfId="1" applyNumberFormat="1" applyFont="1" applyFill="1" applyBorder="1" applyAlignment="1">
      <alignment horizontal="left" vertical="center" indent="5"/>
    </xf>
    <xf numFmtId="37" fontId="22" fillId="0" borderId="0" xfId="2" applyFont="1" applyAlignment="1">
      <alignment horizontal="center"/>
    </xf>
    <xf numFmtId="187" fontId="5" fillId="0" borderId="4" xfId="1" applyNumberFormat="1" applyFont="1" applyFill="1" applyBorder="1" applyAlignment="1">
      <alignment vertical="center"/>
    </xf>
    <xf numFmtId="189" fontId="0" fillId="0" borderId="0" xfId="1" applyNumberFormat="1" applyFont="1" applyAlignment="1">
      <alignment vertical="center"/>
    </xf>
    <xf numFmtId="37" fontId="7" fillId="0" borderId="0" xfId="2" quotePrefix="1" applyFont="1"/>
    <xf numFmtId="37" fontId="7" fillId="0" borderId="0" xfId="2" applyFont="1"/>
    <xf numFmtId="37" fontId="1" fillId="0" borderId="0" xfId="2" quotePrefix="1" applyFont="1"/>
    <xf numFmtId="37" fontId="1" fillId="0" borderId="0" xfId="2" applyFont="1"/>
    <xf numFmtId="37" fontId="1" fillId="0" borderId="0" xfId="2" applyFont="1" applyAlignment="1">
      <alignment horizontal="center"/>
    </xf>
    <xf numFmtId="0" fontId="1" fillId="0" borderId="0" xfId="0" applyFont="1" applyAlignment="1">
      <alignment horizontal="center"/>
    </xf>
    <xf numFmtId="189" fontId="1" fillId="0" borderId="0" xfId="2" applyNumberFormat="1" applyFont="1" applyAlignment="1">
      <alignment horizontal="center"/>
    </xf>
    <xf numFmtId="189" fontId="5" fillId="0" borderId="3" xfId="2" applyNumberFormat="1" applyFont="1" applyBorder="1"/>
    <xf numFmtId="189" fontId="5" fillId="0" borderId="1" xfId="2" applyNumberFormat="1" applyFont="1" applyBorder="1" applyAlignment="1">
      <alignment horizontal="center"/>
    </xf>
    <xf numFmtId="37" fontId="5" fillId="0" borderId="0" xfId="2" applyFont="1"/>
    <xf numFmtId="37" fontId="5" fillId="0" borderId="0" xfId="2" quotePrefix="1" applyFont="1"/>
    <xf numFmtId="37" fontId="3" fillId="0" borderId="0" xfId="2" quotePrefix="1" applyFont="1" applyAlignment="1">
      <alignment horizontal="center" wrapText="1"/>
    </xf>
    <xf numFmtId="37" fontId="1" fillId="0" borderId="0" xfId="2" applyFont="1" applyAlignment="1">
      <alignment horizontal="center" vertical="center" wrapText="1"/>
    </xf>
    <xf numFmtId="37" fontId="1" fillId="0" borderId="4" xfId="2" applyFont="1" applyBorder="1" applyAlignment="1">
      <alignment horizontal="center" vertical="center" wrapText="1"/>
    </xf>
    <xf numFmtId="37" fontId="1" fillId="0" borderId="0" xfId="2" quotePrefix="1" applyFont="1" applyAlignment="1">
      <alignment horizontal="center" vertical="center" wrapText="1"/>
    </xf>
    <xf numFmtId="4" fontId="1" fillId="0" borderId="0" xfId="3" quotePrefix="1" applyFont="1" applyFill="1" applyBorder="1" applyAlignment="1">
      <alignment horizontal="center" vertical="center" wrapText="1"/>
    </xf>
    <xf numFmtId="189" fontId="1" fillId="0" borderId="0" xfId="2" quotePrefix="1" applyNumberFormat="1" applyFont="1" applyAlignment="1">
      <alignment horizontal="center"/>
    </xf>
    <xf numFmtId="4" fontId="1" fillId="0" borderId="0" xfId="3" applyFont="1" applyFill="1" applyBorder="1" applyAlignment="1">
      <alignment horizontal="center" vertical="center" wrapText="1"/>
    </xf>
    <xf numFmtId="37" fontId="6" fillId="0" borderId="0" xfId="2" quotePrefix="1" applyFont="1" applyAlignment="1">
      <alignment horizontal="center"/>
    </xf>
    <xf numFmtId="49" fontId="5" fillId="0" borderId="0" xfId="2" applyNumberFormat="1" applyFont="1" applyAlignment="1">
      <alignment horizontal="lef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1" fillId="0" borderId="0" xfId="2" applyNumberFormat="1" applyFont="1" applyAlignment="1">
      <alignment horizontal="left"/>
    </xf>
    <xf numFmtId="49" fontId="3" fillId="0" borderId="0" xfId="2" applyNumberFormat="1" applyFont="1" applyAlignment="1">
      <alignment horizontal="center"/>
    </xf>
    <xf numFmtId="188" fontId="1" fillId="0" borderId="0" xfId="1" applyFont="1" applyFill="1" applyBorder="1" applyAlignment="1">
      <alignment horizontal="center"/>
    </xf>
    <xf numFmtId="49" fontId="6" fillId="0" borderId="0" xfId="2" quotePrefix="1" applyNumberFormat="1" applyFont="1" applyAlignment="1">
      <alignment horizontal="center"/>
    </xf>
    <xf numFmtId="188" fontId="5" fillId="0" borderId="0" xfId="1" applyFont="1" applyFill="1" applyBorder="1" applyAlignment="1">
      <alignment horizontal="right"/>
    </xf>
    <xf numFmtId="188" fontId="1" fillId="0" borderId="0" xfId="1" applyFont="1" applyFill="1" applyBorder="1"/>
    <xf numFmtId="189" fontId="1" fillId="0" borderId="0" xfId="1" applyNumberFormat="1" applyFont="1" applyFill="1" applyBorder="1" applyAlignment="1">
      <alignment horizontal="right"/>
    </xf>
    <xf numFmtId="188" fontId="1" fillId="0" borderId="3" xfId="1" applyFont="1" applyFill="1" applyBorder="1" applyAlignment="1">
      <alignment horizontal="center"/>
    </xf>
    <xf numFmtId="188" fontId="5" fillId="0" borderId="4" xfId="1" quotePrefix="1" applyFont="1" applyFill="1" applyBorder="1" applyAlignment="1">
      <alignment horizontal="center"/>
    </xf>
    <xf numFmtId="188" fontId="5" fillId="0" borderId="0" xfId="1" applyFont="1" applyFill="1" applyBorder="1" applyAlignment="1">
      <alignment horizontal="center"/>
    </xf>
    <xf numFmtId="189" fontId="5" fillId="0" borderId="4" xfId="2" applyNumberFormat="1" applyFont="1" applyBorder="1" applyAlignment="1">
      <alignment horizontal="center"/>
    </xf>
    <xf numFmtId="189" fontId="5" fillId="0" borderId="4" xfId="2" quotePrefix="1" applyNumberFormat="1" applyFont="1" applyBorder="1" applyAlignment="1">
      <alignment horizontal="center"/>
    </xf>
    <xf numFmtId="189" fontId="5" fillId="0" borderId="2" xfId="2" applyNumberFormat="1" applyFont="1" applyBorder="1" applyAlignment="1">
      <alignment horizontal="center"/>
    </xf>
    <xf numFmtId="188" fontId="1" fillId="0" borderId="0" xfId="1" applyFont="1" applyFill="1"/>
    <xf numFmtId="189" fontId="1" fillId="0" borderId="0" xfId="1" applyNumberFormat="1" applyFont="1" applyFill="1" applyBorder="1"/>
    <xf numFmtId="37" fontId="16" fillId="0" borderId="0" xfId="4" applyFont="1" applyAlignment="1">
      <alignment horizontal="left"/>
    </xf>
    <xf numFmtId="188" fontId="1" fillId="0" borderId="0" xfId="1" applyFont="1" applyFill="1" applyAlignment="1">
      <alignment horizontal="left"/>
    </xf>
    <xf numFmtId="188" fontId="0" fillId="0" borderId="0" xfId="1" applyFont="1"/>
    <xf numFmtId="189" fontId="1" fillId="0" borderId="0" xfId="1" applyNumberFormat="1" applyFont="1" applyFill="1" applyBorder="1" applyAlignment="1"/>
    <xf numFmtId="0" fontId="3" fillId="0" borderId="0" xfId="1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49" fontId="0" fillId="0" borderId="0" xfId="0" quotePrefix="1" applyNumberFormat="1" applyAlignment="1">
      <alignment vertical="center"/>
    </xf>
    <xf numFmtId="189" fontId="1" fillId="0" borderId="0" xfId="2" applyNumberFormat="1" applyFont="1" applyFill="1"/>
    <xf numFmtId="189" fontId="1" fillId="0" borderId="0" xfId="2" applyNumberFormat="1" applyFont="1" applyFill="1" applyAlignment="1">
      <alignment horizontal="center"/>
    </xf>
    <xf numFmtId="189" fontId="5" fillId="0" borderId="5" xfId="1" applyNumberFormat="1" applyFont="1" applyFill="1" applyBorder="1" applyAlignment="1"/>
    <xf numFmtId="189" fontId="23" fillId="0" borderId="0" xfId="1" applyNumberFormat="1" applyFont="1" applyFill="1" applyBorder="1" applyAlignment="1">
      <alignment horizontal="right" vertical="center"/>
    </xf>
    <xf numFmtId="189" fontId="23" fillId="0" borderId="0" xfId="1" applyNumberFormat="1" applyFont="1" applyFill="1" applyBorder="1" applyAlignment="1">
      <alignment vertical="center"/>
    </xf>
    <xf numFmtId="189" fontId="1" fillId="0" borderId="0" xfId="1" applyNumberFormat="1" applyFont="1" applyFill="1" applyAlignment="1">
      <alignment vertical="center"/>
    </xf>
    <xf numFmtId="188" fontId="3" fillId="0" borderId="0" xfId="0" applyNumberFormat="1" applyFont="1" applyAlignment="1">
      <alignment horizontal="center"/>
    </xf>
    <xf numFmtId="188" fontId="5" fillId="0" borderId="0" xfId="0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3" fillId="0" borderId="0" xfId="2" applyFont="1" applyAlignment="1">
      <alignment horizontal="center"/>
    </xf>
    <xf numFmtId="37" fontId="5" fillId="0" borderId="0" xfId="2" quotePrefix="1" applyFont="1" applyAlignment="1">
      <alignment horizontal="center"/>
    </xf>
    <xf numFmtId="37" fontId="3" fillId="0" borderId="3" xfId="2" quotePrefix="1" applyFont="1" applyBorder="1" applyAlignment="1">
      <alignment horizontal="center"/>
    </xf>
    <xf numFmtId="37" fontId="3" fillId="0" borderId="0" xfId="2" quotePrefix="1" applyFont="1" applyAlignment="1">
      <alignment horizontal="center"/>
    </xf>
    <xf numFmtId="190" fontId="3" fillId="0" borderId="0" xfId="2" applyNumberFormat="1" applyFont="1" applyAlignment="1">
      <alignment horizontal="center"/>
    </xf>
    <xf numFmtId="37" fontId="15" fillId="0" borderId="0" xfId="2" quotePrefix="1" applyFont="1" applyAlignment="1">
      <alignment horizontal="center"/>
    </xf>
    <xf numFmtId="37" fontId="17" fillId="0" borderId="0" xfId="2" quotePrefix="1" applyFont="1" applyAlignment="1">
      <alignment horizontal="center"/>
    </xf>
  </cellXfs>
  <cellStyles count="5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  <cellStyle name="Normal 2 3" xfId="4" xr:uid="{C19BB7A7-4FA3-41D9-B92D-CA3F9E1E1F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4.9989318521683403E-2"/>
  </sheetPr>
  <dimension ref="A1:J85"/>
  <sheetViews>
    <sheetView tabSelected="1" view="pageBreakPreview" zoomScale="85" zoomScaleNormal="85" zoomScaleSheetLayoutView="85" workbookViewId="0"/>
  </sheetViews>
  <sheetFormatPr defaultColWidth="9.140625" defaultRowHeight="21.75"/>
  <cols>
    <col min="1" max="1" width="42.42578125" customWidth="1"/>
    <col min="2" max="2" width="8.42578125" style="94" customWidth="1"/>
    <col min="3" max="3" width="0.42578125" customWidth="1"/>
    <col min="4" max="4" width="11.140625" style="37" customWidth="1"/>
    <col min="5" max="5" width="0.42578125" style="85" customWidth="1"/>
    <col min="6" max="6" width="11.140625" style="37" customWidth="1"/>
    <col min="7" max="7" width="0.28515625" style="85" customWidth="1"/>
    <col min="8" max="8" width="11.140625" style="37" customWidth="1"/>
    <col min="9" max="9" width="0.42578125" style="86" customWidth="1"/>
    <col min="10" max="10" width="11.140625" style="37" customWidth="1"/>
  </cols>
  <sheetData>
    <row r="1" spans="1:10" ht="23.25">
      <c r="A1" s="1" t="s">
        <v>0</v>
      </c>
    </row>
    <row r="2" spans="1:10" ht="23.25">
      <c r="A2" s="2" t="s">
        <v>1</v>
      </c>
    </row>
    <row r="3" spans="1:10" ht="23.25">
      <c r="A3" s="2" t="s">
        <v>164</v>
      </c>
    </row>
    <row r="4" spans="1:10">
      <c r="A4" s="21"/>
    </row>
    <row r="5" spans="1:10">
      <c r="A5" s="31"/>
      <c r="D5" s="196" t="s">
        <v>2</v>
      </c>
      <c r="E5" s="196"/>
      <c r="F5" s="196"/>
      <c r="G5" s="3"/>
      <c r="H5" s="197" t="s">
        <v>3</v>
      </c>
      <c r="I5" s="197"/>
      <c r="J5" s="197"/>
    </row>
    <row r="6" spans="1:10">
      <c r="A6" s="31" t="s">
        <v>4</v>
      </c>
      <c r="B6" s="94" t="s">
        <v>5</v>
      </c>
      <c r="D6" s="4" t="s">
        <v>165</v>
      </c>
      <c r="E6" s="4"/>
      <c r="F6" s="4" t="s">
        <v>6</v>
      </c>
      <c r="G6" s="3"/>
      <c r="H6" s="4" t="s">
        <v>165</v>
      </c>
      <c r="I6" s="4"/>
      <c r="J6" s="4" t="s">
        <v>6</v>
      </c>
    </row>
    <row r="7" spans="1:10" s="87" customFormat="1">
      <c r="A7" s="31"/>
      <c r="B7" s="94"/>
      <c r="D7" s="106">
        <v>2565</v>
      </c>
      <c r="E7" s="88"/>
      <c r="F7" s="106">
        <v>2564</v>
      </c>
      <c r="G7" s="88"/>
      <c r="H7" s="106">
        <f>D7</f>
        <v>2565</v>
      </c>
      <c r="I7" s="88"/>
      <c r="J7" s="106">
        <f>F7</f>
        <v>2564</v>
      </c>
    </row>
    <row r="8" spans="1:10" s="87" customFormat="1">
      <c r="A8" s="31"/>
      <c r="B8" s="94"/>
      <c r="D8" s="108" t="s">
        <v>7</v>
      </c>
      <c r="E8" s="109"/>
      <c r="F8" s="109"/>
      <c r="G8" s="88"/>
      <c r="H8" s="108" t="s">
        <v>7</v>
      </c>
      <c r="I8" s="109"/>
      <c r="J8" s="109"/>
    </row>
    <row r="9" spans="1:10">
      <c r="D9" s="195" t="s">
        <v>8</v>
      </c>
      <c r="E9" s="195"/>
      <c r="F9" s="195"/>
      <c r="G9" s="195"/>
      <c r="H9" s="195"/>
      <c r="I9" s="195"/>
      <c r="J9" s="195"/>
    </row>
    <row r="10" spans="1:10" s="11" customFormat="1">
      <c r="A10" s="130" t="s">
        <v>9</v>
      </c>
      <c r="B10" s="131"/>
      <c r="C10" s="9"/>
      <c r="D10" s="10"/>
      <c r="E10" s="132"/>
      <c r="F10" s="10"/>
      <c r="G10" s="132"/>
      <c r="H10" s="10"/>
      <c r="I10" s="133"/>
      <c r="J10" s="10"/>
    </row>
    <row r="11" spans="1:10" s="11" customFormat="1">
      <c r="A11" s="5" t="s">
        <v>10</v>
      </c>
      <c r="B11" s="99"/>
      <c r="C11" s="9"/>
      <c r="D11" s="10">
        <v>393172</v>
      </c>
      <c r="E11" s="25"/>
      <c r="F11" s="10">
        <v>257322</v>
      </c>
      <c r="G11" s="25"/>
      <c r="H11" s="10">
        <v>299671</v>
      </c>
      <c r="I11" s="25"/>
      <c r="J11" s="10">
        <v>198252</v>
      </c>
    </row>
    <row r="12" spans="1:10" s="11" customFormat="1">
      <c r="A12" s="5" t="s">
        <v>11</v>
      </c>
      <c r="B12" s="186">
        <v>3</v>
      </c>
      <c r="C12" s="9"/>
      <c r="D12" s="10">
        <v>620000</v>
      </c>
      <c r="E12" s="25"/>
      <c r="F12" s="10">
        <v>560000</v>
      </c>
      <c r="G12" s="25"/>
      <c r="H12" s="10">
        <v>170000</v>
      </c>
      <c r="I12" s="25"/>
      <c r="J12" s="10">
        <v>140000</v>
      </c>
    </row>
    <row r="13" spans="1:10" s="11" customFormat="1">
      <c r="A13" s="105" t="s">
        <v>12</v>
      </c>
      <c r="B13" s="187" t="s">
        <v>13</v>
      </c>
      <c r="C13" s="9"/>
      <c r="D13" s="10">
        <v>261529</v>
      </c>
      <c r="E13" s="25"/>
      <c r="F13" s="10">
        <v>175217</v>
      </c>
      <c r="G13" s="25"/>
      <c r="H13" s="10">
        <f>239128+1</f>
        <v>239129</v>
      </c>
      <c r="I13" s="25"/>
      <c r="J13" s="10">
        <v>161160</v>
      </c>
    </row>
    <row r="14" spans="1:10" s="11" customFormat="1">
      <c r="A14" s="5" t="s">
        <v>14</v>
      </c>
      <c r="B14" s="99"/>
      <c r="C14" s="9"/>
      <c r="D14" s="10">
        <v>194811</v>
      </c>
      <c r="E14" s="110"/>
      <c r="F14" s="10">
        <v>192218</v>
      </c>
      <c r="G14" s="25"/>
      <c r="H14" s="10">
        <v>172273</v>
      </c>
      <c r="I14" s="25"/>
      <c r="J14" s="10">
        <v>156582</v>
      </c>
    </row>
    <row r="15" spans="1:10" s="11" customFormat="1">
      <c r="A15" s="5" t="s">
        <v>15</v>
      </c>
      <c r="B15" s="134"/>
      <c r="C15" s="9"/>
      <c r="D15" s="10">
        <v>0</v>
      </c>
      <c r="E15" s="25"/>
      <c r="F15" s="10">
        <v>170</v>
      </c>
      <c r="G15" s="25"/>
      <c r="H15" s="10">
        <v>0</v>
      </c>
      <c r="I15" s="25"/>
      <c r="J15" s="10">
        <v>0</v>
      </c>
    </row>
    <row r="16" spans="1:10" s="11" customFormat="1">
      <c r="A16" s="6" t="s">
        <v>16</v>
      </c>
      <c r="B16" s="99"/>
      <c r="C16" s="9"/>
      <c r="D16" s="26">
        <f>SUM(D11:D15)</f>
        <v>1469512</v>
      </c>
      <c r="E16" s="8"/>
      <c r="F16" s="26">
        <f>SUM(F11:F15)</f>
        <v>1184927</v>
      </c>
      <c r="G16" s="8"/>
      <c r="H16" s="26">
        <f>SUM(H11:H15)</f>
        <v>881073</v>
      </c>
      <c r="I16" s="8"/>
      <c r="J16" s="26">
        <f>SUM(J11:J15)</f>
        <v>655994</v>
      </c>
    </row>
    <row r="17" spans="1:10" s="11" customFormat="1">
      <c r="A17" s="11" t="s">
        <v>17</v>
      </c>
      <c r="B17" s="99"/>
      <c r="C17" s="9"/>
      <c r="D17" s="8"/>
      <c r="E17" s="8"/>
      <c r="F17" s="8"/>
      <c r="G17" s="8"/>
      <c r="H17" s="8"/>
      <c r="I17" s="8"/>
      <c r="J17" s="8"/>
    </row>
    <row r="18" spans="1:10" s="11" customFormat="1">
      <c r="A18" s="130" t="s">
        <v>18</v>
      </c>
      <c r="B18" s="99"/>
      <c r="C18" s="9"/>
      <c r="D18" s="25"/>
      <c r="E18" s="25"/>
      <c r="F18" s="25"/>
      <c r="G18" s="25"/>
      <c r="H18" s="25"/>
      <c r="I18" s="25"/>
      <c r="J18" s="25"/>
    </row>
    <row r="19" spans="1:10" s="11" customFormat="1">
      <c r="A19" s="5" t="s">
        <v>19</v>
      </c>
      <c r="B19" s="186">
        <v>5</v>
      </c>
      <c r="C19" s="9"/>
      <c r="D19" s="10">
        <v>0</v>
      </c>
      <c r="E19" s="25"/>
      <c r="F19" s="10">
        <v>0</v>
      </c>
      <c r="G19" s="25"/>
      <c r="H19" s="10">
        <v>590000</v>
      </c>
      <c r="I19" s="25"/>
      <c r="J19" s="10">
        <v>590000</v>
      </c>
    </row>
    <row r="20" spans="1:10" s="11" customFormat="1" hidden="1">
      <c r="A20" s="5" t="s">
        <v>20</v>
      </c>
      <c r="B20" s="99"/>
      <c r="C20" s="9"/>
      <c r="D20" s="10">
        <v>0</v>
      </c>
      <c r="E20" s="25"/>
      <c r="F20" s="10"/>
      <c r="G20" s="25"/>
      <c r="H20" s="10">
        <v>0</v>
      </c>
      <c r="I20" s="25"/>
      <c r="J20" s="10"/>
    </row>
    <row r="21" spans="1:10" s="11" customFormat="1">
      <c r="A21" s="5" t="s">
        <v>21</v>
      </c>
      <c r="B21" s="99"/>
      <c r="C21" s="9"/>
      <c r="D21" s="10">
        <v>157192</v>
      </c>
      <c r="E21" s="25"/>
      <c r="F21" s="10">
        <v>159070</v>
      </c>
      <c r="G21" s="25"/>
      <c r="H21" s="10">
        <v>157192</v>
      </c>
      <c r="I21" s="25"/>
      <c r="J21" s="10">
        <v>159070</v>
      </c>
    </row>
    <row r="22" spans="1:10" s="11" customFormat="1">
      <c r="A22" s="5" t="s">
        <v>22</v>
      </c>
      <c r="B22" s="99"/>
      <c r="C22" s="9"/>
      <c r="D22" s="10">
        <v>863575</v>
      </c>
      <c r="E22" s="25"/>
      <c r="F22" s="10">
        <v>895592</v>
      </c>
      <c r="G22" s="25"/>
      <c r="H22" s="10">
        <v>733157</v>
      </c>
      <c r="I22" s="25"/>
      <c r="J22" s="10">
        <v>774847</v>
      </c>
    </row>
    <row r="23" spans="1:10" s="11" customFormat="1">
      <c r="A23" s="105" t="s">
        <v>23</v>
      </c>
      <c r="B23" s="99"/>
      <c r="C23" s="9"/>
      <c r="D23" s="10">
        <f>13405-1</f>
        <v>13404</v>
      </c>
      <c r="E23" s="25"/>
      <c r="F23" s="10">
        <v>12556</v>
      </c>
      <c r="G23" s="25"/>
      <c r="H23" s="10">
        <v>9880</v>
      </c>
      <c r="I23" s="127"/>
      <c r="J23" s="10">
        <v>8914</v>
      </c>
    </row>
    <row r="24" spans="1:10" s="11" customFormat="1">
      <c r="A24" s="105" t="s">
        <v>24</v>
      </c>
      <c r="B24" s="99"/>
      <c r="C24" s="9"/>
      <c r="D24" s="10">
        <v>29930</v>
      </c>
      <c r="E24" s="25"/>
      <c r="F24" s="10">
        <v>25534</v>
      </c>
      <c r="G24" s="25"/>
      <c r="H24" s="10">
        <v>27594</v>
      </c>
      <c r="I24" s="127"/>
      <c r="J24" s="10">
        <v>19824</v>
      </c>
    </row>
    <row r="25" spans="1:10" s="11" customFormat="1">
      <c r="A25" s="105" t="s">
        <v>25</v>
      </c>
      <c r="B25" s="100"/>
      <c r="C25" s="9"/>
      <c r="D25" s="10">
        <v>5240</v>
      </c>
      <c r="E25" s="25"/>
      <c r="F25" s="10">
        <v>5772</v>
      </c>
      <c r="G25" s="25"/>
      <c r="H25" s="10">
        <v>4748</v>
      </c>
      <c r="I25" s="25"/>
      <c r="J25" s="10">
        <v>5096</v>
      </c>
    </row>
    <row r="26" spans="1:10" s="11" customFormat="1">
      <c r="A26" s="6" t="s">
        <v>26</v>
      </c>
      <c r="B26" s="100"/>
      <c r="C26" s="9"/>
      <c r="D26" s="26">
        <f>SUM(D19:D25)</f>
        <v>1069341</v>
      </c>
      <c r="E26" s="8"/>
      <c r="F26" s="26">
        <f>SUM(F19:F25)</f>
        <v>1098524</v>
      </c>
      <c r="G26" s="8"/>
      <c r="H26" s="26">
        <f>SUM(H19:H25)</f>
        <v>1522571</v>
      </c>
      <c r="I26" s="8"/>
      <c r="J26" s="26">
        <f>SUM(J19:J25)</f>
        <v>1557751</v>
      </c>
    </row>
    <row r="27" spans="1:10" s="11" customFormat="1">
      <c r="A27" s="6"/>
      <c r="B27" s="100"/>
      <c r="C27" s="9"/>
      <c r="D27" s="8"/>
      <c r="E27" s="8"/>
      <c r="F27" s="8"/>
      <c r="G27" s="8"/>
      <c r="H27" s="8"/>
      <c r="I27" s="8"/>
      <c r="J27" s="8"/>
    </row>
    <row r="28" spans="1:10" s="11" customFormat="1" ht="22.5" thickBot="1">
      <c r="A28" s="6" t="s">
        <v>27</v>
      </c>
      <c r="B28" s="100"/>
      <c r="C28" s="9"/>
      <c r="D28" s="14">
        <f>D16+D26</f>
        <v>2538853</v>
      </c>
      <c r="E28" s="8"/>
      <c r="F28" s="14">
        <f>F16+F26</f>
        <v>2283451</v>
      </c>
      <c r="G28" s="8"/>
      <c r="H28" s="14">
        <f>H16+H26</f>
        <v>2403644</v>
      </c>
      <c r="I28" s="8"/>
      <c r="J28" s="14">
        <f>J16+J26</f>
        <v>2213745</v>
      </c>
    </row>
    <row r="29" spans="1:10" s="11" customFormat="1" ht="22.5" thickTop="1">
      <c r="A29" s="6"/>
      <c r="B29" s="100"/>
      <c r="C29" s="9"/>
      <c r="D29" s="12"/>
      <c r="E29" s="7"/>
      <c r="F29" s="12"/>
      <c r="G29" s="7"/>
      <c r="H29" s="12"/>
      <c r="I29" s="7"/>
      <c r="J29" s="12"/>
    </row>
    <row r="30" spans="1:10" ht="23.25">
      <c r="A30" s="13" t="str">
        <f>A1</f>
        <v>บริษัทควอลิตี้คอนสตรัคชั่นโปรดัคส์ จำกัด (มหาชน) และบริษัทย่อย</v>
      </c>
    </row>
    <row r="31" spans="1:10" ht="23.25">
      <c r="A31" s="2" t="s">
        <v>28</v>
      </c>
    </row>
    <row r="32" spans="1:10" ht="23.25">
      <c r="A32" s="2" t="str">
        <f>A3</f>
        <v>ณ วันที่ 30 กันยายน 2565</v>
      </c>
    </row>
    <row r="34" spans="1:10">
      <c r="D34" s="196" t="s">
        <v>2</v>
      </c>
      <c r="E34" s="196"/>
      <c r="F34" s="196"/>
      <c r="G34" s="3"/>
      <c r="H34" s="197" t="s">
        <v>3</v>
      </c>
      <c r="I34" s="197"/>
      <c r="J34" s="197"/>
    </row>
    <row r="35" spans="1:10" ht="23.25">
      <c r="A35" s="2" t="s">
        <v>29</v>
      </c>
      <c r="B35" s="94" t="s">
        <v>5</v>
      </c>
      <c r="D35" s="4" t="s">
        <v>165</v>
      </c>
      <c r="E35" s="4"/>
      <c r="F35" s="4" t="s">
        <v>6</v>
      </c>
      <c r="G35" s="3"/>
      <c r="H35" s="4" t="s">
        <v>165</v>
      </c>
      <c r="I35" s="4"/>
      <c r="J35" s="4" t="s">
        <v>6</v>
      </c>
    </row>
    <row r="36" spans="1:10" ht="23.25">
      <c r="A36" s="2"/>
      <c r="D36" s="106">
        <f>D7</f>
        <v>2565</v>
      </c>
      <c r="E36" s="88"/>
      <c r="F36" s="106">
        <f>F7</f>
        <v>2564</v>
      </c>
      <c r="G36" s="88"/>
      <c r="H36" s="106">
        <f>H7</f>
        <v>2565</v>
      </c>
      <c r="I36" s="88"/>
      <c r="J36" s="106">
        <f>J7</f>
        <v>2564</v>
      </c>
    </row>
    <row r="37" spans="1:10" ht="23.25">
      <c r="A37" s="2"/>
      <c r="D37" s="108" t="s">
        <v>7</v>
      </c>
      <c r="E37" s="109"/>
      <c r="F37" s="109"/>
      <c r="G37" s="88"/>
      <c r="H37" s="108" t="s">
        <v>7</v>
      </c>
      <c r="I37" s="109"/>
      <c r="J37" s="109"/>
    </row>
    <row r="38" spans="1:10">
      <c r="D38" s="195" t="s">
        <v>8</v>
      </c>
      <c r="E38" s="195"/>
      <c r="F38" s="195"/>
      <c r="G38" s="195"/>
      <c r="H38" s="195"/>
      <c r="I38" s="195"/>
      <c r="J38" s="195"/>
    </row>
    <row r="39" spans="1:10">
      <c r="A39" s="135" t="s">
        <v>30</v>
      </c>
    </row>
    <row r="40" spans="1:10" s="11" customFormat="1">
      <c r="A40" s="5" t="s">
        <v>31</v>
      </c>
      <c r="B40" s="186">
        <v>3</v>
      </c>
      <c r="C40" s="9"/>
      <c r="D40" s="10">
        <f>332365</f>
        <v>332365</v>
      </c>
      <c r="E40" s="25"/>
      <c r="F40" s="10">
        <v>158773</v>
      </c>
      <c r="G40" s="38"/>
      <c r="H40" s="10">
        <v>269202</v>
      </c>
      <c r="I40" s="38"/>
      <c r="J40" s="10">
        <v>137533</v>
      </c>
    </row>
    <row r="41" spans="1:10" s="11" customFormat="1" hidden="1">
      <c r="A41" s="5" t="s">
        <v>32</v>
      </c>
      <c r="B41" s="99"/>
      <c r="C41" s="9"/>
      <c r="D41" s="10"/>
      <c r="E41" s="25"/>
      <c r="F41" s="10"/>
      <c r="G41" s="25"/>
      <c r="H41" s="10"/>
      <c r="I41" s="25"/>
      <c r="J41" s="10"/>
    </row>
    <row r="42" spans="1:10" s="11" customFormat="1" hidden="1">
      <c r="A42" s="5" t="s">
        <v>33</v>
      </c>
      <c r="B42" s="99">
        <v>7</v>
      </c>
      <c r="C42" s="9"/>
      <c r="D42" s="10"/>
      <c r="E42" s="25"/>
      <c r="F42" s="10"/>
      <c r="G42" s="25"/>
      <c r="H42" s="10"/>
      <c r="I42" s="25"/>
      <c r="J42" s="10"/>
    </row>
    <row r="43" spans="1:10" s="11" customFormat="1" hidden="1">
      <c r="A43" s="5" t="s">
        <v>34</v>
      </c>
      <c r="B43" s="99">
        <v>3</v>
      </c>
      <c r="C43" s="9"/>
      <c r="D43" s="10"/>
      <c r="E43" s="25"/>
      <c r="F43" s="10"/>
      <c r="G43" s="25"/>
      <c r="H43" s="10"/>
      <c r="I43" s="25"/>
      <c r="J43" s="10"/>
    </row>
    <row r="44" spans="1:10" s="11" customFormat="1">
      <c r="A44" s="5" t="s">
        <v>35</v>
      </c>
      <c r="B44" s="99"/>
      <c r="C44" s="9"/>
      <c r="D44" s="10"/>
      <c r="E44" s="25"/>
      <c r="F44" s="10"/>
      <c r="G44" s="25"/>
      <c r="H44" s="10"/>
      <c r="I44" s="25"/>
      <c r="J44" s="10"/>
    </row>
    <row r="45" spans="1:10" s="11" customFormat="1">
      <c r="A45" s="11" t="s">
        <v>36</v>
      </c>
      <c r="B45" s="99"/>
      <c r="C45" s="9"/>
      <c r="D45" s="10">
        <v>17934</v>
      </c>
      <c r="E45" s="25"/>
      <c r="F45" s="10">
        <v>19629</v>
      </c>
      <c r="G45" s="25"/>
      <c r="H45" s="10">
        <v>14705</v>
      </c>
      <c r="I45" s="25"/>
      <c r="J45" s="10">
        <v>17671</v>
      </c>
    </row>
    <row r="46" spans="1:10" s="11" customFormat="1">
      <c r="A46" s="5" t="s">
        <v>37</v>
      </c>
      <c r="B46" s="99"/>
      <c r="C46" s="9"/>
      <c r="D46" s="10">
        <v>21581</v>
      </c>
      <c r="E46" s="110"/>
      <c r="F46" s="10">
        <v>6506</v>
      </c>
      <c r="G46" s="25"/>
      <c r="H46" s="10">
        <v>20091</v>
      </c>
      <c r="I46" s="25"/>
      <c r="J46" s="10">
        <v>6506</v>
      </c>
    </row>
    <row r="47" spans="1:10" s="11" customFormat="1">
      <c r="A47" s="5" t="s">
        <v>38</v>
      </c>
      <c r="B47" s="99"/>
      <c r="C47" s="9"/>
      <c r="D47" s="10"/>
      <c r="E47" s="25"/>
      <c r="F47" s="10"/>
      <c r="G47" s="25"/>
      <c r="H47" s="10"/>
      <c r="I47" s="25"/>
      <c r="J47" s="10"/>
    </row>
    <row r="48" spans="1:10" s="11" customFormat="1">
      <c r="A48" s="11" t="s">
        <v>39</v>
      </c>
      <c r="B48" s="99"/>
      <c r="C48" s="9"/>
      <c r="D48" s="194">
        <f>2866</f>
        <v>2866</v>
      </c>
      <c r="E48" s="192"/>
      <c r="F48" s="194">
        <v>2866</v>
      </c>
      <c r="G48" s="25"/>
      <c r="H48" s="10">
        <v>2584</v>
      </c>
      <c r="I48" s="25"/>
      <c r="J48" s="10">
        <v>2584</v>
      </c>
    </row>
    <row r="49" spans="1:10" s="11" customFormat="1">
      <c r="A49" s="6" t="s">
        <v>40</v>
      </c>
      <c r="B49" s="136"/>
      <c r="C49" s="7"/>
      <c r="D49" s="26">
        <f>SUM(D40:D48)</f>
        <v>374746</v>
      </c>
      <c r="E49" s="8"/>
      <c r="F49" s="26">
        <f>SUM(F40:F48)</f>
        <v>187774</v>
      </c>
      <c r="G49" s="8"/>
      <c r="H49" s="26">
        <f>SUM(H40:H48)</f>
        <v>306582</v>
      </c>
      <c r="I49" s="8"/>
      <c r="J49" s="26">
        <f>SUM(J40:J48)</f>
        <v>164294</v>
      </c>
    </row>
    <row r="50" spans="1:10" s="11" customFormat="1">
      <c r="A50" s="6"/>
      <c r="B50" s="136"/>
      <c r="C50" s="7"/>
      <c r="D50" s="8"/>
      <c r="E50" s="8"/>
      <c r="F50" s="8"/>
      <c r="G50" s="8"/>
      <c r="H50" s="8"/>
      <c r="I50" s="8"/>
      <c r="J50" s="8"/>
    </row>
    <row r="51" spans="1:10" s="11" customFormat="1">
      <c r="A51" s="130" t="s">
        <v>41</v>
      </c>
      <c r="B51" s="99"/>
      <c r="C51" s="9"/>
      <c r="D51" s="25"/>
      <c r="E51" s="25"/>
      <c r="F51" s="25"/>
      <c r="G51" s="25"/>
      <c r="H51" s="25"/>
      <c r="I51" s="25"/>
      <c r="J51" s="25"/>
    </row>
    <row r="52" spans="1:10" s="11" customFormat="1">
      <c r="A52" s="11" t="s">
        <v>42</v>
      </c>
      <c r="B52" s="99"/>
      <c r="C52" s="9"/>
      <c r="D52" s="10">
        <v>21558</v>
      </c>
      <c r="E52" s="25"/>
      <c r="F52" s="10">
        <v>22339</v>
      </c>
      <c r="G52" s="25"/>
      <c r="H52" s="10">
        <v>16960</v>
      </c>
      <c r="I52" s="25"/>
      <c r="J52" s="10">
        <v>19508</v>
      </c>
    </row>
    <row r="53" spans="1:10" s="11" customFormat="1">
      <c r="A53" s="5" t="s">
        <v>43</v>
      </c>
      <c r="B53" s="134"/>
      <c r="C53" s="9"/>
      <c r="D53" s="10"/>
      <c r="E53" s="25"/>
      <c r="F53" s="10"/>
      <c r="G53" s="25"/>
      <c r="H53" s="10"/>
      <c r="I53" s="25"/>
      <c r="J53" s="10"/>
    </row>
    <row r="54" spans="1:10" s="11" customFormat="1">
      <c r="A54" s="11" t="s">
        <v>39</v>
      </c>
      <c r="B54" s="99"/>
      <c r="C54" s="9"/>
      <c r="D54" s="194">
        <f>78939+1</f>
        <v>78940</v>
      </c>
      <c r="E54" s="193"/>
      <c r="F54" s="194">
        <v>74176</v>
      </c>
      <c r="G54" s="25"/>
      <c r="H54" s="10">
        <v>71785</v>
      </c>
      <c r="I54" s="25"/>
      <c r="J54" s="10">
        <v>67528</v>
      </c>
    </row>
    <row r="55" spans="1:10" s="11" customFormat="1">
      <c r="A55" s="5" t="s">
        <v>44</v>
      </c>
      <c r="B55" s="99"/>
      <c r="C55" s="9"/>
      <c r="D55" s="10">
        <v>1697</v>
      </c>
      <c r="E55" s="25"/>
      <c r="F55" s="25">
        <v>2724</v>
      </c>
      <c r="G55" s="25"/>
      <c r="H55" s="10">
        <v>1477</v>
      </c>
      <c r="I55" s="25"/>
      <c r="J55" s="10">
        <v>2666</v>
      </c>
    </row>
    <row r="56" spans="1:10" s="11" customFormat="1">
      <c r="A56" s="6" t="s">
        <v>45</v>
      </c>
      <c r="B56" s="99"/>
      <c r="C56" s="9"/>
      <c r="D56" s="26">
        <f>SUM(D52:D55)</f>
        <v>102195</v>
      </c>
      <c r="E56" s="8"/>
      <c r="F56" s="26">
        <f>SUM(F52:F55)</f>
        <v>99239</v>
      </c>
      <c r="G56" s="8"/>
      <c r="H56" s="26">
        <f>SUM(H52:H55)</f>
        <v>90222</v>
      </c>
      <c r="I56" s="8"/>
      <c r="J56" s="26">
        <f>SUM(J52:J55)</f>
        <v>89702</v>
      </c>
    </row>
    <row r="57" spans="1:10" s="11" customFormat="1">
      <c r="A57" s="6"/>
      <c r="B57" s="99"/>
      <c r="C57" s="9"/>
      <c r="D57" s="128"/>
      <c r="E57" s="8"/>
      <c r="F57" s="128"/>
      <c r="G57" s="8"/>
      <c r="H57" s="128"/>
      <c r="I57" s="8"/>
      <c r="J57" s="128"/>
    </row>
    <row r="58" spans="1:10" s="11" customFormat="1">
      <c r="A58" s="6" t="s">
        <v>46</v>
      </c>
      <c r="B58" s="99"/>
      <c r="C58" s="9"/>
      <c r="D58" s="126">
        <f>SUM(D49,D56)</f>
        <v>476941</v>
      </c>
      <c r="E58" s="8"/>
      <c r="F58" s="126">
        <f>SUM(F49,F56)</f>
        <v>287013</v>
      </c>
      <c r="G58" s="8"/>
      <c r="H58" s="126">
        <f>SUM(H49,H56)</f>
        <v>396804</v>
      </c>
      <c r="I58" s="8"/>
      <c r="J58" s="126">
        <f>SUM(J49,J56)</f>
        <v>253996</v>
      </c>
    </row>
    <row r="59" spans="1:10" s="11" customFormat="1">
      <c r="A59" s="6"/>
      <c r="B59" s="99"/>
      <c r="C59" s="9"/>
      <c r="D59" s="12"/>
      <c r="E59" s="7"/>
      <c r="F59" s="12"/>
      <c r="G59" s="7"/>
      <c r="H59" s="12"/>
      <c r="I59" s="7"/>
      <c r="J59" s="12"/>
    </row>
    <row r="60" spans="1:10" ht="23.25">
      <c r="A60" s="13" t="str">
        <f>A1</f>
        <v>บริษัทควอลิตี้คอนสตรัคชั่นโปรดัคส์ จำกัด (มหาชน) และบริษัทย่อย</v>
      </c>
    </row>
    <row r="61" spans="1:10" ht="23.25">
      <c r="A61" s="13" t="s">
        <v>47</v>
      </c>
    </row>
    <row r="62" spans="1:10" ht="23.25">
      <c r="A62" s="13" t="str">
        <f>A32</f>
        <v>ณ วันที่ 30 กันยายน 2565</v>
      </c>
    </row>
    <row r="63" spans="1:10">
      <c r="A63" s="21"/>
    </row>
    <row r="64" spans="1:10">
      <c r="A64" s="21"/>
      <c r="D64" s="196" t="s">
        <v>2</v>
      </c>
      <c r="E64" s="196"/>
      <c r="F64" s="196"/>
      <c r="G64" s="3"/>
      <c r="H64" s="197" t="s">
        <v>3</v>
      </c>
      <c r="I64" s="197"/>
      <c r="J64" s="197"/>
    </row>
    <row r="65" spans="1:10" ht="23.25">
      <c r="A65" s="13" t="s">
        <v>29</v>
      </c>
      <c r="D65" s="4" t="s">
        <v>165</v>
      </c>
      <c r="E65" s="4"/>
      <c r="F65" s="4" t="s">
        <v>6</v>
      </c>
      <c r="G65" s="3"/>
      <c r="H65" s="4" t="s">
        <v>165</v>
      </c>
      <c r="I65" s="4"/>
      <c r="J65" s="4" t="s">
        <v>6</v>
      </c>
    </row>
    <row r="66" spans="1:10" ht="23.25">
      <c r="A66" s="13"/>
      <c r="D66" s="106">
        <f>D36</f>
        <v>2565</v>
      </c>
      <c r="E66" s="88"/>
      <c r="F66" s="106">
        <f>F36</f>
        <v>2564</v>
      </c>
      <c r="G66" s="88"/>
      <c r="H66" s="106">
        <f>H36</f>
        <v>2565</v>
      </c>
      <c r="I66" s="88"/>
      <c r="J66" s="106">
        <f>J36</f>
        <v>2564</v>
      </c>
    </row>
    <row r="67" spans="1:10" ht="23.25">
      <c r="A67" s="13"/>
      <c r="D67" s="108" t="s">
        <v>7</v>
      </c>
      <c r="E67" s="109"/>
      <c r="F67" s="109"/>
      <c r="G67" s="88"/>
      <c r="H67" s="108" t="s">
        <v>7</v>
      </c>
      <c r="I67" s="109"/>
      <c r="J67" s="109"/>
    </row>
    <row r="68" spans="1:10">
      <c r="D68" s="195" t="s">
        <v>8</v>
      </c>
      <c r="E68" s="195"/>
      <c r="F68" s="195"/>
      <c r="G68" s="195"/>
      <c r="H68" s="195"/>
      <c r="I68" s="195"/>
      <c r="J68" s="195"/>
    </row>
    <row r="69" spans="1:10">
      <c r="A69" s="137" t="s">
        <v>48</v>
      </c>
    </row>
    <row r="70" spans="1:10" s="11" customFormat="1">
      <c r="A70" s="5" t="s">
        <v>49</v>
      </c>
      <c r="B70" s="99"/>
      <c r="C70" s="9"/>
      <c r="D70" s="10"/>
      <c r="E70" s="132"/>
      <c r="F70" s="10"/>
      <c r="G70" s="132"/>
      <c r="H70" s="10"/>
      <c r="I70" s="133"/>
      <c r="J70" s="10"/>
    </row>
    <row r="71" spans="1:10" s="11" customFormat="1">
      <c r="A71" s="104" t="s">
        <v>50</v>
      </c>
      <c r="B71" s="99"/>
      <c r="C71" s="9"/>
      <c r="D71" s="10"/>
      <c r="E71" s="132"/>
      <c r="F71" s="10"/>
      <c r="G71" s="132"/>
      <c r="H71" s="10"/>
      <c r="I71" s="133"/>
      <c r="J71" s="10"/>
    </row>
    <row r="72" spans="1:10" s="11" customFormat="1">
      <c r="A72" s="104" t="s">
        <v>51</v>
      </c>
      <c r="B72" s="99"/>
      <c r="C72" s="9"/>
      <c r="D72" s="10"/>
      <c r="E72" s="132"/>
      <c r="F72" s="10"/>
      <c r="G72" s="132"/>
      <c r="H72" s="10"/>
      <c r="I72" s="133"/>
      <c r="J72" s="10"/>
    </row>
    <row r="73" spans="1:10" s="11" customFormat="1" ht="22.5" thickBot="1">
      <c r="A73" s="104" t="s">
        <v>52</v>
      </c>
      <c r="B73" s="99"/>
      <c r="C73" s="9"/>
      <c r="D73" s="14">
        <v>400000</v>
      </c>
      <c r="E73" s="8"/>
      <c r="F73" s="14">
        <v>400000</v>
      </c>
      <c r="G73" s="8"/>
      <c r="H73" s="14">
        <v>400000</v>
      </c>
      <c r="I73" s="8"/>
      <c r="J73" s="14">
        <v>400000</v>
      </c>
    </row>
    <row r="74" spans="1:10" s="11" customFormat="1" ht="22.5" thickTop="1">
      <c r="A74" s="104" t="s">
        <v>53</v>
      </c>
      <c r="B74" s="99"/>
      <c r="C74" s="9"/>
      <c r="D74" s="8"/>
      <c r="E74" s="8"/>
      <c r="F74" s="8"/>
      <c r="G74" s="8"/>
      <c r="H74" s="8"/>
      <c r="I74" s="8"/>
      <c r="J74" s="8"/>
    </row>
    <row r="75" spans="1:10" s="11" customFormat="1">
      <c r="A75" s="104" t="s">
        <v>162</v>
      </c>
      <c r="B75" s="99"/>
      <c r="C75" s="9"/>
      <c r="D75" s="8"/>
      <c r="E75" s="8"/>
      <c r="F75" s="8"/>
      <c r="G75" s="8"/>
      <c r="H75" s="8"/>
      <c r="I75" s="8"/>
      <c r="J75" s="8"/>
    </row>
    <row r="76" spans="1:10" s="11" customFormat="1">
      <c r="A76" s="104" t="s">
        <v>52</v>
      </c>
      <c r="B76" s="99"/>
      <c r="C76" s="9"/>
      <c r="D76" s="25">
        <v>400000</v>
      </c>
      <c r="E76" s="25"/>
      <c r="F76" s="25">
        <v>400000</v>
      </c>
      <c r="G76" s="25"/>
      <c r="H76" s="25">
        <v>400000</v>
      </c>
      <c r="I76" s="25"/>
      <c r="J76" s="25">
        <v>400000</v>
      </c>
    </row>
    <row r="77" spans="1:10" s="11" customFormat="1">
      <c r="A77" s="105" t="s">
        <v>54</v>
      </c>
      <c r="B77" s="99"/>
      <c r="D77" s="25">
        <v>653769</v>
      </c>
      <c r="E77" s="25"/>
      <c r="F77" s="25">
        <v>653769</v>
      </c>
      <c r="G77" s="25"/>
      <c r="H77" s="25">
        <v>653769</v>
      </c>
      <c r="I77" s="25"/>
      <c r="J77" s="10">
        <v>653769</v>
      </c>
    </row>
    <row r="78" spans="1:10" s="11" customFormat="1">
      <c r="A78" s="5" t="s">
        <v>55</v>
      </c>
      <c r="B78" s="99"/>
      <c r="D78" s="25"/>
      <c r="E78" s="25"/>
      <c r="F78" s="25"/>
      <c r="G78" s="25"/>
      <c r="H78" s="25"/>
      <c r="I78" s="25"/>
      <c r="J78" s="25"/>
    </row>
    <row r="79" spans="1:10" s="11" customFormat="1">
      <c r="A79" s="104" t="s">
        <v>56</v>
      </c>
      <c r="B79" s="99"/>
      <c r="D79" s="25"/>
      <c r="E79" s="25"/>
      <c r="F79" s="25"/>
      <c r="G79" s="25"/>
      <c r="H79" s="25"/>
      <c r="I79" s="25"/>
      <c r="J79" s="25"/>
    </row>
    <row r="80" spans="1:10" s="11" customFormat="1">
      <c r="A80" s="188" t="s">
        <v>57</v>
      </c>
      <c r="B80" s="99"/>
      <c r="D80" s="25">
        <v>40000</v>
      </c>
      <c r="E80" s="25"/>
      <c r="F80" s="25">
        <v>40000</v>
      </c>
      <c r="G80" s="25"/>
      <c r="H80" s="25">
        <v>40000</v>
      </c>
      <c r="I80" s="25"/>
      <c r="J80" s="25">
        <v>40000</v>
      </c>
    </row>
    <row r="81" spans="1:10" s="11" customFormat="1">
      <c r="A81" s="104" t="s">
        <v>58</v>
      </c>
      <c r="B81" s="99"/>
      <c r="C81" s="9"/>
      <c r="D81" s="25">
        <v>968143</v>
      </c>
      <c r="E81" s="25"/>
      <c r="F81" s="25">
        <v>902669</v>
      </c>
      <c r="G81" s="25"/>
      <c r="H81" s="25">
        <v>913071</v>
      </c>
      <c r="I81" s="25"/>
      <c r="J81" s="10">
        <v>865980</v>
      </c>
    </row>
    <row r="82" spans="1:10" s="11" customFormat="1">
      <c r="A82" s="76" t="s">
        <v>161</v>
      </c>
      <c r="B82" s="99"/>
      <c r="C82" s="9"/>
      <c r="D82" s="26">
        <f>SUM(D76:D81)</f>
        <v>2061912</v>
      </c>
      <c r="E82" s="8"/>
      <c r="F82" s="26">
        <f>SUM(F76:F81)</f>
        <v>1996438</v>
      </c>
      <c r="G82" s="8"/>
      <c r="H82" s="26">
        <f>SUM(H76:H81)</f>
        <v>2006840</v>
      </c>
      <c r="I82" s="8"/>
      <c r="J82" s="26">
        <f>SUM(J76:J81)</f>
        <v>1959749</v>
      </c>
    </row>
    <row r="83" spans="1:10" s="11" customFormat="1">
      <c r="A83" s="6"/>
      <c r="B83" s="99"/>
      <c r="C83" s="9"/>
      <c r="D83" s="8"/>
      <c r="E83" s="8"/>
      <c r="F83" s="8"/>
      <c r="G83" s="8"/>
      <c r="H83" s="8"/>
      <c r="I83" s="8"/>
      <c r="J83" s="8"/>
    </row>
    <row r="84" spans="1:10" s="16" customFormat="1" ht="22.5" thickBot="1">
      <c r="A84" s="7" t="s">
        <v>59</v>
      </c>
      <c r="B84" s="136"/>
      <c r="C84" s="7"/>
      <c r="D84" s="14">
        <f>D58+D82</f>
        <v>2538853</v>
      </c>
      <c r="E84" s="8"/>
      <c r="F84" s="14">
        <f>F58+F82</f>
        <v>2283451</v>
      </c>
      <c r="G84" s="8"/>
      <c r="H84" s="14">
        <f>H58+H82</f>
        <v>2403644</v>
      </c>
      <c r="I84" s="8"/>
      <c r="J84" s="14">
        <f>J58+J82</f>
        <v>2213745</v>
      </c>
    </row>
    <row r="85" spans="1:10" ht="22.5" thickTop="1">
      <c r="D85" s="37">
        <f>D84-D28</f>
        <v>0</v>
      </c>
      <c r="F85" s="37">
        <f>F84-F28</f>
        <v>0</v>
      </c>
      <c r="H85" s="37">
        <f>H84-H28</f>
        <v>0</v>
      </c>
      <c r="J85" s="37">
        <f>J84-J28</f>
        <v>0</v>
      </c>
    </row>
  </sheetData>
  <mergeCells count="9">
    <mergeCell ref="D38:J38"/>
    <mergeCell ref="D64:F64"/>
    <mergeCell ref="H64:J64"/>
    <mergeCell ref="D68:J68"/>
    <mergeCell ref="D5:F5"/>
    <mergeCell ref="H5:J5"/>
    <mergeCell ref="D9:J9"/>
    <mergeCell ref="D34:F34"/>
    <mergeCell ref="H34:J34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</sheetPr>
  <dimension ref="A1:V86"/>
  <sheetViews>
    <sheetView view="pageBreakPreview" zoomScaleNormal="90" zoomScaleSheetLayoutView="100" workbookViewId="0"/>
  </sheetViews>
  <sheetFormatPr defaultColWidth="9.140625" defaultRowHeight="22.5" customHeight="1"/>
  <cols>
    <col min="1" max="1" width="20.140625" customWidth="1"/>
    <col min="2" max="2" width="12.140625" style="21" customWidth="1"/>
    <col min="3" max="3" width="9.140625" style="94" customWidth="1"/>
    <col min="4" max="4" width="13.42578125" customWidth="1"/>
    <col min="5" max="5" width="0.7109375" customWidth="1"/>
    <col min="6" max="6" width="13.42578125" customWidth="1"/>
    <col min="7" max="7" width="0.7109375" customWidth="1"/>
    <col min="8" max="8" width="13.42578125" customWidth="1"/>
    <col min="9" max="9" width="0.7109375" customWidth="1"/>
    <col min="10" max="10" width="13.42578125" customWidth="1"/>
    <col min="13" max="13" width="11" bestFit="1" customWidth="1"/>
    <col min="14" max="14" width="10.7109375" bestFit="1" customWidth="1"/>
  </cols>
  <sheetData>
    <row r="1" spans="1:22" ht="22.5" customHeight="1">
      <c r="A1" s="1" t="s">
        <v>0</v>
      </c>
      <c r="B1" s="17"/>
      <c r="C1" s="101"/>
      <c r="D1" s="18"/>
      <c r="E1" s="18"/>
      <c r="F1" s="18"/>
      <c r="G1" s="18"/>
      <c r="H1" s="19"/>
      <c r="I1" s="19"/>
      <c r="J1" s="19"/>
    </row>
    <row r="2" spans="1:22" ht="22.5" customHeight="1">
      <c r="A2" s="2" t="s">
        <v>60</v>
      </c>
      <c r="B2" s="17"/>
      <c r="C2" s="101"/>
      <c r="D2" s="18"/>
      <c r="E2" s="18"/>
      <c r="F2" s="18"/>
      <c r="G2" s="18"/>
      <c r="H2" s="18"/>
      <c r="I2" s="18"/>
      <c r="J2" s="18"/>
    </row>
    <row r="3" spans="1:22" ht="22.5" customHeight="1">
      <c r="A3" s="139" t="s">
        <v>166</v>
      </c>
      <c r="B3" s="20"/>
      <c r="C3" s="101"/>
      <c r="D3" s="18"/>
      <c r="E3" s="18"/>
      <c r="F3" s="18"/>
      <c r="G3" s="18"/>
      <c r="H3" s="18"/>
      <c r="I3" s="18"/>
      <c r="J3" s="18"/>
    </row>
    <row r="5" spans="1:22" ht="22.5" customHeight="1">
      <c r="D5" s="199" t="s">
        <v>2</v>
      </c>
      <c r="E5" s="199"/>
      <c r="F5" s="199"/>
      <c r="G5" s="22"/>
      <c r="H5" s="199" t="s">
        <v>3</v>
      </c>
      <c r="I5" s="199"/>
      <c r="J5" s="199"/>
    </row>
    <row r="6" spans="1:22" ht="22.5" customHeight="1">
      <c r="C6" s="94" t="s">
        <v>5</v>
      </c>
      <c r="D6" s="106">
        <v>2565</v>
      </c>
      <c r="E6" s="88"/>
      <c r="F6" s="106">
        <v>2564</v>
      </c>
      <c r="G6" s="88"/>
      <c r="H6" s="106">
        <v>2565</v>
      </c>
      <c r="I6" s="88"/>
      <c r="J6" s="106">
        <v>2564</v>
      </c>
    </row>
    <row r="7" spans="1:22" ht="22.5" customHeight="1">
      <c r="D7" s="198" t="s">
        <v>8</v>
      </c>
      <c r="E7" s="198"/>
      <c r="F7" s="198"/>
      <c r="G7" s="198"/>
      <c r="H7" s="198"/>
      <c r="I7" s="198"/>
      <c r="J7" s="198"/>
    </row>
    <row r="8" spans="1:22" ht="22.5" customHeight="1">
      <c r="A8" s="9" t="s">
        <v>61</v>
      </c>
      <c r="B8" s="11"/>
      <c r="C8" s="94">
        <v>3</v>
      </c>
      <c r="D8" s="89">
        <v>641089</v>
      </c>
      <c r="E8" s="89"/>
      <c r="F8" s="89">
        <v>354870</v>
      </c>
      <c r="G8" s="89"/>
      <c r="H8" s="89">
        <v>526288</v>
      </c>
      <c r="I8" s="89"/>
      <c r="J8" s="89">
        <v>290118</v>
      </c>
    </row>
    <row r="9" spans="1:22" ht="22.5" customHeight="1">
      <c r="A9" s="9" t="s">
        <v>62</v>
      </c>
      <c r="B9" s="11"/>
      <c r="D9" s="89">
        <v>-482326</v>
      </c>
      <c r="E9" s="89"/>
      <c r="F9" s="89">
        <v>-287445</v>
      </c>
      <c r="G9" s="89"/>
      <c r="H9" s="89">
        <v>-399790</v>
      </c>
      <c r="I9" s="89"/>
      <c r="J9" s="89">
        <v>-234773</v>
      </c>
      <c r="K9" s="89"/>
      <c r="L9" s="121"/>
    </row>
    <row r="10" spans="1:22" ht="22.5" customHeight="1">
      <c r="A10" s="24" t="s">
        <v>63</v>
      </c>
      <c r="B10" s="11"/>
      <c r="C10" s="11"/>
      <c r="D10" s="111">
        <v>158763</v>
      </c>
      <c r="E10" s="112"/>
      <c r="F10" s="113">
        <v>67425</v>
      </c>
      <c r="G10" s="112"/>
      <c r="H10" s="111">
        <v>126498</v>
      </c>
      <c r="I10" s="112"/>
      <c r="J10" s="113">
        <v>55345</v>
      </c>
    </row>
    <row r="11" spans="1:22" s="11" customFormat="1" ht="14.25" customHeight="1">
      <c r="A11" s="24"/>
      <c r="C11" s="9"/>
      <c r="D11" s="112"/>
      <c r="E11" s="112"/>
      <c r="F11" s="112"/>
      <c r="G11" s="112"/>
      <c r="H11" s="112"/>
      <c r="I11" s="112"/>
      <c r="J11" s="112"/>
    </row>
    <row r="12" spans="1:22" ht="22.5" hidden="1" customHeight="1">
      <c r="A12" s="9" t="s">
        <v>64</v>
      </c>
      <c r="B12" s="5"/>
      <c r="C12" s="99"/>
      <c r="D12" s="10">
        <v>0</v>
      </c>
      <c r="E12" s="25"/>
      <c r="F12" s="10">
        <v>0</v>
      </c>
      <c r="G12" s="25"/>
      <c r="H12" s="10">
        <v>0</v>
      </c>
      <c r="I12" s="25"/>
      <c r="J12" s="10">
        <v>0</v>
      </c>
      <c r="M12" s="23"/>
    </row>
    <row r="13" spans="1:22" ht="22.5" hidden="1" customHeight="1">
      <c r="A13" s="9" t="s">
        <v>163</v>
      </c>
      <c r="B13" s="11"/>
      <c r="C13" s="99"/>
      <c r="D13" s="10">
        <v>0</v>
      </c>
      <c r="E13" s="25"/>
      <c r="F13" s="10">
        <v>0</v>
      </c>
      <c r="G13" s="25"/>
      <c r="H13" s="10">
        <v>0</v>
      </c>
      <c r="I13" s="25"/>
      <c r="J13" s="10">
        <v>0</v>
      </c>
      <c r="L13" s="121"/>
      <c r="M13" s="9"/>
      <c r="N13" s="11"/>
      <c r="O13" s="99"/>
      <c r="P13" s="10"/>
      <c r="Q13" s="25"/>
      <c r="R13" s="10"/>
      <c r="S13" s="25"/>
      <c r="T13" s="10"/>
      <c r="U13" s="25"/>
      <c r="V13" s="10"/>
    </row>
    <row r="14" spans="1:22" ht="22.5" customHeight="1">
      <c r="A14" s="9" t="s">
        <v>65</v>
      </c>
      <c r="B14" s="11"/>
      <c r="C14" s="99"/>
      <c r="D14" s="10">
        <v>5206</v>
      </c>
      <c r="E14" s="25"/>
      <c r="F14" s="10">
        <v>4930</v>
      </c>
      <c r="G14" s="25"/>
      <c r="H14" s="10">
        <v>8268</v>
      </c>
      <c r="I14" s="25"/>
      <c r="J14" s="10">
        <v>6069</v>
      </c>
      <c r="L14" s="121"/>
      <c r="M14" s="37"/>
      <c r="N14" s="121"/>
      <c r="O14" s="86"/>
    </row>
    <row r="15" spans="1:22" ht="22.5" customHeight="1">
      <c r="A15" s="24" t="s">
        <v>66</v>
      </c>
      <c r="B15" s="11"/>
      <c r="C15" s="9"/>
      <c r="D15" s="111">
        <v>163969</v>
      </c>
      <c r="E15" s="112"/>
      <c r="F15" s="111">
        <v>72355</v>
      </c>
      <c r="G15" s="112"/>
      <c r="H15" s="111">
        <v>134766</v>
      </c>
      <c r="I15" s="112"/>
      <c r="J15" s="111">
        <v>61414</v>
      </c>
    </row>
    <row r="16" spans="1:22" s="11" customFormat="1" ht="14.25" customHeight="1">
      <c r="A16" s="24"/>
      <c r="C16" s="9"/>
      <c r="D16" s="112"/>
      <c r="E16" s="112"/>
      <c r="F16" s="112"/>
      <c r="G16" s="112"/>
      <c r="H16" s="112"/>
      <c r="I16" s="112"/>
      <c r="J16" s="112"/>
    </row>
    <row r="17" spans="1:15" ht="22.5" customHeight="1">
      <c r="A17" s="9" t="s">
        <v>67</v>
      </c>
      <c r="B17" s="11"/>
      <c r="C17" s="99"/>
      <c r="D17" s="10">
        <v>-15926</v>
      </c>
      <c r="E17" s="25"/>
      <c r="F17" s="10">
        <v>-14453</v>
      </c>
      <c r="G17" s="25"/>
      <c r="H17" s="10">
        <v>-15323</v>
      </c>
      <c r="I17" s="25"/>
      <c r="J17" s="10">
        <v>-13872</v>
      </c>
      <c r="M17" s="37"/>
      <c r="N17" s="121"/>
      <c r="O17" s="86"/>
    </row>
    <row r="18" spans="1:15" ht="22.5" customHeight="1">
      <c r="A18" s="9" t="s">
        <v>68</v>
      </c>
      <c r="B18" s="11"/>
      <c r="C18" s="99"/>
      <c r="D18" s="10">
        <v>-31617</v>
      </c>
      <c r="E18" s="25"/>
      <c r="F18" s="144">
        <v>-31745</v>
      </c>
      <c r="G18" s="25"/>
      <c r="H18" s="10">
        <v>-29642</v>
      </c>
      <c r="I18" s="25"/>
      <c r="J18" s="10">
        <v>-29605</v>
      </c>
    </row>
    <row r="19" spans="1:15" ht="22.5" hidden="1" customHeight="1">
      <c r="A19" s="9" t="s">
        <v>69</v>
      </c>
      <c r="B19" s="11"/>
      <c r="C19" s="99"/>
      <c r="D19" s="10">
        <v>0</v>
      </c>
      <c r="E19" s="10"/>
      <c r="F19" s="10"/>
      <c r="G19" s="10"/>
      <c r="H19" s="10">
        <v>0</v>
      </c>
      <c r="I19" s="10"/>
      <c r="J19" s="10"/>
    </row>
    <row r="20" spans="1:15" ht="22.5" customHeight="1">
      <c r="A20" s="9" t="s">
        <v>70</v>
      </c>
      <c r="B20" s="11"/>
      <c r="C20" s="99"/>
      <c r="D20" s="10">
        <v>-329</v>
      </c>
      <c r="E20" s="25"/>
      <c r="F20" s="10">
        <v>-564</v>
      </c>
      <c r="G20" s="141"/>
      <c r="H20" s="10">
        <v>-336</v>
      </c>
      <c r="I20" s="141"/>
      <c r="J20" s="10">
        <v>-418</v>
      </c>
    </row>
    <row r="21" spans="1:15" ht="22.5" customHeight="1">
      <c r="A21" s="24" t="s">
        <v>71</v>
      </c>
      <c r="B21" s="11"/>
      <c r="C21" s="9"/>
      <c r="D21" s="111">
        <v>-47872</v>
      </c>
      <c r="E21" s="112"/>
      <c r="F21" s="111">
        <v>-46762</v>
      </c>
      <c r="G21" s="117"/>
      <c r="H21" s="111">
        <v>-45301</v>
      </c>
      <c r="I21" s="117"/>
      <c r="J21" s="111">
        <v>-43895</v>
      </c>
    </row>
    <row r="22" spans="1:15" s="11" customFormat="1" ht="14.25" customHeight="1">
      <c r="A22" s="24"/>
      <c r="C22" s="9"/>
      <c r="D22" s="112"/>
      <c r="E22" s="112"/>
      <c r="F22" s="112"/>
      <c r="G22" s="112"/>
      <c r="H22" s="112"/>
      <c r="I22" s="112"/>
      <c r="J22" s="112"/>
    </row>
    <row r="23" spans="1:15" ht="22.5" customHeight="1">
      <c r="A23" s="16" t="s">
        <v>72</v>
      </c>
      <c r="B23" s="11"/>
      <c r="C23" s="9"/>
      <c r="D23" s="118">
        <v>116097</v>
      </c>
      <c r="E23" s="118"/>
      <c r="F23" s="118">
        <v>25593</v>
      </c>
      <c r="G23" s="118"/>
      <c r="H23" s="118">
        <v>89465</v>
      </c>
      <c r="I23" s="118"/>
      <c r="J23" s="118">
        <v>17519</v>
      </c>
    </row>
    <row r="24" spans="1:15" s="11" customFormat="1" ht="14.25" customHeight="1">
      <c r="A24" s="24"/>
      <c r="C24" s="9"/>
      <c r="D24" s="112"/>
      <c r="E24" s="112"/>
      <c r="F24" s="112"/>
      <c r="G24" s="112"/>
      <c r="H24" s="112"/>
      <c r="I24" s="112"/>
      <c r="J24" s="112"/>
    </row>
    <row r="25" spans="1:15" ht="22.5" customHeight="1">
      <c r="A25" s="9" t="s">
        <v>73</v>
      </c>
      <c r="B25" s="11"/>
      <c r="C25" s="99"/>
      <c r="D25" s="119">
        <v>-259</v>
      </c>
      <c r="E25" s="115"/>
      <c r="F25" s="119">
        <v>-295</v>
      </c>
      <c r="G25" s="116"/>
      <c r="H25" s="119">
        <v>-210</v>
      </c>
      <c r="I25" s="116"/>
      <c r="J25" s="119">
        <v>-254</v>
      </c>
    </row>
    <row r="26" spans="1:15" ht="22.5" customHeight="1">
      <c r="A26" s="7" t="s">
        <v>74</v>
      </c>
      <c r="B26" s="11"/>
      <c r="C26" s="9"/>
      <c r="D26" s="118">
        <v>115838</v>
      </c>
      <c r="E26" s="118"/>
      <c r="F26" s="118">
        <v>25298</v>
      </c>
      <c r="G26" s="118"/>
      <c r="H26" s="118">
        <v>89255</v>
      </c>
      <c r="I26" s="118"/>
      <c r="J26" s="118">
        <v>17265</v>
      </c>
    </row>
    <row r="27" spans="1:15" s="11" customFormat="1" ht="14.25" customHeight="1">
      <c r="A27" s="24"/>
      <c r="C27" s="9"/>
      <c r="D27" s="112"/>
      <c r="E27" s="112"/>
      <c r="F27" s="112"/>
      <c r="G27" s="112"/>
      <c r="H27" s="112"/>
      <c r="I27" s="112"/>
      <c r="J27" s="112"/>
    </row>
    <row r="28" spans="1:15" ht="22.5" customHeight="1">
      <c r="A28" s="9" t="s">
        <v>75</v>
      </c>
      <c r="D28" s="120">
        <v>-23208</v>
      </c>
      <c r="E28" s="121"/>
      <c r="F28" s="120">
        <v>-1059</v>
      </c>
      <c r="G28" s="121"/>
      <c r="H28" s="120">
        <v>-17894</v>
      </c>
      <c r="I28" s="121"/>
      <c r="J28" s="120">
        <v>-3524</v>
      </c>
      <c r="N28" s="23"/>
    </row>
    <row r="29" spans="1:15" ht="22.5" customHeight="1" thickBot="1">
      <c r="A29" s="7" t="s">
        <v>76</v>
      </c>
      <c r="D29" s="122">
        <v>92630</v>
      </c>
      <c r="E29" s="123"/>
      <c r="F29" s="124">
        <v>24239</v>
      </c>
      <c r="G29" s="123"/>
      <c r="H29" s="122">
        <v>71361</v>
      </c>
      <c r="I29" s="123"/>
      <c r="J29" s="124">
        <v>13741</v>
      </c>
      <c r="N29" s="28"/>
    </row>
    <row r="30" spans="1:15" ht="21" customHeight="1" thickTop="1">
      <c r="A30" s="7"/>
      <c r="D30" s="27"/>
      <c r="E30" s="27"/>
      <c r="F30" s="27"/>
      <c r="G30" s="27"/>
      <c r="H30" s="27"/>
      <c r="I30" s="27"/>
      <c r="J30" s="27"/>
    </row>
    <row r="31" spans="1:15" ht="25.35" customHeight="1" thickBot="1">
      <c r="A31" s="36" t="s">
        <v>77</v>
      </c>
      <c r="D31" s="29">
        <v>0.231575</v>
      </c>
      <c r="E31" s="30"/>
      <c r="F31" s="29">
        <v>6.0597499999999999E-2</v>
      </c>
      <c r="G31" s="31"/>
      <c r="H31" s="29">
        <v>0.17840249999999999</v>
      </c>
      <c r="I31" s="32"/>
      <c r="J31" s="29">
        <v>3.4352500000000001E-2</v>
      </c>
    </row>
    <row r="32" spans="1:15" ht="22.5" customHeight="1" thickTop="1">
      <c r="A32" s="13" t="s">
        <v>0</v>
      </c>
      <c r="B32" s="17"/>
      <c r="C32" s="101"/>
      <c r="D32" s="18"/>
      <c r="E32" s="18"/>
      <c r="F32" s="18"/>
      <c r="G32" s="18"/>
      <c r="H32" s="19"/>
      <c r="I32" s="19"/>
      <c r="J32" s="19"/>
    </row>
    <row r="33" spans="1:11" ht="22.5" customHeight="1">
      <c r="A33" s="2" t="s">
        <v>78</v>
      </c>
      <c r="B33" s="17"/>
      <c r="C33" s="101"/>
      <c r="D33" s="18"/>
      <c r="E33" s="18"/>
      <c r="F33" s="18"/>
      <c r="G33" s="18"/>
      <c r="H33" s="18"/>
      <c r="I33" s="18"/>
      <c r="J33" s="18"/>
    </row>
    <row r="34" spans="1:11" ht="22.5" customHeight="1">
      <c r="A34" s="2" t="s">
        <v>166</v>
      </c>
      <c r="B34" s="20"/>
      <c r="C34" s="101"/>
      <c r="D34" s="18"/>
      <c r="E34" s="18"/>
      <c r="F34" s="18"/>
      <c r="G34" s="18"/>
      <c r="H34" s="18"/>
      <c r="I34" s="18"/>
      <c r="J34" s="18"/>
    </row>
    <row r="36" spans="1:11" ht="22.5" customHeight="1">
      <c r="D36" s="199" t="s">
        <v>2</v>
      </c>
      <c r="E36" s="199"/>
      <c r="F36" s="199"/>
      <c r="G36" s="22"/>
      <c r="H36" s="199" t="s">
        <v>3</v>
      </c>
      <c r="I36" s="199"/>
      <c r="J36" s="199"/>
    </row>
    <row r="37" spans="1:11" ht="22.5" customHeight="1">
      <c r="D37" s="23">
        <v>2565</v>
      </c>
      <c r="F37" s="23">
        <v>2564</v>
      </c>
      <c r="H37" s="23">
        <v>2565</v>
      </c>
      <c r="J37" s="23">
        <v>2564</v>
      </c>
    </row>
    <row r="38" spans="1:11" ht="22.5" customHeight="1">
      <c r="D38" s="198" t="s">
        <v>8</v>
      </c>
      <c r="E38" s="198"/>
      <c r="F38" s="198"/>
      <c r="G38" s="198"/>
      <c r="H38" s="198"/>
      <c r="I38" s="198"/>
      <c r="J38" s="198"/>
    </row>
    <row r="39" spans="1:11" ht="22.5" customHeight="1">
      <c r="A39" s="33"/>
    </row>
    <row r="40" spans="1:11" ht="22.5" customHeight="1">
      <c r="A40" s="31" t="s">
        <v>76</v>
      </c>
      <c r="D40" s="34">
        <v>92630</v>
      </c>
      <c r="E40" s="34"/>
      <c r="F40" s="34">
        <v>24239</v>
      </c>
      <c r="G40" s="34"/>
      <c r="H40" s="34">
        <v>71361</v>
      </c>
      <c r="I40" s="34"/>
      <c r="J40" s="34">
        <v>13741</v>
      </c>
    </row>
    <row r="41" spans="1:11" ht="22.5" customHeight="1">
      <c r="A41" s="35" t="s">
        <v>79</v>
      </c>
      <c r="D41" s="185">
        <v>0</v>
      </c>
      <c r="E41" s="185"/>
      <c r="F41" s="185">
        <v>0</v>
      </c>
      <c r="G41" s="185"/>
      <c r="H41" s="185">
        <v>0</v>
      </c>
      <c r="I41" s="185"/>
      <c r="J41" s="185">
        <v>0</v>
      </c>
      <c r="K41" s="184"/>
    </row>
    <row r="42" spans="1:11" ht="22.5" customHeight="1" thickBot="1">
      <c r="A42" s="36" t="s">
        <v>80</v>
      </c>
      <c r="D42" s="191">
        <v>92630</v>
      </c>
      <c r="E42" s="34"/>
      <c r="F42" s="191">
        <v>24239</v>
      </c>
      <c r="G42" s="34"/>
      <c r="H42" s="191">
        <v>71361</v>
      </c>
      <c r="I42" s="34"/>
      <c r="J42" s="191">
        <v>13741</v>
      </c>
    </row>
    <row r="43" spans="1:11" ht="22.5" customHeight="1" thickTop="1">
      <c r="A43" s="36"/>
      <c r="D43" s="27"/>
      <c r="E43" s="27"/>
      <c r="F43" s="27"/>
      <c r="G43" s="31"/>
      <c r="H43" s="27"/>
      <c r="I43" s="27"/>
      <c r="J43" s="27"/>
    </row>
    <row r="44" spans="1:11" s="18" customFormat="1" ht="23.25" customHeight="1">
      <c r="A44" s="1" t="s">
        <v>0</v>
      </c>
      <c r="B44" s="17"/>
      <c r="C44" s="101"/>
      <c r="H44" s="19"/>
      <c r="I44" s="19"/>
      <c r="J44" s="19"/>
    </row>
    <row r="45" spans="1:11" s="18" customFormat="1" ht="23.25" customHeight="1">
      <c r="A45" s="2" t="s">
        <v>60</v>
      </c>
      <c r="B45" s="17"/>
      <c r="C45" s="101"/>
    </row>
    <row r="46" spans="1:11" s="18" customFormat="1" ht="23.25" customHeight="1">
      <c r="A46" s="139" t="s">
        <v>169</v>
      </c>
      <c r="B46" s="20"/>
      <c r="C46" s="101"/>
    </row>
    <row r="47" spans="1:11" ht="24" customHeight="1"/>
    <row r="48" spans="1:11" ht="22.5" customHeight="1">
      <c r="D48" s="199" t="s">
        <v>2</v>
      </c>
      <c r="E48" s="199"/>
      <c r="F48" s="199"/>
      <c r="G48" s="22"/>
      <c r="H48" s="199" t="s">
        <v>3</v>
      </c>
      <c r="I48" s="199"/>
      <c r="J48" s="199"/>
    </row>
    <row r="49" spans="1:13" ht="22.5" customHeight="1">
      <c r="C49" s="94" t="s">
        <v>5</v>
      </c>
      <c r="D49" s="23">
        <v>2565</v>
      </c>
      <c r="F49" s="23">
        <v>2564</v>
      </c>
      <c r="H49" s="23">
        <v>2565</v>
      </c>
      <c r="I49" s="23">
        <v>0</v>
      </c>
      <c r="J49" s="23">
        <v>2564</v>
      </c>
    </row>
    <row r="50" spans="1:13" ht="22.5" customHeight="1">
      <c r="D50" s="198" t="s">
        <v>8</v>
      </c>
      <c r="E50" s="198"/>
      <c r="F50" s="198"/>
      <c r="G50" s="198"/>
      <c r="H50" s="198"/>
      <c r="I50" s="198"/>
      <c r="J50" s="198"/>
    </row>
    <row r="51" spans="1:13" ht="22.5" customHeight="1">
      <c r="A51" s="9" t="s">
        <v>61</v>
      </c>
      <c r="B51" s="11"/>
      <c r="C51" s="94">
        <v>3</v>
      </c>
      <c r="D51" s="89">
        <v>1622615</v>
      </c>
      <c r="E51" s="89"/>
      <c r="F51" s="89">
        <v>1223414</v>
      </c>
      <c r="G51" s="89"/>
      <c r="H51" s="89">
        <v>1346227</v>
      </c>
      <c r="I51" s="89"/>
      <c r="J51" s="89">
        <v>1011601</v>
      </c>
    </row>
    <row r="52" spans="1:13" s="11" customFormat="1" ht="22.5" customHeight="1">
      <c r="A52" s="9" t="s">
        <v>62</v>
      </c>
      <c r="C52" s="94"/>
      <c r="D52" s="89">
        <v>-1256776</v>
      </c>
      <c r="E52" s="89"/>
      <c r="F52" s="89">
        <v>-966156</v>
      </c>
      <c r="G52" s="89"/>
      <c r="H52" s="89">
        <v>-1045527</v>
      </c>
      <c r="I52" s="89"/>
      <c r="J52" s="89">
        <v>-783111</v>
      </c>
      <c r="L52" s="9"/>
    </row>
    <row r="53" spans="1:13" s="11" customFormat="1" ht="22.5" customHeight="1">
      <c r="A53" s="24" t="s">
        <v>63</v>
      </c>
      <c r="D53" s="111">
        <v>365839</v>
      </c>
      <c r="E53" s="112"/>
      <c r="F53" s="113">
        <v>257258</v>
      </c>
      <c r="G53" s="112"/>
      <c r="H53" s="111">
        <v>300700</v>
      </c>
      <c r="I53" s="112"/>
      <c r="J53" s="113">
        <v>228490</v>
      </c>
    </row>
    <row r="54" spans="1:13" s="11" customFormat="1" ht="14.25" customHeight="1">
      <c r="A54" s="7"/>
      <c r="D54" s="112"/>
      <c r="E54" s="112"/>
      <c r="F54" s="112"/>
      <c r="G54" s="112"/>
      <c r="H54" s="112"/>
      <c r="I54" s="112"/>
      <c r="J54" s="112"/>
    </row>
    <row r="55" spans="1:13" s="11" customFormat="1" ht="22.5" hidden="1" customHeight="1">
      <c r="A55" s="9" t="s">
        <v>64</v>
      </c>
      <c r="B55" s="5"/>
      <c r="C55" s="99"/>
      <c r="D55" s="114">
        <v>0</v>
      </c>
      <c r="E55" s="115"/>
      <c r="F55" s="114">
        <v>0</v>
      </c>
      <c r="G55" s="115"/>
      <c r="H55" s="114">
        <v>0</v>
      </c>
      <c r="I55" s="115"/>
      <c r="J55" s="107">
        <v>0</v>
      </c>
    </row>
    <row r="56" spans="1:13" s="11" customFormat="1" ht="22.5" customHeight="1">
      <c r="A56" s="9" t="s">
        <v>163</v>
      </c>
      <c r="C56" s="99"/>
      <c r="D56" s="185">
        <v>0</v>
      </c>
      <c r="E56" s="115"/>
      <c r="F56" s="185">
        <v>0</v>
      </c>
      <c r="G56" s="115"/>
      <c r="H56" s="114">
        <v>21240</v>
      </c>
      <c r="I56" s="115"/>
      <c r="J56" s="10">
        <v>4720</v>
      </c>
      <c r="L56" s="114"/>
    </row>
    <row r="57" spans="1:13" s="11" customFormat="1" ht="22.5" customHeight="1">
      <c r="A57" s="9" t="s">
        <v>65</v>
      </c>
      <c r="C57" s="99"/>
      <c r="D57" s="10">
        <v>15727</v>
      </c>
      <c r="E57" s="25"/>
      <c r="F57" s="10">
        <v>15916</v>
      </c>
      <c r="G57" s="25"/>
      <c r="H57" s="10">
        <v>23096</v>
      </c>
      <c r="I57" s="25"/>
      <c r="J57" s="10">
        <v>21886</v>
      </c>
      <c r="L57" s="114"/>
    </row>
    <row r="58" spans="1:13" s="11" customFormat="1" ht="22.5" customHeight="1">
      <c r="A58" s="24" t="s">
        <v>66</v>
      </c>
      <c r="C58" s="9"/>
      <c r="D58" s="111">
        <v>381566</v>
      </c>
      <c r="E58" s="112"/>
      <c r="F58" s="111">
        <v>273174</v>
      </c>
      <c r="G58" s="112"/>
      <c r="H58" s="111">
        <v>345036</v>
      </c>
      <c r="I58" s="112"/>
      <c r="J58" s="111">
        <v>255096</v>
      </c>
    </row>
    <row r="59" spans="1:13" s="11" customFormat="1" ht="14.25" customHeight="1">
      <c r="A59" s="140"/>
      <c r="C59" s="9"/>
      <c r="D59" s="112"/>
      <c r="E59" s="112"/>
      <c r="F59" s="112"/>
      <c r="G59" s="112"/>
      <c r="H59" s="112"/>
      <c r="I59" s="112"/>
      <c r="J59" s="112"/>
    </row>
    <row r="60" spans="1:13" s="11" customFormat="1" ht="22.5" customHeight="1">
      <c r="A60" s="9" t="s">
        <v>67</v>
      </c>
      <c r="C60" s="99"/>
      <c r="D60" s="89">
        <v>-47287</v>
      </c>
      <c r="E60" s="89"/>
      <c r="F60" s="89">
        <v>-44387</v>
      </c>
      <c r="G60" s="89"/>
      <c r="H60" s="89">
        <v>-45342</v>
      </c>
      <c r="I60" s="89"/>
      <c r="J60" s="89">
        <v>-42627</v>
      </c>
      <c r="L60" s="9"/>
      <c r="M60" s="89"/>
    </row>
    <row r="61" spans="1:13" s="11" customFormat="1" ht="22.5" customHeight="1">
      <c r="A61" s="9" t="s">
        <v>68</v>
      </c>
      <c r="C61" s="99"/>
      <c r="D61" s="89">
        <v>-96275</v>
      </c>
      <c r="E61" s="89"/>
      <c r="F61" s="89">
        <v>-89334</v>
      </c>
      <c r="G61" s="89"/>
      <c r="H61" s="89">
        <v>-89891</v>
      </c>
      <c r="I61" s="89"/>
      <c r="J61" s="89">
        <v>-83191</v>
      </c>
      <c r="L61" s="9"/>
    </row>
    <row r="62" spans="1:13" s="11" customFormat="1" ht="22.5" customHeight="1">
      <c r="A62" s="9" t="s">
        <v>70</v>
      </c>
      <c r="C62" s="99"/>
      <c r="D62" s="10">
        <v>-195</v>
      </c>
      <c r="E62" s="89"/>
      <c r="F62" s="114">
        <v>-709</v>
      </c>
      <c r="G62" s="89"/>
      <c r="H62" s="10">
        <v>-194</v>
      </c>
      <c r="I62" s="89"/>
      <c r="J62" s="114">
        <v>-524</v>
      </c>
    </row>
    <row r="63" spans="1:13" s="11" customFormat="1" ht="22.5" customHeight="1">
      <c r="A63" s="24" t="s">
        <v>71</v>
      </c>
      <c r="C63" s="9"/>
      <c r="D63" s="111">
        <v>-143757</v>
      </c>
      <c r="E63" s="112"/>
      <c r="F63" s="111">
        <v>-134430</v>
      </c>
      <c r="G63" s="117"/>
      <c r="H63" s="111">
        <v>-135427</v>
      </c>
      <c r="I63" s="117"/>
      <c r="J63" s="111">
        <v>-126342</v>
      </c>
    </row>
    <row r="64" spans="1:13" s="11" customFormat="1" ht="14.25" customHeight="1">
      <c r="A64" s="24"/>
      <c r="C64" s="9"/>
      <c r="D64" s="143"/>
      <c r="E64" s="112"/>
      <c r="F64" s="143"/>
      <c r="G64" s="117"/>
      <c r="H64" s="143"/>
      <c r="I64" s="117"/>
      <c r="J64" s="143"/>
    </row>
    <row r="65" spans="1:10" s="11" customFormat="1" ht="22.5" hidden="1" customHeight="1">
      <c r="A65" s="24"/>
      <c r="C65" s="9"/>
      <c r="D65" s="112"/>
      <c r="E65" s="112"/>
      <c r="F65" s="112"/>
      <c r="G65" s="112"/>
      <c r="H65" s="112"/>
      <c r="I65" s="112"/>
      <c r="J65" s="112"/>
    </row>
    <row r="66" spans="1:10" s="11" customFormat="1" ht="22.5" customHeight="1">
      <c r="A66" s="16" t="s">
        <v>72</v>
      </c>
      <c r="C66" s="9"/>
      <c r="D66" s="118">
        <v>237809</v>
      </c>
      <c r="E66" s="118"/>
      <c r="F66" s="118">
        <v>138744</v>
      </c>
      <c r="G66" s="118"/>
      <c r="H66" s="118">
        <v>209609</v>
      </c>
      <c r="I66" s="118"/>
      <c r="J66" s="118">
        <v>128754</v>
      </c>
    </row>
    <row r="67" spans="1:10" s="11" customFormat="1" ht="14.25" customHeight="1">
      <c r="A67" s="24"/>
      <c r="C67" s="9"/>
      <c r="D67" s="112"/>
      <c r="E67" s="112"/>
      <c r="F67" s="112"/>
      <c r="G67" s="112"/>
      <c r="H67" s="112"/>
      <c r="I67" s="112"/>
      <c r="J67" s="112"/>
    </row>
    <row r="68" spans="1:10" s="11" customFormat="1" ht="22.5" customHeight="1">
      <c r="A68" s="9" t="s">
        <v>73</v>
      </c>
      <c r="C68" s="99"/>
      <c r="D68" s="119">
        <v>-778</v>
      </c>
      <c r="E68" s="115"/>
      <c r="F68" s="119">
        <v>-836</v>
      </c>
      <c r="G68" s="116"/>
      <c r="H68" s="119">
        <v>-643</v>
      </c>
      <c r="I68" s="116"/>
      <c r="J68" s="119">
        <v>-726</v>
      </c>
    </row>
    <row r="69" spans="1:10" s="11" customFormat="1" ht="22.5" customHeight="1">
      <c r="A69" s="7" t="s">
        <v>74</v>
      </c>
      <c r="C69" s="9"/>
      <c r="D69" s="118">
        <v>237031</v>
      </c>
      <c r="E69" s="118"/>
      <c r="F69" s="118">
        <v>137908</v>
      </c>
      <c r="G69" s="118"/>
      <c r="H69" s="118">
        <v>208966</v>
      </c>
      <c r="I69" s="118"/>
      <c r="J69" s="118">
        <v>128028</v>
      </c>
    </row>
    <row r="70" spans="1:10" s="11" customFormat="1" ht="14.25" customHeight="1">
      <c r="A70" s="7"/>
      <c r="C70" s="9"/>
      <c r="D70" s="112"/>
      <c r="E70" s="112"/>
      <c r="F70" s="112"/>
      <c r="G70" s="112"/>
      <c r="H70" s="112"/>
      <c r="I70" s="112"/>
      <c r="J70" s="112"/>
    </row>
    <row r="71" spans="1:10" ht="22.5" customHeight="1">
      <c r="A71" s="9" t="s">
        <v>75</v>
      </c>
      <c r="D71" s="120">
        <v>-47557</v>
      </c>
      <c r="E71" s="121"/>
      <c r="F71" s="120">
        <v>-22398</v>
      </c>
      <c r="G71" s="121"/>
      <c r="H71" s="120">
        <v>-37875</v>
      </c>
      <c r="I71" s="121"/>
      <c r="J71" s="120">
        <v>-24910</v>
      </c>
    </row>
    <row r="72" spans="1:10" ht="22.5" customHeight="1" thickBot="1">
      <c r="A72" s="7" t="s">
        <v>76</v>
      </c>
      <c r="D72" s="122">
        <v>189474</v>
      </c>
      <c r="E72" s="123"/>
      <c r="F72" s="124">
        <v>115510</v>
      </c>
      <c r="G72" s="123"/>
      <c r="H72" s="122">
        <v>171091</v>
      </c>
      <c r="I72" s="123"/>
      <c r="J72" s="124">
        <v>103118</v>
      </c>
    </row>
    <row r="73" spans="1:10" ht="14.25" customHeight="1" thickTop="1">
      <c r="A73" s="7"/>
      <c r="D73" s="27"/>
      <c r="E73" s="27"/>
      <c r="F73" s="27"/>
      <c r="G73" s="27"/>
      <c r="H73" s="27"/>
      <c r="I73" s="27"/>
      <c r="J73" s="27"/>
    </row>
    <row r="74" spans="1:10" ht="24.95" customHeight="1" thickBot="1">
      <c r="A74" s="36" t="s">
        <v>81</v>
      </c>
      <c r="D74" s="29">
        <v>0.47368500000000002</v>
      </c>
      <c r="E74" s="30"/>
      <c r="F74" s="29">
        <v>0.288775</v>
      </c>
      <c r="G74" s="31"/>
      <c r="H74" s="29">
        <v>0.42772749999999998</v>
      </c>
      <c r="I74" s="32"/>
      <c r="J74" s="29">
        <v>0.257795</v>
      </c>
    </row>
    <row r="75" spans="1:10" s="18" customFormat="1" ht="23.25" customHeight="1" thickTop="1">
      <c r="A75" s="13" t="s">
        <v>0</v>
      </c>
      <c r="B75" s="17"/>
      <c r="C75" s="101"/>
      <c r="H75" s="19"/>
      <c r="I75" s="19"/>
      <c r="J75" s="19"/>
    </row>
    <row r="76" spans="1:10" s="18" customFormat="1" ht="23.25" customHeight="1">
      <c r="A76" s="2" t="s">
        <v>78</v>
      </c>
      <c r="B76" s="17"/>
      <c r="C76" s="101"/>
    </row>
    <row r="77" spans="1:10" s="18" customFormat="1" ht="23.25" customHeight="1">
      <c r="A77" s="139" t="s">
        <v>169</v>
      </c>
      <c r="B77" s="20"/>
      <c r="C77" s="101"/>
    </row>
    <row r="78" spans="1:10" ht="24" customHeight="1"/>
    <row r="79" spans="1:10" ht="22.5" customHeight="1">
      <c r="D79" s="199" t="s">
        <v>2</v>
      </c>
      <c r="E79" s="199"/>
      <c r="F79" s="199"/>
      <c r="G79" s="22"/>
      <c r="H79" s="199" t="s">
        <v>3</v>
      </c>
      <c r="I79" s="199"/>
      <c r="J79" s="199"/>
    </row>
    <row r="80" spans="1:10" ht="22.5" customHeight="1">
      <c r="D80" s="23">
        <v>2565</v>
      </c>
      <c r="F80" s="23">
        <v>2564</v>
      </c>
      <c r="G80" s="23">
        <v>0</v>
      </c>
      <c r="H80" s="23">
        <v>2565</v>
      </c>
      <c r="I80" s="23">
        <v>0</v>
      </c>
      <c r="J80" s="23">
        <v>2564</v>
      </c>
    </row>
    <row r="81" spans="1:10" ht="22.5" customHeight="1">
      <c r="D81" s="198" t="s">
        <v>8</v>
      </c>
      <c r="E81" s="198"/>
      <c r="F81" s="198"/>
      <c r="G81" s="198"/>
      <c r="H81" s="198"/>
      <c r="I81" s="198"/>
      <c r="J81" s="198"/>
    </row>
    <row r="82" spans="1:10" ht="22.5" customHeight="1">
      <c r="A82" s="33"/>
    </row>
    <row r="83" spans="1:10" ht="24" customHeight="1">
      <c r="A83" s="31" t="s">
        <v>76</v>
      </c>
      <c r="D83" s="34">
        <v>189474</v>
      </c>
      <c r="E83" s="34"/>
      <c r="F83" s="34">
        <v>115510</v>
      </c>
      <c r="G83" s="34"/>
      <c r="H83" s="34">
        <v>171091</v>
      </c>
      <c r="I83" s="34"/>
      <c r="J83" s="34">
        <v>103118</v>
      </c>
    </row>
    <row r="84" spans="1:10" ht="22.5" customHeight="1">
      <c r="A84" s="35" t="s">
        <v>79</v>
      </c>
      <c r="D84" s="185">
        <v>0</v>
      </c>
      <c r="E84" s="185"/>
      <c r="F84" s="185">
        <v>0</v>
      </c>
      <c r="G84" s="185"/>
      <c r="H84" s="185">
        <v>0</v>
      </c>
      <c r="I84" s="185"/>
      <c r="J84" s="185">
        <v>0</v>
      </c>
    </row>
    <row r="85" spans="1:10" ht="22.5" customHeight="1" thickBot="1">
      <c r="A85" s="36" t="s">
        <v>80</v>
      </c>
      <c r="D85" s="191">
        <v>189474</v>
      </c>
      <c r="E85" s="34"/>
      <c r="F85" s="191">
        <v>115510</v>
      </c>
      <c r="G85" s="34"/>
      <c r="H85" s="191">
        <v>171091</v>
      </c>
      <c r="I85" s="34"/>
      <c r="J85" s="191">
        <v>103118</v>
      </c>
    </row>
    <row r="86" spans="1:10" ht="22.5" customHeight="1" thickTop="1"/>
  </sheetData>
  <mergeCells count="12">
    <mergeCell ref="D81:J81"/>
    <mergeCell ref="D48:F48"/>
    <mergeCell ref="H48:J48"/>
    <mergeCell ref="D50:J50"/>
    <mergeCell ref="D79:F79"/>
    <mergeCell ref="H79:J79"/>
    <mergeCell ref="D38:J38"/>
    <mergeCell ref="D36:F36"/>
    <mergeCell ref="H36:J36"/>
    <mergeCell ref="D5:F5"/>
    <mergeCell ref="H5:J5"/>
    <mergeCell ref="D7:J7"/>
  </mergeCells>
  <printOptions horizontalCentered="1"/>
  <pageMargins left="0.8" right="0.8" top="0.48" bottom="0.5" header="0.5" footer="0.5"/>
  <pageSetup paperSize="9" firstPageNumber="6" fitToWidth="2" fitToHeight="2" orientation="portrait" blackAndWhite="1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1" max="16383" man="1"/>
    <brk id="43" max="10" man="1"/>
    <brk id="7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</sheetPr>
  <dimension ref="A1:L43"/>
  <sheetViews>
    <sheetView view="pageBreakPreview" zoomScale="90" zoomScaleNormal="100" zoomScaleSheetLayoutView="90" workbookViewId="0"/>
  </sheetViews>
  <sheetFormatPr defaultColWidth="9.140625" defaultRowHeight="21.75" customHeight="1"/>
  <cols>
    <col min="1" max="1" width="51.140625" style="44" customWidth="1"/>
    <col min="2" max="2" width="9.140625" style="103" customWidth="1"/>
    <col min="3" max="3" width="2.140625" style="44" customWidth="1"/>
    <col min="4" max="4" width="15.42578125" style="44" customWidth="1"/>
    <col min="5" max="5" width="2.140625" style="44" customWidth="1"/>
    <col min="6" max="6" width="15.42578125" style="44" customWidth="1"/>
    <col min="7" max="7" width="2.140625" style="44" customWidth="1"/>
    <col min="8" max="8" width="15.42578125" style="44" customWidth="1"/>
    <col min="9" max="9" width="2.140625" style="44" customWidth="1"/>
    <col min="10" max="10" width="15.42578125" style="44" customWidth="1"/>
    <col min="11" max="11" width="2.140625" style="44" customWidth="1"/>
    <col min="12" max="12" width="15.42578125" style="44" customWidth="1"/>
    <col min="13" max="16384" width="9.140625" style="44"/>
  </cols>
  <sheetData>
    <row r="1" spans="1:12" s="41" customFormat="1" ht="23.25" customHeight="1">
      <c r="A1" s="39" t="s">
        <v>0</v>
      </c>
      <c r="B1" s="40"/>
    </row>
    <row r="2" spans="1:12" s="41" customFormat="1" ht="23.25" customHeight="1">
      <c r="A2" s="40" t="s">
        <v>82</v>
      </c>
      <c r="B2" s="40"/>
    </row>
    <row r="3" spans="1:12" s="41" customFormat="1" ht="23.25" customHeight="1">
      <c r="A3" s="40" t="s">
        <v>169</v>
      </c>
      <c r="B3" s="40"/>
    </row>
    <row r="4" spans="1:12" ht="21.75" customHeight="1">
      <c r="A4" s="43"/>
      <c r="B4" s="102"/>
    </row>
    <row r="5" spans="1:12" s="148" customFormat="1" ht="21.75" customHeight="1">
      <c r="A5" s="154"/>
      <c r="B5" s="102"/>
      <c r="C5" s="155"/>
      <c r="D5" s="201" t="s">
        <v>2</v>
      </c>
      <c r="E5" s="201"/>
      <c r="F5" s="201"/>
      <c r="G5" s="201"/>
      <c r="H5" s="201"/>
      <c r="I5" s="201"/>
      <c r="J5" s="201"/>
      <c r="K5" s="201"/>
      <c r="L5" s="201"/>
    </row>
    <row r="6" spans="1:12" s="148" customFormat="1" ht="21.75" customHeight="1">
      <c r="A6" s="154"/>
      <c r="B6" s="102"/>
      <c r="C6" s="154"/>
      <c r="D6" s="149"/>
      <c r="E6" s="149"/>
      <c r="F6" s="156"/>
      <c r="G6" s="45"/>
      <c r="H6" s="202" t="s">
        <v>83</v>
      </c>
      <c r="I6" s="202"/>
      <c r="J6" s="202"/>
    </row>
    <row r="7" spans="1:12" s="148" customFormat="1" ht="21.75" customHeight="1">
      <c r="A7" s="154"/>
      <c r="B7" s="102"/>
      <c r="C7" s="154"/>
      <c r="D7" s="157"/>
      <c r="E7" s="149"/>
      <c r="F7" s="157" t="s">
        <v>84</v>
      </c>
      <c r="G7" s="149"/>
      <c r="H7" s="158" t="s">
        <v>85</v>
      </c>
      <c r="I7" s="157"/>
      <c r="J7" s="159" t="s">
        <v>86</v>
      </c>
      <c r="L7" s="160"/>
    </row>
    <row r="8" spans="1:12" s="148" customFormat="1" ht="21.75" customHeight="1">
      <c r="A8" s="154"/>
      <c r="B8" s="102"/>
      <c r="C8" s="154"/>
      <c r="D8" s="157" t="s">
        <v>87</v>
      </c>
      <c r="E8" s="149"/>
      <c r="F8" s="157" t="s">
        <v>88</v>
      </c>
      <c r="G8" s="149"/>
      <c r="H8" s="157" t="s">
        <v>89</v>
      </c>
      <c r="I8" s="157"/>
      <c r="J8" s="159"/>
      <c r="L8" s="160" t="s">
        <v>90</v>
      </c>
    </row>
    <row r="9" spans="1:12" s="148" customFormat="1" ht="21.75" customHeight="1">
      <c r="A9" s="161"/>
      <c r="B9" s="67" t="s">
        <v>5</v>
      </c>
      <c r="C9" s="154"/>
      <c r="D9" s="159" t="s">
        <v>91</v>
      </c>
      <c r="F9" s="157" t="s">
        <v>92</v>
      </c>
      <c r="H9" s="159" t="s">
        <v>93</v>
      </c>
      <c r="I9" s="159"/>
      <c r="J9" s="159"/>
      <c r="L9" s="162" t="s">
        <v>94</v>
      </c>
    </row>
    <row r="10" spans="1:12" s="148" customFormat="1" ht="21.75" customHeight="1">
      <c r="A10" s="69"/>
      <c r="B10" s="163"/>
      <c r="C10" s="69"/>
      <c r="D10" s="200" t="s">
        <v>8</v>
      </c>
      <c r="E10" s="200"/>
      <c r="F10" s="200"/>
      <c r="G10" s="200"/>
      <c r="H10" s="200"/>
      <c r="I10" s="200"/>
      <c r="J10" s="200"/>
      <c r="K10" s="200"/>
      <c r="L10" s="200"/>
    </row>
    <row r="11" spans="1:12" s="154" customFormat="1" ht="21.75" customHeight="1">
      <c r="A11" s="164" t="s">
        <v>95</v>
      </c>
      <c r="B11" s="165"/>
      <c r="C11" s="69"/>
      <c r="D11" s="47">
        <v>400000</v>
      </c>
      <c r="E11" s="47"/>
      <c r="F11" s="47">
        <v>653769</v>
      </c>
      <c r="G11" s="47"/>
      <c r="H11" s="47">
        <v>40000</v>
      </c>
      <c r="I11" s="47"/>
      <c r="J11" s="47">
        <v>946028</v>
      </c>
      <c r="L11" s="47">
        <v>2039797</v>
      </c>
    </row>
    <row r="12" spans="1:12" s="154" customFormat="1" ht="21.75" customHeight="1">
      <c r="A12" s="164" t="s">
        <v>96</v>
      </c>
      <c r="B12" s="165"/>
      <c r="C12" s="69"/>
      <c r="D12" s="47"/>
      <c r="E12" s="47"/>
      <c r="F12" s="47"/>
      <c r="G12" s="47"/>
      <c r="H12" s="47"/>
      <c r="I12" s="47"/>
      <c r="J12" s="47"/>
      <c r="L12" s="47"/>
    </row>
    <row r="13" spans="1:12" s="154" customFormat="1" ht="21.75" customHeight="1">
      <c r="A13" s="166" t="s">
        <v>97</v>
      </c>
      <c r="B13" s="165"/>
      <c r="C13" s="69"/>
      <c r="D13" s="47"/>
      <c r="E13" s="47"/>
      <c r="F13" s="47"/>
      <c r="G13" s="47"/>
      <c r="H13" s="47"/>
      <c r="I13" s="47"/>
      <c r="J13" s="47"/>
      <c r="L13" s="47"/>
    </row>
    <row r="14" spans="1:12" s="154" customFormat="1" ht="21.75" customHeight="1">
      <c r="A14" s="167" t="s">
        <v>98</v>
      </c>
      <c r="B14" s="168" t="s">
        <v>99</v>
      </c>
      <c r="C14" s="69"/>
      <c r="D14" s="169">
        <v>0</v>
      </c>
      <c r="E14" s="149"/>
      <c r="F14" s="169">
        <v>0</v>
      </c>
      <c r="G14" s="149"/>
      <c r="H14" s="169">
        <v>0</v>
      </c>
      <c r="I14" s="151"/>
      <c r="J14" s="151">
        <v>-184000</v>
      </c>
      <c r="K14" s="148"/>
      <c r="L14" s="151">
        <v>-184000</v>
      </c>
    </row>
    <row r="15" spans="1:12" s="154" customFormat="1" ht="21.75" customHeight="1">
      <c r="A15" s="164" t="s">
        <v>100</v>
      </c>
      <c r="B15" s="165"/>
      <c r="C15" s="69"/>
      <c r="D15" s="153">
        <v>0</v>
      </c>
      <c r="E15" s="47"/>
      <c r="F15" s="153">
        <v>0</v>
      </c>
      <c r="G15" s="47"/>
      <c r="H15" s="153">
        <v>0</v>
      </c>
      <c r="I15" s="47"/>
      <c r="J15" s="153">
        <v>-184000</v>
      </c>
      <c r="L15" s="153">
        <v>-184000</v>
      </c>
    </row>
    <row r="16" spans="1:12" s="148" customFormat="1" ht="21.75" customHeight="1">
      <c r="A16" s="43" t="s">
        <v>80</v>
      </c>
      <c r="B16" s="170"/>
      <c r="D16" s="66"/>
      <c r="F16" s="66"/>
      <c r="H16" s="66"/>
      <c r="J16" s="171"/>
      <c r="K16" s="172"/>
      <c r="L16" s="171"/>
    </row>
    <row r="17" spans="1:12" s="148" customFormat="1" ht="21.75" customHeight="1">
      <c r="A17" s="167" t="s">
        <v>101</v>
      </c>
      <c r="B17" s="170"/>
      <c r="D17" s="169">
        <v>0</v>
      </c>
      <c r="E17" s="169">
        <v>0</v>
      </c>
      <c r="F17" s="169">
        <v>0</v>
      </c>
      <c r="G17" s="169">
        <v>0</v>
      </c>
      <c r="H17" s="169">
        <v>0</v>
      </c>
      <c r="J17" s="173">
        <v>115510</v>
      </c>
      <c r="K17" s="172"/>
      <c r="L17" s="173">
        <v>115510</v>
      </c>
    </row>
    <row r="18" spans="1:12" s="148" customFormat="1" ht="21.75" customHeight="1">
      <c r="A18" s="167" t="s">
        <v>102</v>
      </c>
      <c r="B18" s="170"/>
      <c r="D18" s="174">
        <v>0</v>
      </c>
      <c r="E18" s="169">
        <v>0</v>
      </c>
      <c r="F18" s="174">
        <v>0</v>
      </c>
      <c r="G18" s="169">
        <v>0</v>
      </c>
      <c r="H18" s="174">
        <v>0</v>
      </c>
      <c r="J18" s="174">
        <v>0</v>
      </c>
      <c r="L18" s="174">
        <v>0</v>
      </c>
    </row>
    <row r="19" spans="1:12" s="148" customFormat="1" ht="21.75" customHeight="1">
      <c r="A19" s="43" t="s">
        <v>103</v>
      </c>
      <c r="B19" s="102"/>
      <c r="C19" s="149"/>
      <c r="D19" s="175">
        <v>0</v>
      </c>
      <c r="E19" s="176"/>
      <c r="F19" s="175">
        <v>0</v>
      </c>
      <c r="G19" s="176"/>
      <c r="H19" s="175">
        <v>0</v>
      </c>
      <c r="I19" s="47"/>
      <c r="J19" s="177">
        <v>115510</v>
      </c>
      <c r="K19" s="47"/>
      <c r="L19" s="47">
        <v>115510</v>
      </c>
    </row>
    <row r="20" spans="1:12" s="148" customFormat="1" ht="21.75" customHeight="1">
      <c r="A20" s="43"/>
      <c r="B20" s="102"/>
      <c r="C20" s="149"/>
      <c r="D20" s="178"/>
      <c r="E20" s="47"/>
      <c r="F20" s="178"/>
      <c r="G20" s="47"/>
      <c r="H20" s="178"/>
      <c r="I20" s="47"/>
      <c r="J20" s="178"/>
      <c r="K20" s="47"/>
      <c r="L20" s="178"/>
    </row>
    <row r="21" spans="1:12" s="148" customFormat="1" ht="21.75" customHeight="1" thickBot="1">
      <c r="A21" s="69" t="s">
        <v>167</v>
      </c>
      <c r="B21" s="163"/>
      <c r="C21" s="149"/>
      <c r="D21" s="179">
        <v>400000</v>
      </c>
      <c r="E21" s="66"/>
      <c r="F21" s="179">
        <v>653769</v>
      </c>
      <c r="G21" s="66"/>
      <c r="H21" s="179">
        <v>40000</v>
      </c>
      <c r="I21" s="47"/>
      <c r="J21" s="179">
        <v>877538</v>
      </c>
      <c r="K21" s="47"/>
      <c r="L21" s="179">
        <v>1971307</v>
      </c>
    </row>
    <row r="22" spans="1:12" s="41" customFormat="1" ht="23.25" customHeight="1" thickTop="1">
      <c r="A22" s="39" t="s">
        <v>0</v>
      </c>
      <c r="B22" s="40"/>
    </row>
    <row r="23" spans="1:12" ht="21.75" customHeight="1">
      <c r="A23" s="40" t="s">
        <v>82</v>
      </c>
      <c r="B23" s="40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s="41" customFormat="1" ht="23.25" customHeight="1">
      <c r="A24" s="40" t="s">
        <v>169</v>
      </c>
      <c r="B24" s="40"/>
    </row>
    <row r="25" spans="1:12" ht="21.75" customHeight="1">
      <c r="A25" s="43"/>
      <c r="B25" s="102"/>
    </row>
    <row r="26" spans="1:12" s="148" customFormat="1" ht="19.5" customHeight="1">
      <c r="A26" s="154"/>
      <c r="B26" s="102"/>
      <c r="C26" s="155"/>
      <c r="D26" s="201" t="s">
        <v>2</v>
      </c>
      <c r="E26" s="201"/>
      <c r="F26" s="201"/>
      <c r="G26" s="201"/>
      <c r="H26" s="201"/>
      <c r="I26" s="201"/>
      <c r="J26" s="201"/>
      <c r="K26" s="201"/>
      <c r="L26" s="201"/>
    </row>
    <row r="27" spans="1:12" s="148" customFormat="1" ht="19.5" customHeight="1">
      <c r="A27" s="154"/>
      <c r="B27" s="102"/>
      <c r="C27" s="154"/>
      <c r="D27" s="149"/>
      <c r="E27" s="149"/>
      <c r="F27" s="156"/>
      <c r="G27" s="45"/>
      <c r="H27" s="202" t="s">
        <v>83</v>
      </c>
      <c r="I27" s="202"/>
      <c r="J27" s="202"/>
    </row>
    <row r="28" spans="1:12" s="148" customFormat="1" ht="21.75" customHeight="1">
      <c r="A28" s="154"/>
      <c r="B28" s="102"/>
      <c r="C28" s="154"/>
      <c r="D28" s="157"/>
      <c r="E28" s="149"/>
      <c r="F28" s="157" t="s">
        <v>84</v>
      </c>
      <c r="G28" s="149"/>
      <c r="H28" s="158" t="s">
        <v>85</v>
      </c>
      <c r="I28" s="157"/>
      <c r="J28" s="159" t="s">
        <v>86</v>
      </c>
      <c r="L28" s="160"/>
    </row>
    <row r="29" spans="1:12" s="148" customFormat="1" ht="21.75" customHeight="1">
      <c r="A29" s="154"/>
      <c r="B29" s="102"/>
      <c r="C29" s="154"/>
      <c r="D29" s="157" t="s">
        <v>87</v>
      </c>
      <c r="E29" s="149"/>
      <c r="F29" s="157" t="s">
        <v>88</v>
      </c>
      <c r="G29" s="149"/>
      <c r="H29" s="157" t="s">
        <v>89</v>
      </c>
      <c r="I29" s="157"/>
      <c r="J29" s="159"/>
      <c r="L29" s="160" t="s">
        <v>90</v>
      </c>
    </row>
    <row r="30" spans="1:12" s="148" customFormat="1" ht="21.75" customHeight="1">
      <c r="A30" s="161"/>
      <c r="B30" s="67" t="s">
        <v>5</v>
      </c>
      <c r="C30" s="154"/>
      <c r="D30" s="159" t="s">
        <v>91</v>
      </c>
      <c r="F30" s="157" t="s">
        <v>92</v>
      </c>
      <c r="H30" s="159" t="s">
        <v>93</v>
      </c>
      <c r="I30" s="159"/>
      <c r="J30" s="159"/>
      <c r="L30" s="162" t="s">
        <v>94</v>
      </c>
    </row>
    <row r="31" spans="1:12" s="148" customFormat="1" ht="21.75" customHeight="1">
      <c r="A31" s="69"/>
      <c r="B31" s="163"/>
      <c r="C31" s="69"/>
      <c r="D31" s="200" t="s">
        <v>8</v>
      </c>
      <c r="E31" s="200"/>
      <c r="F31" s="200"/>
      <c r="G31" s="200"/>
      <c r="H31" s="200"/>
      <c r="I31" s="200"/>
      <c r="J31" s="200"/>
      <c r="K31" s="200"/>
      <c r="L31" s="200"/>
    </row>
    <row r="32" spans="1:12" s="148" customFormat="1" ht="21.75" customHeight="1">
      <c r="A32" s="164" t="s">
        <v>104</v>
      </c>
      <c r="B32" s="165"/>
      <c r="C32" s="69"/>
      <c r="D32" s="47">
        <v>400000</v>
      </c>
      <c r="E32" s="47"/>
      <c r="F32" s="47">
        <v>653769</v>
      </c>
      <c r="G32" s="47"/>
      <c r="H32" s="47">
        <v>40000</v>
      </c>
      <c r="I32" s="47"/>
      <c r="J32" s="47">
        <v>902669</v>
      </c>
      <c r="K32" s="154"/>
      <c r="L32" s="47">
        <v>1996438</v>
      </c>
    </row>
    <row r="33" spans="1:12" s="148" customFormat="1" ht="21.75" customHeight="1">
      <c r="A33" s="164" t="s">
        <v>96</v>
      </c>
      <c r="B33" s="165"/>
      <c r="C33" s="69"/>
      <c r="D33" s="47"/>
      <c r="E33" s="47"/>
      <c r="F33" s="47"/>
      <c r="G33" s="47"/>
      <c r="H33" s="47"/>
      <c r="I33" s="47"/>
      <c r="J33" s="47"/>
      <c r="K33" s="154"/>
      <c r="L33" s="47"/>
    </row>
    <row r="34" spans="1:12" s="148" customFormat="1" ht="21.75" customHeight="1">
      <c r="A34" s="166" t="s">
        <v>97</v>
      </c>
      <c r="B34" s="165"/>
      <c r="C34" s="69"/>
      <c r="D34" s="47"/>
      <c r="E34" s="47"/>
      <c r="F34" s="47"/>
      <c r="G34" s="47"/>
      <c r="H34" s="47"/>
      <c r="I34" s="47"/>
      <c r="J34" s="47"/>
      <c r="K34" s="154"/>
      <c r="L34" s="47"/>
    </row>
    <row r="35" spans="1:12" s="148" customFormat="1" ht="21.75" customHeight="1">
      <c r="A35" s="167" t="s">
        <v>98</v>
      </c>
      <c r="B35" s="168" t="s">
        <v>99</v>
      </c>
      <c r="C35" s="69"/>
      <c r="D35" s="169">
        <v>0</v>
      </c>
      <c r="E35" s="169"/>
      <c r="F35" s="169">
        <v>0</v>
      </c>
      <c r="G35" s="169"/>
      <c r="H35" s="169">
        <v>0</v>
      </c>
      <c r="I35" s="151"/>
      <c r="J35" s="151">
        <v>-124000</v>
      </c>
      <c r="L35" s="151">
        <v>-124000</v>
      </c>
    </row>
    <row r="36" spans="1:12" s="148" customFormat="1" ht="21.75" customHeight="1">
      <c r="A36" s="164" t="s">
        <v>100</v>
      </c>
      <c r="B36" s="165"/>
      <c r="C36" s="69"/>
      <c r="D36" s="153">
        <v>0</v>
      </c>
      <c r="E36" s="47"/>
      <c r="F36" s="153">
        <v>0</v>
      </c>
      <c r="G36" s="47"/>
      <c r="H36" s="153">
        <v>0</v>
      </c>
      <c r="I36" s="47"/>
      <c r="J36" s="153">
        <v>-124000</v>
      </c>
      <c r="K36" s="154"/>
      <c r="L36" s="153">
        <v>-124000</v>
      </c>
    </row>
    <row r="37" spans="1:12" s="148" customFormat="1" ht="21.75" customHeight="1">
      <c r="A37" s="43" t="s">
        <v>80</v>
      </c>
      <c r="B37" s="170"/>
      <c r="D37" s="66"/>
      <c r="F37" s="66"/>
      <c r="H37" s="66"/>
      <c r="J37" s="171"/>
      <c r="K37" s="172"/>
      <c r="L37" s="171"/>
    </row>
    <row r="38" spans="1:12" s="148" customFormat="1" ht="21.75" customHeight="1">
      <c r="A38" s="167" t="s">
        <v>101</v>
      </c>
      <c r="B38" s="170"/>
      <c r="D38" s="169">
        <v>0</v>
      </c>
      <c r="E38" s="149"/>
      <c r="F38" s="169">
        <v>0</v>
      </c>
      <c r="G38" s="149"/>
      <c r="H38" s="169">
        <v>0</v>
      </c>
      <c r="J38" s="173">
        <v>189474</v>
      </c>
      <c r="K38" s="181"/>
      <c r="L38" s="151">
        <v>189474</v>
      </c>
    </row>
    <row r="39" spans="1:12" s="148" customFormat="1" ht="21.75" customHeight="1">
      <c r="A39" s="167" t="s">
        <v>102</v>
      </c>
      <c r="B39" s="170"/>
      <c r="D39" s="174">
        <v>0</v>
      </c>
      <c r="E39" s="169">
        <v>0</v>
      </c>
      <c r="F39" s="174">
        <v>0</v>
      </c>
      <c r="G39" s="169">
        <v>0</v>
      </c>
      <c r="H39" s="174">
        <v>0</v>
      </c>
      <c r="I39" s="172"/>
      <c r="J39" s="174">
        <v>0</v>
      </c>
      <c r="K39" s="172"/>
      <c r="L39" s="174">
        <v>0</v>
      </c>
    </row>
    <row r="40" spans="1:12" s="148" customFormat="1" ht="21.75" customHeight="1">
      <c r="A40" s="43" t="s">
        <v>103</v>
      </c>
      <c r="B40" s="102"/>
      <c r="C40" s="149"/>
      <c r="D40" s="175">
        <v>0</v>
      </c>
      <c r="E40" s="47"/>
      <c r="F40" s="175">
        <v>0</v>
      </c>
      <c r="G40" s="47"/>
      <c r="H40" s="175">
        <v>0</v>
      </c>
      <c r="I40" s="47"/>
      <c r="J40" s="177">
        <v>189474</v>
      </c>
      <c r="K40" s="47"/>
      <c r="L40" s="47">
        <v>189474</v>
      </c>
    </row>
    <row r="41" spans="1:12" s="148" customFormat="1" ht="21.75" customHeight="1">
      <c r="A41" s="43"/>
      <c r="B41" s="102"/>
      <c r="C41" s="149"/>
      <c r="D41" s="178"/>
      <c r="E41" s="47"/>
      <c r="F41" s="178"/>
      <c r="G41" s="47"/>
      <c r="H41" s="178"/>
      <c r="I41" s="47"/>
      <c r="J41" s="178"/>
      <c r="K41" s="47"/>
      <c r="L41" s="178"/>
    </row>
    <row r="42" spans="1:12" s="148" customFormat="1" ht="21.75" customHeight="1" thickBot="1">
      <c r="A42" s="69" t="s">
        <v>168</v>
      </c>
      <c r="B42" s="163"/>
      <c r="C42" s="149"/>
      <c r="D42" s="179">
        <v>400000</v>
      </c>
      <c r="E42" s="66"/>
      <c r="F42" s="179">
        <v>653769</v>
      </c>
      <c r="G42" s="66"/>
      <c r="H42" s="179">
        <v>40000</v>
      </c>
      <c r="I42" s="47"/>
      <c r="J42" s="179">
        <v>968143</v>
      </c>
      <c r="K42" s="47"/>
      <c r="L42" s="179">
        <v>2061912</v>
      </c>
    </row>
    <row r="43" spans="1:12" s="148" customFormat="1" ht="21.75" customHeight="1" thickTop="1">
      <c r="B43" s="72"/>
      <c r="D43" s="180">
        <v>0</v>
      </c>
      <c r="E43" s="172"/>
      <c r="F43" s="172">
        <v>0</v>
      </c>
      <c r="G43" s="172"/>
      <c r="H43" s="180">
        <v>0</v>
      </c>
      <c r="I43" s="172"/>
      <c r="J43" s="172">
        <v>0</v>
      </c>
      <c r="K43" s="172"/>
      <c r="L43" s="180">
        <v>0</v>
      </c>
    </row>
  </sheetData>
  <mergeCells count="6">
    <mergeCell ref="D10:L10"/>
    <mergeCell ref="D26:L26"/>
    <mergeCell ref="H27:J27"/>
    <mergeCell ref="D31:L31"/>
    <mergeCell ref="D5:L5"/>
    <mergeCell ref="H6:J6"/>
  </mergeCells>
  <pageMargins left="0.8" right="0.5" top="0.45" bottom="0.5" header="0.5" footer="0.5"/>
  <pageSetup paperSize="9" firstPageNumber="10" fitToHeight="2" orientation="landscape" useFirstPageNumber="1" r:id="rId1"/>
  <headerFooter alignWithMargins="0">
    <oddFooter xml:space="preserve">&amp;L&amp;14  หมายเหตุประกอบงบการเงินระหว่างกาลเป็นส่วนหนึ่งของงบการเงินระหว่างกาลนี้ 
&amp;C
&amp;P&amp;R
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4F6FB-1C53-47B6-90BA-8070E6F2524D}">
  <sheetPr>
    <tabColor theme="1" tint="4.9989318521683403E-2"/>
  </sheetPr>
  <dimension ref="A1:N43"/>
  <sheetViews>
    <sheetView view="pageBreakPreview" zoomScale="90" zoomScaleNormal="100" zoomScaleSheetLayoutView="90" workbookViewId="0"/>
  </sheetViews>
  <sheetFormatPr defaultColWidth="9.140625" defaultRowHeight="21.75" customHeight="1"/>
  <cols>
    <col min="1" max="1" width="51.140625" style="44" customWidth="1"/>
    <col min="2" max="2" width="9.140625" style="103" customWidth="1"/>
    <col min="3" max="3" width="2.140625" style="44" customWidth="1"/>
    <col min="4" max="4" width="15.42578125" style="44" customWidth="1"/>
    <col min="5" max="5" width="2.140625" style="44" customWidth="1"/>
    <col min="6" max="6" width="15.42578125" style="44" customWidth="1"/>
    <col min="7" max="7" width="2.140625" style="44" customWidth="1"/>
    <col min="8" max="8" width="15.42578125" style="44" customWidth="1"/>
    <col min="9" max="9" width="2.140625" style="44" customWidth="1"/>
    <col min="10" max="10" width="15.42578125" style="44" customWidth="1"/>
    <col min="11" max="11" width="2.140625" style="44" customWidth="1"/>
    <col min="12" max="12" width="15.42578125" style="44" customWidth="1"/>
    <col min="13" max="13" width="20.140625" style="44" customWidth="1"/>
    <col min="14" max="14" width="19.140625" style="44" customWidth="1"/>
    <col min="15" max="16384" width="9.140625" style="44"/>
  </cols>
  <sheetData>
    <row r="1" spans="1:12" s="41" customFormat="1" ht="23.25" customHeight="1">
      <c r="A1" s="39" t="s">
        <v>0</v>
      </c>
      <c r="B1" s="40"/>
    </row>
    <row r="2" spans="1:12" s="41" customFormat="1" ht="23.25" customHeight="1">
      <c r="A2" s="40" t="s">
        <v>82</v>
      </c>
      <c r="B2" s="40"/>
    </row>
    <row r="3" spans="1:12" s="41" customFormat="1" ht="23.25" customHeight="1">
      <c r="A3" s="40" t="s">
        <v>169</v>
      </c>
      <c r="B3" s="40"/>
    </row>
    <row r="4" spans="1:12" ht="21.75" customHeight="1">
      <c r="A4" s="43"/>
      <c r="B4" s="102"/>
    </row>
    <row r="5" spans="1:12" s="148" customFormat="1" ht="21.75" customHeight="1">
      <c r="A5" s="154"/>
      <c r="B5" s="102"/>
      <c r="C5" s="155"/>
      <c r="D5" s="201" t="s">
        <v>3</v>
      </c>
      <c r="E5" s="201"/>
      <c r="F5" s="201"/>
      <c r="G5" s="201"/>
      <c r="H5" s="201"/>
      <c r="I5" s="201"/>
      <c r="J5" s="201"/>
      <c r="K5" s="201"/>
      <c r="L5" s="201"/>
    </row>
    <row r="6" spans="1:12" s="148" customFormat="1" ht="21.75" customHeight="1">
      <c r="A6" s="154"/>
      <c r="B6" s="102"/>
      <c r="C6" s="154"/>
      <c r="D6" s="149"/>
      <c r="E6" s="149"/>
      <c r="F6" s="156"/>
      <c r="G6" s="45"/>
      <c r="H6" s="202" t="s">
        <v>83</v>
      </c>
      <c r="I6" s="202"/>
      <c r="J6" s="202"/>
    </row>
    <row r="7" spans="1:12" s="148" customFormat="1" ht="21.75" customHeight="1">
      <c r="A7" s="154"/>
      <c r="B7" s="102"/>
      <c r="C7" s="154"/>
      <c r="D7" s="157"/>
      <c r="E7" s="149"/>
      <c r="F7" s="157" t="s">
        <v>84</v>
      </c>
      <c r="G7" s="149"/>
      <c r="H7" s="158" t="s">
        <v>85</v>
      </c>
      <c r="I7" s="157"/>
      <c r="J7" s="159" t="s">
        <v>86</v>
      </c>
      <c r="L7" s="160"/>
    </row>
    <row r="8" spans="1:12" s="148" customFormat="1" ht="21.75" customHeight="1">
      <c r="A8" s="154"/>
      <c r="B8" s="102"/>
      <c r="C8" s="154"/>
      <c r="D8" s="157" t="s">
        <v>87</v>
      </c>
      <c r="E8" s="149"/>
      <c r="F8" s="157" t="s">
        <v>88</v>
      </c>
      <c r="G8" s="149"/>
      <c r="H8" s="157" t="s">
        <v>89</v>
      </c>
      <c r="I8" s="157"/>
      <c r="J8" s="159"/>
      <c r="L8" s="160" t="s">
        <v>90</v>
      </c>
    </row>
    <row r="9" spans="1:12" s="148" customFormat="1" ht="21.75" customHeight="1">
      <c r="A9" s="161"/>
      <c r="B9" s="67" t="s">
        <v>5</v>
      </c>
      <c r="C9" s="154"/>
      <c r="D9" s="159" t="s">
        <v>91</v>
      </c>
      <c r="F9" s="157" t="s">
        <v>92</v>
      </c>
      <c r="H9" s="159" t="s">
        <v>93</v>
      </c>
      <c r="I9" s="159"/>
      <c r="J9" s="159"/>
      <c r="L9" s="162" t="s">
        <v>94</v>
      </c>
    </row>
    <row r="10" spans="1:12" s="148" customFormat="1" ht="21.75" customHeight="1">
      <c r="A10" s="69"/>
      <c r="B10" s="163"/>
      <c r="C10" s="69"/>
      <c r="D10" s="200" t="s">
        <v>8</v>
      </c>
      <c r="E10" s="200"/>
      <c r="F10" s="200"/>
      <c r="G10" s="200"/>
      <c r="H10" s="200"/>
      <c r="I10" s="200"/>
      <c r="J10" s="200"/>
      <c r="K10" s="200"/>
      <c r="L10" s="200"/>
    </row>
    <row r="11" spans="1:12" s="154" customFormat="1" ht="21.75" customHeight="1">
      <c r="A11" s="164" t="s">
        <v>95</v>
      </c>
      <c r="B11" s="165"/>
      <c r="C11" s="69"/>
      <c r="D11" s="47">
        <v>400000</v>
      </c>
      <c r="E11" s="47"/>
      <c r="F11" s="47">
        <v>653769</v>
      </c>
      <c r="G11" s="47"/>
      <c r="H11" s="47">
        <v>40000</v>
      </c>
      <c r="I11" s="47"/>
      <c r="J11" s="47">
        <v>925741</v>
      </c>
      <c r="L11" s="47">
        <v>2019510</v>
      </c>
    </row>
    <row r="12" spans="1:12" s="154" customFormat="1" ht="21.75" customHeight="1">
      <c r="A12" s="164" t="s">
        <v>96</v>
      </c>
      <c r="B12" s="165"/>
      <c r="C12" s="69"/>
      <c r="D12" s="47"/>
      <c r="E12" s="47"/>
      <c r="F12" s="47"/>
      <c r="G12" s="47"/>
      <c r="H12" s="47"/>
      <c r="I12" s="47"/>
      <c r="J12" s="47"/>
      <c r="L12" s="47"/>
    </row>
    <row r="13" spans="1:12" s="154" customFormat="1" ht="21.75" customHeight="1">
      <c r="A13" s="166" t="s">
        <v>97</v>
      </c>
      <c r="B13" s="165"/>
      <c r="C13" s="69"/>
      <c r="D13" s="47"/>
      <c r="E13" s="47"/>
      <c r="F13" s="47"/>
      <c r="G13" s="47"/>
      <c r="H13" s="47"/>
      <c r="I13" s="47"/>
      <c r="J13" s="47"/>
      <c r="L13" s="47"/>
    </row>
    <row r="14" spans="1:12" s="154" customFormat="1" ht="21.75" customHeight="1">
      <c r="A14" s="167" t="s">
        <v>98</v>
      </c>
      <c r="B14" s="168" t="s">
        <v>99</v>
      </c>
      <c r="C14" s="69"/>
      <c r="D14" s="169">
        <v>0</v>
      </c>
      <c r="E14" s="149"/>
      <c r="F14" s="169">
        <v>0</v>
      </c>
      <c r="G14" s="149"/>
      <c r="H14" s="169">
        <v>0</v>
      </c>
      <c r="I14" s="151"/>
      <c r="J14" s="151">
        <v>-184000</v>
      </c>
      <c r="K14" s="148"/>
      <c r="L14" s="151">
        <v>-184000</v>
      </c>
    </row>
    <row r="15" spans="1:12" s="154" customFormat="1" ht="21.75" customHeight="1">
      <c r="A15" s="164" t="s">
        <v>100</v>
      </c>
      <c r="B15" s="165"/>
      <c r="C15" s="69"/>
      <c r="D15" s="153">
        <v>0</v>
      </c>
      <c r="E15" s="47"/>
      <c r="F15" s="153">
        <v>0</v>
      </c>
      <c r="G15" s="47"/>
      <c r="H15" s="153">
        <v>0</v>
      </c>
      <c r="I15" s="47"/>
      <c r="J15" s="153">
        <v>-184000</v>
      </c>
      <c r="L15" s="153">
        <v>-184000</v>
      </c>
    </row>
    <row r="16" spans="1:12" s="148" customFormat="1" ht="21.75" customHeight="1">
      <c r="A16" s="43" t="s">
        <v>80</v>
      </c>
      <c r="B16" s="170"/>
      <c r="D16" s="66"/>
      <c r="F16" s="66"/>
      <c r="H16" s="66"/>
      <c r="J16" s="171"/>
      <c r="K16" s="172"/>
      <c r="L16" s="171"/>
    </row>
    <row r="17" spans="1:14" s="148" customFormat="1" ht="21.75" customHeight="1">
      <c r="A17" s="167" t="s">
        <v>101</v>
      </c>
      <c r="B17" s="170"/>
      <c r="D17" s="169">
        <v>0</v>
      </c>
      <c r="E17" s="169">
        <v>0</v>
      </c>
      <c r="F17" s="169">
        <v>0</v>
      </c>
      <c r="G17" s="169">
        <v>0</v>
      </c>
      <c r="H17" s="169">
        <v>0</v>
      </c>
      <c r="J17" s="173">
        <v>103118</v>
      </c>
      <c r="K17" s="172"/>
      <c r="L17" s="173">
        <v>103118</v>
      </c>
    </row>
    <row r="18" spans="1:14" s="148" customFormat="1" ht="21.75" customHeight="1">
      <c r="A18" s="167" t="s">
        <v>102</v>
      </c>
      <c r="B18" s="170"/>
      <c r="D18" s="174">
        <v>0</v>
      </c>
      <c r="E18" s="169">
        <v>0</v>
      </c>
      <c r="F18" s="174">
        <v>0</v>
      </c>
      <c r="G18" s="169">
        <v>0</v>
      </c>
      <c r="H18" s="174">
        <v>0</v>
      </c>
      <c r="J18" s="174">
        <v>0</v>
      </c>
      <c r="L18" s="174">
        <v>0</v>
      </c>
    </row>
    <row r="19" spans="1:14" s="148" customFormat="1" ht="21.75" customHeight="1">
      <c r="A19" s="43" t="s">
        <v>103</v>
      </c>
      <c r="B19" s="102"/>
      <c r="C19" s="149"/>
      <c r="D19" s="175">
        <v>0</v>
      </c>
      <c r="E19" s="176"/>
      <c r="F19" s="175">
        <v>0</v>
      </c>
      <c r="G19" s="176"/>
      <c r="H19" s="175">
        <v>0</v>
      </c>
      <c r="I19" s="47"/>
      <c r="J19" s="177">
        <v>103118</v>
      </c>
      <c r="K19" s="47"/>
      <c r="L19" s="47">
        <v>103118</v>
      </c>
    </row>
    <row r="20" spans="1:14" s="148" customFormat="1" ht="21.75" customHeight="1">
      <c r="A20" s="43"/>
      <c r="B20" s="102"/>
      <c r="C20" s="149"/>
      <c r="D20" s="178"/>
      <c r="E20" s="47"/>
      <c r="F20" s="178"/>
      <c r="G20" s="47"/>
      <c r="H20" s="178"/>
      <c r="I20" s="47"/>
      <c r="J20" s="178"/>
      <c r="K20" s="47"/>
      <c r="L20" s="178"/>
    </row>
    <row r="21" spans="1:14" s="148" customFormat="1" ht="21.75" customHeight="1" thickBot="1">
      <c r="A21" s="69" t="s">
        <v>167</v>
      </c>
      <c r="B21" s="163"/>
      <c r="C21" s="149"/>
      <c r="D21" s="179">
        <v>400000</v>
      </c>
      <c r="E21" s="66"/>
      <c r="F21" s="179">
        <v>653769</v>
      </c>
      <c r="G21" s="66"/>
      <c r="H21" s="179">
        <v>40000</v>
      </c>
      <c r="I21" s="47"/>
      <c r="J21" s="179">
        <v>844859</v>
      </c>
      <c r="K21" s="47"/>
      <c r="L21" s="179">
        <v>1938628</v>
      </c>
      <c r="M21" s="180"/>
    </row>
    <row r="22" spans="1:14" s="41" customFormat="1" ht="23.25" customHeight="1" thickTop="1">
      <c r="A22" s="39" t="s">
        <v>0</v>
      </c>
      <c r="B22" s="40"/>
    </row>
    <row r="23" spans="1:14" ht="21.75" customHeight="1">
      <c r="A23" s="40" t="s">
        <v>82</v>
      </c>
      <c r="B23" s="40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4" s="41" customFormat="1" ht="23.25" customHeight="1">
      <c r="A24" s="40" t="s">
        <v>169</v>
      </c>
      <c r="B24" s="40"/>
    </row>
    <row r="25" spans="1:14" ht="21.75" customHeight="1">
      <c r="A25" s="43"/>
      <c r="B25" s="102"/>
    </row>
    <row r="26" spans="1:14" s="148" customFormat="1" ht="19.5" customHeight="1">
      <c r="A26" s="154"/>
      <c r="B26" s="102"/>
      <c r="C26" s="155"/>
      <c r="D26" s="201" t="s">
        <v>3</v>
      </c>
      <c r="E26" s="201"/>
      <c r="F26" s="201"/>
      <c r="G26" s="201"/>
      <c r="H26" s="201"/>
      <c r="I26" s="201"/>
      <c r="J26" s="201"/>
      <c r="K26" s="201"/>
      <c r="L26" s="201"/>
    </row>
    <row r="27" spans="1:14" s="148" customFormat="1" ht="19.5" customHeight="1">
      <c r="A27" s="154"/>
      <c r="B27" s="102"/>
      <c r="C27" s="154"/>
      <c r="D27" s="149"/>
      <c r="E27" s="149"/>
      <c r="F27" s="156"/>
      <c r="G27" s="45"/>
      <c r="H27" s="202" t="s">
        <v>83</v>
      </c>
      <c r="I27" s="202"/>
      <c r="J27" s="202"/>
    </row>
    <row r="28" spans="1:14" s="148" customFormat="1" ht="21.75" customHeight="1">
      <c r="A28" s="154"/>
      <c r="B28" s="102"/>
      <c r="C28" s="154"/>
      <c r="D28" s="157"/>
      <c r="E28" s="149"/>
      <c r="F28" s="157" t="s">
        <v>84</v>
      </c>
      <c r="G28" s="149"/>
      <c r="H28" s="158" t="s">
        <v>85</v>
      </c>
      <c r="I28" s="157"/>
      <c r="J28" s="159" t="s">
        <v>86</v>
      </c>
      <c r="L28" s="160"/>
    </row>
    <row r="29" spans="1:14" s="148" customFormat="1" ht="21.75" customHeight="1">
      <c r="A29" s="154"/>
      <c r="B29" s="102"/>
      <c r="C29" s="154"/>
      <c r="D29" s="157" t="s">
        <v>87</v>
      </c>
      <c r="E29" s="149"/>
      <c r="F29" s="157" t="s">
        <v>88</v>
      </c>
      <c r="G29" s="149"/>
      <c r="H29" s="157" t="s">
        <v>89</v>
      </c>
      <c r="I29" s="157"/>
      <c r="J29" s="159"/>
      <c r="L29" s="160" t="s">
        <v>90</v>
      </c>
    </row>
    <row r="30" spans="1:14" s="148" customFormat="1" ht="21.75" customHeight="1">
      <c r="A30" s="161"/>
      <c r="B30" s="67" t="s">
        <v>5</v>
      </c>
      <c r="C30" s="154"/>
      <c r="D30" s="159" t="s">
        <v>91</v>
      </c>
      <c r="F30" s="157" t="s">
        <v>92</v>
      </c>
      <c r="H30" s="159" t="s">
        <v>93</v>
      </c>
      <c r="I30" s="159"/>
      <c r="J30" s="159"/>
      <c r="L30" s="162" t="s">
        <v>94</v>
      </c>
    </row>
    <row r="31" spans="1:14" s="148" customFormat="1" ht="21.75" customHeight="1">
      <c r="A31" s="69"/>
      <c r="B31" s="163"/>
      <c r="C31" s="69"/>
      <c r="D31" s="200" t="s">
        <v>8</v>
      </c>
      <c r="E31" s="200"/>
      <c r="F31" s="200"/>
      <c r="G31" s="200"/>
      <c r="H31" s="200"/>
      <c r="I31" s="200"/>
      <c r="J31" s="200"/>
      <c r="K31" s="200"/>
      <c r="L31" s="200"/>
    </row>
    <row r="32" spans="1:14" s="148" customFormat="1" ht="21.75" customHeight="1">
      <c r="A32" s="164" t="s">
        <v>104</v>
      </c>
      <c r="B32" s="165"/>
      <c r="C32" s="69"/>
      <c r="D32" s="47">
        <v>400000</v>
      </c>
      <c r="E32" s="47"/>
      <c r="F32" s="47">
        <v>653769</v>
      </c>
      <c r="G32" s="47"/>
      <c r="H32" s="47">
        <v>40000</v>
      </c>
      <c r="I32" s="47"/>
      <c r="J32" s="47">
        <v>865980</v>
      </c>
      <c r="K32" s="154"/>
      <c r="L32" s="47">
        <v>1959749</v>
      </c>
      <c r="M32" s="180">
        <v>0</v>
      </c>
      <c r="N32" s="180">
        <v>0</v>
      </c>
    </row>
    <row r="33" spans="1:13" s="148" customFormat="1" ht="21.75" customHeight="1">
      <c r="A33" s="164" t="s">
        <v>96</v>
      </c>
      <c r="B33" s="165"/>
      <c r="C33" s="69"/>
      <c r="D33" s="47"/>
      <c r="E33" s="47"/>
      <c r="F33" s="47"/>
      <c r="G33" s="47"/>
      <c r="H33" s="47"/>
      <c r="I33" s="47"/>
      <c r="J33" s="47"/>
      <c r="K33" s="154"/>
      <c r="L33" s="47"/>
    </row>
    <row r="34" spans="1:13" s="148" customFormat="1" ht="21.75" customHeight="1">
      <c r="A34" s="166" t="s">
        <v>97</v>
      </c>
      <c r="B34" s="165"/>
      <c r="C34" s="69"/>
      <c r="D34" s="47"/>
      <c r="E34" s="47"/>
      <c r="F34" s="47"/>
      <c r="G34" s="47"/>
      <c r="H34" s="47"/>
      <c r="I34" s="47"/>
      <c r="J34" s="47"/>
      <c r="K34" s="154"/>
      <c r="L34" s="47"/>
    </row>
    <row r="35" spans="1:13" s="148" customFormat="1" ht="21.75" customHeight="1">
      <c r="A35" s="167" t="s">
        <v>98</v>
      </c>
      <c r="B35" s="168" t="s">
        <v>99</v>
      </c>
      <c r="C35" s="69"/>
      <c r="D35" s="169">
        <v>0</v>
      </c>
      <c r="E35" s="169"/>
      <c r="F35" s="169">
        <v>0</v>
      </c>
      <c r="G35" s="169"/>
      <c r="H35" s="169">
        <v>0</v>
      </c>
      <c r="I35" s="151"/>
      <c r="J35" s="151">
        <v>-124000</v>
      </c>
      <c r="L35" s="151">
        <v>-124000</v>
      </c>
    </row>
    <row r="36" spans="1:13" s="148" customFormat="1" ht="21.75" customHeight="1">
      <c r="A36" s="164" t="s">
        <v>100</v>
      </c>
      <c r="B36" s="165"/>
      <c r="C36" s="69"/>
      <c r="D36" s="153">
        <v>0</v>
      </c>
      <c r="E36" s="47"/>
      <c r="F36" s="153">
        <v>0</v>
      </c>
      <c r="G36" s="47"/>
      <c r="H36" s="153">
        <v>0</v>
      </c>
      <c r="I36" s="47"/>
      <c r="J36" s="153">
        <v>-124000</v>
      </c>
      <c r="K36" s="154"/>
      <c r="L36" s="153">
        <v>-124000</v>
      </c>
    </row>
    <row r="37" spans="1:13" s="148" customFormat="1" ht="21.75" customHeight="1">
      <c r="A37" s="43" t="s">
        <v>80</v>
      </c>
      <c r="B37" s="170"/>
      <c r="D37" s="66"/>
      <c r="F37" s="66"/>
      <c r="H37" s="66"/>
      <c r="J37" s="171"/>
      <c r="K37" s="172"/>
      <c r="L37" s="171"/>
    </row>
    <row r="38" spans="1:13" s="148" customFormat="1" ht="21.75" customHeight="1">
      <c r="A38" s="167" t="s">
        <v>101</v>
      </c>
      <c r="B38" s="170"/>
      <c r="D38" s="169">
        <v>0</v>
      </c>
      <c r="E38" s="149"/>
      <c r="F38" s="169">
        <v>0</v>
      </c>
      <c r="G38" s="149"/>
      <c r="H38" s="169">
        <v>0</v>
      </c>
      <c r="J38" s="173">
        <v>171091</v>
      </c>
      <c r="K38" s="181"/>
      <c r="L38" s="151">
        <v>171091</v>
      </c>
    </row>
    <row r="39" spans="1:13" s="148" customFormat="1" ht="21.75" customHeight="1">
      <c r="A39" s="167" t="s">
        <v>102</v>
      </c>
      <c r="B39" s="170"/>
      <c r="D39" s="174">
        <v>0</v>
      </c>
      <c r="E39" s="169">
        <v>0</v>
      </c>
      <c r="F39" s="174">
        <v>0</v>
      </c>
      <c r="G39" s="169">
        <v>0</v>
      </c>
      <c r="H39" s="174">
        <v>0</v>
      </c>
      <c r="I39" s="172"/>
      <c r="J39" s="174">
        <v>0</v>
      </c>
      <c r="K39" s="172"/>
      <c r="L39" s="174">
        <v>0</v>
      </c>
    </row>
    <row r="40" spans="1:13" s="148" customFormat="1" ht="21.75" customHeight="1">
      <c r="A40" s="43" t="s">
        <v>103</v>
      </c>
      <c r="B40" s="102"/>
      <c r="C40" s="149"/>
      <c r="D40" s="175">
        <v>0</v>
      </c>
      <c r="E40" s="47"/>
      <c r="F40" s="175">
        <v>0</v>
      </c>
      <c r="G40" s="47"/>
      <c r="H40" s="175">
        <v>0</v>
      </c>
      <c r="I40" s="47"/>
      <c r="J40" s="177">
        <v>171091</v>
      </c>
      <c r="K40" s="47"/>
      <c r="L40" s="47">
        <v>171091</v>
      </c>
    </row>
    <row r="41" spans="1:13" s="148" customFormat="1" ht="21.75" customHeight="1">
      <c r="A41" s="43"/>
      <c r="B41" s="102"/>
      <c r="C41" s="149"/>
      <c r="D41" s="178"/>
      <c r="E41" s="47"/>
      <c r="F41" s="178"/>
      <c r="G41" s="47"/>
      <c r="H41" s="178"/>
      <c r="I41" s="47"/>
      <c r="J41" s="178"/>
      <c r="K41" s="47"/>
      <c r="L41" s="178"/>
    </row>
    <row r="42" spans="1:13" s="148" customFormat="1" ht="21.75" customHeight="1" thickBot="1">
      <c r="A42" s="69" t="s">
        <v>168</v>
      </c>
      <c r="B42" s="163"/>
      <c r="C42" s="149"/>
      <c r="D42" s="179">
        <v>400000</v>
      </c>
      <c r="E42" s="66"/>
      <c r="F42" s="179">
        <v>653769</v>
      </c>
      <c r="G42" s="66"/>
      <c r="H42" s="179">
        <v>40000</v>
      </c>
      <c r="I42" s="47"/>
      <c r="J42" s="179">
        <v>913071</v>
      </c>
      <c r="K42" s="47"/>
      <c r="L42" s="179">
        <v>2006840</v>
      </c>
      <c r="M42" s="183">
        <v>0</v>
      </c>
    </row>
    <row r="43" spans="1:13" s="148" customFormat="1" ht="21.75" customHeight="1" thickTop="1">
      <c r="B43" s="72"/>
      <c r="D43" s="180">
        <v>0</v>
      </c>
      <c r="E43" s="172"/>
      <c r="F43" s="172">
        <v>0</v>
      </c>
      <c r="G43" s="172"/>
      <c r="H43" s="180">
        <v>0</v>
      </c>
      <c r="I43" s="172"/>
      <c r="J43" s="172">
        <v>0</v>
      </c>
      <c r="K43" s="172"/>
      <c r="L43" s="180">
        <v>0</v>
      </c>
    </row>
  </sheetData>
  <mergeCells count="6">
    <mergeCell ref="D31:L31"/>
    <mergeCell ref="D5:L5"/>
    <mergeCell ref="H6:J6"/>
    <mergeCell ref="D10:L10"/>
    <mergeCell ref="D26:L26"/>
    <mergeCell ref="H27:J27"/>
  </mergeCells>
  <pageMargins left="0.78740157480314965" right="0.51181102362204722" top="0.43307086614173229" bottom="0.51181102362204722" header="0.51181102362204722" footer="0.51181102362204722"/>
  <pageSetup paperSize="9" firstPageNumber="12" fitToHeight="2" orientation="landscape" useFirstPageNumber="1" r:id="rId1"/>
  <headerFooter alignWithMargins="0">
    <oddFooter xml:space="preserve">&amp;L&amp;14  หมายเหตุประกอบงบการเงินระหว่างกาลเป็นส่วนหนึ่งของงบการเงินระหว่างกาลนี้ 
&amp;C
&amp;P&amp;R
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I74"/>
  <sheetViews>
    <sheetView view="pageBreakPreview" zoomScaleNormal="60" zoomScaleSheetLayoutView="100" workbookViewId="0"/>
  </sheetViews>
  <sheetFormatPr defaultColWidth="11" defaultRowHeight="21.75"/>
  <cols>
    <col min="1" max="1" width="46.140625" style="52" customWidth="1"/>
    <col min="2" max="2" width="7.85546875" style="52" customWidth="1"/>
    <col min="3" max="3" width="10.140625" style="148" customWidth="1"/>
    <col min="4" max="4" width="0.85546875" style="148" customWidth="1"/>
    <col min="5" max="5" width="10.140625" style="148" customWidth="1"/>
    <col min="6" max="6" width="0.85546875" style="148" customWidth="1"/>
    <col min="7" max="7" width="10.140625" style="148" customWidth="1"/>
    <col min="8" max="8" width="0.85546875" style="148" customWidth="1"/>
    <col min="9" max="9" width="10.140625" style="148" customWidth="1"/>
    <col min="10" max="16384" width="11" style="52"/>
  </cols>
  <sheetData>
    <row r="1" spans="1:9" s="41" customFormat="1" ht="23.25">
      <c r="A1" s="39" t="s">
        <v>0</v>
      </c>
      <c r="B1" s="39"/>
      <c r="C1" s="145"/>
      <c r="D1" s="145"/>
      <c r="E1" s="145"/>
      <c r="F1" s="145"/>
      <c r="G1" s="145"/>
      <c r="H1" s="145"/>
      <c r="I1" s="145"/>
    </row>
    <row r="2" spans="1:9" s="41" customFormat="1" ht="23.25">
      <c r="A2" s="49" t="s">
        <v>105</v>
      </c>
      <c r="B2" s="49"/>
      <c r="C2" s="145"/>
      <c r="D2" s="145"/>
      <c r="E2" s="145"/>
      <c r="F2" s="145"/>
      <c r="G2" s="145"/>
      <c r="H2" s="145"/>
      <c r="I2" s="145"/>
    </row>
    <row r="3" spans="1:9" s="41" customFormat="1" ht="23.25">
      <c r="A3" s="42" t="s">
        <v>169</v>
      </c>
      <c r="B3" s="42"/>
      <c r="C3" s="145"/>
      <c r="D3" s="145"/>
      <c r="E3" s="145"/>
      <c r="F3" s="146"/>
      <c r="G3" s="146"/>
      <c r="H3" s="146"/>
      <c r="I3" s="146"/>
    </row>
    <row r="4" spans="1:9">
      <c r="A4" s="50"/>
      <c r="B4" s="50"/>
      <c r="C4" s="147"/>
      <c r="D4" s="147"/>
      <c r="E4" s="147"/>
    </row>
    <row r="5" spans="1:9">
      <c r="A5" s="53"/>
      <c r="B5" s="53"/>
      <c r="C5" s="149"/>
      <c r="D5" s="66" t="s">
        <v>2</v>
      </c>
      <c r="E5" s="149"/>
      <c r="F5" s="149"/>
      <c r="G5" s="201" t="s">
        <v>3</v>
      </c>
      <c r="H5" s="201"/>
      <c r="I5" s="201"/>
    </row>
    <row r="6" spans="1:9">
      <c r="A6" s="53"/>
      <c r="B6" s="53"/>
      <c r="C6" s="150">
        <v>2565</v>
      </c>
      <c r="D6" s="150"/>
      <c r="E6" s="150">
        <v>2564</v>
      </c>
      <c r="F6" s="150"/>
      <c r="G6" s="150">
        <v>2565</v>
      </c>
      <c r="H6" s="150">
        <v>2564</v>
      </c>
      <c r="I6" s="150">
        <v>2564</v>
      </c>
    </row>
    <row r="7" spans="1:9">
      <c r="A7" s="56"/>
      <c r="B7" s="56"/>
      <c r="C7" s="203" t="s">
        <v>8</v>
      </c>
      <c r="D7" s="203"/>
      <c r="E7" s="203"/>
      <c r="F7" s="203"/>
      <c r="G7" s="203"/>
      <c r="H7" s="203"/>
      <c r="I7" s="203"/>
    </row>
    <row r="8" spans="1:9">
      <c r="A8" s="57" t="s">
        <v>106</v>
      </c>
      <c r="B8" s="57"/>
      <c r="C8" s="46"/>
      <c r="E8" s="46"/>
      <c r="F8" s="149"/>
      <c r="G8" s="46"/>
      <c r="I8" s="46"/>
    </row>
    <row r="9" spans="1:9">
      <c r="A9" s="58" t="s">
        <v>76</v>
      </c>
      <c r="B9" s="58"/>
      <c r="C9" s="74">
        <v>189474</v>
      </c>
      <c r="D9" s="74"/>
      <c r="E9" s="74">
        <v>115510</v>
      </c>
      <c r="F9" s="74"/>
      <c r="G9" s="74">
        <v>171091</v>
      </c>
      <c r="H9" s="74"/>
      <c r="I9" s="74">
        <v>103118</v>
      </c>
    </row>
    <row r="10" spans="1:9">
      <c r="A10" s="60" t="s">
        <v>107</v>
      </c>
      <c r="B10" s="60"/>
      <c r="C10" s="74"/>
      <c r="D10" s="74"/>
    </row>
    <row r="11" spans="1:9">
      <c r="A11" s="53" t="s">
        <v>75</v>
      </c>
      <c r="B11" s="53"/>
      <c r="C11" s="74">
        <v>47557</v>
      </c>
      <c r="D11" s="74"/>
      <c r="E11" s="74">
        <v>22398</v>
      </c>
      <c r="F11" s="74"/>
      <c r="G11" s="74">
        <v>37875</v>
      </c>
      <c r="H11" s="74"/>
      <c r="I11" s="74">
        <v>24910</v>
      </c>
    </row>
    <row r="12" spans="1:9">
      <c r="A12" s="58" t="s">
        <v>108</v>
      </c>
      <c r="B12" s="58"/>
      <c r="C12" s="74">
        <v>92238</v>
      </c>
      <c r="D12" s="74"/>
      <c r="E12" s="74">
        <v>105066</v>
      </c>
      <c r="F12" s="74"/>
      <c r="G12" s="74">
        <v>80150</v>
      </c>
      <c r="H12" s="74"/>
      <c r="I12" s="74">
        <v>78134</v>
      </c>
    </row>
    <row r="13" spans="1:9">
      <c r="A13" s="53" t="s">
        <v>109</v>
      </c>
      <c r="B13" s="53"/>
      <c r="C13" s="74">
        <v>1040</v>
      </c>
      <c r="D13" s="74"/>
      <c r="E13" s="74">
        <v>1009</v>
      </c>
      <c r="F13" s="74"/>
      <c r="G13" s="74">
        <v>827</v>
      </c>
      <c r="H13" s="74"/>
      <c r="I13" s="74">
        <v>790</v>
      </c>
    </row>
    <row r="14" spans="1:9">
      <c r="A14" s="53" t="s">
        <v>110</v>
      </c>
      <c r="B14" s="53"/>
      <c r="C14" s="74">
        <v>-154</v>
      </c>
      <c r="D14" s="74"/>
      <c r="E14" s="74">
        <v>-351</v>
      </c>
      <c r="F14" s="74"/>
      <c r="G14" s="74">
        <v>38</v>
      </c>
      <c r="H14" s="74"/>
      <c r="I14" s="74">
        <v>-260</v>
      </c>
    </row>
    <row r="15" spans="1:9">
      <c r="A15" s="182" t="s">
        <v>111</v>
      </c>
      <c r="B15" s="53"/>
      <c r="C15" s="74"/>
      <c r="D15" s="74"/>
      <c r="E15" s="74"/>
      <c r="F15" s="74"/>
      <c r="G15" s="74"/>
      <c r="H15" s="74"/>
      <c r="I15" s="74"/>
    </row>
    <row r="16" spans="1:9">
      <c r="A16" s="53" t="s">
        <v>112</v>
      </c>
      <c r="B16" s="53"/>
      <c r="C16" s="74">
        <v>4764</v>
      </c>
      <c r="D16" s="74"/>
      <c r="E16" s="74">
        <v>4461</v>
      </c>
      <c r="F16" s="74"/>
      <c r="G16" s="74">
        <v>4257</v>
      </c>
      <c r="H16" s="74"/>
      <c r="I16" s="74">
        <v>4004</v>
      </c>
    </row>
    <row r="17" spans="1:9">
      <c r="A17" s="61" t="s">
        <v>113</v>
      </c>
      <c r="B17" s="61"/>
      <c r="C17" s="74">
        <v>595</v>
      </c>
      <c r="D17" s="74"/>
      <c r="E17" s="74">
        <v>324</v>
      </c>
      <c r="F17" s="74"/>
      <c r="G17" s="74">
        <v>598</v>
      </c>
      <c r="H17" s="74"/>
      <c r="I17" s="74">
        <v>292</v>
      </c>
    </row>
    <row r="18" spans="1:9">
      <c r="A18" s="53" t="s">
        <v>114</v>
      </c>
      <c r="B18" s="53"/>
      <c r="C18" s="74">
        <v>0</v>
      </c>
      <c r="D18" s="74"/>
      <c r="E18" s="74">
        <v>0</v>
      </c>
      <c r="F18" s="74"/>
      <c r="G18" s="74">
        <v>-21240</v>
      </c>
      <c r="H18" s="74"/>
      <c r="I18" s="74">
        <v>-4720</v>
      </c>
    </row>
    <row r="19" spans="1:9">
      <c r="A19" s="53" t="s">
        <v>115</v>
      </c>
      <c r="B19" s="53"/>
      <c r="C19" s="74">
        <v>-2968</v>
      </c>
      <c r="D19" s="74"/>
      <c r="E19" s="74">
        <v>-3604</v>
      </c>
      <c r="F19" s="74"/>
      <c r="G19" s="74">
        <v>-746</v>
      </c>
      <c r="H19" s="74"/>
      <c r="I19" s="74">
        <v>-961</v>
      </c>
    </row>
    <row r="20" spans="1:9">
      <c r="A20" s="53" t="s">
        <v>73</v>
      </c>
      <c r="B20" s="53"/>
      <c r="C20" s="74">
        <v>778</v>
      </c>
      <c r="D20" s="74"/>
      <c r="E20" s="74">
        <v>836</v>
      </c>
      <c r="F20" s="74"/>
      <c r="G20" s="74">
        <v>643</v>
      </c>
      <c r="H20" s="74"/>
      <c r="I20" s="74">
        <v>726</v>
      </c>
    </row>
    <row r="21" spans="1:9" hidden="1">
      <c r="A21" s="9" t="s">
        <v>116</v>
      </c>
      <c r="B21" s="9"/>
      <c r="C21" s="74"/>
      <c r="D21" s="74"/>
      <c r="E21" s="74"/>
      <c r="F21" s="74"/>
      <c r="G21" s="74"/>
      <c r="H21" s="74"/>
      <c r="I21" s="74"/>
    </row>
    <row r="22" spans="1:9" hidden="1">
      <c r="A22" s="53" t="s">
        <v>117</v>
      </c>
      <c r="B22" s="53"/>
      <c r="C22" s="74"/>
      <c r="D22" s="74"/>
      <c r="E22" s="74"/>
      <c r="F22" s="74"/>
      <c r="G22" s="74"/>
      <c r="H22" s="74"/>
      <c r="I22" s="74"/>
    </row>
    <row r="23" spans="1:9" hidden="1">
      <c r="A23" s="9" t="s">
        <v>118</v>
      </c>
      <c r="B23" s="9"/>
    </row>
    <row r="24" spans="1:9" hidden="1">
      <c r="A24" s="9" t="s">
        <v>22</v>
      </c>
      <c r="B24" s="9"/>
      <c r="C24" s="74"/>
      <c r="D24" s="74"/>
      <c r="E24" s="74"/>
      <c r="F24" s="74"/>
      <c r="G24" s="74"/>
      <c r="H24" s="74"/>
      <c r="I24" s="74"/>
    </row>
    <row r="25" spans="1:9" hidden="1">
      <c r="A25" s="9" t="s">
        <v>119</v>
      </c>
      <c r="B25" s="9"/>
      <c r="C25" s="74"/>
      <c r="D25" s="74"/>
      <c r="E25" s="74"/>
      <c r="F25" s="74"/>
      <c r="G25" s="74"/>
      <c r="H25" s="74"/>
      <c r="I25" s="74"/>
    </row>
    <row r="26" spans="1:9">
      <c r="A26" s="53" t="s">
        <v>120</v>
      </c>
      <c r="B26" s="53"/>
      <c r="C26" s="74">
        <v>74</v>
      </c>
      <c r="D26" s="74"/>
      <c r="E26" s="74">
        <v>212</v>
      </c>
      <c r="F26" s="74"/>
      <c r="G26" s="74">
        <v>74</v>
      </c>
      <c r="H26" s="74"/>
      <c r="I26" s="74">
        <v>212</v>
      </c>
    </row>
    <row r="27" spans="1:9">
      <c r="A27" s="53" t="s">
        <v>171</v>
      </c>
      <c r="B27" s="53"/>
      <c r="C27" s="74">
        <v>1878</v>
      </c>
      <c r="D27" s="74"/>
      <c r="E27" s="74">
        <v>1649</v>
      </c>
      <c r="F27" s="74"/>
      <c r="G27" s="74">
        <v>1878</v>
      </c>
      <c r="H27" s="74"/>
      <c r="I27" s="74">
        <v>1649</v>
      </c>
    </row>
    <row r="28" spans="1:9">
      <c r="A28" s="53" t="s">
        <v>121</v>
      </c>
      <c r="B28" s="53"/>
      <c r="C28" s="74">
        <v>-530</v>
      </c>
      <c r="D28" s="74"/>
      <c r="E28" s="74">
        <v>-992</v>
      </c>
      <c r="F28" s="74"/>
      <c r="G28" s="74">
        <v>-530</v>
      </c>
      <c r="H28" s="74"/>
      <c r="I28" s="74">
        <v>-992</v>
      </c>
    </row>
    <row r="29" spans="1:9" hidden="1">
      <c r="A29" s="53" t="s">
        <v>122</v>
      </c>
      <c r="B29" s="53"/>
      <c r="C29" s="74"/>
      <c r="D29" s="74"/>
      <c r="E29" s="74"/>
      <c r="F29" s="151"/>
      <c r="G29" s="74"/>
      <c r="H29" s="151"/>
      <c r="I29" s="74"/>
    </row>
    <row r="30" spans="1:9" s="62" customFormat="1">
      <c r="A30" s="62" t="s">
        <v>123</v>
      </c>
      <c r="C30" s="125"/>
      <c r="D30" s="74"/>
      <c r="E30" s="125"/>
      <c r="F30" s="47"/>
      <c r="G30" s="125"/>
      <c r="H30" s="47"/>
      <c r="I30" s="125"/>
    </row>
    <row r="31" spans="1:9" s="62" customFormat="1">
      <c r="A31" s="62" t="s">
        <v>124</v>
      </c>
      <c r="C31" s="152">
        <v>334746</v>
      </c>
      <c r="D31" s="68"/>
      <c r="E31" s="152">
        <v>246518</v>
      </c>
      <c r="F31" s="68"/>
      <c r="G31" s="152">
        <v>274915</v>
      </c>
      <c r="H31" s="68"/>
      <c r="I31" s="152">
        <v>206902</v>
      </c>
    </row>
    <row r="32" spans="1:9" s="62" customFormat="1">
      <c r="C32" s="68"/>
      <c r="D32" s="68"/>
      <c r="E32" s="68"/>
      <c r="F32" s="68"/>
      <c r="G32" s="68"/>
      <c r="H32" s="68"/>
      <c r="I32" s="68"/>
    </row>
    <row r="33" spans="1:9">
      <c r="A33" s="63" t="s">
        <v>125</v>
      </c>
      <c r="B33" s="63"/>
    </row>
    <row r="34" spans="1:9">
      <c r="A34" s="52" t="s">
        <v>12</v>
      </c>
      <c r="C34" s="74">
        <v>-91549</v>
      </c>
      <c r="D34" s="74"/>
      <c r="E34" s="74">
        <v>-6068</v>
      </c>
      <c r="F34" s="151"/>
      <c r="G34" s="74">
        <v>-82378</v>
      </c>
      <c r="H34" s="151"/>
      <c r="I34" s="74">
        <v>-7950</v>
      </c>
    </row>
    <row r="35" spans="1:9">
      <c r="A35" s="52" t="s">
        <v>14</v>
      </c>
      <c r="C35" s="74">
        <v>-2439</v>
      </c>
      <c r="D35" s="74"/>
      <c r="E35" s="74">
        <v>-44303</v>
      </c>
      <c r="F35" s="151"/>
      <c r="G35" s="74">
        <v>-15729</v>
      </c>
      <c r="H35" s="151"/>
      <c r="I35" s="74">
        <v>-38174</v>
      </c>
    </row>
    <row r="36" spans="1:9">
      <c r="A36" s="52" t="s">
        <v>126</v>
      </c>
      <c r="C36" s="74">
        <v>532</v>
      </c>
      <c r="D36" s="74"/>
      <c r="E36" s="74">
        <v>590</v>
      </c>
      <c r="F36" s="151"/>
      <c r="G36" s="74">
        <v>348</v>
      </c>
      <c r="H36" s="151"/>
      <c r="I36" s="74">
        <v>519</v>
      </c>
    </row>
    <row r="37" spans="1:9">
      <c r="A37" s="43" t="s">
        <v>127</v>
      </c>
      <c r="B37" s="43"/>
      <c r="C37" s="65">
        <v>-93456</v>
      </c>
      <c r="D37" s="74"/>
      <c r="E37" s="65">
        <v>-49781</v>
      </c>
      <c r="F37" s="47"/>
      <c r="G37" s="65">
        <v>-97759</v>
      </c>
      <c r="H37" s="47"/>
      <c r="I37" s="65">
        <v>-45605</v>
      </c>
    </row>
    <row r="38" spans="1:9" s="41" customFormat="1" ht="23.25">
      <c r="A38" s="39" t="s">
        <v>0</v>
      </c>
      <c r="B38" s="39"/>
      <c r="C38" s="145"/>
      <c r="D38" s="145"/>
      <c r="E38" s="145"/>
      <c r="F38" s="145"/>
      <c r="G38" s="145"/>
      <c r="H38" s="145"/>
      <c r="I38" s="145"/>
    </row>
    <row r="39" spans="1:9" s="41" customFormat="1" ht="23.25">
      <c r="A39" s="49" t="s">
        <v>105</v>
      </c>
      <c r="B39" s="49"/>
      <c r="C39" s="145"/>
      <c r="D39" s="145"/>
      <c r="E39" s="145"/>
      <c r="F39" s="145"/>
      <c r="G39" s="145"/>
      <c r="H39" s="145"/>
      <c r="I39" s="145"/>
    </row>
    <row r="40" spans="1:9" s="41" customFormat="1" ht="23.25">
      <c r="A40" s="49" t="s">
        <v>169</v>
      </c>
      <c r="B40" s="42"/>
      <c r="C40" s="145"/>
      <c r="D40" s="145"/>
      <c r="E40" s="145"/>
      <c r="F40" s="146"/>
      <c r="G40" s="146"/>
      <c r="H40" s="146"/>
      <c r="I40" s="146"/>
    </row>
    <row r="41" spans="1:9" s="41" customFormat="1" ht="23.25">
      <c r="A41" s="50"/>
      <c r="B41" s="50"/>
      <c r="C41" s="147"/>
      <c r="D41" s="147"/>
      <c r="E41" s="147"/>
      <c r="F41" s="148"/>
      <c r="G41" s="148"/>
      <c r="H41" s="148"/>
      <c r="I41" s="148"/>
    </row>
    <row r="42" spans="1:9" s="41" customFormat="1" ht="23.25">
      <c r="A42" s="53"/>
      <c r="B42" s="53"/>
      <c r="C42" s="66"/>
      <c r="D42" s="66" t="s">
        <v>2</v>
      </c>
      <c r="E42" s="66"/>
      <c r="F42" s="66"/>
      <c r="G42" s="66"/>
      <c r="H42" s="66" t="s">
        <v>3</v>
      </c>
      <c r="I42" s="66"/>
    </row>
    <row r="43" spans="1:9" s="41" customFormat="1" ht="23.25">
      <c r="A43" s="53"/>
      <c r="B43" s="67" t="s">
        <v>5</v>
      </c>
      <c r="C43" s="150">
        <v>2565</v>
      </c>
      <c r="D43" s="150"/>
      <c r="E43" s="150">
        <v>2564</v>
      </c>
      <c r="F43" s="150">
        <v>0</v>
      </c>
      <c r="G43" s="150">
        <v>2565</v>
      </c>
      <c r="H43" s="150">
        <v>2564</v>
      </c>
      <c r="I43" s="150">
        <v>2564</v>
      </c>
    </row>
    <row r="44" spans="1:9">
      <c r="A44" s="53"/>
      <c r="B44" s="53"/>
      <c r="C44" s="204" t="s">
        <v>8</v>
      </c>
      <c r="D44" s="204"/>
      <c r="E44" s="204"/>
      <c r="F44" s="204"/>
      <c r="G44" s="204"/>
      <c r="H44" s="204"/>
      <c r="I44" s="204"/>
    </row>
    <row r="45" spans="1:9">
      <c r="A45" s="60" t="s">
        <v>128</v>
      </c>
      <c r="B45" s="60"/>
      <c r="C45" s="74"/>
      <c r="D45" s="74"/>
      <c r="E45" s="74"/>
      <c r="F45" s="151"/>
      <c r="G45" s="74"/>
      <c r="H45" s="151"/>
      <c r="I45" s="74"/>
    </row>
    <row r="46" spans="1:9">
      <c r="A46" s="58" t="s">
        <v>31</v>
      </c>
      <c r="B46" s="58"/>
      <c r="C46" s="74">
        <v>168569</v>
      </c>
      <c r="D46" s="74"/>
      <c r="E46" s="74">
        <v>52442</v>
      </c>
      <c r="F46" s="151"/>
      <c r="G46" s="74">
        <v>139396</v>
      </c>
      <c r="H46" s="151"/>
      <c r="I46" s="74">
        <v>46743</v>
      </c>
    </row>
    <row r="47" spans="1:9" hidden="1">
      <c r="A47" s="58" t="s">
        <v>129</v>
      </c>
      <c r="B47" s="58"/>
    </row>
    <row r="48" spans="1:9" hidden="1">
      <c r="A48" s="58" t="s">
        <v>130</v>
      </c>
      <c r="B48" s="58"/>
      <c r="C48" s="74"/>
      <c r="D48" s="74"/>
      <c r="E48" s="74"/>
      <c r="F48" s="151"/>
      <c r="G48" s="74"/>
      <c r="H48" s="151"/>
      <c r="I48" s="74"/>
    </row>
    <row r="49" spans="1:9">
      <c r="A49" s="58" t="s">
        <v>44</v>
      </c>
      <c r="B49" s="58"/>
      <c r="C49" s="74">
        <v>-1027</v>
      </c>
      <c r="D49" s="74"/>
      <c r="E49" s="74">
        <v>326</v>
      </c>
      <c r="F49" s="151"/>
      <c r="G49" s="74">
        <v>-1189</v>
      </c>
      <c r="H49" s="151"/>
      <c r="I49" s="74">
        <v>465</v>
      </c>
    </row>
    <row r="50" spans="1:9">
      <c r="A50" s="69" t="s">
        <v>131</v>
      </c>
      <c r="B50" s="58"/>
      <c r="C50" s="65">
        <v>167542</v>
      </c>
      <c r="D50" s="74"/>
      <c r="E50" s="65">
        <v>52768</v>
      </c>
      <c r="F50" s="151"/>
      <c r="G50" s="65">
        <v>138207</v>
      </c>
      <c r="H50" s="151"/>
      <c r="I50" s="65">
        <v>47208</v>
      </c>
    </row>
    <row r="51" spans="1:9" ht="14.45" customHeight="1">
      <c r="A51" s="58"/>
      <c r="B51" s="58"/>
      <c r="C51" s="74"/>
      <c r="D51" s="74"/>
      <c r="E51" s="74"/>
      <c r="F51" s="74"/>
      <c r="G51" s="74"/>
      <c r="H51" s="74"/>
      <c r="I51" s="74"/>
    </row>
    <row r="52" spans="1:9">
      <c r="A52" s="62" t="s">
        <v>132</v>
      </c>
      <c r="B52" s="62"/>
      <c r="C52" s="68">
        <v>408832</v>
      </c>
      <c r="D52" s="68"/>
      <c r="E52" s="68">
        <v>249505</v>
      </c>
      <c r="F52" s="47"/>
      <c r="G52" s="68">
        <v>315363</v>
      </c>
      <c r="H52" s="47"/>
      <c r="I52" s="68">
        <v>208505</v>
      </c>
    </row>
    <row r="53" spans="1:9">
      <c r="A53" s="52" t="s">
        <v>133</v>
      </c>
      <c r="C53" s="74">
        <v>-36708</v>
      </c>
      <c r="D53" s="74"/>
      <c r="E53" s="74">
        <v>-26850</v>
      </c>
      <c r="F53" s="151"/>
      <c r="G53" s="74">
        <v>-32060</v>
      </c>
      <c r="H53" s="151"/>
      <c r="I53" s="74">
        <v>-26812</v>
      </c>
    </row>
    <row r="54" spans="1:9">
      <c r="A54" s="69" t="s">
        <v>134</v>
      </c>
      <c r="B54" s="58"/>
      <c r="C54" s="65">
        <v>372124</v>
      </c>
      <c r="D54" s="74"/>
      <c r="E54" s="65">
        <v>222655</v>
      </c>
      <c r="F54" s="151"/>
      <c r="G54" s="65">
        <v>283303</v>
      </c>
      <c r="H54" s="151"/>
      <c r="I54" s="65">
        <v>181693</v>
      </c>
    </row>
    <row r="55" spans="1:9" s="62" customFormat="1" ht="14.45" customHeight="1">
      <c r="A55" s="58"/>
      <c r="B55" s="58"/>
      <c r="C55" s="74"/>
      <c r="D55" s="74"/>
      <c r="E55" s="74"/>
      <c r="F55" s="74"/>
      <c r="G55" s="74"/>
      <c r="H55" s="74"/>
      <c r="I55" s="74"/>
    </row>
    <row r="56" spans="1:9">
      <c r="A56" s="70" t="s">
        <v>135</v>
      </c>
      <c r="B56" s="70"/>
      <c r="C56" s="74"/>
      <c r="D56" s="74"/>
      <c r="E56" s="74"/>
      <c r="F56" s="74"/>
      <c r="G56" s="74"/>
      <c r="H56" s="74"/>
      <c r="I56" s="74"/>
    </row>
    <row r="57" spans="1:9">
      <c r="A57" s="58" t="s">
        <v>172</v>
      </c>
      <c r="B57" s="58"/>
      <c r="C57" s="189">
        <v>-60000</v>
      </c>
      <c r="D57" s="189"/>
      <c r="E57" s="189">
        <v>-70000</v>
      </c>
      <c r="F57" s="190"/>
      <c r="G57" s="189">
        <v>-30000</v>
      </c>
      <c r="H57" s="151"/>
      <c r="I57" s="74">
        <v>-50000</v>
      </c>
    </row>
    <row r="58" spans="1:9" ht="21" hidden="1" customHeight="1">
      <c r="A58" s="58" t="s">
        <v>136</v>
      </c>
      <c r="B58" s="58"/>
      <c r="C58" s="189"/>
      <c r="D58" s="189"/>
      <c r="E58" s="189"/>
      <c r="F58" s="190"/>
      <c r="G58" s="189"/>
      <c r="H58" s="151"/>
      <c r="I58" s="74"/>
    </row>
    <row r="59" spans="1:9">
      <c r="A59" s="58" t="s">
        <v>137</v>
      </c>
      <c r="B59" s="58"/>
      <c r="C59" s="189">
        <v>2530</v>
      </c>
      <c r="D59" s="189"/>
      <c r="E59" s="189">
        <v>3900</v>
      </c>
      <c r="F59" s="190"/>
      <c r="G59" s="189">
        <v>2530</v>
      </c>
      <c r="H59" s="151"/>
      <c r="I59" s="74">
        <v>3900</v>
      </c>
    </row>
    <row r="60" spans="1:9">
      <c r="A60" s="58" t="s">
        <v>138</v>
      </c>
      <c r="B60" s="58"/>
      <c r="C60" s="189">
        <v>-38356</v>
      </c>
      <c r="D60" s="189"/>
      <c r="E60" s="189">
        <v>-49974</v>
      </c>
      <c r="F60" s="190"/>
      <c r="G60" s="189">
        <v>-34938</v>
      </c>
      <c r="H60" s="151"/>
      <c r="I60" s="74">
        <v>-49029</v>
      </c>
    </row>
    <row r="61" spans="1:9">
      <c r="A61" s="58" t="s">
        <v>139</v>
      </c>
      <c r="B61" s="58"/>
      <c r="C61" s="189">
        <v>-1901</v>
      </c>
      <c r="D61" s="189"/>
      <c r="E61" s="189">
        <v>-8708</v>
      </c>
      <c r="F61" s="190"/>
      <c r="G61" s="189">
        <v>-1805</v>
      </c>
      <c r="H61" s="151"/>
      <c r="I61" s="74">
        <v>-5758</v>
      </c>
    </row>
    <row r="62" spans="1:9">
      <c r="A62" s="58" t="s">
        <v>140</v>
      </c>
      <c r="B62" s="72">
        <v>5</v>
      </c>
      <c r="C62" s="74">
        <v>0</v>
      </c>
      <c r="D62" s="74"/>
      <c r="E62" s="74">
        <v>0</v>
      </c>
      <c r="F62" s="151"/>
      <c r="G62" s="74">
        <v>21240</v>
      </c>
      <c r="H62" s="151"/>
      <c r="I62" s="74">
        <v>4720</v>
      </c>
    </row>
    <row r="63" spans="1:9">
      <c r="A63" s="58" t="s">
        <v>141</v>
      </c>
      <c r="B63" s="58"/>
      <c r="C63" s="74">
        <v>4205</v>
      </c>
      <c r="D63" s="74"/>
      <c r="E63" s="74">
        <v>4586</v>
      </c>
      <c r="F63" s="151"/>
      <c r="G63" s="74">
        <v>1155</v>
      </c>
      <c r="H63" s="151"/>
      <c r="I63" s="74">
        <v>687</v>
      </c>
    </row>
    <row r="64" spans="1:9">
      <c r="A64" s="69" t="s">
        <v>170</v>
      </c>
      <c r="B64" s="58"/>
      <c r="C64" s="65">
        <v>-93522</v>
      </c>
      <c r="D64" s="74"/>
      <c r="E64" s="65">
        <v>-120196</v>
      </c>
      <c r="F64" s="151"/>
      <c r="G64" s="65">
        <v>-41818</v>
      </c>
      <c r="H64" s="151"/>
      <c r="I64" s="65">
        <v>-95480</v>
      </c>
    </row>
    <row r="65" spans="1:9" ht="14.45" customHeight="1">
      <c r="A65" s="58"/>
      <c r="B65" s="58"/>
      <c r="C65" s="74"/>
      <c r="D65" s="74"/>
      <c r="E65" s="74"/>
      <c r="F65" s="74"/>
      <c r="G65" s="74"/>
      <c r="H65" s="74"/>
      <c r="I65" s="74"/>
    </row>
    <row r="66" spans="1:9">
      <c r="A66" s="70" t="s">
        <v>142</v>
      </c>
      <c r="B66" s="70"/>
      <c r="C66" s="74"/>
      <c r="D66" s="74"/>
      <c r="E66" s="74"/>
      <c r="F66" s="147"/>
      <c r="G66" s="74"/>
      <c r="H66" s="74"/>
      <c r="I66" s="74"/>
    </row>
    <row r="67" spans="1:9" hidden="1">
      <c r="A67" s="70" t="s">
        <v>143</v>
      </c>
      <c r="B67" s="70"/>
      <c r="C67" s="74"/>
      <c r="D67" s="74"/>
      <c r="E67" s="74"/>
      <c r="F67" s="147"/>
      <c r="G67" s="74"/>
      <c r="H67" s="74"/>
      <c r="I67" s="74"/>
    </row>
    <row r="68" spans="1:9" hidden="1">
      <c r="A68" s="95" t="s">
        <v>144</v>
      </c>
      <c r="B68" s="95"/>
      <c r="C68" s="74">
        <v>0</v>
      </c>
      <c r="D68" s="151"/>
      <c r="E68" s="74">
        <v>0</v>
      </c>
      <c r="F68" s="147"/>
      <c r="G68" s="74">
        <v>0</v>
      </c>
      <c r="H68" s="151"/>
      <c r="I68" s="74">
        <v>0</v>
      </c>
    </row>
    <row r="69" spans="1:9" hidden="1">
      <c r="A69" s="71" t="s">
        <v>145</v>
      </c>
      <c r="B69" s="142"/>
      <c r="C69" s="74"/>
      <c r="D69" s="151"/>
      <c r="E69" s="74"/>
      <c r="F69" s="147"/>
      <c r="G69" s="74"/>
      <c r="H69" s="151"/>
      <c r="I69" s="74"/>
    </row>
    <row r="70" spans="1:9">
      <c r="A70" s="71" t="s">
        <v>146</v>
      </c>
      <c r="B70" s="72"/>
      <c r="C70" s="74">
        <v>-17968</v>
      </c>
      <c r="D70" s="151"/>
      <c r="E70" s="74">
        <v>-17479</v>
      </c>
      <c r="F70" s="147"/>
      <c r="G70" s="74">
        <v>-15414</v>
      </c>
      <c r="H70" s="151"/>
      <c r="I70" s="74">
        <v>-15625</v>
      </c>
    </row>
    <row r="71" spans="1:9">
      <c r="A71" s="52" t="s">
        <v>147</v>
      </c>
      <c r="B71" s="72">
        <v>7</v>
      </c>
      <c r="C71" s="74">
        <v>-124000</v>
      </c>
      <c r="D71" s="74"/>
      <c r="E71" s="74">
        <v>-184000</v>
      </c>
      <c r="F71" s="151"/>
      <c r="G71" s="74">
        <v>-124000</v>
      </c>
      <c r="H71" s="151"/>
      <c r="I71" s="74">
        <v>-184000</v>
      </c>
    </row>
    <row r="72" spans="1:9">
      <c r="A72" s="71" t="s">
        <v>148</v>
      </c>
      <c r="B72" s="72"/>
      <c r="C72" s="74">
        <v>-784</v>
      </c>
      <c r="D72" s="151"/>
      <c r="E72" s="74">
        <v>-838</v>
      </c>
      <c r="F72" s="147"/>
      <c r="G72" s="74">
        <v>-652</v>
      </c>
      <c r="H72" s="151"/>
      <c r="I72" s="74">
        <v>-728</v>
      </c>
    </row>
    <row r="73" spans="1:9">
      <c r="A73" s="43" t="s">
        <v>149</v>
      </c>
      <c r="B73" s="56"/>
      <c r="C73" s="65">
        <v>-142752</v>
      </c>
      <c r="D73" s="68"/>
      <c r="E73" s="65">
        <v>-202317</v>
      </c>
      <c r="F73" s="68"/>
      <c r="G73" s="65">
        <v>-140066</v>
      </c>
      <c r="H73" s="68"/>
      <c r="I73" s="65">
        <v>-200353</v>
      </c>
    </row>
    <row r="74" spans="1:9">
      <c r="A74" s="58"/>
      <c r="B74" s="58"/>
      <c r="C74" s="74"/>
      <c r="D74" s="74"/>
      <c r="E74" s="74"/>
      <c r="F74" s="74"/>
      <c r="G74" s="74"/>
      <c r="H74" s="74"/>
      <c r="I74" s="74"/>
    </row>
  </sheetData>
  <mergeCells count="3">
    <mergeCell ref="G5:I5"/>
    <mergeCell ref="C7:I7"/>
    <mergeCell ref="C44:I44"/>
  </mergeCells>
  <pageMargins left="0.8" right="0.8" top="0.48" bottom="0.5" header="0.5" footer="0.5"/>
  <pageSetup paperSize="9" firstPageNumber="14" fitToHeight="2" orientation="portrait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1:R53"/>
  <sheetViews>
    <sheetView view="pageBreakPreview" zoomScaleNormal="100" zoomScaleSheetLayoutView="100" workbookViewId="0"/>
  </sheetViews>
  <sheetFormatPr defaultColWidth="11" defaultRowHeight="22.5" customHeight="1"/>
  <cols>
    <col min="1" max="1" width="41.7109375" style="52" customWidth="1"/>
    <col min="2" max="2" width="8.42578125" style="52" customWidth="1"/>
    <col min="3" max="3" width="11.140625" style="52" customWidth="1"/>
    <col min="4" max="4" width="0.42578125" style="52" customWidth="1"/>
    <col min="5" max="5" width="11" style="52" customWidth="1"/>
    <col min="6" max="6" width="0.42578125" style="52" customWidth="1"/>
    <col min="7" max="7" width="11.140625" style="52" customWidth="1"/>
    <col min="8" max="8" width="0.42578125" style="52" customWidth="1"/>
    <col min="9" max="9" width="11.85546875" style="52" customWidth="1"/>
    <col min="10" max="16384" width="11" style="52"/>
  </cols>
  <sheetData>
    <row r="1" spans="1:18" s="41" customFormat="1" ht="23.25" customHeight="1">
      <c r="A1" s="39" t="s">
        <v>0</v>
      </c>
      <c r="B1" s="39"/>
      <c r="C1" s="48"/>
      <c r="D1" s="48"/>
      <c r="E1" s="48"/>
      <c r="F1" s="48"/>
      <c r="G1" s="48"/>
      <c r="H1" s="48"/>
      <c r="I1" s="48"/>
    </row>
    <row r="2" spans="1:18" s="41" customFormat="1" ht="23.25" customHeight="1">
      <c r="A2" s="49" t="s">
        <v>105</v>
      </c>
      <c r="B2" s="49"/>
      <c r="C2" s="48"/>
      <c r="D2" s="48"/>
      <c r="E2" s="48"/>
      <c r="F2" s="48"/>
      <c r="G2" s="48"/>
      <c r="H2" s="48"/>
      <c r="I2" s="48"/>
    </row>
    <row r="3" spans="1:18" s="41" customFormat="1" ht="23.25" customHeight="1">
      <c r="A3" s="42" t="s">
        <v>169</v>
      </c>
      <c r="B3" s="42"/>
      <c r="C3" s="48"/>
      <c r="D3" s="48"/>
      <c r="E3" s="48"/>
    </row>
    <row r="4" spans="1:18" ht="21.75" customHeight="1">
      <c r="A4" s="50"/>
      <c r="B4" s="50"/>
      <c r="C4" s="51"/>
      <c r="D4" s="51"/>
      <c r="E4" s="51"/>
    </row>
    <row r="5" spans="1:18" ht="21" customHeight="1">
      <c r="A5" s="53"/>
      <c r="B5" s="53"/>
      <c r="C5" s="54"/>
      <c r="D5" s="55" t="s">
        <v>2</v>
      </c>
      <c r="E5" s="54"/>
      <c r="F5" s="54"/>
      <c r="G5" s="205" t="s">
        <v>3</v>
      </c>
      <c r="H5" s="205"/>
      <c r="I5" s="205"/>
    </row>
    <row r="6" spans="1:18" ht="21" customHeight="1">
      <c r="A6" s="53"/>
      <c r="B6" s="94"/>
      <c r="C6" s="23">
        <v>2565</v>
      </c>
      <c r="D6" s="23"/>
      <c r="E6" s="23">
        <v>2564</v>
      </c>
      <c r="F6" s="23"/>
      <c r="G6" s="23">
        <v>2565</v>
      </c>
      <c r="H6" s="23">
        <v>2564</v>
      </c>
      <c r="I6" s="23">
        <v>2564</v>
      </c>
    </row>
    <row r="7" spans="1:18" ht="21" customHeight="1">
      <c r="A7" s="56"/>
      <c r="B7" s="56"/>
      <c r="C7" s="206" t="s">
        <v>8</v>
      </c>
      <c r="D7" s="206"/>
      <c r="E7" s="206"/>
      <c r="F7" s="206"/>
      <c r="G7" s="206"/>
      <c r="H7" s="206"/>
      <c r="I7" s="206"/>
    </row>
    <row r="8" spans="1:18" s="62" customFormat="1" ht="22.5" customHeight="1">
      <c r="A8" s="91" t="s">
        <v>150</v>
      </c>
      <c r="B8" s="56"/>
      <c r="C8" s="68">
        <v>135850</v>
      </c>
      <c r="D8" s="68" t="e">
        <v>#REF!</v>
      </c>
      <c r="E8" s="68">
        <v>-99858</v>
      </c>
      <c r="F8" s="68" t="e">
        <v>#REF!</v>
      </c>
      <c r="G8" s="68">
        <v>101419</v>
      </c>
      <c r="H8" s="68" t="e">
        <v>#REF!</v>
      </c>
      <c r="I8" s="68">
        <v>-114140</v>
      </c>
    </row>
    <row r="9" spans="1:18" s="62" customFormat="1" ht="22.5" hidden="1" customHeight="1">
      <c r="A9" s="73" t="s">
        <v>151</v>
      </c>
      <c r="B9" s="56"/>
      <c r="C9" s="74"/>
      <c r="D9" s="74"/>
      <c r="E9" s="74"/>
      <c r="F9" s="74"/>
      <c r="G9" s="74"/>
      <c r="H9" s="74"/>
      <c r="I9" s="74"/>
      <c r="J9" s="52"/>
    </row>
    <row r="10" spans="1:18" s="62" customFormat="1" ht="22.5" hidden="1" customHeight="1">
      <c r="A10" s="73" t="s">
        <v>152</v>
      </c>
      <c r="B10" s="56"/>
      <c r="C10" s="74"/>
      <c r="D10" s="74"/>
      <c r="E10" s="74"/>
      <c r="F10" s="74"/>
      <c r="G10" s="90"/>
      <c r="H10" s="74"/>
      <c r="I10" s="74"/>
      <c r="J10" s="52"/>
    </row>
    <row r="11" spans="1:18" ht="22.5" customHeight="1">
      <c r="A11" s="75" t="s">
        <v>153</v>
      </c>
      <c r="B11" s="15"/>
      <c r="C11" s="59">
        <v>257322</v>
      </c>
      <c r="D11" s="64"/>
      <c r="E11" s="59">
        <v>369747</v>
      </c>
      <c r="F11" s="59"/>
      <c r="G11" s="59">
        <v>198252</v>
      </c>
      <c r="H11" s="59"/>
      <c r="I11" s="59">
        <v>308921</v>
      </c>
      <c r="K11" s="62"/>
      <c r="L11" s="62"/>
      <c r="M11" s="62"/>
      <c r="N11" s="62"/>
      <c r="O11" s="62"/>
      <c r="P11" s="62"/>
      <c r="Q11" s="62"/>
      <c r="R11" s="62"/>
    </row>
    <row r="12" spans="1:18" s="62" customFormat="1" ht="22.5" customHeight="1" thickBot="1">
      <c r="A12" s="16" t="s">
        <v>154</v>
      </c>
      <c r="B12" s="76"/>
      <c r="C12" s="77">
        <v>393172</v>
      </c>
      <c r="D12" s="78"/>
      <c r="E12" s="77">
        <v>269889</v>
      </c>
      <c r="F12" s="78"/>
      <c r="G12" s="77">
        <v>299671</v>
      </c>
      <c r="H12" s="78"/>
      <c r="I12" s="77">
        <v>194781</v>
      </c>
      <c r="J12" s="52"/>
    </row>
    <row r="13" spans="1:18" s="54" customFormat="1" ht="22.5" hidden="1" customHeight="1">
      <c r="A13" s="80" t="s">
        <v>155</v>
      </c>
      <c r="B13" s="50"/>
      <c r="C13" s="59"/>
      <c r="D13" s="59"/>
      <c r="E13" s="59"/>
      <c r="F13" s="59"/>
      <c r="G13" s="59"/>
      <c r="H13" s="59"/>
      <c r="I13" s="59"/>
      <c r="J13" s="52"/>
      <c r="K13" s="62"/>
      <c r="L13" s="62"/>
      <c r="M13" s="62"/>
      <c r="N13" s="62"/>
      <c r="O13" s="62"/>
      <c r="P13" s="62"/>
      <c r="Q13" s="62"/>
      <c r="R13" s="62"/>
    </row>
    <row r="14" spans="1:18" s="54" customFormat="1" ht="22.5" hidden="1" customHeight="1">
      <c r="A14" s="79" t="s">
        <v>156</v>
      </c>
      <c r="B14" s="58"/>
      <c r="C14" s="59"/>
      <c r="D14" s="59"/>
      <c r="E14" s="59"/>
      <c r="F14" s="59"/>
      <c r="G14" s="59"/>
      <c r="H14" s="59"/>
      <c r="I14" s="59"/>
      <c r="J14" s="52"/>
      <c r="K14" s="62"/>
      <c r="L14" s="62"/>
      <c r="M14" s="62"/>
      <c r="N14" s="62"/>
      <c r="O14" s="62"/>
      <c r="P14" s="62"/>
      <c r="Q14" s="62"/>
      <c r="R14" s="62"/>
    </row>
    <row r="15" spans="1:18" s="54" customFormat="1" ht="22.5" hidden="1" customHeight="1">
      <c r="A15" s="81" t="s">
        <v>157</v>
      </c>
      <c r="B15" s="53"/>
      <c r="C15" s="59">
        <v>1858783</v>
      </c>
      <c r="D15" s="59"/>
      <c r="E15" s="59">
        <v>1858783</v>
      </c>
      <c r="F15" s="59"/>
      <c r="G15" s="59">
        <v>1804044</v>
      </c>
      <c r="H15" s="59"/>
      <c r="I15" s="59">
        <v>1804044</v>
      </c>
      <c r="J15" s="52"/>
      <c r="K15" s="62"/>
      <c r="L15" s="62"/>
      <c r="M15" s="62"/>
      <c r="N15" s="62"/>
      <c r="O15" s="62"/>
      <c r="P15" s="62"/>
      <c r="Q15" s="62"/>
      <c r="R15" s="62"/>
    </row>
    <row r="16" spans="1:18" s="54" customFormat="1" ht="22.5" hidden="1" customHeight="1">
      <c r="A16" s="81" t="s">
        <v>158</v>
      </c>
      <c r="B16" s="53"/>
      <c r="C16" s="59" t="e">
        <v>#REF!</v>
      </c>
      <c r="D16" s="59"/>
      <c r="E16" s="59" t="e">
        <v>#REF!</v>
      </c>
      <c r="F16" s="59"/>
      <c r="G16" s="59" t="e">
        <v>#REF!</v>
      </c>
      <c r="H16" s="59"/>
      <c r="I16" s="59" t="e">
        <v>#REF!</v>
      </c>
      <c r="J16" s="52"/>
      <c r="K16" s="62"/>
      <c r="L16" s="62"/>
      <c r="M16" s="62"/>
      <c r="N16" s="62"/>
      <c r="O16" s="62"/>
      <c r="P16" s="62"/>
      <c r="Q16" s="62"/>
      <c r="R16" s="62"/>
    </row>
    <row r="17" spans="1:18" ht="18.600000000000001" customHeight="1" thickTop="1">
      <c r="A17" s="58"/>
      <c r="B17" s="58"/>
      <c r="C17" s="59"/>
      <c r="D17" s="59"/>
      <c r="E17" s="59"/>
      <c r="F17" s="59"/>
      <c r="G17" s="59"/>
      <c r="H17" s="59"/>
      <c r="I17" s="59"/>
      <c r="J17" s="59"/>
      <c r="K17" s="138"/>
      <c r="L17" s="129"/>
      <c r="M17" s="138"/>
      <c r="N17" s="138"/>
      <c r="O17" s="138"/>
      <c r="P17" s="138"/>
      <c r="Q17" s="138"/>
    </row>
    <row r="18" spans="1:18" s="54" customFormat="1" ht="22.5" customHeight="1">
      <c r="A18" s="82" t="s">
        <v>159</v>
      </c>
      <c r="B18" s="60"/>
      <c r="C18" s="83"/>
      <c r="D18" s="83"/>
      <c r="E18" s="83"/>
      <c r="F18" s="83"/>
      <c r="G18" s="83"/>
      <c r="H18" s="83"/>
      <c r="I18" s="83"/>
      <c r="J18" s="52"/>
      <c r="K18" s="62"/>
      <c r="L18" s="62"/>
      <c r="M18" s="62"/>
      <c r="N18" s="62"/>
      <c r="O18" s="62"/>
      <c r="P18" s="62"/>
      <c r="Q18" s="62"/>
      <c r="R18" s="62"/>
    </row>
    <row r="19" spans="1:18" s="54" customFormat="1" ht="22.5" customHeight="1">
      <c r="A19" s="84" t="s">
        <v>173</v>
      </c>
      <c r="B19" s="43"/>
      <c r="C19" s="59"/>
      <c r="D19" s="59"/>
      <c r="E19" s="59"/>
      <c r="F19" s="59"/>
      <c r="G19" s="59"/>
      <c r="H19" s="59"/>
      <c r="I19" s="59"/>
      <c r="J19" s="52"/>
      <c r="K19" s="62"/>
      <c r="L19" s="62"/>
      <c r="M19" s="62"/>
      <c r="N19" s="62"/>
      <c r="O19" s="62"/>
      <c r="P19" s="62"/>
      <c r="Q19" s="62"/>
      <c r="R19" s="62"/>
    </row>
    <row r="20" spans="1:18" s="54" customFormat="1" ht="22.5" customHeight="1">
      <c r="A20" s="81" t="s">
        <v>160</v>
      </c>
      <c r="B20" s="53"/>
      <c r="C20" s="59">
        <v>14439</v>
      </c>
      <c r="D20" s="59"/>
      <c r="E20" s="59">
        <v>2802</v>
      </c>
      <c r="F20" s="59"/>
      <c r="G20" s="59">
        <v>1420</v>
      </c>
      <c r="H20" s="59"/>
      <c r="I20" s="59">
        <v>3137</v>
      </c>
      <c r="J20" s="52"/>
      <c r="K20" s="62"/>
      <c r="L20" s="62"/>
      <c r="M20" s="62"/>
      <c r="N20" s="62"/>
      <c r="O20" s="62"/>
      <c r="P20" s="62"/>
      <c r="Q20" s="62"/>
      <c r="R20" s="62"/>
    </row>
    <row r="21" spans="1:18" s="54" customFormat="1" ht="22.5" hidden="1" customHeight="1">
      <c r="A21" s="81" t="s">
        <v>33</v>
      </c>
      <c r="B21" s="94">
        <v>7</v>
      </c>
      <c r="C21" s="59"/>
      <c r="D21" s="59"/>
      <c r="E21" s="97"/>
      <c r="F21" s="59"/>
      <c r="G21" s="59"/>
      <c r="H21" s="59"/>
      <c r="I21" s="97"/>
      <c r="J21" s="52"/>
      <c r="K21" s="62"/>
      <c r="L21" s="62"/>
      <c r="M21" s="62"/>
      <c r="N21" s="62"/>
      <c r="O21" s="62"/>
      <c r="P21" s="62"/>
      <c r="Q21" s="62"/>
      <c r="R21" s="62"/>
    </row>
    <row r="22" spans="1:18" s="98" customFormat="1" ht="22.5" customHeight="1">
      <c r="A22" s="92"/>
      <c r="B22" s="92"/>
      <c r="C22" s="92">
        <v>0</v>
      </c>
      <c r="D22" s="92">
        <v>0</v>
      </c>
      <c r="E22" s="92"/>
      <c r="F22" s="92">
        <v>0</v>
      </c>
      <c r="G22" s="92">
        <v>0</v>
      </c>
      <c r="H22" s="92">
        <v>0</v>
      </c>
      <c r="I22" s="92"/>
      <c r="J22" s="93"/>
      <c r="K22" s="93"/>
      <c r="L22" s="93"/>
      <c r="M22" s="93"/>
      <c r="N22" s="93"/>
      <c r="O22" s="93"/>
      <c r="P22" s="93"/>
      <c r="Q22" s="93"/>
      <c r="R22" s="93"/>
    </row>
    <row r="23" spans="1:18" s="98" customFormat="1" ht="22.5" customHeight="1">
      <c r="A23" s="92"/>
      <c r="B23" s="92"/>
      <c r="C23" s="96"/>
      <c r="D23" s="96"/>
      <c r="E23" s="96"/>
      <c r="F23" s="96"/>
      <c r="G23" s="96"/>
      <c r="H23" s="92"/>
      <c r="I23" s="92"/>
      <c r="J23" s="93"/>
      <c r="K23" s="93"/>
      <c r="L23" s="93"/>
      <c r="M23" s="93"/>
      <c r="N23" s="93"/>
      <c r="O23" s="93"/>
      <c r="P23" s="93"/>
      <c r="Q23" s="93"/>
      <c r="R23" s="93"/>
    </row>
    <row r="24" spans="1:18" s="98" customFormat="1" ht="22.5" customHeight="1">
      <c r="A24" s="92"/>
      <c r="B24" s="92"/>
      <c r="C24" s="96"/>
      <c r="D24" s="96"/>
      <c r="E24" s="96"/>
      <c r="F24" s="96"/>
      <c r="G24" s="96"/>
      <c r="H24" s="92"/>
      <c r="I24" s="92"/>
      <c r="J24" s="93"/>
      <c r="K24" s="93"/>
      <c r="L24" s="93"/>
      <c r="M24" s="93"/>
      <c r="N24" s="93"/>
      <c r="O24" s="93"/>
      <c r="P24" s="93"/>
      <c r="Q24" s="93"/>
      <c r="R24" s="93"/>
    </row>
    <row r="25" spans="1:18" ht="22.5" customHeight="1">
      <c r="J25" s="62"/>
      <c r="K25" s="62"/>
      <c r="L25" s="62"/>
      <c r="M25" s="62"/>
      <c r="N25" s="62"/>
      <c r="O25" s="62"/>
      <c r="P25" s="62"/>
      <c r="Q25" s="62"/>
      <c r="R25" s="62"/>
    </row>
    <row r="26" spans="1:18" ht="22.5" customHeight="1">
      <c r="J26" s="62"/>
      <c r="K26" s="62"/>
      <c r="L26" s="62"/>
      <c r="M26" s="62"/>
      <c r="N26" s="62"/>
      <c r="O26" s="62"/>
      <c r="P26" s="62"/>
      <c r="Q26" s="62"/>
      <c r="R26" s="62"/>
    </row>
    <row r="27" spans="1:18" ht="22.5" customHeight="1">
      <c r="J27" s="62"/>
      <c r="K27" s="62"/>
      <c r="L27" s="62"/>
      <c r="M27" s="62"/>
      <c r="N27" s="62"/>
      <c r="O27" s="62"/>
      <c r="P27" s="62"/>
      <c r="Q27" s="62"/>
      <c r="R27" s="62"/>
    </row>
    <row r="28" spans="1:18" ht="22.5" customHeight="1">
      <c r="J28" s="62"/>
      <c r="K28" s="62"/>
      <c r="L28" s="62"/>
      <c r="M28" s="62"/>
      <c r="N28" s="62"/>
      <c r="O28" s="62"/>
      <c r="P28" s="62"/>
      <c r="Q28" s="62"/>
      <c r="R28" s="62"/>
    </row>
    <row r="29" spans="1:18" ht="22.5" customHeight="1">
      <c r="J29" s="62"/>
      <c r="K29" s="62"/>
      <c r="L29" s="62"/>
      <c r="M29" s="62"/>
      <c r="N29" s="62"/>
      <c r="O29" s="62"/>
      <c r="P29" s="62"/>
      <c r="Q29" s="62"/>
      <c r="R29" s="62"/>
    </row>
    <row r="30" spans="1:18" ht="22.5" customHeight="1">
      <c r="J30" s="62"/>
      <c r="K30" s="62"/>
      <c r="L30" s="62"/>
      <c r="M30" s="62"/>
      <c r="N30" s="62"/>
      <c r="O30" s="62"/>
      <c r="P30" s="62"/>
      <c r="Q30" s="62"/>
      <c r="R30" s="62"/>
    </row>
    <row r="31" spans="1:18" ht="22.5" customHeight="1">
      <c r="J31" s="62"/>
      <c r="K31" s="62"/>
      <c r="L31" s="62"/>
      <c r="M31" s="62"/>
      <c r="N31" s="62"/>
      <c r="O31" s="62"/>
      <c r="P31" s="62"/>
      <c r="Q31" s="62"/>
      <c r="R31" s="62"/>
    </row>
    <row r="32" spans="1:18" ht="22.5" customHeight="1">
      <c r="J32" s="62"/>
      <c r="K32" s="62"/>
      <c r="L32" s="62"/>
      <c r="M32" s="62"/>
      <c r="N32" s="62"/>
      <c r="O32" s="62"/>
      <c r="P32" s="62"/>
      <c r="Q32" s="62"/>
      <c r="R32" s="62"/>
    </row>
    <row r="33" spans="10:18" ht="22.5" customHeight="1">
      <c r="J33" s="62"/>
      <c r="K33" s="62"/>
      <c r="L33" s="62"/>
      <c r="M33" s="62"/>
      <c r="N33" s="62"/>
      <c r="O33" s="62"/>
      <c r="P33" s="62"/>
      <c r="Q33" s="62"/>
      <c r="R33" s="62"/>
    </row>
    <row r="34" spans="10:18" ht="22.5" customHeight="1">
      <c r="J34" s="62"/>
      <c r="K34" s="62"/>
      <c r="L34" s="62"/>
      <c r="M34" s="62"/>
      <c r="N34" s="62"/>
      <c r="O34" s="62"/>
      <c r="P34" s="62"/>
      <c r="Q34" s="62"/>
      <c r="R34" s="62"/>
    </row>
    <row r="35" spans="10:18" ht="22.5" customHeight="1">
      <c r="J35" s="62"/>
      <c r="K35" s="62"/>
      <c r="L35" s="62"/>
      <c r="M35" s="62"/>
      <c r="N35" s="62"/>
      <c r="O35" s="62"/>
      <c r="P35" s="62"/>
      <c r="Q35" s="62"/>
      <c r="R35" s="62"/>
    </row>
    <row r="36" spans="10:18" ht="22.5" customHeight="1">
      <c r="J36" s="62"/>
      <c r="K36" s="62"/>
      <c r="L36" s="62"/>
      <c r="M36" s="62"/>
      <c r="N36" s="62"/>
      <c r="O36" s="62"/>
      <c r="P36" s="62"/>
      <c r="Q36" s="62"/>
      <c r="R36" s="62"/>
    </row>
    <row r="37" spans="10:18" ht="22.5" customHeight="1">
      <c r="J37" s="62"/>
      <c r="K37" s="62"/>
      <c r="L37" s="62"/>
      <c r="M37" s="62"/>
      <c r="N37" s="62"/>
      <c r="O37" s="62"/>
      <c r="P37" s="62"/>
      <c r="Q37" s="62"/>
      <c r="R37" s="62"/>
    </row>
    <row r="38" spans="10:18" ht="22.5" customHeight="1">
      <c r="J38" s="62"/>
      <c r="K38" s="62"/>
      <c r="L38" s="62"/>
      <c r="M38" s="62"/>
      <c r="N38" s="62"/>
      <c r="O38" s="62"/>
      <c r="P38" s="62"/>
      <c r="Q38" s="62"/>
      <c r="R38" s="62"/>
    </row>
    <row r="39" spans="10:18" ht="22.5" customHeight="1">
      <c r="J39" s="62"/>
      <c r="K39" s="62"/>
      <c r="L39" s="62"/>
      <c r="M39" s="62"/>
      <c r="N39" s="62"/>
      <c r="O39" s="62"/>
      <c r="P39" s="62"/>
      <c r="Q39" s="62"/>
      <c r="R39" s="62"/>
    </row>
    <row r="40" spans="10:18" ht="22.5" customHeight="1">
      <c r="J40" s="62"/>
      <c r="K40" s="62"/>
      <c r="L40" s="62"/>
      <c r="M40" s="62"/>
      <c r="N40" s="62"/>
      <c r="O40" s="62"/>
      <c r="P40" s="62"/>
      <c r="Q40" s="62"/>
      <c r="R40" s="62"/>
    </row>
    <row r="41" spans="10:18" ht="22.5" customHeight="1">
      <c r="J41" s="62"/>
      <c r="K41" s="62"/>
      <c r="L41" s="62"/>
      <c r="M41" s="62"/>
      <c r="N41" s="62"/>
      <c r="O41" s="62"/>
      <c r="P41" s="62"/>
      <c r="Q41" s="62"/>
      <c r="R41" s="62"/>
    </row>
    <row r="42" spans="10:18" ht="22.5" customHeight="1">
      <c r="J42" s="62"/>
      <c r="K42" s="62"/>
      <c r="L42" s="62"/>
      <c r="M42" s="62"/>
      <c r="N42" s="62"/>
      <c r="O42" s="62"/>
      <c r="P42" s="62"/>
      <c r="Q42" s="62"/>
      <c r="R42" s="62"/>
    </row>
    <row r="43" spans="10:18" ht="22.5" customHeight="1">
      <c r="J43" s="62"/>
      <c r="K43" s="62"/>
      <c r="L43" s="62"/>
      <c r="M43" s="62"/>
      <c r="N43" s="62"/>
      <c r="O43" s="62"/>
      <c r="P43" s="62"/>
      <c r="Q43" s="62"/>
      <c r="R43" s="62"/>
    </row>
    <row r="44" spans="10:18" ht="22.5" customHeight="1">
      <c r="J44" s="62"/>
      <c r="K44" s="62"/>
      <c r="L44" s="62"/>
      <c r="M44" s="62"/>
      <c r="N44" s="62"/>
      <c r="O44" s="62"/>
      <c r="P44" s="62"/>
      <c r="Q44" s="62"/>
      <c r="R44" s="62"/>
    </row>
    <row r="45" spans="10:18" ht="22.5" customHeight="1">
      <c r="J45" s="62"/>
      <c r="K45" s="62"/>
      <c r="L45" s="62"/>
      <c r="M45" s="62"/>
      <c r="N45" s="62"/>
      <c r="O45" s="62"/>
      <c r="P45" s="62"/>
      <c r="Q45" s="62"/>
      <c r="R45" s="62"/>
    </row>
    <row r="46" spans="10:18" ht="22.5" customHeight="1">
      <c r="J46" s="62"/>
      <c r="K46" s="62"/>
      <c r="L46" s="62"/>
      <c r="M46" s="62"/>
      <c r="N46" s="62"/>
      <c r="O46" s="62"/>
      <c r="P46" s="62"/>
      <c r="Q46" s="62"/>
      <c r="R46" s="62"/>
    </row>
    <row r="47" spans="10:18" ht="22.5" customHeight="1">
      <c r="J47" s="62"/>
      <c r="K47" s="62"/>
      <c r="L47" s="62"/>
      <c r="M47" s="62"/>
      <c r="N47" s="62"/>
      <c r="O47" s="62"/>
      <c r="P47" s="62"/>
      <c r="Q47" s="62"/>
      <c r="R47" s="62"/>
    </row>
    <row r="48" spans="10:18" ht="22.5" customHeight="1">
      <c r="J48" s="62"/>
      <c r="K48" s="62"/>
      <c r="L48" s="62"/>
      <c r="M48" s="62"/>
      <c r="N48" s="62"/>
      <c r="O48" s="62"/>
      <c r="P48" s="62"/>
      <c r="Q48" s="62"/>
      <c r="R48" s="62"/>
    </row>
    <row r="49" spans="10:18" ht="22.5" customHeight="1">
      <c r="J49" s="62"/>
      <c r="K49" s="62"/>
      <c r="L49" s="62"/>
      <c r="M49" s="62"/>
      <c r="N49" s="62"/>
      <c r="O49" s="62"/>
      <c r="P49" s="62"/>
      <c r="Q49" s="62"/>
      <c r="R49" s="62"/>
    </row>
    <row r="50" spans="10:18" ht="22.5" customHeight="1">
      <c r="J50" s="62"/>
      <c r="K50" s="62"/>
      <c r="L50" s="62"/>
      <c r="M50" s="62"/>
      <c r="N50" s="62"/>
      <c r="O50" s="62"/>
      <c r="P50" s="62"/>
      <c r="Q50" s="62"/>
      <c r="R50" s="62"/>
    </row>
    <row r="51" spans="10:18" ht="22.5" customHeight="1">
      <c r="J51" s="62"/>
      <c r="K51" s="62"/>
      <c r="L51" s="62"/>
      <c r="M51" s="62"/>
      <c r="N51" s="62"/>
      <c r="O51" s="62"/>
      <c r="P51" s="62"/>
      <c r="Q51" s="62"/>
      <c r="R51" s="62"/>
    </row>
    <row r="52" spans="10:18" ht="22.5" customHeight="1">
      <c r="J52" s="62"/>
      <c r="K52" s="62"/>
      <c r="L52" s="62"/>
      <c r="M52" s="62"/>
      <c r="N52" s="62"/>
      <c r="O52" s="62"/>
      <c r="P52" s="62"/>
      <c r="Q52" s="62"/>
      <c r="R52" s="62"/>
    </row>
    <row r="53" spans="10:18" ht="22.5" customHeight="1">
      <c r="J53" s="62"/>
      <c r="K53" s="62"/>
      <c r="L53" s="62"/>
      <c r="M53" s="62"/>
      <c r="N53" s="62"/>
      <c r="O53" s="62"/>
      <c r="P53" s="62"/>
      <c r="Q53" s="62"/>
      <c r="R53" s="62"/>
    </row>
  </sheetData>
  <mergeCells count="2">
    <mergeCell ref="G5:I5"/>
    <mergeCell ref="C7:I7"/>
  </mergeCells>
  <pageMargins left="0.8" right="0.8" top="0.48" bottom="0.5" header="0.5" footer="0.5"/>
  <pageSetup paperSize="9" firstPageNumber="16" fitToHeight="2" orientation="portrait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 6-9</vt:lpstr>
      <vt:lpstr>REcon 10-11</vt:lpstr>
      <vt:lpstr>REcon 12-13</vt:lpstr>
      <vt:lpstr>CF 14-15</vt:lpstr>
      <vt:lpstr>CF 16</vt:lpstr>
      <vt:lpstr>'BS3-5'!Print_Area</vt:lpstr>
      <vt:lpstr>'CF 14-15'!Print_Area</vt:lpstr>
      <vt:lpstr>'CF 16'!Print_Area</vt:lpstr>
      <vt:lpstr>'PL 6-9'!Print_Area</vt:lpstr>
      <vt:lpstr>'REcon 10-11'!Print_Area</vt:lpstr>
      <vt:lpstr>'REcon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Anyamanee, Ingsirorat</dc:creator>
  <cp:keywords/>
  <dc:description/>
  <cp:lastModifiedBy>Tidarat  Pakeeporn</cp:lastModifiedBy>
  <cp:revision/>
  <cp:lastPrinted>2022-10-20T11:22:26Z</cp:lastPrinted>
  <dcterms:created xsi:type="dcterms:W3CDTF">2018-05-09T09:00:59Z</dcterms:created>
  <dcterms:modified xsi:type="dcterms:W3CDTF">2022-11-11T10:32:46Z</dcterms:modified>
  <cp:category/>
  <cp:contentStatus/>
</cp:coreProperties>
</file>